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СКВ\Сметы\ЗЭС\2.Отправлено на проверку\СОГЛАСОВАНО нет приказа\I-333196 ждем корректировку ипр\актуальная версия на 01.06.2026\разбивка\"/>
    </mc:Choice>
  </mc:AlternateContent>
  <xr:revisionPtr revIDLastSave="0" documentId="13_ncr:1_{CA806686-4486-47B3-8478-5596A1167CEC}" xr6:coauthVersionLast="47" xr6:coauthVersionMax="47" xr10:uidLastSave="{00000000-0000-0000-0000-000000000000}"/>
  <bookViews>
    <workbookView xWindow="-108" yWindow="-108" windowWidth="23256" windowHeight="12576" tabRatio="777" xr2:uid="{8DCA37BD-43AF-4FAF-8633-6D47C2587D68}"/>
  </bookViews>
  <sheets>
    <sheet name="Титул" sheetId="22" r:id="rId1"/>
    <sheet name="ПЗ (нов)" sheetId="23" r:id="rId2"/>
    <sheet name="сср баз" sheetId="24" state="hidden" r:id="rId3"/>
    <sheet name="сср тек" sheetId="25" r:id="rId4"/>
    <sheet name="01-01-01" sheetId="7" state="hidden" r:id="rId5"/>
    <sheet name="02-01-01" sheetId="8" state="hidden" r:id="rId6"/>
    <sheet name="02-01-02" sheetId="9" r:id="rId7"/>
    <sheet name="02-01-03" sheetId="10" state="hidden" r:id="rId8"/>
    <sheet name="09-01-01" sheetId="11" r:id="rId9"/>
    <sheet name="09-01-02" sheetId="12" r:id="rId10"/>
    <sheet name="09-01-03" sheetId="13" r:id="rId11"/>
    <sheet name="Конъюнктурный анализ" sheetId="21" state="hidden" r:id="rId12"/>
    <sheet name="ПИР (нов 847)" sheetId="26" state="hidden" r:id="rId13"/>
    <sheet name="ГЕО (СевСети)" sheetId="27" state="hidden" r:id="rId14"/>
    <sheet name="ЛистСогл (ЗЭС на проверку)" sheetId="28" state="hidden" r:id="rId15"/>
    <sheet name="ЛистСогл" sheetId="29" state="hidden" r:id="rId16"/>
    <sheet name="КС-3" sheetId="30" state="hidden" r:id="rId17"/>
    <sheet name="Акт КС-2 01-01-01_1" sheetId="14" state="hidden" r:id="rId18"/>
    <sheet name="Акт КС-2 02-01-01_1" sheetId="15" state="hidden" r:id="rId19"/>
    <sheet name="Акт КС-2 02-01-02_1" sheetId="16" state="hidden" r:id="rId20"/>
    <sheet name="Акт КС-2 02-01-03_1" sheetId="17" state="hidden" r:id="rId21"/>
    <sheet name="Акт КС-2 09-01-01_1" sheetId="18" state="hidden" r:id="rId22"/>
    <sheet name="Акт КС-2 09-01-02_1" sheetId="19" state="hidden" r:id="rId23"/>
    <sheet name="Акт КС-2 09-01-03_1" sheetId="20" state="hidden" r:id="rId24"/>
    <sheet name="Акт ПИР" sheetId="31" state="hidden" r:id="rId25"/>
    <sheet name="АКТ вып. всех раб." sheetId="32" state="hidden" r:id="rId26"/>
    <sheet name="Пис.100%" sheetId="33" state="hidden" r:id="rId27"/>
    <sheet name="Прослеживаемость СМР" sheetId="34" state="hidden" r:id="rId28"/>
    <sheet name="Данные" sheetId="35" state="hidden" r:id="rId29"/>
    <sheet name="Реквизиты" sheetId="36" state="veryHidden" r:id="rId30"/>
    <sheet name="Индексы пересчета" sheetId="37" state="veryHidden" r:id="rId31"/>
    <sheet name="Source" sheetId="1" state="hidden" r:id="rId32"/>
    <sheet name="SourceObSm" sheetId="2" state="hidden" r:id="rId33"/>
    <sheet name="SmtRes" sheetId="3" state="hidden" r:id="rId34"/>
    <sheet name="EtalonRes" sheetId="4" state="hidden" r:id="rId35"/>
    <sheet name="SrcPoprs" sheetId="5" state="hidden" r:id="rId36"/>
    <sheet name="SrcKA" sheetId="6" state="hidden" r:id="rId37"/>
  </sheets>
  <externalReferences>
    <externalReference r:id="rId38"/>
    <externalReference r:id="rId39"/>
  </externalReferences>
  <definedNames>
    <definedName name="_xlnm._FilterDatabase" localSheetId="17" hidden="1">'Акт КС-2 01-01-01_1'!$O$1:$O$268</definedName>
    <definedName name="_xlnm._FilterDatabase" localSheetId="18" hidden="1">'Акт КС-2 02-01-01_1'!$O$1:$O$425</definedName>
    <definedName name="_xlnm._FilterDatabase" localSheetId="19" hidden="1">'Акт КС-2 02-01-02_1'!$O$1:$O$533</definedName>
    <definedName name="_xlnm._FilterDatabase" localSheetId="20" hidden="1">'Акт КС-2 02-01-03_1'!$O$1:$O$238</definedName>
    <definedName name="_xlnm._FilterDatabase" localSheetId="21" hidden="1">'Акт КС-2 09-01-01_1'!$O$1:$O$221</definedName>
    <definedName name="_xlnm._FilterDatabase" localSheetId="22" hidden="1">'Акт КС-2 09-01-02_1'!$O$1:$O$267</definedName>
    <definedName name="_xlnm._FilterDatabase" localSheetId="23" hidden="1">'Акт КС-2 09-01-03_1'!$O$1:$O$202</definedName>
    <definedName name="_xlnm._FilterDatabase" localSheetId="24" hidden="1">'Акт ПИР'!$I$10:$I$22</definedName>
    <definedName name="_xlnm._FilterDatabase" localSheetId="16" hidden="1">'КС-3'!$I$24:$I$31</definedName>
    <definedName name="_xlnm._FilterDatabase" localSheetId="1" hidden="1">'ПЗ (нов)'!$A$5:$BE$22</definedName>
    <definedName name="_xlnm._FilterDatabase" localSheetId="12" hidden="1">'ПИР (нов 847)'!$L$16:$L$27</definedName>
    <definedName name="_xlnm._FilterDatabase" localSheetId="2" hidden="1">'сср баз'!$I$14:$J$81</definedName>
    <definedName name="_xlnm._FilterDatabase" localSheetId="3" hidden="1">'сср тек'!$I$14:$J$81</definedName>
    <definedName name="SAP">Данные!$B$5</definedName>
    <definedName name="Абонент">Данные!$B$4</definedName>
    <definedName name="АвторскийНадзор">'сср тек'!$L$11</definedName>
    <definedName name="ВЛ04" localSheetId="13">'ГЕО (СевСети)'!#REF!</definedName>
    <definedName name="ВЛ04">[1]ГЕО!$M$2</definedName>
    <definedName name="ВЛ10" localSheetId="13">'ГЕО (СевСети)'!#REF!</definedName>
    <definedName name="ВременныеЗдания">'сср тек'!$L$6</definedName>
    <definedName name="ГЕОбаз" localSheetId="13">'ГЕО (СевСети)'!$E$30</definedName>
    <definedName name="ГЕОбаз">[1]ГЕО!$E$26</definedName>
    <definedName name="ГЕОБезСнижения" localSheetId="13">'ГЕО (СевСети)'!$E$32</definedName>
    <definedName name="ГЕОБезСнижения">[1]ГЕО!$E$28</definedName>
    <definedName name="ГЕОНадо">'сср тек'!$L$2</definedName>
    <definedName name="ГЕОтек" localSheetId="13">'ГЕО (СевСети)'!$E$37</definedName>
    <definedName name="ГЕОтек">[1]ГЕО!$E$30</definedName>
    <definedName name="ГП">Данные!$B$20</definedName>
    <definedName name="ГП2">Данные!$C$20</definedName>
    <definedName name="данет">'Индексы пересчета'!$K$1:$K$2</definedName>
    <definedName name="ДатаАкта">Данные!$B$16</definedName>
    <definedName name="ДатаПересчетаВТекущиеЦены">Данные!$B$12</definedName>
    <definedName name="ДлинаВл04" localSheetId="12">'ПИР (нов 847)'!#REF!</definedName>
    <definedName name="ДлинаВл04">'[1]ПИР(старое)'!$L$2</definedName>
    <definedName name="ДлинаВЛ10" localSheetId="12">'ПИР (нов 847)'!#REF!</definedName>
    <definedName name="ДлинаВЛ10">'[1]ПИР(старое)'!$L$3</definedName>
    <definedName name="длинаКЛ" localSheetId="12">'ПИР (нов 847)'!#REF!</definedName>
    <definedName name="длинаКЛ">'[1]ПИР(старое)'!$L$6</definedName>
    <definedName name="дог.дата">Данные!$B$7</definedName>
    <definedName name="Дог.ном.">Данные!$B$6</definedName>
    <definedName name="_xlnm.Print_Titles" localSheetId="4">'01-01-01'!$51:$51</definedName>
    <definedName name="_xlnm.Print_Titles" localSheetId="5">'02-01-01'!$51:$51</definedName>
    <definedName name="_xlnm.Print_Titles" localSheetId="6">'02-01-02'!$51:$51</definedName>
    <definedName name="_xlnm.Print_Titles" localSheetId="7">'02-01-03'!$51:$51</definedName>
    <definedName name="_xlnm.Print_Titles" localSheetId="8">'09-01-01'!$51:$51</definedName>
    <definedName name="_xlnm.Print_Titles" localSheetId="9">'09-01-02'!$51:$51</definedName>
    <definedName name="_xlnm.Print_Titles" localSheetId="10">'09-01-03'!$51:$51</definedName>
    <definedName name="_xlnm.Print_Titles" localSheetId="17">'Акт КС-2 01-01-01_1'!$37:$37</definedName>
    <definedName name="_xlnm.Print_Titles" localSheetId="18">'Акт КС-2 02-01-01_1'!$37:$37</definedName>
    <definedName name="_xlnm.Print_Titles" localSheetId="19">'Акт КС-2 02-01-02_1'!$37:$37</definedName>
    <definedName name="_xlnm.Print_Titles" localSheetId="20">'Акт КС-2 02-01-03_1'!$37:$37</definedName>
    <definedName name="_xlnm.Print_Titles" localSheetId="21">'Акт КС-2 09-01-01_1'!$37:$37</definedName>
    <definedName name="_xlnm.Print_Titles" localSheetId="22">'Акт КС-2 09-01-02_1'!$37:$37</definedName>
    <definedName name="_xlnm.Print_Titles" localSheetId="23">'Акт КС-2 09-01-03_1'!$37:$37</definedName>
    <definedName name="_xlnm.Print_Titles" localSheetId="11">'Конъюнктурный анализ'!$19:$19</definedName>
    <definedName name="_xlnm.Print_Titles" localSheetId="16">'КС-3'!$24:$24</definedName>
    <definedName name="ЗаказчикаДолжность">Данные!#REF!</definedName>
    <definedName name="ЗаказчикАдрес">Данные!$B$29</definedName>
    <definedName name="ЗаказчикаФИО">Данные!#REF!</definedName>
    <definedName name="ЗаказчикДолжность">Данные!$B$24</definedName>
    <definedName name="ЗаказчикДолжностьССР">Данные!$F$20</definedName>
    <definedName name="ЗаказчикДолжностьССРБольше100тр">Данные!#REF!</definedName>
    <definedName name="ЗаказчикНаименование">Данные!$B$28</definedName>
    <definedName name="ЗаказчикОКПО">Данные!$B$30</definedName>
    <definedName name="ЗаказчикРеквизитыАктПир">Данные!$B$31</definedName>
    <definedName name="ЗаказчикуДолжность">Данные!$B$26</definedName>
    <definedName name="ЗаказчикуФИО">Данные!$B$27</definedName>
    <definedName name="ЗаказчикФИО">Данные!$B$25</definedName>
    <definedName name="ЗаказчикФИОССР">Данные!$F$21</definedName>
    <definedName name="ЗаказчикФИОССРБольше100тр">Данные!#REF!</definedName>
    <definedName name="ЗаменаТМГ" localSheetId="12">'ПИР (нов 847)'!#REF!</definedName>
    <definedName name="ЗаменаТМГ">'[1]ПИР(старое)'!$L$4</definedName>
    <definedName name="заменаТТ10" localSheetId="12">'ПИР (нов 847)'!#REF!</definedName>
    <definedName name="заменаТТ10">'[1]ПИР(старое)'!$L$7</definedName>
    <definedName name="ЗуВыбор">'сср тек'!$P$1:$P$3</definedName>
    <definedName name="ЗУпроцент">'сср тек'!$M$5</definedName>
    <definedName name="Инвестор">Данные!$B$35</definedName>
    <definedName name="ИнвесторАдрес">Данные!$B$36</definedName>
    <definedName name="ИнвесторОКПО">Данные!$B$37</definedName>
    <definedName name="ИнвестПрограмма">Данные!$B$11</definedName>
    <definedName name="Индексы">'Индексы пересчета'!$A$2:$H$28</definedName>
    <definedName name="ИП">#REF!</definedName>
    <definedName name="ИтогССРГлавы1_9">'сср тек'!$H$57</definedName>
    <definedName name="КварталПересчетаПИР">Данные!$B$15</definedName>
    <definedName name="КварталПересчетаПИРСписок">'Индексы пересчета'!$A$2:$A$28</definedName>
    <definedName name="КГЕО">Данные!$E$15</definedName>
    <definedName name="КДоговорнойНаПИР">Данные!$D$11</definedName>
    <definedName name="КПИР">Данные!$D$15</definedName>
    <definedName name="КС3ИтогБезНДС">'КС-3'!$F$29</definedName>
    <definedName name="КС3ИтогНДС">'КС-3'!$F$30</definedName>
    <definedName name="КС3ИтогСНДС">'КС-3'!$F$31</definedName>
    <definedName name="КТП2х630" localSheetId="12">'ПИР (нов 847)'!#REF!</definedName>
    <definedName name="КТП2х630">'[1]ПИР(старое)'!$L$5</definedName>
    <definedName name="Месяце">Данные!$L$3:$N$14</definedName>
    <definedName name="НаружноеОсвещение" localSheetId="12">'ПИР (нов 847)'!#REF!</definedName>
    <definedName name="НДСОблагается">Данные!$C$32</definedName>
    <definedName name="непридвид">'сср тек'!$L$4</definedName>
    <definedName name="НРССР">'сср тек'!$M$4</definedName>
    <definedName name="_xlnm.Print_Area" localSheetId="4">'01-01-01'!$A$1:$L$281</definedName>
    <definedName name="_xlnm.Print_Area" localSheetId="5">'02-01-01'!$A$1:$L$438</definedName>
    <definedName name="_xlnm.Print_Area" localSheetId="6">'02-01-02'!$A$1:$L$546</definedName>
    <definedName name="_xlnm.Print_Area" localSheetId="7">'02-01-03'!$A$1:$L$251</definedName>
    <definedName name="_xlnm.Print_Area" localSheetId="8">'09-01-01'!$A$1:$L$234</definedName>
    <definedName name="_xlnm.Print_Area" localSheetId="9">'09-01-02'!$A$1:$L$280</definedName>
    <definedName name="_xlnm.Print_Area" localSheetId="10">'09-01-03'!$A$1:$L$215</definedName>
    <definedName name="_xlnm.Print_Area" localSheetId="25">'АКТ вып. всех раб.'!$A$1:$B$18</definedName>
    <definedName name="_xlnm.Print_Area" localSheetId="17">'Акт КС-2 01-01-01_1'!$A$1:$M$270</definedName>
    <definedName name="_xlnm.Print_Area" localSheetId="18">'Акт КС-2 02-01-01_1'!$A$1:$M$427</definedName>
    <definedName name="_xlnm.Print_Area" localSheetId="19">'Акт КС-2 02-01-02_1'!$A$1:$M$535</definedName>
    <definedName name="_xlnm.Print_Area" localSheetId="20">'Акт КС-2 02-01-03_1'!$A$1:$M$240</definedName>
    <definedName name="_xlnm.Print_Area" localSheetId="21">'Акт КС-2 09-01-01_1'!$A$1:$M$223</definedName>
    <definedName name="_xlnm.Print_Area" localSheetId="22">'Акт КС-2 09-01-02_1'!$A$1:$M$269</definedName>
    <definedName name="_xlnm.Print_Area" localSheetId="23">'Акт КС-2 09-01-03_1'!$A$1:$M$204</definedName>
    <definedName name="_xlnm.Print_Area" localSheetId="24">'Акт ПИР'!$A$1:$E$22</definedName>
    <definedName name="_xlnm.Print_Area" localSheetId="13">'ГЕО (СевСети)'!$A$1:$E$40</definedName>
    <definedName name="_xlnm.Print_Area" localSheetId="11">'Конъюнктурный анализ'!$A$1:$Z$109</definedName>
    <definedName name="_xlnm.Print_Area" localSheetId="16">'КС-3'!$A$1:$F$39</definedName>
    <definedName name="_xlnm.Print_Area" localSheetId="15">ЛистСогл!$A$1:$C$18</definedName>
    <definedName name="_xlnm.Print_Area" localSheetId="14">'ЛистСогл (ЗЭС на проверку)'!$A$1:$D$18</definedName>
    <definedName name="_xlnm.Print_Area" localSheetId="1">'ПЗ (нов)'!$A$1:$BC$34</definedName>
    <definedName name="_xlnm.Print_Area" localSheetId="12">'ПИР (нов 847)'!$A$1:$K$45</definedName>
    <definedName name="_xlnm.Print_Area" localSheetId="26">'Пис.100%'!$A$1:$B$19</definedName>
    <definedName name="_xlnm.Print_Area" localSheetId="27">'Прослеживаемость СМР'!$A$1:$B$21</definedName>
    <definedName name="_xlnm.Print_Area" localSheetId="2">'сср баз'!$A$1:$H$81</definedName>
    <definedName name="_xlnm.Print_Area" localSheetId="3">'сср тек'!$A$1:$H$81</definedName>
    <definedName name="_xlnm.Print_Area" localSheetId="0">Титул!$A$1:$BC$29</definedName>
    <definedName name="ПереченьЗаказчиков">Реквизиты!$B$2:$BL$2</definedName>
    <definedName name="ПереченьПодрядчиков">Реквизиты!$X$2:$BL$2</definedName>
    <definedName name="ПериодАктаконец">Данные!$B$18</definedName>
    <definedName name="ПериодАктаНачало">Данные!$B$17</definedName>
    <definedName name="ПИРбаз" localSheetId="12">'ПИР (нов 847)'!#REF!</definedName>
    <definedName name="ПИРбаз">'[1]ПИР(старое)'!$E$70</definedName>
    <definedName name="ПИРБезСнижения" localSheetId="12">'ПИР (нов 847)'!#REF!</definedName>
    <definedName name="ПИРБезСнижения">'[1]ПИР(старое)'!$E$71</definedName>
    <definedName name="ПИРВЛ04баз" localSheetId="12">'ПИР (нов 847)'!#REF!</definedName>
    <definedName name="ПИРВЛ04тек" localSheetId="12">'ПИР (нов 847)'!#REF!</definedName>
    <definedName name="ПИРВЛ04тек">'[1]ПИР(старое)'!$E$23</definedName>
    <definedName name="ПИРВЛ10баз" localSheetId="12">'ПИР (нов 847)'!#REF!</definedName>
    <definedName name="ПИРВЛ10тек" localSheetId="12">'ПИР (нов 847)'!#REF!</definedName>
    <definedName name="ПИРНАДО">'сср тек'!$L$1</definedName>
    <definedName name="ПИРПоДоговору">'сср тек'!$L$9</definedName>
    <definedName name="ПИРтек" localSheetId="12">'ПИР (нов 847)'!#REF!</definedName>
    <definedName name="ПИРтек">'[1]ПИР(старое)'!$E$72</definedName>
    <definedName name="ПИРТПбаз" localSheetId="12">'ПИР (нов 847)'!#REF!</definedName>
    <definedName name="ПИРТПтек" localSheetId="12">'ПИР (нов 847)'!#REF!</definedName>
    <definedName name="ПисьмоМинстроя">Данные!$C$15</definedName>
    <definedName name="ПодписантССРВыбор">Данные!$G$20:$I$22</definedName>
    <definedName name="ПодрядчикаДолжность">Данные!#REF!</definedName>
    <definedName name="ПодрядчикАдрес">Данные!$C$29</definedName>
    <definedName name="ПодрядчикаФИО">Данные!#REF!</definedName>
    <definedName name="ПодрядчикДолжность">Данные!$C$24</definedName>
    <definedName name="ПодрядчикиСписок" localSheetId="15">Данные!#REF!</definedName>
    <definedName name="ПодрядчикиСписок" localSheetId="14">Данные!#REF!</definedName>
    <definedName name="ПодрядчикиСписок">Данные!#REF!</definedName>
    <definedName name="ПодрядчикНаименование">Данные!$C$28</definedName>
    <definedName name="ПодрядчикОКПО">Данные!$C$30</definedName>
    <definedName name="ПодрядчикРеквизиты">Данные!$C$31</definedName>
    <definedName name="ПодрядчикФИО">Данные!$C$25</definedName>
    <definedName name="ПодрядчикШапкаПисьма">Данные!$C$33</definedName>
    <definedName name="РаботыПоДоговору">Данные!$B$13</definedName>
    <definedName name="СводПИР" localSheetId="15">Данные!#REF!</definedName>
    <definedName name="СводПИР" localSheetId="14">Данные!#REF!</definedName>
    <definedName name="СводПИР">Данные!#REF!</definedName>
    <definedName name="СнижениеКАктуПИР">'Акт ПИР'!$H$9</definedName>
    <definedName name="СП10кВ" localSheetId="12">'ПИР (нов 847)'!$R$10</definedName>
    <definedName name="СП10кВ">'[1]ПИР(старое)'!$S$2</definedName>
    <definedName name="СпособРасчетаПИР">Данные!$C$5:$C$8</definedName>
    <definedName name="ССРИтогБезНДС">'сср тек'!$H$74</definedName>
    <definedName name="ССРМонтаж">'сср тек'!$E$57</definedName>
    <definedName name="ССРНепредвиденные">'сср тек'!$H$73</definedName>
    <definedName name="ССРОборудование">'сср тек'!$F$57</definedName>
    <definedName name="ССРПИР">'сср тек'!$H$69</definedName>
    <definedName name="ССРПНР">'сср тек'!$H$56</definedName>
    <definedName name="ССРСодержаниеСлужбыЗаказчика">'сср тек'!$H$61</definedName>
    <definedName name="ССРСтройка">'сср тек'!$D$57</definedName>
    <definedName name="СтоимостьАвторскогоНадзораТек">Данные!$B$10</definedName>
    <definedName name="СтоимостьДоговораБезНДС">Данные!$B$8</definedName>
    <definedName name="СтоимостьПИРБезНДС_баз">Данные!$C$9</definedName>
    <definedName name="СтоимостьПИРБезНДС_тек">Данные!$B$9</definedName>
    <definedName name="табл9" localSheetId="13">'ГЕО (СевСети)'!#REF!</definedName>
    <definedName name="таблГЕО" localSheetId="13">'ГЕО (СевСети)'!#REF!</definedName>
    <definedName name="таблГЕО">[1]ГЕО!$O$2:$T$8</definedName>
    <definedName name="ТаблЗаказчики">Реквизиты!$A$2:$BM$13</definedName>
    <definedName name="Титул">Данные!$B$3</definedName>
    <definedName name="ТП" localSheetId="13">'ГЕО (СевСети)'!#REF!</definedName>
    <definedName name="ТС">Данные!$B$19</definedName>
    <definedName name="ТС2">Данные!$C$19</definedName>
    <definedName name="УровеньКЛ" localSheetId="12">'ПИР (нов 847)'!#REF!</definedName>
    <definedName name="УровеньКЛ">'[1]ПИР(старое)'!$J$6</definedName>
  </definedNames>
  <calcPr calcId="191029" iterate="1"/>
</workbook>
</file>

<file path=xl/calcChain.xml><?xml version="1.0" encoding="utf-8"?>
<calcChain xmlns="http://schemas.openxmlformats.org/spreadsheetml/2006/main">
  <c r="I537" i="1" l="1"/>
  <c r="I501" i="1"/>
  <c r="I500" i="1"/>
  <c r="I414" i="1"/>
  <c r="I415" i="1"/>
  <c r="I416" i="1"/>
  <c r="I417" i="1"/>
  <c r="I418" i="1"/>
  <c r="I419" i="1"/>
  <c r="I420" i="1"/>
  <c r="I421" i="1"/>
  <c r="I422" i="1"/>
  <c r="I423" i="1"/>
  <c r="I424" i="1"/>
  <c r="I425" i="1"/>
  <c r="I426" i="1"/>
  <c r="I427" i="1"/>
  <c r="I428" i="1"/>
  <c r="I429" i="1"/>
  <c r="I430" i="1"/>
  <c r="I413" i="1"/>
  <c r="I377"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11" i="1"/>
  <c r="I220" i="1"/>
  <c r="I221" i="1"/>
  <c r="I222" i="1"/>
  <c r="I223" i="1"/>
  <c r="I224" i="1"/>
  <c r="I225" i="1"/>
  <c r="I226" i="1"/>
  <c r="I227" i="1"/>
  <c r="I228" i="1"/>
  <c r="I229" i="1"/>
  <c r="I230" i="1"/>
  <c r="I231" i="1"/>
  <c r="I232" i="1"/>
  <c r="I233" i="1"/>
  <c r="I234" i="1"/>
  <c r="I235" i="1"/>
  <c r="I236" i="1"/>
  <c r="I237" i="1"/>
  <c r="I238" i="1"/>
  <c r="I239" i="1"/>
  <c r="I240" i="1"/>
  <c r="I241" i="1"/>
  <c r="I219"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32"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28" i="1"/>
  <c r="K760" i="1" l="1"/>
  <c r="K759" i="1"/>
  <c r="K682" i="1"/>
  <c r="K683" i="1"/>
  <c r="K684" i="1"/>
  <c r="K685" i="1"/>
  <c r="K686" i="1"/>
  <c r="K687" i="1"/>
  <c r="K688" i="1"/>
  <c r="K689" i="1"/>
  <c r="K681" i="1"/>
  <c r="K608" i="1"/>
  <c r="K609" i="1"/>
  <c r="K610" i="1"/>
  <c r="K611" i="1"/>
  <c r="K607" i="1"/>
  <c r="K537" i="1"/>
  <c r="K501" i="1"/>
  <c r="K500" i="1"/>
  <c r="K414" i="1"/>
  <c r="K415" i="1"/>
  <c r="K416" i="1"/>
  <c r="K417" i="1"/>
  <c r="K418" i="1"/>
  <c r="K419" i="1"/>
  <c r="K420" i="1"/>
  <c r="K421" i="1"/>
  <c r="K422" i="1"/>
  <c r="K423" i="1"/>
  <c r="K424" i="1"/>
  <c r="K425" i="1"/>
  <c r="K426" i="1"/>
  <c r="K427" i="1"/>
  <c r="K428" i="1"/>
  <c r="K429" i="1"/>
  <c r="K430" i="1"/>
  <c r="K413" i="1"/>
  <c r="K377"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11" i="1"/>
  <c r="K220" i="1"/>
  <c r="K221" i="1"/>
  <c r="K222" i="1"/>
  <c r="K223" i="1"/>
  <c r="K224" i="1"/>
  <c r="K225" i="1"/>
  <c r="K226" i="1"/>
  <c r="K227" i="1"/>
  <c r="K228" i="1"/>
  <c r="K229" i="1"/>
  <c r="K230" i="1"/>
  <c r="K231" i="1"/>
  <c r="K232" i="1"/>
  <c r="K233" i="1"/>
  <c r="K234" i="1"/>
  <c r="K235" i="1"/>
  <c r="K236" i="1"/>
  <c r="K237" i="1"/>
  <c r="K238" i="1"/>
  <c r="K239" i="1"/>
  <c r="K240" i="1"/>
  <c r="K241" i="1"/>
  <c r="K219"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32"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28" i="1"/>
  <c r="X25" i="30"/>
  <c r="U25" i="30"/>
  <c r="T25" i="30"/>
  <c r="J26" i="20"/>
  <c r="I26" i="20"/>
  <c r="H26" i="20"/>
  <c r="K21" i="20"/>
  <c r="K20" i="20"/>
  <c r="K12" i="20"/>
  <c r="K10" i="20"/>
  <c r="K8" i="20"/>
  <c r="C15" i="20"/>
  <c r="C13" i="20"/>
  <c r="C11" i="20"/>
  <c r="C9" i="20"/>
  <c r="J26" i="19"/>
  <c r="I26" i="19"/>
  <c r="H26" i="19"/>
  <c r="K21" i="19"/>
  <c r="K20" i="19"/>
  <c r="K12" i="19"/>
  <c r="K10" i="19"/>
  <c r="K8" i="19"/>
  <c r="C15" i="19"/>
  <c r="C13" i="19"/>
  <c r="C11" i="19"/>
  <c r="C9" i="19"/>
  <c r="J26" i="18"/>
  <c r="I26" i="18"/>
  <c r="H26" i="18"/>
  <c r="K21" i="18"/>
  <c r="K20" i="18"/>
  <c r="K12" i="18"/>
  <c r="K10" i="18"/>
  <c r="K8" i="18"/>
  <c r="C15" i="18"/>
  <c r="C13" i="18"/>
  <c r="C11" i="18"/>
  <c r="C9" i="18"/>
  <c r="J26" i="17"/>
  <c r="I26" i="17"/>
  <c r="H26" i="17"/>
  <c r="K21" i="17"/>
  <c r="K20" i="17"/>
  <c r="K12" i="17"/>
  <c r="K10" i="17"/>
  <c r="K8" i="17"/>
  <c r="C15" i="17"/>
  <c r="C13" i="17"/>
  <c r="C11" i="17"/>
  <c r="C9" i="17"/>
  <c r="J26" i="16"/>
  <c r="I26" i="16"/>
  <c r="H26" i="16"/>
  <c r="K21" i="16"/>
  <c r="K20" i="16"/>
  <c r="K12" i="16"/>
  <c r="K10" i="16"/>
  <c r="K8" i="16"/>
  <c r="C15" i="16"/>
  <c r="C13" i="16"/>
  <c r="C11" i="16"/>
  <c r="C9" i="16"/>
  <c r="J26" i="15"/>
  <c r="I26" i="15"/>
  <c r="H26" i="15"/>
  <c r="K21" i="15"/>
  <c r="K20" i="15"/>
  <c r="K12" i="15"/>
  <c r="K10" i="15"/>
  <c r="K8" i="15"/>
  <c r="C15" i="15"/>
  <c r="C13" i="15"/>
  <c r="C11" i="15"/>
  <c r="C9" i="15"/>
  <c r="J26" i="14"/>
  <c r="I26" i="14"/>
  <c r="H26" i="14"/>
  <c r="K21" i="14"/>
  <c r="K20" i="14"/>
  <c r="K12" i="14"/>
  <c r="K10" i="14"/>
  <c r="K8" i="14"/>
  <c r="C15" i="14"/>
  <c r="C13" i="14"/>
  <c r="C11" i="14"/>
  <c r="C9" i="14"/>
  <c r="F12" i="1"/>
  <c r="C55" i="25"/>
  <c r="B55" i="25"/>
  <c r="C54" i="25"/>
  <c r="B54" i="25"/>
  <c r="C53" i="25"/>
  <c r="B53" i="25"/>
  <c r="C25" i="25"/>
  <c r="B25" i="25"/>
  <c r="C24" i="25"/>
  <c r="B24" i="25"/>
  <c r="C23" i="25"/>
  <c r="B23" i="25"/>
  <c r="C20" i="25"/>
  <c r="A27" i="7"/>
  <c r="B20" i="25"/>
  <c r="A25" i="7"/>
  <c r="A4" i="21"/>
  <c r="A22" i="13"/>
  <c r="A22" i="12"/>
  <c r="A22" i="11"/>
  <c r="A22" i="10"/>
  <c r="A22" i="9"/>
  <c r="A22" i="8"/>
  <c r="A22" i="7"/>
  <c r="A13" i="22"/>
  <c r="A17" i="23"/>
  <c r="A16" i="23"/>
  <c r="K11" i="36" l="1"/>
  <c r="L11" i="36" s="1"/>
  <c r="J11" i="36"/>
  <c r="L10" i="36"/>
  <c r="J10" i="36"/>
  <c r="K10" i="36" s="1"/>
  <c r="K8" i="36"/>
  <c r="L8" i="36" s="1"/>
  <c r="J8" i="36"/>
  <c r="C33" i="35"/>
  <c r="A2" i="34" s="1"/>
  <c r="C32" i="35"/>
  <c r="C31" i="35"/>
  <c r="B31" i="35"/>
  <c r="C30" i="35"/>
  <c r="F8" i="30" s="1"/>
  <c r="B30" i="35"/>
  <c r="C29" i="35"/>
  <c r="B29" i="35"/>
  <c r="C28" i="35"/>
  <c r="A1" i="34" s="1"/>
  <c r="B28" i="35"/>
  <c r="C27" i="35"/>
  <c r="B27" i="35"/>
  <c r="C26" i="35"/>
  <c r="B26" i="35"/>
  <c r="C25" i="35"/>
  <c r="B20" i="34" s="1"/>
  <c r="B25" i="35"/>
  <c r="C24" i="35"/>
  <c r="A17" i="33" s="1"/>
  <c r="B24" i="35"/>
  <c r="I22" i="35"/>
  <c r="H22" i="35"/>
  <c r="I20" i="35"/>
  <c r="H20" i="35"/>
  <c r="C20" i="35"/>
  <c r="C19" i="35"/>
  <c r="I15" i="35"/>
  <c r="H15" i="35"/>
  <c r="G15" i="35"/>
  <c r="F15" i="35"/>
  <c r="E15" i="35"/>
  <c r="D15" i="35"/>
  <c r="J38" i="26" s="1"/>
  <c r="C15" i="35"/>
  <c r="D10" i="35"/>
  <c r="D11" i="35" s="1"/>
  <c r="A5" i="31"/>
  <c r="E5" i="35"/>
  <c r="D6" i="35" s="1"/>
  <c r="A18" i="34"/>
  <c r="A17" i="34"/>
  <c r="A16" i="34"/>
  <c r="A15" i="34"/>
  <c r="A14" i="34"/>
  <c r="A13" i="34"/>
  <c r="A12" i="34"/>
  <c r="A11" i="33"/>
  <c r="B6" i="33"/>
  <c r="B5" i="33"/>
  <c r="A5" i="33"/>
  <c r="A2" i="33"/>
  <c r="E17" i="32"/>
  <c r="A17" i="32"/>
  <c r="B16" i="32"/>
  <c r="A16" i="32"/>
  <c r="E15" i="32"/>
  <c r="C11" i="32"/>
  <c r="A11" i="32"/>
  <c r="C10" i="32"/>
  <c r="C9" i="32"/>
  <c r="C8" i="32"/>
  <c r="A6" i="32"/>
  <c r="A5" i="32"/>
  <c r="A2" i="32"/>
  <c r="C21" i="31"/>
  <c r="C20" i="31"/>
  <c r="I14" i="31"/>
  <c r="A14" i="31"/>
  <c r="I13" i="31"/>
  <c r="I12" i="31"/>
  <c r="A12" i="31"/>
  <c r="A11" i="31"/>
  <c r="H8" i="31"/>
  <c r="A6" i="31"/>
  <c r="A3" i="31"/>
  <c r="C2" i="31"/>
  <c r="K42" i="30"/>
  <c r="J42" i="30"/>
  <c r="P41" i="30"/>
  <c r="C38" i="30"/>
  <c r="K29" i="30"/>
  <c r="R28" i="30"/>
  <c r="P26" i="30"/>
  <c r="F17" i="30"/>
  <c r="E17" i="30"/>
  <c r="D17" i="30"/>
  <c r="F11" i="30"/>
  <c r="A9" i="30"/>
  <c r="A7" i="30"/>
  <c r="A6" i="30"/>
  <c r="A6" i="29"/>
  <c r="A5" i="29"/>
  <c r="A4" i="29"/>
  <c r="B3" i="29"/>
  <c r="A6" i="28"/>
  <c r="A4" i="28"/>
  <c r="D35" i="27"/>
  <c r="C34" i="27"/>
  <c r="D24" i="27"/>
  <c r="D23" i="27"/>
  <c r="C21" i="27"/>
  <c r="D20" i="27"/>
  <c r="D19" i="27"/>
  <c r="E18" i="27"/>
  <c r="D18" i="27"/>
  <c r="A15" i="27"/>
  <c r="E5" i="27"/>
  <c r="D3" i="27"/>
  <c r="A37" i="26"/>
  <c r="F33" i="26"/>
  <c r="K29" i="26" s="1"/>
  <c r="K35" i="26" s="1"/>
  <c r="F26" i="26"/>
  <c r="K22" i="26"/>
  <c r="K28" i="26" s="1"/>
  <c r="K17" i="26"/>
  <c r="K21" i="26" s="1"/>
  <c r="A12" i="26"/>
  <c r="K5" i="26"/>
  <c r="F3" i="26"/>
  <c r="I75" i="25"/>
  <c r="L74" i="25"/>
  <c r="J74" i="25"/>
  <c r="J73" i="25"/>
  <c r="J72" i="25"/>
  <c r="C72" i="25"/>
  <c r="B72" i="25"/>
  <c r="J71" i="25"/>
  <c r="I71" i="25"/>
  <c r="L70" i="25"/>
  <c r="F69" i="25"/>
  <c r="E69" i="25"/>
  <c r="D69" i="25"/>
  <c r="J68" i="25"/>
  <c r="B68" i="25" s="1"/>
  <c r="I67" i="25"/>
  <c r="G65" i="25"/>
  <c r="F65" i="25"/>
  <c r="E65" i="25"/>
  <c r="D65" i="25"/>
  <c r="H64" i="25"/>
  <c r="I64" i="25" s="1"/>
  <c r="I63" i="25"/>
  <c r="F61" i="25"/>
  <c r="E61" i="25"/>
  <c r="D61" i="25"/>
  <c r="I58" i="25"/>
  <c r="F56" i="25"/>
  <c r="E56" i="25"/>
  <c r="D56" i="25"/>
  <c r="J55" i="25"/>
  <c r="J55" i="24" s="1"/>
  <c r="J54" i="25"/>
  <c r="I52" i="25"/>
  <c r="H50" i="25"/>
  <c r="G50" i="25"/>
  <c r="F50" i="25"/>
  <c r="E50" i="25"/>
  <c r="D50" i="25"/>
  <c r="I49" i="25"/>
  <c r="I48" i="25"/>
  <c r="G46" i="25"/>
  <c r="F46" i="25"/>
  <c r="E46" i="25"/>
  <c r="D46" i="25"/>
  <c r="H45" i="25"/>
  <c r="H46" i="25" s="1"/>
  <c r="I44" i="25"/>
  <c r="G42" i="25"/>
  <c r="F42" i="25"/>
  <c r="E42" i="25"/>
  <c r="D42" i="25"/>
  <c r="H41" i="25"/>
  <c r="H42" i="25" s="1"/>
  <c r="I40" i="25"/>
  <c r="G38" i="25"/>
  <c r="F38" i="25"/>
  <c r="E38" i="25"/>
  <c r="D38" i="25"/>
  <c r="H37" i="25"/>
  <c r="H38" i="25" s="1"/>
  <c r="I36" i="25"/>
  <c r="G34" i="25"/>
  <c r="F34" i="25"/>
  <c r="E34" i="25"/>
  <c r="D34" i="25"/>
  <c r="H33" i="25"/>
  <c r="H34" i="25" s="1"/>
  <c r="I32" i="25"/>
  <c r="G30" i="25"/>
  <c r="F30" i="25"/>
  <c r="E30" i="25"/>
  <c r="D30" i="25"/>
  <c r="H29" i="25"/>
  <c r="H30" i="25" s="1"/>
  <c r="I28" i="25"/>
  <c r="G25" i="25"/>
  <c r="D25" i="25"/>
  <c r="J25" i="25"/>
  <c r="J25" i="24" s="1"/>
  <c r="G24" i="25"/>
  <c r="J24" i="25"/>
  <c r="J24" i="24" s="1"/>
  <c r="G23" i="25"/>
  <c r="F23" i="25"/>
  <c r="I22" i="25"/>
  <c r="G20" i="25"/>
  <c r="F20" i="25"/>
  <c r="E20" i="25"/>
  <c r="D15" i="25"/>
  <c r="B11" i="25"/>
  <c r="J81" i="24"/>
  <c r="J80" i="24"/>
  <c r="F80" i="24"/>
  <c r="J79" i="24"/>
  <c r="I75" i="24"/>
  <c r="J74" i="24"/>
  <c r="J73" i="24"/>
  <c r="F73" i="24"/>
  <c r="E73" i="24"/>
  <c r="D73" i="24"/>
  <c r="J72" i="24"/>
  <c r="C72" i="24"/>
  <c r="B72" i="24"/>
  <c r="J71" i="24"/>
  <c r="I71" i="24"/>
  <c r="J70" i="24"/>
  <c r="J69" i="24"/>
  <c r="F69" i="24"/>
  <c r="E69" i="24"/>
  <c r="D69" i="24"/>
  <c r="J68" i="24"/>
  <c r="G68" i="24" s="1"/>
  <c r="H68" i="24" s="1"/>
  <c r="J67" i="24"/>
  <c r="I67" i="24"/>
  <c r="J66" i="24"/>
  <c r="J65" i="24"/>
  <c r="G65" i="24"/>
  <c r="F65" i="24"/>
  <c r="E65" i="24"/>
  <c r="D65" i="24"/>
  <c r="J64" i="24"/>
  <c r="H64" i="24"/>
  <c r="I64" i="24" s="1"/>
  <c r="J63" i="24"/>
  <c r="I63" i="24"/>
  <c r="J62" i="24"/>
  <c r="J61" i="24"/>
  <c r="F61" i="24"/>
  <c r="E61" i="24"/>
  <c r="D61" i="24"/>
  <c r="J60" i="24"/>
  <c r="C60" i="24"/>
  <c r="B60" i="24"/>
  <c r="J59" i="24"/>
  <c r="J58" i="24"/>
  <c r="I58" i="24"/>
  <c r="J57" i="24"/>
  <c r="J56" i="24"/>
  <c r="F56" i="24"/>
  <c r="G55" i="24"/>
  <c r="H55" i="24" s="1"/>
  <c r="I55" i="24" s="1"/>
  <c r="C55" i="24"/>
  <c r="B55" i="24" s="1"/>
  <c r="G54" i="24"/>
  <c r="H54" i="24" s="1"/>
  <c r="I54" i="24" s="1"/>
  <c r="C54" i="24"/>
  <c r="B54" i="24" s="1"/>
  <c r="J53" i="24"/>
  <c r="G53" i="24"/>
  <c r="C53" i="24"/>
  <c r="B53" i="24" s="1"/>
  <c r="J52" i="24"/>
  <c r="I52" i="24"/>
  <c r="J51" i="24"/>
  <c r="J50" i="24"/>
  <c r="H50" i="24"/>
  <c r="G50" i="24"/>
  <c r="F50" i="24"/>
  <c r="E50" i="24"/>
  <c r="D50" i="24"/>
  <c r="J49" i="24"/>
  <c r="I49" i="24"/>
  <c r="J48" i="24"/>
  <c r="I48" i="24"/>
  <c r="J47" i="24"/>
  <c r="J46" i="24"/>
  <c r="G46" i="24"/>
  <c r="F46" i="24"/>
  <c r="E46" i="24"/>
  <c r="D46" i="24"/>
  <c r="J45" i="24"/>
  <c r="H45" i="24"/>
  <c r="H46" i="24" s="1"/>
  <c r="J44" i="24"/>
  <c r="I44" i="24"/>
  <c r="J43" i="24"/>
  <c r="J42" i="24"/>
  <c r="G42" i="24"/>
  <c r="F42" i="24"/>
  <c r="E42" i="24"/>
  <c r="D42" i="24"/>
  <c r="J41" i="24"/>
  <c r="H41" i="24"/>
  <c r="H42" i="24" s="1"/>
  <c r="J40" i="24"/>
  <c r="I40" i="24"/>
  <c r="J39" i="24"/>
  <c r="J38" i="24"/>
  <c r="G38" i="24"/>
  <c r="F38" i="24"/>
  <c r="E38" i="24"/>
  <c r="D38" i="24"/>
  <c r="J37" i="24"/>
  <c r="H37" i="24"/>
  <c r="H38" i="24" s="1"/>
  <c r="J36" i="24"/>
  <c r="I36" i="24"/>
  <c r="J35" i="24"/>
  <c r="J34" i="24"/>
  <c r="G34" i="24"/>
  <c r="F34" i="24"/>
  <c r="E34" i="24"/>
  <c r="D34" i="24"/>
  <c r="J33" i="24"/>
  <c r="H33" i="24"/>
  <c r="H34" i="24" s="1"/>
  <c r="J32" i="24"/>
  <c r="I32" i="24"/>
  <c r="J31" i="24"/>
  <c r="J30" i="24"/>
  <c r="G30" i="24"/>
  <c r="F30" i="24"/>
  <c r="E30" i="24"/>
  <c r="D30" i="24"/>
  <c r="J29" i="24"/>
  <c r="H29" i="24"/>
  <c r="H30" i="24" s="1"/>
  <c r="J28" i="24"/>
  <c r="I28" i="24"/>
  <c r="J27" i="24"/>
  <c r="J26" i="24"/>
  <c r="K25" i="24"/>
  <c r="G25" i="24"/>
  <c r="F25" i="24"/>
  <c r="E25" i="24"/>
  <c r="D25" i="24"/>
  <c r="C25" i="24"/>
  <c r="B25" i="24" a="1"/>
  <c r="B25" i="24" s="1"/>
  <c r="K24" i="24"/>
  <c r="G24" i="24"/>
  <c r="F24" i="24"/>
  <c r="E24" i="24"/>
  <c r="D24" i="24"/>
  <c r="C24" i="24"/>
  <c r="B24" i="24" a="1"/>
  <c r="B24" i="24" s="1"/>
  <c r="K23" i="24"/>
  <c r="J23" i="24"/>
  <c r="G23" i="24"/>
  <c r="F23" i="24"/>
  <c r="E23" i="24"/>
  <c r="D23" i="24"/>
  <c r="C23" i="24"/>
  <c r="B23" i="24"/>
  <c r="J22" i="24"/>
  <c r="I22" i="24"/>
  <c r="J21" i="24"/>
  <c r="K20" i="24"/>
  <c r="J20" i="24"/>
  <c r="G20" i="24"/>
  <c r="F20" i="24"/>
  <c r="E20" i="24"/>
  <c r="D20" i="24"/>
  <c r="C20" i="24"/>
  <c r="B20" i="24" s="1"/>
  <c r="J19" i="24"/>
  <c r="J18" i="24"/>
  <c r="J17" i="24"/>
  <c r="J16" i="24"/>
  <c r="J15" i="24"/>
  <c r="B11" i="24"/>
  <c r="AL33" i="23"/>
  <c r="A30" i="23"/>
  <c r="A26" i="23"/>
  <c r="BE18" i="23"/>
  <c r="A18" i="23"/>
  <c r="BE14" i="23"/>
  <c r="BE13" i="23"/>
  <c r="BE12" i="23"/>
  <c r="BE11" i="23"/>
  <c r="BE10" i="23"/>
  <c r="BE9" i="23"/>
  <c r="BE8" i="23" s="1"/>
  <c r="A3" i="23"/>
  <c r="A2" i="23"/>
  <c r="A29" i="22"/>
  <c r="A8" i="22"/>
  <c r="A2" i="22"/>
  <c r="E16" i="32"/>
  <c r="H65" i="25" l="1"/>
  <c r="I65" i="25" s="1"/>
  <c r="E21" i="25"/>
  <c r="G21" i="25"/>
  <c r="G68" i="25"/>
  <c r="H68" i="25" s="1"/>
  <c r="F21" i="25"/>
  <c r="G26" i="25"/>
  <c r="G27" i="25" s="1"/>
  <c r="G31" i="25" s="1"/>
  <c r="G35" i="25" s="1"/>
  <c r="G39" i="25" s="1"/>
  <c r="G43" i="25" s="1"/>
  <c r="G47" i="25" s="1"/>
  <c r="G51" i="25" s="1"/>
  <c r="I30" i="25"/>
  <c r="I34" i="25"/>
  <c r="I38" i="25"/>
  <c r="I42" i="25"/>
  <c r="I46" i="25"/>
  <c r="I50" i="25"/>
  <c r="E21" i="24"/>
  <c r="G21" i="24"/>
  <c r="D21" i="24"/>
  <c r="F21" i="24"/>
  <c r="E26" i="24"/>
  <c r="E27" i="24" s="1"/>
  <c r="E31" i="24" s="1"/>
  <c r="E35" i="24" s="1"/>
  <c r="E39" i="24" s="1"/>
  <c r="E43" i="24" s="1"/>
  <c r="E47" i="24" s="1"/>
  <c r="E51" i="24" s="1"/>
  <c r="G26" i="24"/>
  <c r="G27" i="24" s="1"/>
  <c r="G31" i="24" s="1"/>
  <c r="G35" i="24" s="1"/>
  <c r="G39" i="24" s="1"/>
  <c r="G43" i="24" s="1"/>
  <c r="G47" i="24" s="1"/>
  <c r="G51" i="24" s="1"/>
  <c r="H23" i="24"/>
  <c r="F26" i="24"/>
  <c r="F27" i="24" s="1"/>
  <c r="F31" i="24" s="1"/>
  <c r="F35" i="24" s="1"/>
  <c r="F39" i="24" s="1"/>
  <c r="F43" i="24" s="1"/>
  <c r="F47" i="24" s="1"/>
  <c r="F51" i="24" s="1"/>
  <c r="F57" i="24" s="1"/>
  <c r="F62" i="24" s="1"/>
  <c r="F66" i="24" s="1"/>
  <c r="F70" i="24" s="1"/>
  <c r="F74" i="24" s="1"/>
  <c r="F76" i="24" s="1"/>
  <c r="F77" i="24" s="1"/>
  <c r="F78" i="24" s="1"/>
  <c r="H24" i="24"/>
  <c r="I24" i="24" s="1"/>
  <c r="H25" i="24"/>
  <c r="I25" i="24" s="1"/>
  <c r="I29" i="24"/>
  <c r="I33" i="24"/>
  <c r="I37" i="24"/>
  <c r="I41" i="24"/>
  <c r="I45" i="24"/>
  <c r="I50" i="24"/>
  <c r="G56" i="24"/>
  <c r="B68" i="24"/>
  <c r="I30" i="24"/>
  <c r="I34" i="24"/>
  <c r="I38" i="24"/>
  <c r="I42" i="24"/>
  <c r="I46" i="24"/>
  <c r="H65" i="24"/>
  <c r="I65" i="24" s="1"/>
  <c r="C80" i="24"/>
  <c r="F80" i="25"/>
  <c r="B3" i="27"/>
  <c r="C5" i="27"/>
  <c r="A8" i="30"/>
  <c r="A2" i="31"/>
  <c r="I23" i="24"/>
  <c r="H20" i="24"/>
  <c r="D26" i="24"/>
  <c r="D27" i="24" s="1"/>
  <c r="D31" i="24" s="1"/>
  <c r="D35" i="24" s="1"/>
  <c r="D39" i="24" s="1"/>
  <c r="D43" i="24" s="1"/>
  <c r="D47" i="24" s="1"/>
  <c r="D51" i="24" s="1"/>
  <c r="E56" i="24"/>
  <c r="J54" i="24"/>
  <c r="H53" i="24"/>
  <c r="G69" i="24"/>
  <c r="I29" i="25"/>
  <c r="I33" i="25"/>
  <c r="I37" i="25"/>
  <c r="I41" i="25"/>
  <c r="I45" i="25"/>
  <c r="K36" i="26"/>
  <c r="K37" i="26" s="1"/>
  <c r="L42" i="30"/>
  <c r="K31" i="30"/>
  <c r="D27" i="27"/>
  <c r="E27" i="27" s="1"/>
  <c r="E23" i="27"/>
  <c r="D29" i="27" s="1"/>
  <c r="E29" i="27" s="1"/>
  <c r="B3" i="28"/>
  <c r="F12" i="30"/>
  <c r="C36" i="30"/>
  <c r="A6" i="34"/>
  <c r="D8" i="35"/>
  <c r="S28" i="30"/>
  <c r="S26" i="30"/>
  <c r="O26" i="30"/>
  <c r="S25" i="30"/>
  <c r="A20" i="34"/>
  <c r="E14" i="32"/>
  <c r="A20" i="31"/>
  <c r="A7" i="31"/>
  <c r="B3" i="26"/>
  <c r="C80" i="25"/>
  <c r="B17" i="33"/>
  <c r="B17" i="32"/>
  <c r="A21" i="31"/>
  <c r="C5" i="26"/>
  <c r="A11" i="34"/>
  <c r="A1" i="33"/>
  <c r="B1" i="29"/>
  <c r="B1" i="28"/>
  <c r="G69" i="25" l="1"/>
  <c r="E57" i="24"/>
  <c r="E62" i="24" s="1"/>
  <c r="E66" i="24" s="1"/>
  <c r="E70" i="24" s="1"/>
  <c r="E74" i="24" s="1"/>
  <c r="E76" i="24" s="1"/>
  <c r="E77" i="24" s="1"/>
  <c r="E78" i="24" s="1"/>
  <c r="G57" i="24"/>
  <c r="H21" i="24"/>
  <c r="H26" i="24"/>
  <c r="I26" i="24" s="1"/>
  <c r="E32" i="27"/>
  <c r="D34" i="27" s="1"/>
  <c r="E34" i="27" s="1"/>
  <c r="E36" i="27" s="1"/>
  <c r="E37" i="27" s="1"/>
  <c r="K38" i="26"/>
  <c r="K39" i="26" s="1"/>
  <c r="K40" i="26"/>
  <c r="K41" i="26" s="1"/>
  <c r="I53" i="24"/>
  <c r="H69" i="25"/>
  <c r="H69" i="24"/>
  <c r="D56" i="24"/>
  <c r="D57" i="24" s="1"/>
  <c r="D62" i="24" s="1"/>
  <c r="D66" i="24" s="1"/>
  <c r="D70" i="24" s="1"/>
  <c r="D74" i="24" s="1"/>
  <c r="D76" i="24" s="1"/>
  <c r="I21" i="24"/>
  <c r="H27" i="24" l="1"/>
  <c r="I27" i="24" s="1"/>
  <c r="D77" i="24"/>
  <c r="I69" i="24"/>
  <c r="H31" i="24"/>
  <c r="H56" i="24"/>
  <c r="I56" i="24" s="1"/>
  <c r="H11" i="31"/>
  <c r="C11" i="31" s="1"/>
  <c r="I69" i="25"/>
  <c r="E81" i="27"/>
  <c r="E83" i="27" s="1"/>
  <c r="E33" i="27"/>
  <c r="C12" i="31" l="1"/>
  <c r="C13" i="31" s="1"/>
  <c r="H35" i="24"/>
  <c r="I31" i="24"/>
  <c r="D78" i="24"/>
  <c r="C14" i="31" l="1"/>
  <c r="C15" i="31" s="1"/>
  <c r="H39" i="24"/>
  <c r="I35" i="24"/>
  <c r="H43" i="24" l="1"/>
  <c r="I39" i="24"/>
  <c r="D15" i="31"/>
  <c r="E15" i="31" s="1"/>
  <c r="O27" i="30"/>
  <c r="F27" i="30" s="1"/>
  <c r="Y98" i="21"/>
  <c r="X98" i="21"/>
  <c r="W98" i="21"/>
  <c r="V98" i="21"/>
  <c r="U98" i="21"/>
  <c r="T98" i="21"/>
  <c r="Q98" i="21"/>
  <c r="I98" i="21"/>
  <c r="H98" i="21"/>
  <c r="Z98" i="21"/>
  <c r="P98" i="21"/>
  <c r="M98" i="21"/>
  <c r="L98" i="21"/>
  <c r="K98" i="21"/>
  <c r="J98" i="21"/>
  <c r="G98" i="21"/>
  <c r="F98" i="21"/>
  <c r="E98" i="21"/>
  <c r="D98" i="21"/>
  <c r="C98" i="21"/>
  <c r="B98" i="21"/>
  <c r="Y97" i="21"/>
  <c r="X97" i="21"/>
  <c r="W97" i="21"/>
  <c r="V97" i="21"/>
  <c r="U97" i="21"/>
  <c r="T97" i="21"/>
  <c r="Q97" i="21"/>
  <c r="I97" i="21"/>
  <c r="H97" i="21"/>
  <c r="Z97" i="21"/>
  <c r="P97" i="21"/>
  <c r="M97" i="21"/>
  <c r="L97" i="21"/>
  <c r="K97" i="21"/>
  <c r="J97" i="21"/>
  <c r="G97" i="21"/>
  <c r="F97" i="21"/>
  <c r="E97" i="21"/>
  <c r="D97" i="21"/>
  <c r="C97" i="21"/>
  <c r="B97" i="21"/>
  <c r="Y96" i="21"/>
  <c r="X96" i="21"/>
  <c r="W96" i="21"/>
  <c r="V96" i="21"/>
  <c r="U96" i="21"/>
  <c r="T96" i="21"/>
  <c r="Q96" i="21"/>
  <c r="I96" i="21"/>
  <c r="H96" i="21"/>
  <c r="Z96" i="21"/>
  <c r="P96" i="21"/>
  <c r="M96" i="21"/>
  <c r="L96" i="21"/>
  <c r="K96" i="21"/>
  <c r="J96" i="21"/>
  <c r="G96" i="21"/>
  <c r="F96" i="21"/>
  <c r="E96" i="21"/>
  <c r="D96" i="21"/>
  <c r="C96" i="21"/>
  <c r="B96" i="21"/>
  <c r="Y95" i="21"/>
  <c r="X95" i="21"/>
  <c r="W95" i="21"/>
  <c r="V95" i="21"/>
  <c r="U95" i="21"/>
  <c r="T95" i="21"/>
  <c r="Q95" i="21"/>
  <c r="I95" i="21"/>
  <c r="H95" i="21"/>
  <c r="Z95" i="21"/>
  <c r="P95" i="21"/>
  <c r="M95" i="21"/>
  <c r="L95" i="21"/>
  <c r="K95" i="21"/>
  <c r="J95" i="21"/>
  <c r="G95" i="21"/>
  <c r="F95" i="21"/>
  <c r="E95" i="21"/>
  <c r="D95" i="21"/>
  <c r="C95" i="21"/>
  <c r="B95" i="21"/>
  <c r="Y94" i="21"/>
  <c r="X94" i="21"/>
  <c r="W94" i="21"/>
  <c r="V94" i="21"/>
  <c r="U94" i="21"/>
  <c r="T94" i="21"/>
  <c r="Q94" i="21"/>
  <c r="I94" i="21"/>
  <c r="H94" i="21"/>
  <c r="Z94" i="21"/>
  <c r="P94" i="21"/>
  <c r="M94" i="21"/>
  <c r="L94" i="21"/>
  <c r="K94" i="21"/>
  <c r="J94" i="21"/>
  <c r="G94" i="21"/>
  <c r="F94" i="21"/>
  <c r="E94" i="21"/>
  <c r="D94" i="21"/>
  <c r="C94" i="21"/>
  <c r="B94" i="21"/>
  <c r="Y93" i="21"/>
  <c r="X93" i="21"/>
  <c r="W93" i="21"/>
  <c r="V93" i="21"/>
  <c r="U93" i="21"/>
  <c r="T93" i="21"/>
  <c r="Q93" i="21"/>
  <c r="I93" i="21"/>
  <c r="H93" i="21"/>
  <c r="Z93" i="21"/>
  <c r="P93" i="21"/>
  <c r="M93" i="21"/>
  <c r="L93" i="21"/>
  <c r="K93" i="21"/>
  <c r="J93" i="21"/>
  <c r="G93" i="21"/>
  <c r="F93" i="21"/>
  <c r="E93" i="21"/>
  <c r="D93" i="21"/>
  <c r="C93" i="21"/>
  <c r="B93" i="21"/>
  <c r="Y92" i="21"/>
  <c r="X92" i="21"/>
  <c r="W92" i="21"/>
  <c r="V92" i="21"/>
  <c r="U92" i="21"/>
  <c r="T92" i="21"/>
  <c r="Q92" i="21"/>
  <c r="I92" i="21"/>
  <c r="H92" i="21"/>
  <c r="Z92" i="21"/>
  <c r="P92" i="21"/>
  <c r="M92" i="21"/>
  <c r="L92" i="21"/>
  <c r="K92" i="21"/>
  <c r="J92" i="21"/>
  <c r="G92" i="21"/>
  <c r="F92" i="21"/>
  <c r="E92" i="21"/>
  <c r="D92" i="21"/>
  <c r="C92" i="21"/>
  <c r="B92" i="21"/>
  <c r="Y91" i="21"/>
  <c r="X91" i="21"/>
  <c r="W91" i="21"/>
  <c r="V91" i="21"/>
  <c r="U91" i="21"/>
  <c r="T91" i="21"/>
  <c r="Q91" i="21"/>
  <c r="I91" i="21"/>
  <c r="H91" i="21"/>
  <c r="Z91" i="21"/>
  <c r="P91" i="21"/>
  <c r="M91" i="21"/>
  <c r="L91" i="21"/>
  <c r="K91" i="21"/>
  <c r="J91" i="21"/>
  <c r="G91" i="21"/>
  <c r="F91" i="21"/>
  <c r="E91" i="21"/>
  <c r="D91" i="21"/>
  <c r="C91" i="21"/>
  <c r="B91" i="21"/>
  <c r="Y90" i="21"/>
  <c r="X90" i="21"/>
  <c r="W90" i="21"/>
  <c r="V90" i="21"/>
  <c r="U90" i="21"/>
  <c r="T90" i="21"/>
  <c r="Q90" i="21"/>
  <c r="I90" i="21"/>
  <c r="H90" i="21"/>
  <c r="Z90" i="21"/>
  <c r="P90" i="21"/>
  <c r="M90" i="21"/>
  <c r="L90" i="21"/>
  <c r="K90" i="21"/>
  <c r="J90" i="21"/>
  <c r="G90" i="21"/>
  <c r="F90" i="21"/>
  <c r="E90" i="21"/>
  <c r="D90" i="21"/>
  <c r="C90" i="21"/>
  <c r="B90" i="21"/>
  <c r="Y89" i="21"/>
  <c r="X89" i="21"/>
  <c r="W89" i="21"/>
  <c r="V89" i="21"/>
  <c r="U89" i="21"/>
  <c r="T89" i="21"/>
  <c r="Q89" i="21"/>
  <c r="I89" i="21"/>
  <c r="H89" i="21"/>
  <c r="Z89" i="21"/>
  <c r="P89" i="21"/>
  <c r="M89" i="21"/>
  <c r="L89" i="21"/>
  <c r="K89" i="21"/>
  <c r="J89" i="21"/>
  <c r="G89" i="21"/>
  <c r="F89" i="21"/>
  <c r="E89" i="21"/>
  <c r="D89" i="21"/>
  <c r="C89" i="21"/>
  <c r="B89" i="21"/>
  <c r="Y88" i="21"/>
  <c r="X88" i="21"/>
  <c r="W88" i="21"/>
  <c r="V88" i="21"/>
  <c r="U88" i="21"/>
  <c r="T88" i="21"/>
  <c r="Q88" i="21"/>
  <c r="I88" i="21"/>
  <c r="H88" i="21"/>
  <c r="Z88" i="21"/>
  <c r="P88" i="21"/>
  <c r="M88" i="21"/>
  <c r="L88" i="21"/>
  <c r="K88" i="21"/>
  <c r="J88" i="21"/>
  <c r="G88" i="21"/>
  <c r="F88" i="21"/>
  <c r="E88" i="21"/>
  <c r="D88" i="21"/>
  <c r="C88" i="21"/>
  <c r="B88" i="21"/>
  <c r="Y87" i="21"/>
  <c r="X87" i="21"/>
  <c r="W87" i="21"/>
  <c r="V87" i="21"/>
  <c r="U87" i="21"/>
  <c r="T87" i="21"/>
  <c r="Q87" i="21"/>
  <c r="I87" i="21"/>
  <c r="H87" i="21"/>
  <c r="Z87" i="21"/>
  <c r="P87" i="21"/>
  <c r="M87" i="21"/>
  <c r="L87" i="21"/>
  <c r="K87" i="21"/>
  <c r="J87" i="21"/>
  <c r="G87" i="21"/>
  <c r="F87" i="21"/>
  <c r="E87" i="21"/>
  <c r="D87" i="21"/>
  <c r="C87" i="21"/>
  <c r="B87" i="21"/>
  <c r="Y86" i="21"/>
  <c r="X86" i="21"/>
  <c r="W86" i="21"/>
  <c r="V86" i="21"/>
  <c r="U86" i="21"/>
  <c r="T86" i="21"/>
  <c r="Q86" i="21"/>
  <c r="I86" i="21"/>
  <c r="H86" i="21"/>
  <c r="Z86" i="21"/>
  <c r="P86" i="21"/>
  <c r="M86" i="21"/>
  <c r="L86" i="21"/>
  <c r="K86" i="21"/>
  <c r="J86" i="21"/>
  <c r="G86" i="21"/>
  <c r="F86" i="21"/>
  <c r="E86" i="21"/>
  <c r="D86" i="21"/>
  <c r="C86" i="21"/>
  <c r="B86" i="21"/>
  <c r="Y85" i="21"/>
  <c r="X85" i="21"/>
  <c r="W85" i="21"/>
  <c r="V85" i="21"/>
  <c r="U85" i="21"/>
  <c r="T85" i="21"/>
  <c r="Q85" i="21"/>
  <c r="I85" i="21"/>
  <c r="H85" i="21"/>
  <c r="Z85" i="21"/>
  <c r="P85" i="21"/>
  <c r="M85" i="21"/>
  <c r="L85" i="21"/>
  <c r="K85" i="21"/>
  <c r="J85" i="21"/>
  <c r="G85" i="21"/>
  <c r="F85" i="21"/>
  <c r="E85" i="21"/>
  <c r="D85" i="21"/>
  <c r="C85" i="21"/>
  <c r="B85" i="21"/>
  <c r="Y84" i="21"/>
  <c r="X84" i="21"/>
  <c r="W84" i="21"/>
  <c r="V84" i="21"/>
  <c r="U84" i="21"/>
  <c r="T84" i="21"/>
  <c r="Q84" i="21"/>
  <c r="I84" i="21"/>
  <c r="H84" i="21"/>
  <c r="Z84" i="21"/>
  <c r="P84" i="21"/>
  <c r="M84" i="21"/>
  <c r="L84" i="21"/>
  <c r="K84" i="21"/>
  <c r="J84" i="21"/>
  <c r="G84" i="21"/>
  <c r="F84" i="21"/>
  <c r="E84" i="21"/>
  <c r="D84" i="21"/>
  <c r="C84" i="21"/>
  <c r="B84" i="21"/>
  <c r="Y83" i="21"/>
  <c r="X83" i="21"/>
  <c r="W83" i="21"/>
  <c r="V83" i="21"/>
  <c r="U83" i="21"/>
  <c r="T83" i="21"/>
  <c r="Q83" i="21"/>
  <c r="I83" i="21"/>
  <c r="H83" i="21"/>
  <c r="Z83" i="21"/>
  <c r="P83" i="21"/>
  <c r="M83" i="21"/>
  <c r="L83" i="21"/>
  <c r="K83" i="21"/>
  <c r="J83" i="21"/>
  <c r="G83" i="21"/>
  <c r="F83" i="21"/>
  <c r="E83" i="21"/>
  <c r="D83" i="21"/>
  <c r="C83" i="21"/>
  <c r="B83" i="21"/>
  <c r="Y82" i="21"/>
  <c r="X82" i="21"/>
  <c r="W82" i="21"/>
  <c r="V82" i="21"/>
  <c r="U82" i="21"/>
  <c r="T82" i="21"/>
  <c r="Q82" i="21"/>
  <c r="I82" i="21"/>
  <c r="H82" i="21"/>
  <c r="Z82" i="21"/>
  <c r="P82" i="21"/>
  <c r="M82" i="21"/>
  <c r="L82" i="21"/>
  <c r="K82" i="21"/>
  <c r="J82" i="21"/>
  <c r="G82" i="21"/>
  <c r="F82" i="21"/>
  <c r="E82" i="21"/>
  <c r="D82" i="21"/>
  <c r="C82" i="21"/>
  <c r="B82" i="21"/>
  <c r="Y81" i="21"/>
  <c r="X81" i="21"/>
  <c r="W81" i="21"/>
  <c r="V81" i="21"/>
  <c r="U81" i="21"/>
  <c r="T81" i="21"/>
  <c r="Q81" i="21"/>
  <c r="I81" i="21"/>
  <c r="H81" i="21"/>
  <c r="Z81" i="21"/>
  <c r="P81" i="21"/>
  <c r="M81" i="21"/>
  <c r="L81" i="21"/>
  <c r="K81" i="21"/>
  <c r="J81" i="21"/>
  <c r="G81" i="21"/>
  <c r="F81" i="21"/>
  <c r="E81" i="21"/>
  <c r="D81" i="21"/>
  <c r="C81" i="21"/>
  <c r="B81" i="21"/>
  <c r="Y80" i="21"/>
  <c r="X80" i="21"/>
  <c r="W80" i="21"/>
  <c r="V80" i="21"/>
  <c r="U80" i="21"/>
  <c r="T80" i="21"/>
  <c r="Q80" i="21"/>
  <c r="I80" i="21"/>
  <c r="H80" i="21"/>
  <c r="Z80" i="21"/>
  <c r="P80" i="21"/>
  <c r="M80" i="21"/>
  <c r="L80" i="21"/>
  <c r="K80" i="21"/>
  <c r="J80" i="21"/>
  <c r="G80" i="21"/>
  <c r="F80" i="21"/>
  <c r="E80" i="21"/>
  <c r="D80" i="21"/>
  <c r="C80" i="21"/>
  <c r="B80" i="21"/>
  <c r="Y79" i="21"/>
  <c r="X79" i="21"/>
  <c r="W79" i="21"/>
  <c r="V79" i="21"/>
  <c r="U79" i="21"/>
  <c r="T79" i="21"/>
  <c r="Q79" i="21"/>
  <c r="I79" i="21"/>
  <c r="H79" i="21"/>
  <c r="Z79" i="21"/>
  <c r="P79" i="21"/>
  <c r="M79" i="21"/>
  <c r="L79" i="21"/>
  <c r="K79" i="21"/>
  <c r="J79" i="21"/>
  <c r="G79" i="21"/>
  <c r="F79" i="21"/>
  <c r="E79" i="21"/>
  <c r="D79" i="21"/>
  <c r="C79" i="21"/>
  <c r="B79" i="21"/>
  <c r="Y78" i="21"/>
  <c r="X78" i="21"/>
  <c r="W78" i="21"/>
  <c r="V78" i="21"/>
  <c r="U78" i="21"/>
  <c r="T78" i="21"/>
  <c r="Q78" i="21"/>
  <c r="I78" i="21"/>
  <c r="H78" i="21"/>
  <c r="Z78" i="21"/>
  <c r="P78" i="21"/>
  <c r="M78" i="21"/>
  <c r="L78" i="21"/>
  <c r="K78" i="21"/>
  <c r="J78" i="21"/>
  <c r="G78" i="21"/>
  <c r="F78" i="21"/>
  <c r="E78" i="21"/>
  <c r="D78" i="21"/>
  <c r="C78" i="21"/>
  <c r="B78" i="21"/>
  <c r="Y77" i="21"/>
  <c r="X77" i="21"/>
  <c r="W77" i="21"/>
  <c r="V77" i="21"/>
  <c r="U77" i="21"/>
  <c r="T77" i="21"/>
  <c r="Q77" i="21"/>
  <c r="I77" i="21"/>
  <c r="H77" i="21"/>
  <c r="Z77" i="21"/>
  <c r="P77" i="21"/>
  <c r="M77" i="21"/>
  <c r="L77" i="21"/>
  <c r="K77" i="21"/>
  <c r="J77" i="21"/>
  <c r="G77" i="21"/>
  <c r="F77" i="21"/>
  <c r="E77" i="21"/>
  <c r="D77" i="21"/>
  <c r="C77" i="21"/>
  <c r="B77" i="21"/>
  <c r="Y76" i="21"/>
  <c r="X76" i="21"/>
  <c r="W76" i="21"/>
  <c r="V76" i="21"/>
  <c r="U76" i="21"/>
  <c r="T76" i="21"/>
  <c r="Q76" i="21"/>
  <c r="I76" i="21"/>
  <c r="H76" i="21"/>
  <c r="Z76" i="21"/>
  <c r="P76" i="21"/>
  <c r="M76" i="21"/>
  <c r="L76" i="21"/>
  <c r="K76" i="21"/>
  <c r="J76" i="21"/>
  <c r="G76" i="21"/>
  <c r="F76" i="21"/>
  <c r="E76" i="21"/>
  <c r="D76" i="21"/>
  <c r="C76" i="21"/>
  <c r="B76" i="21"/>
  <c r="Y75" i="21"/>
  <c r="X75" i="21"/>
  <c r="W75" i="21"/>
  <c r="V75" i="21"/>
  <c r="U75" i="21"/>
  <c r="T75" i="21"/>
  <c r="Q75" i="21"/>
  <c r="I75" i="21"/>
  <c r="H75" i="21"/>
  <c r="Z75" i="21"/>
  <c r="P75" i="21"/>
  <c r="M75" i="21"/>
  <c r="L75" i="21"/>
  <c r="K75" i="21"/>
  <c r="J75" i="21"/>
  <c r="G75" i="21"/>
  <c r="F75" i="21"/>
  <c r="E75" i="21"/>
  <c r="D75" i="21"/>
  <c r="C75" i="21"/>
  <c r="B75" i="21"/>
  <c r="Y74" i="21"/>
  <c r="X74" i="21"/>
  <c r="W74" i="21"/>
  <c r="V74" i="21"/>
  <c r="U74" i="21"/>
  <c r="T74" i="21"/>
  <c r="Q74" i="21"/>
  <c r="I74" i="21"/>
  <c r="H74" i="21"/>
  <c r="Z74" i="21"/>
  <c r="P74" i="21"/>
  <c r="M74" i="21"/>
  <c r="L74" i="21"/>
  <c r="K74" i="21"/>
  <c r="J74" i="21"/>
  <c r="G74" i="21"/>
  <c r="F74" i="21"/>
  <c r="E74" i="21"/>
  <c r="D74" i="21"/>
  <c r="C74" i="21"/>
  <c r="B74" i="21"/>
  <c r="Y73" i="21"/>
  <c r="X73" i="21"/>
  <c r="W73" i="21"/>
  <c r="V73" i="21"/>
  <c r="U73" i="21"/>
  <c r="T73" i="21"/>
  <c r="Q73" i="21"/>
  <c r="I73" i="21"/>
  <c r="H73" i="21"/>
  <c r="Z73" i="21"/>
  <c r="P73" i="21"/>
  <c r="M73" i="21"/>
  <c r="L73" i="21"/>
  <c r="K73" i="21"/>
  <c r="J73" i="21"/>
  <c r="G73" i="21"/>
  <c r="F73" i="21"/>
  <c r="E73" i="21"/>
  <c r="D73" i="21"/>
  <c r="C73" i="21"/>
  <c r="B73" i="21"/>
  <c r="Y72" i="21"/>
  <c r="X72" i="21"/>
  <c r="W72" i="21"/>
  <c r="V72" i="21"/>
  <c r="U72" i="21"/>
  <c r="T72" i="21"/>
  <c r="Q72" i="21"/>
  <c r="I72" i="21"/>
  <c r="H72" i="21"/>
  <c r="Z72" i="21"/>
  <c r="P72" i="21"/>
  <c r="M72" i="21"/>
  <c r="L72" i="21"/>
  <c r="K72" i="21"/>
  <c r="J72" i="21"/>
  <c r="G72" i="21"/>
  <c r="F72" i="21"/>
  <c r="E72" i="21"/>
  <c r="D72" i="21"/>
  <c r="C72" i="21"/>
  <c r="B72" i="21"/>
  <c r="Y71" i="21"/>
  <c r="X71" i="21"/>
  <c r="W71" i="21"/>
  <c r="V71" i="21"/>
  <c r="U71" i="21"/>
  <c r="T71" i="21"/>
  <c r="Q71" i="21"/>
  <c r="I71" i="21"/>
  <c r="H71" i="21"/>
  <c r="Z71" i="21"/>
  <c r="P71" i="21"/>
  <c r="M71" i="21"/>
  <c r="L71" i="21"/>
  <c r="K71" i="21"/>
  <c r="J71" i="21"/>
  <c r="G71" i="21"/>
  <c r="F71" i="21"/>
  <c r="E71" i="21"/>
  <c r="D71" i="21"/>
  <c r="C71" i="21"/>
  <c r="B71" i="21"/>
  <c r="Y70" i="21"/>
  <c r="X70" i="21"/>
  <c r="W70" i="21"/>
  <c r="V70" i="21"/>
  <c r="U70" i="21"/>
  <c r="T70" i="21"/>
  <c r="Q70" i="21"/>
  <c r="I70" i="21"/>
  <c r="H70" i="21"/>
  <c r="Z70" i="21"/>
  <c r="P70" i="21"/>
  <c r="M70" i="21"/>
  <c r="L70" i="21"/>
  <c r="K70" i="21"/>
  <c r="J70" i="21"/>
  <c r="G70" i="21"/>
  <c r="F70" i="21"/>
  <c r="E70" i="21"/>
  <c r="D70" i="21"/>
  <c r="C70" i="21"/>
  <c r="B70" i="21"/>
  <c r="Y69" i="21"/>
  <c r="X69" i="21"/>
  <c r="W69" i="21"/>
  <c r="V69" i="21"/>
  <c r="U69" i="21"/>
  <c r="T69" i="21"/>
  <c r="Q69" i="21"/>
  <c r="I69" i="21"/>
  <c r="H69" i="21"/>
  <c r="Z69" i="21"/>
  <c r="P69" i="21"/>
  <c r="M69" i="21"/>
  <c r="L69" i="21"/>
  <c r="K69" i="21"/>
  <c r="J69" i="21"/>
  <c r="G69" i="21"/>
  <c r="F69" i="21"/>
  <c r="E69" i="21"/>
  <c r="D69" i="21"/>
  <c r="C69" i="21"/>
  <c r="B69" i="21"/>
  <c r="Y68" i="21"/>
  <c r="X68" i="21"/>
  <c r="W68" i="21"/>
  <c r="V68" i="21"/>
  <c r="U68" i="21"/>
  <c r="T68" i="21"/>
  <c r="Q68" i="21"/>
  <c r="I68" i="21"/>
  <c r="H68" i="21"/>
  <c r="Z68" i="21"/>
  <c r="P68" i="21"/>
  <c r="M68" i="21"/>
  <c r="L68" i="21"/>
  <c r="K68" i="21"/>
  <c r="J68" i="21"/>
  <c r="G68" i="21"/>
  <c r="F68" i="21"/>
  <c r="E68" i="21"/>
  <c r="D68" i="21"/>
  <c r="C68" i="21"/>
  <c r="B68" i="21"/>
  <c r="Y67" i="21"/>
  <c r="X67" i="21"/>
  <c r="W67" i="21"/>
  <c r="V67" i="21"/>
  <c r="U67" i="21"/>
  <c r="T67" i="21"/>
  <c r="Q67" i="21"/>
  <c r="I67" i="21"/>
  <c r="H67" i="21"/>
  <c r="Z67" i="21"/>
  <c r="P67" i="21"/>
  <c r="M67" i="21"/>
  <c r="L67" i="21"/>
  <c r="K67" i="21"/>
  <c r="J67" i="21"/>
  <c r="G67" i="21"/>
  <c r="F67" i="21"/>
  <c r="E67" i="21"/>
  <c r="D67" i="21"/>
  <c r="C67" i="21"/>
  <c r="B67" i="21"/>
  <c r="Y66" i="21"/>
  <c r="X66" i="21"/>
  <c r="W66" i="21"/>
  <c r="V66" i="21"/>
  <c r="U66" i="21"/>
  <c r="T66" i="21"/>
  <c r="Q66" i="21"/>
  <c r="I66" i="21"/>
  <c r="H66" i="21"/>
  <c r="Z66" i="21"/>
  <c r="P66" i="21"/>
  <c r="M66" i="21"/>
  <c r="L66" i="21"/>
  <c r="K66" i="21"/>
  <c r="J66" i="21"/>
  <c r="G66" i="21"/>
  <c r="F66" i="21"/>
  <c r="E66" i="21"/>
  <c r="D66" i="21"/>
  <c r="C66" i="21"/>
  <c r="B66" i="21"/>
  <c r="Y65" i="21"/>
  <c r="X65" i="21"/>
  <c r="W65" i="21"/>
  <c r="V65" i="21"/>
  <c r="U65" i="21"/>
  <c r="T65" i="21"/>
  <c r="Q65" i="21"/>
  <c r="I65" i="21"/>
  <c r="H65" i="21"/>
  <c r="Z65" i="21"/>
  <c r="P65" i="21"/>
  <c r="M65" i="21"/>
  <c r="L65" i="21"/>
  <c r="K65" i="21"/>
  <c r="J65" i="21"/>
  <c r="G65" i="21"/>
  <c r="F65" i="21"/>
  <c r="E65" i="21"/>
  <c r="D65" i="21"/>
  <c r="C65" i="21"/>
  <c r="B65" i="21"/>
  <c r="Y64" i="21"/>
  <c r="X64" i="21"/>
  <c r="W64" i="21"/>
  <c r="V64" i="21"/>
  <c r="U64" i="21"/>
  <c r="T64" i="21"/>
  <c r="Q64" i="21"/>
  <c r="I64" i="21"/>
  <c r="H64" i="21"/>
  <c r="Z64" i="21"/>
  <c r="P64" i="21"/>
  <c r="M64" i="21"/>
  <c r="L64" i="21"/>
  <c r="K64" i="21"/>
  <c r="J64" i="21"/>
  <c r="G64" i="21"/>
  <c r="F64" i="21"/>
  <c r="E64" i="21"/>
  <c r="D64" i="21"/>
  <c r="C64" i="21"/>
  <c r="B64" i="21"/>
  <c r="Y63" i="21"/>
  <c r="X63" i="21"/>
  <c r="W63" i="21"/>
  <c r="V63" i="21"/>
  <c r="U63" i="21"/>
  <c r="T63" i="21"/>
  <c r="Q63" i="21"/>
  <c r="I63" i="21"/>
  <c r="H63" i="21"/>
  <c r="Z63" i="21"/>
  <c r="P63" i="21"/>
  <c r="M63" i="21"/>
  <c r="L63" i="21"/>
  <c r="K63" i="21"/>
  <c r="J63" i="21"/>
  <c r="G63" i="21"/>
  <c r="F63" i="21"/>
  <c r="E63" i="21"/>
  <c r="D63" i="21"/>
  <c r="C63" i="21"/>
  <c r="B63" i="21"/>
  <c r="Y62" i="21"/>
  <c r="X62" i="21"/>
  <c r="W62" i="21"/>
  <c r="V62" i="21"/>
  <c r="U62" i="21"/>
  <c r="T62" i="21"/>
  <c r="Q62" i="21"/>
  <c r="I62" i="21"/>
  <c r="H62" i="21"/>
  <c r="Z62" i="21"/>
  <c r="P62" i="21"/>
  <c r="M62" i="21"/>
  <c r="L62" i="21"/>
  <c r="K62" i="21"/>
  <c r="J62" i="21"/>
  <c r="G62" i="21"/>
  <c r="F62" i="21"/>
  <c r="E62" i="21"/>
  <c r="D62" i="21"/>
  <c r="C62" i="21"/>
  <c r="B62" i="21"/>
  <c r="Y61" i="21"/>
  <c r="X61" i="21"/>
  <c r="W61" i="21"/>
  <c r="V61" i="21"/>
  <c r="U61" i="21"/>
  <c r="T61" i="21"/>
  <c r="Q61" i="21"/>
  <c r="I61" i="21"/>
  <c r="H61" i="21"/>
  <c r="Z61" i="21"/>
  <c r="P61" i="21"/>
  <c r="M61" i="21"/>
  <c r="L61" i="21"/>
  <c r="K61" i="21"/>
  <c r="J61" i="21"/>
  <c r="G61" i="21"/>
  <c r="F61" i="21"/>
  <c r="E61" i="21"/>
  <c r="D61" i="21"/>
  <c r="C61" i="21"/>
  <c r="B61" i="21"/>
  <c r="Y60" i="21"/>
  <c r="X60" i="21"/>
  <c r="W60" i="21"/>
  <c r="V60" i="21"/>
  <c r="U60" i="21"/>
  <c r="T60" i="21"/>
  <c r="Q60" i="21"/>
  <c r="I60" i="21"/>
  <c r="H60" i="21"/>
  <c r="Z60" i="21"/>
  <c r="P60" i="21"/>
  <c r="M60" i="21"/>
  <c r="L60" i="21"/>
  <c r="K60" i="21"/>
  <c r="J60" i="21"/>
  <c r="G60" i="21"/>
  <c r="F60" i="21"/>
  <c r="E60" i="21"/>
  <c r="D60" i="21"/>
  <c r="C60" i="21"/>
  <c r="B60" i="21"/>
  <c r="Y59" i="21"/>
  <c r="X59" i="21"/>
  <c r="W59" i="21"/>
  <c r="V59" i="21"/>
  <c r="U59" i="21"/>
  <c r="T59" i="21"/>
  <c r="Q59" i="21"/>
  <c r="I59" i="21"/>
  <c r="H59" i="21"/>
  <c r="Z59" i="21"/>
  <c r="P59" i="21"/>
  <c r="M59" i="21"/>
  <c r="L59" i="21"/>
  <c r="K59" i="21"/>
  <c r="J59" i="21"/>
  <c r="G59" i="21"/>
  <c r="F59" i="21"/>
  <c r="E59" i="21"/>
  <c r="D59" i="21"/>
  <c r="C59" i="21"/>
  <c r="B59" i="21"/>
  <c r="Y58" i="21"/>
  <c r="X58" i="21"/>
  <c r="W58" i="21"/>
  <c r="V58" i="21"/>
  <c r="U58" i="21"/>
  <c r="T58" i="21"/>
  <c r="Q58" i="21"/>
  <c r="I58" i="21"/>
  <c r="H58" i="21"/>
  <c r="Z58" i="21"/>
  <c r="P58" i="21"/>
  <c r="M58" i="21"/>
  <c r="L58" i="21"/>
  <c r="K58" i="21"/>
  <c r="J58" i="21"/>
  <c r="G58" i="21"/>
  <c r="F58" i="21"/>
  <c r="E58" i="21"/>
  <c r="D58" i="21"/>
  <c r="C58" i="21"/>
  <c r="B58" i="21"/>
  <c r="Y57" i="21"/>
  <c r="X57" i="21"/>
  <c r="W57" i="21"/>
  <c r="V57" i="21"/>
  <c r="U57" i="21"/>
  <c r="T57" i="21"/>
  <c r="Q57" i="21"/>
  <c r="I57" i="21"/>
  <c r="H57" i="21"/>
  <c r="Z57" i="21"/>
  <c r="P57" i="21"/>
  <c r="M57" i="21"/>
  <c r="L57" i="21"/>
  <c r="K57" i="21"/>
  <c r="J57" i="21"/>
  <c r="G57" i="21"/>
  <c r="F57" i="21"/>
  <c r="E57" i="21"/>
  <c r="D57" i="21"/>
  <c r="C57" i="21"/>
  <c r="B57" i="21"/>
  <c r="Y56" i="21"/>
  <c r="X56" i="21"/>
  <c r="W56" i="21"/>
  <c r="V56" i="21"/>
  <c r="U56" i="21"/>
  <c r="T56" i="21"/>
  <c r="Q56" i="21"/>
  <c r="I56" i="21"/>
  <c r="H56" i="21"/>
  <c r="Z56" i="21"/>
  <c r="P56" i="21"/>
  <c r="M56" i="21"/>
  <c r="L56" i="21"/>
  <c r="K56" i="21"/>
  <c r="J56" i="21"/>
  <c r="G56" i="21"/>
  <c r="F56" i="21"/>
  <c r="E56" i="21"/>
  <c r="D56" i="21"/>
  <c r="C56" i="21"/>
  <c r="B56" i="21"/>
  <c r="Y55" i="21"/>
  <c r="X55" i="21"/>
  <c r="W55" i="21"/>
  <c r="V55" i="21"/>
  <c r="U55" i="21"/>
  <c r="T55" i="21"/>
  <c r="Q55" i="21"/>
  <c r="I55" i="21"/>
  <c r="H55" i="21"/>
  <c r="Z55" i="21"/>
  <c r="P55" i="21"/>
  <c r="M55" i="21"/>
  <c r="L55" i="21"/>
  <c r="K55" i="21"/>
  <c r="J55" i="21"/>
  <c r="G55" i="21"/>
  <c r="F55" i="21"/>
  <c r="E55" i="21"/>
  <c r="D55" i="21"/>
  <c r="C55" i="21"/>
  <c r="B55" i="21"/>
  <c r="Y54" i="21"/>
  <c r="X54" i="21"/>
  <c r="W54" i="21"/>
  <c r="V54" i="21"/>
  <c r="U54" i="21"/>
  <c r="T54" i="21"/>
  <c r="Q54" i="21"/>
  <c r="I54" i="21"/>
  <c r="H54" i="21"/>
  <c r="Z54" i="21"/>
  <c r="P54" i="21"/>
  <c r="M54" i="21"/>
  <c r="L54" i="21"/>
  <c r="K54" i="21"/>
  <c r="J54" i="21"/>
  <c r="G54" i="21"/>
  <c r="F54" i="21"/>
  <c r="E54" i="21"/>
  <c r="D54" i="21"/>
  <c r="C54" i="21"/>
  <c r="B54" i="21"/>
  <c r="Y53" i="21"/>
  <c r="X53" i="21"/>
  <c r="W53" i="21"/>
  <c r="V53" i="21"/>
  <c r="U53" i="21"/>
  <c r="T53" i="21"/>
  <c r="Q53" i="21"/>
  <c r="I53" i="21"/>
  <c r="H53" i="21"/>
  <c r="Z53" i="21"/>
  <c r="P53" i="21"/>
  <c r="M53" i="21"/>
  <c r="L53" i="21"/>
  <c r="K53" i="21"/>
  <c r="J53" i="21"/>
  <c r="G53" i="21"/>
  <c r="F53" i="21"/>
  <c r="E53" i="21"/>
  <c r="D53" i="21"/>
  <c r="C53" i="21"/>
  <c r="B53" i="21"/>
  <c r="Y52" i="21"/>
  <c r="X52" i="21"/>
  <c r="W52" i="21"/>
  <c r="V52" i="21"/>
  <c r="U52" i="21"/>
  <c r="T52" i="21"/>
  <c r="Q52" i="21"/>
  <c r="I52" i="21"/>
  <c r="H52" i="21"/>
  <c r="Z52" i="21"/>
  <c r="P52" i="21"/>
  <c r="M52" i="21"/>
  <c r="L52" i="21"/>
  <c r="K52" i="21"/>
  <c r="J52" i="21"/>
  <c r="G52" i="21"/>
  <c r="F52" i="21"/>
  <c r="E52" i="21"/>
  <c r="D52" i="21"/>
  <c r="C52" i="21"/>
  <c r="B52" i="21"/>
  <c r="Y51" i="21"/>
  <c r="X51" i="21"/>
  <c r="W51" i="21"/>
  <c r="V51" i="21"/>
  <c r="U51" i="21"/>
  <c r="T51" i="21"/>
  <c r="Q51" i="21"/>
  <c r="I51" i="21"/>
  <c r="H51" i="21"/>
  <c r="Z51" i="21"/>
  <c r="P51" i="21"/>
  <c r="M51" i="21"/>
  <c r="L51" i="21"/>
  <c r="K51" i="21"/>
  <c r="J51" i="21"/>
  <c r="G51" i="21"/>
  <c r="F51" i="21"/>
  <c r="E51" i="21"/>
  <c r="D51" i="21"/>
  <c r="C51" i="21"/>
  <c r="B51" i="21"/>
  <c r="Y50" i="21"/>
  <c r="X50" i="21"/>
  <c r="W50" i="21"/>
  <c r="V50" i="21"/>
  <c r="U50" i="21"/>
  <c r="T50" i="21"/>
  <c r="Q50" i="21"/>
  <c r="I50" i="21"/>
  <c r="H50" i="21"/>
  <c r="Z50" i="21"/>
  <c r="P50" i="21"/>
  <c r="M50" i="21"/>
  <c r="L50" i="21"/>
  <c r="K50" i="21"/>
  <c r="J50" i="21"/>
  <c r="G50" i="21"/>
  <c r="F50" i="21"/>
  <c r="E50" i="21"/>
  <c r="D50" i="21"/>
  <c r="C50" i="21"/>
  <c r="B50" i="21"/>
  <c r="Y49" i="21"/>
  <c r="X49" i="21"/>
  <c r="W49" i="21"/>
  <c r="V49" i="21"/>
  <c r="U49" i="21"/>
  <c r="T49" i="21"/>
  <c r="Q49" i="21"/>
  <c r="I49" i="21"/>
  <c r="H49" i="21"/>
  <c r="Z49" i="21"/>
  <c r="P49" i="21"/>
  <c r="M49" i="21"/>
  <c r="L49" i="21"/>
  <c r="K49" i="21"/>
  <c r="J49" i="21"/>
  <c r="G49" i="21"/>
  <c r="F49" i="21"/>
  <c r="E49" i="21"/>
  <c r="D49" i="21"/>
  <c r="C49" i="21"/>
  <c r="B49" i="21"/>
  <c r="Y48" i="21"/>
  <c r="X48" i="21"/>
  <c r="W48" i="21"/>
  <c r="V48" i="21"/>
  <c r="U48" i="21"/>
  <c r="T48" i="21"/>
  <c r="Q48" i="21"/>
  <c r="I48" i="21"/>
  <c r="H48" i="21"/>
  <c r="Z48" i="21"/>
  <c r="P48" i="21"/>
  <c r="M48" i="21"/>
  <c r="L48" i="21"/>
  <c r="K48" i="21"/>
  <c r="J48" i="21"/>
  <c r="G48" i="21"/>
  <c r="F48" i="21"/>
  <c r="E48" i="21"/>
  <c r="D48" i="21"/>
  <c r="C48" i="21"/>
  <c r="B48" i="21"/>
  <c r="Y47" i="21"/>
  <c r="X47" i="21"/>
  <c r="W47" i="21"/>
  <c r="V47" i="21"/>
  <c r="U47" i="21"/>
  <c r="T47" i="21"/>
  <c r="Q47" i="21"/>
  <c r="I47" i="21"/>
  <c r="H47" i="21"/>
  <c r="Z47" i="21"/>
  <c r="P47" i="21"/>
  <c r="M47" i="21"/>
  <c r="L47" i="21"/>
  <c r="K47" i="21"/>
  <c r="J47" i="21"/>
  <c r="G47" i="21"/>
  <c r="F47" i="21"/>
  <c r="E47" i="21"/>
  <c r="D47" i="21"/>
  <c r="C47" i="21"/>
  <c r="B47" i="21"/>
  <c r="Y46" i="21"/>
  <c r="X46" i="21"/>
  <c r="W46" i="21"/>
  <c r="V46" i="21"/>
  <c r="U46" i="21"/>
  <c r="T46" i="21"/>
  <c r="Q46" i="21"/>
  <c r="I46" i="21"/>
  <c r="H46" i="21"/>
  <c r="Z46" i="21"/>
  <c r="P46" i="21"/>
  <c r="M46" i="21"/>
  <c r="L46" i="21"/>
  <c r="K46" i="21"/>
  <c r="J46" i="21"/>
  <c r="G46" i="21"/>
  <c r="F46" i="21"/>
  <c r="E46" i="21"/>
  <c r="D46" i="21"/>
  <c r="C46" i="21"/>
  <c r="B46" i="21"/>
  <c r="Y45" i="21"/>
  <c r="X45" i="21"/>
  <c r="W45" i="21"/>
  <c r="V45" i="21"/>
  <c r="U45" i="21"/>
  <c r="T45" i="21"/>
  <c r="Q45" i="21"/>
  <c r="I45" i="21"/>
  <c r="H45" i="21"/>
  <c r="Z45" i="21"/>
  <c r="P45" i="21"/>
  <c r="M45" i="21"/>
  <c r="L45" i="21"/>
  <c r="K45" i="21"/>
  <c r="J45" i="21"/>
  <c r="G45" i="21"/>
  <c r="F45" i="21"/>
  <c r="E45" i="21"/>
  <c r="D45" i="21"/>
  <c r="C45" i="21"/>
  <c r="B45" i="21"/>
  <c r="Y44" i="21"/>
  <c r="X44" i="21"/>
  <c r="W44" i="21"/>
  <c r="V44" i="21"/>
  <c r="U44" i="21"/>
  <c r="T44" i="21"/>
  <c r="Q44" i="21"/>
  <c r="I44" i="21"/>
  <c r="H44" i="21"/>
  <c r="Z44" i="21"/>
  <c r="P44" i="21"/>
  <c r="M44" i="21"/>
  <c r="L44" i="21"/>
  <c r="K44" i="21"/>
  <c r="J44" i="21"/>
  <c r="G44" i="21"/>
  <c r="F44" i="21"/>
  <c r="E44" i="21"/>
  <c r="D44" i="21"/>
  <c r="C44" i="21"/>
  <c r="B44" i="21"/>
  <c r="Y43" i="21"/>
  <c r="X43" i="21"/>
  <c r="W43" i="21"/>
  <c r="V43" i="21"/>
  <c r="U43" i="21"/>
  <c r="T43" i="21"/>
  <c r="Q43" i="21"/>
  <c r="I43" i="21"/>
  <c r="H43" i="21"/>
  <c r="Z43" i="21"/>
  <c r="P43" i="21"/>
  <c r="M43" i="21"/>
  <c r="L43" i="21"/>
  <c r="K43" i="21"/>
  <c r="J43" i="21"/>
  <c r="G43" i="21"/>
  <c r="F43" i="21"/>
  <c r="E43" i="21"/>
  <c r="D43" i="21"/>
  <c r="C43" i="21"/>
  <c r="B43" i="21"/>
  <c r="Y42" i="21"/>
  <c r="X42" i="21"/>
  <c r="W42" i="21"/>
  <c r="V42" i="21"/>
  <c r="U42" i="21"/>
  <c r="T42" i="21"/>
  <c r="Q42" i="21"/>
  <c r="I42" i="21"/>
  <c r="H42" i="21"/>
  <c r="Z42" i="21"/>
  <c r="P42" i="21"/>
  <c r="M42" i="21"/>
  <c r="L42" i="21"/>
  <c r="K42" i="21"/>
  <c r="J42" i="21"/>
  <c r="G42" i="21"/>
  <c r="F42" i="21"/>
  <c r="E42" i="21"/>
  <c r="D42" i="21"/>
  <c r="C42" i="21"/>
  <c r="B42" i="21"/>
  <c r="Y41" i="21"/>
  <c r="X41" i="21"/>
  <c r="W41" i="21"/>
  <c r="V41" i="21"/>
  <c r="U41" i="21"/>
  <c r="T41" i="21"/>
  <c r="Q41" i="21"/>
  <c r="I41" i="21"/>
  <c r="H41" i="21"/>
  <c r="Z41" i="21"/>
  <c r="P41" i="21"/>
  <c r="M41" i="21"/>
  <c r="L41" i="21"/>
  <c r="K41" i="21"/>
  <c r="J41" i="21"/>
  <c r="G41" i="21"/>
  <c r="F41" i="21"/>
  <c r="E41" i="21"/>
  <c r="D41" i="21"/>
  <c r="C41" i="21"/>
  <c r="B41" i="21"/>
  <c r="Y40" i="21"/>
  <c r="X40" i="21"/>
  <c r="W40" i="21"/>
  <c r="V40" i="21"/>
  <c r="U40" i="21"/>
  <c r="T40" i="21"/>
  <c r="Q40" i="21"/>
  <c r="I40" i="21"/>
  <c r="H40" i="21"/>
  <c r="Z40" i="21"/>
  <c r="P40" i="21"/>
  <c r="M40" i="21"/>
  <c r="L40" i="21"/>
  <c r="K40" i="21"/>
  <c r="J40" i="21"/>
  <c r="G40" i="21"/>
  <c r="F40" i="21"/>
  <c r="E40" i="21"/>
  <c r="D40" i="21"/>
  <c r="C40" i="21"/>
  <c r="B40" i="21"/>
  <c r="Y39" i="21"/>
  <c r="X39" i="21"/>
  <c r="W39" i="21"/>
  <c r="V39" i="21"/>
  <c r="U39" i="21"/>
  <c r="T39" i="21"/>
  <c r="Q39" i="21"/>
  <c r="I39" i="21"/>
  <c r="H39" i="21"/>
  <c r="Z39" i="21"/>
  <c r="P39" i="21"/>
  <c r="M39" i="21"/>
  <c r="L39" i="21"/>
  <c r="K39" i="21"/>
  <c r="J39" i="21"/>
  <c r="G39" i="21"/>
  <c r="F39" i="21"/>
  <c r="E39" i="21"/>
  <c r="D39" i="21"/>
  <c r="C39" i="21"/>
  <c r="B39" i="21"/>
  <c r="Y38" i="21"/>
  <c r="X38" i="21"/>
  <c r="W38" i="21"/>
  <c r="V38" i="21"/>
  <c r="U38" i="21"/>
  <c r="T38" i="21"/>
  <c r="Q38" i="21"/>
  <c r="I38" i="21"/>
  <c r="H38" i="21"/>
  <c r="Z38" i="21"/>
  <c r="P38" i="21"/>
  <c r="M38" i="21"/>
  <c r="L38" i="21"/>
  <c r="K38" i="21"/>
  <c r="J38" i="21"/>
  <c r="G38" i="21"/>
  <c r="F38" i="21"/>
  <c r="E38" i="21"/>
  <c r="D38" i="21"/>
  <c r="C38" i="21"/>
  <c r="B38" i="21"/>
  <c r="Y37" i="21"/>
  <c r="X37" i="21"/>
  <c r="W37" i="21"/>
  <c r="V37" i="21"/>
  <c r="U37" i="21"/>
  <c r="T37" i="21"/>
  <c r="Q37" i="21"/>
  <c r="I37" i="21"/>
  <c r="H37" i="21"/>
  <c r="Z37" i="21"/>
  <c r="P37" i="21"/>
  <c r="M37" i="21"/>
  <c r="L37" i="21"/>
  <c r="K37" i="21"/>
  <c r="J37" i="21"/>
  <c r="G37" i="21"/>
  <c r="F37" i="21"/>
  <c r="E37" i="21"/>
  <c r="D37" i="21"/>
  <c r="C37" i="21"/>
  <c r="B37" i="21"/>
  <c r="Y36" i="21"/>
  <c r="X36" i="21"/>
  <c r="W36" i="21"/>
  <c r="V36" i="21"/>
  <c r="U36" i="21"/>
  <c r="T36" i="21"/>
  <c r="Q36" i="21"/>
  <c r="I36" i="21"/>
  <c r="H36" i="21"/>
  <c r="Z36" i="21"/>
  <c r="P36" i="21"/>
  <c r="M36" i="21"/>
  <c r="L36" i="21"/>
  <c r="K36" i="21"/>
  <c r="J36" i="21"/>
  <c r="G36" i="21"/>
  <c r="F36" i="21"/>
  <c r="E36" i="21"/>
  <c r="D36" i="21"/>
  <c r="C36" i="21"/>
  <c r="B36" i="21"/>
  <c r="Y35" i="21"/>
  <c r="X35" i="21"/>
  <c r="W35" i="21"/>
  <c r="V35" i="21"/>
  <c r="U35" i="21"/>
  <c r="T35" i="21"/>
  <c r="Q35" i="21"/>
  <c r="I35" i="21"/>
  <c r="H35" i="21"/>
  <c r="Z35" i="21"/>
  <c r="P35" i="21"/>
  <c r="M35" i="21"/>
  <c r="L35" i="21"/>
  <c r="K35" i="21"/>
  <c r="J35" i="21"/>
  <c r="G35" i="21"/>
  <c r="F35" i="21"/>
  <c r="E35" i="21"/>
  <c r="D35" i="21"/>
  <c r="C35" i="21"/>
  <c r="B35" i="21"/>
  <c r="Y34" i="21"/>
  <c r="X34" i="21"/>
  <c r="W34" i="21"/>
  <c r="V34" i="21"/>
  <c r="U34" i="21"/>
  <c r="T34" i="21"/>
  <c r="Q34" i="21"/>
  <c r="I34" i="21"/>
  <c r="H34" i="21"/>
  <c r="Z34" i="21"/>
  <c r="P34" i="21"/>
  <c r="M34" i="21"/>
  <c r="L34" i="21"/>
  <c r="K34" i="21"/>
  <c r="J34" i="21"/>
  <c r="G34" i="21"/>
  <c r="F34" i="21"/>
  <c r="E34" i="21"/>
  <c r="D34" i="21"/>
  <c r="C34" i="21"/>
  <c r="B34" i="21"/>
  <c r="Y33" i="21"/>
  <c r="X33" i="21"/>
  <c r="W33" i="21"/>
  <c r="V33" i="21"/>
  <c r="U33" i="21"/>
  <c r="T33" i="21"/>
  <c r="Q33" i="21"/>
  <c r="I33" i="21"/>
  <c r="H33" i="21"/>
  <c r="Z33" i="21"/>
  <c r="P33" i="21"/>
  <c r="M33" i="21"/>
  <c r="L33" i="21"/>
  <c r="K33" i="21"/>
  <c r="J33" i="21"/>
  <c r="G33" i="21"/>
  <c r="F33" i="21"/>
  <c r="E33" i="21"/>
  <c r="D33" i="21"/>
  <c r="C33" i="21"/>
  <c r="B33" i="21"/>
  <c r="Y32" i="21"/>
  <c r="X32" i="21"/>
  <c r="W32" i="21"/>
  <c r="V32" i="21"/>
  <c r="U32" i="21"/>
  <c r="T32" i="21"/>
  <c r="Q32" i="21"/>
  <c r="I32" i="21"/>
  <c r="H32" i="21"/>
  <c r="Z32" i="21"/>
  <c r="P32" i="21"/>
  <c r="M32" i="21"/>
  <c r="L32" i="21"/>
  <c r="K32" i="21"/>
  <c r="J32" i="21"/>
  <c r="G32" i="21"/>
  <c r="F32" i="21"/>
  <c r="E32" i="21"/>
  <c r="D32" i="21"/>
  <c r="C32" i="21"/>
  <c r="B32" i="21"/>
  <c r="Y31" i="21"/>
  <c r="X31" i="21"/>
  <c r="W31" i="21"/>
  <c r="V31" i="21"/>
  <c r="U31" i="21"/>
  <c r="T31" i="21"/>
  <c r="Q31" i="21"/>
  <c r="I31" i="21"/>
  <c r="H31" i="21"/>
  <c r="Z31" i="21"/>
  <c r="P31" i="21"/>
  <c r="M31" i="21"/>
  <c r="L31" i="21"/>
  <c r="K31" i="21"/>
  <c r="J31" i="21"/>
  <c r="G31" i="21"/>
  <c r="F31" i="21"/>
  <c r="E31" i="21"/>
  <c r="D31" i="21"/>
  <c r="C31" i="21"/>
  <c r="B31" i="21"/>
  <c r="Y30" i="21"/>
  <c r="X30" i="21"/>
  <c r="W30" i="21"/>
  <c r="V30" i="21"/>
  <c r="U30" i="21"/>
  <c r="T30" i="21"/>
  <c r="Q30" i="21"/>
  <c r="I30" i="21"/>
  <c r="H30" i="21"/>
  <c r="Z30" i="21"/>
  <c r="P30" i="21"/>
  <c r="M30" i="21"/>
  <c r="L30" i="21"/>
  <c r="K30" i="21"/>
  <c r="J30" i="21"/>
  <c r="G30" i="21"/>
  <c r="F30" i="21"/>
  <c r="E30" i="21"/>
  <c r="D30" i="21"/>
  <c r="C30" i="21"/>
  <c r="B30" i="21"/>
  <c r="Y29" i="21"/>
  <c r="X29" i="21"/>
  <c r="W29" i="21"/>
  <c r="V29" i="21"/>
  <c r="U29" i="21"/>
  <c r="T29" i="21"/>
  <c r="Q29" i="21"/>
  <c r="I29" i="21"/>
  <c r="H29" i="21"/>
  <c r="Z29" i="21"/>
  <c r="P29" i="21"/>
  <c r="M29" i="21"/>
  <c r="L29" i="21"/>
  <c r="K29" i="21"/>
  <c r="J29" i="21"/>
  <c r="G29" i="21"/>
  <c r="F29" i="21"/>
  <c r="E29" i="21"/>
  <c r="D29" i="21"/>
  <c r="C29" i="21"/>
  <c r="B29" i="21"/>
  <c r="Y28" i="21"/>
  <c r="X28" i="21"/>
  <c r="W28" i="21"/>
  <c r="V28" i="21"/>
  <c r="U28" i="21"/>
  <c r="T28" i="21"/>
  <c r="Q28" i="21"/>
  <c r="I28" i="21"/>
  <c r="H28" i="21"/>
  <c r="Z28" i="21"/>
  <c r="P28" i="21"/>
  <c r="M28" i="21"/>
  <c r="L28" i="21"/>
  <c r="K28" i="21"/>
  <c r="J28" i="21"/>
  <c r="G28" i="21"/>
  <c r="F28" i="21"/>
  <c r="E28" i="21"/>
  <c r="D28" i="21"/>
  <c r="C28" i="21"/>
  <c r="B28" i="21"/>
  <c r="Y27" i="21"/>
  <c r="X27" i="21"/>
  <c r="W27" i="21"/>
  <c r="V27" i="21"/>
  <c r="U27" i="21"/>
  <c r="T27" i="21"/>
  <c r="Q27" i="21"/>
  <c r="I27" i="21"/>
  <c r="H27" i="21"/>
  <c r="Z27" i="21"/>
  <c r="P27" i="21"/>
  <c r="M27" i="21"/>
  <c r="L27" i="21"/>
  <c r="K27" i="21"/>
  <c r="J27" i="21"/>
  <c r="G27" i="21"/>
  <c r="F27" i="21"/>
  <c r="E27" i="21"/>
  <c r="D27" i="21"/>
  <c r="C27" i="21"/>
  <c r="B27" i="21"/>
  <c r="Y26" i="21"/>
  <c r="X26" i="21"/>
  <c r="W26" i="21"/>
  <c r="V26" i="21"/>
  <c r="U26" i="21"/>
  <c r="T26" i="21"/>
  <c r="Q26" i="21"/>
  <c r="I26" i="21"/>
  <c r="H26" i="21"/>
  <c r="Z26" i="21"/>
  <c r="P26" i="21"/>
  <c r="M26" i="21"/>
  <c r="L26" i="21"/>
  <c r="K26" i="21"/>
  <c r="J26" i="21"/>
  <c r="G26" i="21"/>
  <c r="F26" i="21"/>
  <c r="E26" i="21"/>
  <c r="D26" i="21"/>
  <c r="C26" i="21"/>
  <c r="B26" i="21"/>
  <c r="Y25" i="21"/>
  <c r="X25" i="21"/>
  <c r="W25" i="21"/>
  <c r="V25" i="21"/>
  <c r="U25" i="21"/>
  <c r="T25" i="21"/>
  <c r="Q25" i="21"/>
  <c r="I25" i="21"/>
  <c r="H25" i="21"/>
  <c r="Z25" i="21"/>
  <c r="P25" i="21"/>
  <c r="M25" i="21"/>
  <c r="L25" i="21"/>
  <c r="K25" i="21"/>
  <c r="J25" i="21"/>
  <c r="G25" i="21"/>
  <c r="F25" i="21"/>
  <c r="E25" i="21"/>
  <c r="D25" i="21"/>
  <c r="C25" i="21"/>
  <c r="B25" i="21"/>
  <c r="Y24" i="21"/>
  <c r="X24" i="21"/>
  <c r="W24" i="21"/>
  <c r="V24" i="21"/>
  <c r="U24" i="21"/>
  <c r="T24" i="21"/>
  <c r="Q24" i="21"/>
  <c r="I24" i="21"/>
  <c r="H24" i="21"/>
  <c r="Z24" i="21"/>
  <c r="P24" i="21"/>
  <c r="M24" i="21"/>
  <c r="L24" i="21"/>
  <c r="K24" i="21"/>
  <c r="J24" i="21"/>
  <c r="G24" i="21"/>
  <c r="F24" i="21"/>
  <c r="E24" i="21"/>
  <c r="D24" i="21"/>
  <c r="C24" i="21"/>
  <c r="B24" i="21"/>
  <c r="Y23" i="21"/>
  <c r="X23" i="21"/>
  <c r="W23" i="21"/>
  <c r="V23" i="21"/>
  <c r="U23" i="21"/>
  <c r="T23" i="21"/>
  <c r="Q23" i="21"/>
  <c r="I23" i="21"/>
  <c r="H23" i="21"/>
  <c r="Z23" i="21"/>
  <c r="P23" i="21"/>
  <c r="M23" i="21"/>
  <c r="L23" i="21"/>
  <c r="K23" i="21"/>
  <c r="J23" i="21"/>
  <c r="G23" i="21"/>
  <c r="F23" i="21"/>
  <c r="E23" i="21"/>
  <c r="D23" i="21"/>
  <c r="C23" i="21"/>
  <c r="B23" i="21"/>
  <c r="Y22" i="21"/>
  <c r="X22" i="21"/>
  <c r="W22" i="21"/>
  <c r="V22" i="21"/>
  <c r="U22" i="21"/>
  <c r="T22" i="21"/>
  <c r="Q22" i="21"/>
  <c r="I22" i="21"/>
  <c r="H22" i="21"/>
  <c r="Z22" i="21"/>
  <c r="P22" i="21"/>
  <c r="M22" i="21"/>
  <c r="L22" i="21"/>
  <c r="K22" i="21"/>
  <c r="J22" i="21"/>
  <c r="G22" i="21"/>
  <c r="F22" i="21"/>
  <c r="E22" i="21"/>
  <c r="D22" i="21"/>
  <c r="C22" i="21"/>
  <c r="B22" i="21"/>
  <c r="Y21" i="21"/>
  <c r="X21" i="21"/>
  <c r="W21" i="21"/>
  <c r="V21" i="21"/>
  <c r="U21" i="21"/>
  <c r="T21" i="21"/>
  <c r="Q21" i="21"/>
  <c r="I21" i="21"/>
  <c r="H21" i="21"/>
  <c r="Z21" i="21"/>
  <c r="P21" i="21"/>
  <c r="M21" i="21"/>
  <c r="L21" i="21"/>
  <c r="K21" i="21"/>
  <c r="J21" i="21"/>
  <c r="G21" i="21"/>
  <c r="F21" i="21"/>
  <c r="E21" i="21"/>
  <c r="D21" i="21"/>
  <c r="C21" i="21"/>
  <c r="B21" i="21"/>
  <c r="A20" i="21"/>
  <c r="I201" i="20"/>
  <c r="I198" i="20"/>
  <c r="D201" i="20"/>
  <c r="D198" i="20"/>
  <c r="M192" i="20"/>
  <c r="M191" i="20"/>
  <c r="M188" i="20"/>
  <c r="M187" i="20"/>
  <c r="M185" i="20" s="1"/>
  <c r="M181" i="20"/>
  <c r="M180" i="20"/>
  <c r="M176" i="20"/>
  <c r="M161" i="20"/>
  <c r="M160" i="20"/>
  <c r="M156" i="20"/>
  <c r="M145" i="20"/>
  <c r="M144" i="20"/>
  <c r="M143" i="20"/>
  <c r="M138" i="20"/>
  <c r="M137" i="20"/>
  <c r="M133" i="20"/>
  <c r="M132" i="20"/>
  <c r="M131" i="20"/>
  <c r="M130" i="20"/>
  <c r="M129" i="20"/>
  <c r="M128" i="20"/>
  <c r="M125" i="20"/>
  <c r="M124" i="20"/>
  <c r="M122" i="20"/>
  <c r="M120" i="20" s="1"/>
  <c r="M119" i="20"/>
  <c r="M113" i="20"/>
  <c r="M112" i="20"/>
  <c r="M111" i="20"/>
  <c r="M110" i="20"/>
  <c r="M109" i="20"/>
  <c r="M108" i="20"/>
  <c r="M105" i="20"/>
  <c r="M104" i="20"/>
  <c r="M102" i="20"/>
  <c r="M100" i="20" s="1"/>
  <c r="M99" i="20"/>
  <c r="M88" i="20"/>
  <c r="M87" i="20"/>
  <c r="M84" i="20"/>
  <c r="M83" i="20"/>
  <c r="M81" i="20"/>
  <c r="M80" i="20"/>
  <c r="M74" i="20"/>
  <c r="M73" i="20"/>
  <c r="M69" i="20"/>
  <c r="AW59" i="20"/>
  <c r="AT59" i="20"/>
  <c r="AO59" i="20"/>
  <c r="AE59" i="20"/>
  <c r="AD59" i="20"/>
  <c r="CB59" i="20"/>
  <c r="CC59" i="20"/>
  <c r="H58" i="20"/>
  <c r="F58" i="20"/>
  <c r="H57" i="20"/>
  <c r="F57" i="20"/>
  <c r="M54" i="20"/>
  <c r="K54" i="20"/>
  <c r="H54" i="20"/>
  <c r="M53" i="20"/>
  <c r="M52" i="20" s="1"/>
  <c r="K53" i="20"/>
  <c r="H53" i="20"/>
  <c r="F51" i="20"/>
  <c r="H51" i="20"/>
  <c r="E51" i="20"/>
  <c r="D51" i="20"/>
  <c r="AW50" i="20"/>
  <c r="M179" i="20" s="1"/>
  <c r="AT50" i="20"/>
  <c r="M155" i="20" s="1"/>
  <c r="AO50" i="20"/>
  <c r="M173" i="20" s="1"/>
  <c r="AE50" i="20"/>
  <c r="AD50" i="20"/>
  <c r="CB50" i="20"/>
  <c r="CC50" i="20"/>
  <c r="H49" i="20"/>
  <c r="F49" i="20"/>
  <c r="H48" i="20"/>
  <c r="F48" i="20"/>
  <c r="M45" i="20"/>
  <c r="K45" i="20"/>
  <c r="H45" i="20"/>
  <c r="M44" i="20"/>
  <c r="M43" i="20" s="1"/>
  <c r="K44" i="20"/>
  <c r="H44" i="20"/>
  <c r="F42" i="20"/>
  <c r="H42" i="20"/>
  <c r="E42" i="20"/>
  <c r="D42" i="20"/>
  <c r="K19" i="20"/>
  <c r="K16" i="20"/>
  <c r="C17" i="20"/>
  <c r="K14" i="20"/>
  <c r="A1" i="20"/>
  <c r="I266" i="19"/>
  <c r="I263" i="19"/>
  <c r="D266" i="19"/>
  <c r="D263" i="19"/>
  <c r="M257" i="19"/>
  <c r="M256" i="19"/>
  <c r="M253" i="19"/>
  <c r="M252" i="19"/>
  <c r="M250" i="19" s="1"/>
  <c r="M246" i="19"/>
  <c r="M245" i="19"/>
  <c r="M241" i="19"/>
  <c r="M226" i="19"/>
  <c r="M225" i="19"/>
  <c r="M221" i="19"/>
  <c r="M210" i="19"/>
  <c r="M209" i="19"/>
  <c r="M208" i="19"/>
  <c r="M203" i="19"/>
  <c r="M202" i="19"/>
  <c r="M198" i="19"/>
  <c r="M197" i="19"/>
  <c r="M196" i="19"/>
  <c r="M195" i="19"/>
  <c r="M194" i="19"/>
  <c r="M193" i="19"/>
  <c r="M190" i="19"/>
  <c r="M189" i="19"/>
  <c r="M187" i="19"/>
  <c r="M185" i="19" s="1"/>
  <c r="M184" i="19"/>
  <c r="M178" i="19"/>
  <c r="M177" i="19"/>
  <c r="M176" i="19"/>
  <c r="M175" i="19"/>
  <c r="M174" i="19"/>
  <c r="M173" i="19"/>
  <c r="M170" i="19"/>
  <c r="M169" i="19"/>
  <c r="M167" i="19"/>
  <c r="M165" i="19" s="1"/>
  <c r="M164" i="19"/>
  <c r="M153" i="19"/>
  <c r="M152" i="19"/>
  <c r="M149" i="19"/>
  <c r="M148" i="19"/>
  <c r="M146" i="19"/>
  <c r="M145" i="19"/>
  <c r="M139" i="19"/>
  <c r="M138" i="19"/>
  <c r="M134" i="19"/>
  <c r="AW124" i="19"/>
  <c r="AT124" i="19"/>
  <c r="AO124" i="19"/>
  <c r="AE124" i="19"/>
  <c r="AD124" i="19"/>
  <c r="CB124" i="19"/>
  <c r="CC124" i="19"/>
  <c r="H123" i="19"/>
  <c r="F123" i="19"/>
  <c r="H122" i="19"/>
  <c r="F122" i="19"/>
  <c r="M119" i="19"/>
  <c r="K119" i="19"/>
  <c r="H119" i="19"/>
  <c r="M118" i="19"/>
  <c r="K118" i="19"/>
  <c r="H118" i="19"/>
  <c r="F116" i="19"/>
  <c r="H116" i="19"/>
  <c r="E116" i="19"/>
  <c r="D116" i="19"/>
  <c r="AW115" i="19"/>
  <c r="AT115" i="19"/>
  <c r="AO115" i="19"/>
  <c r="AE115" i="19"/>
  <c r="AD115" i="19"/>
  <c r="CB115" i="19"/>
  <c r="CC115" i="19"/>
  <c r="H114" i="19"/>
  <c r="F114" i="19"/>
  <c r="H113" i="19"/>
  <c r="F113" i="19"/>
  <c r="M110" i="19"/>
  <c r="K110" i="19"/>
  <c r="H110" i="19"/>
  <c r="M109" i="19"/>
  <c r="K109" i="19"/>
  <c r="H109" i="19"/>
  <c r="F107" i="19"/>
  <c r="H107" i="19"/>
  <c r="E107" i="19"/>
  <c r="D107" i="19"/>
  <c r="AW106" i="19"/>
  <c r="AT106" i="19"/>
  <c r="AO106" i="19"/>
  <c r="AE106" i="19"/>
  <c r="AD106" i="19"/>
  <c r="CB106" i="19"/>
  <c r="CC106" i="19"/>
  <c r="H105" i="19"/>
  <c r="F105" i="19"/>
  <c r="H104" i="19"/>
  <c r="F104" i="19"/>
  <c r="M101" i="19"/>
  <c r="K101" i="19"/>
  <c r="H101" i="19"/>
  <c r="M100" i="19"/>
  <c r="K100" i="19"/>
  <c r="H100" i="19"/>
  <c r="F98" i="19"/>
  <c r="H98" i="19"/>
  <c r="E98" i="19"/>
  <c r="D98" i="19"/>
  <c r="AW97" i="19"/>
  <c r="AT97" i="19"/>
  <c r="AO97" i="19"/>
  <c r="AE97" i="19"/>
  <c r="AD97" i="19"/>
  <c r="CB97" i="19"/>
  <c r="CC97" i="19"/>
  <c r="H96" i="19"/>
  <c r="F96" i="19"/>
  <c r="H95" i="19"/>
  <c r="F95" i="19"/>
  <c r="M92" i="19"/>
  <c r="K92" i="19"/>
  <c r="H92" i="19"/>
  <c r="M91" i="19"/>
  <c r="K91" i="19"/>
  <c r="H91" i="19"/>
  <c r="F89" i="19"/>
  <c r="H89" i="19"/>
  <c r="E89" i="19"/>
  <c r="D89" i="19"/>
  <c r="AW88" i="19"/>
  <c r="AT88" i="19"/>
  <c r="AO88" i="19"/>
  <c r="AE88" i="19"/>
  <c r="AD88" i="19"/>
  <c r="CB88" i="19"/>
  <c r="CC88" i="19"/>
  <c r="H87" i="19"/>
  <c r="F87" i="19"/>
  <c r="H86" i="19"/>
  <c r="F86" i="19"/>
  <c r="M83" i="19"/>
  <c r="K83" i="19"/>
  <c r="H83" i="19"/>
  <c r="M82" i="19"/>
  <c r="M81" i="19" s="1"/>
  <c r="K82" i="19"/>
  <c r="H82" i="19"/>
  <c r="F80" i="19"/>
  <c r="H80" i="19"/>
  <c r="E80" i="19"/>
  <c r="D80" i="19"/>
  <c r="AW79" i="19"/>
  <c r="AT79" i="19"/>
  <c r="AO79" i="19"/>
  <c r="AE79" i="19"/>
  <c r="AD79" i="19"/>
  <c r="CB79" i="19"/>
  <c r="CC79" i="19"/>
  <c r="H78" i="19"/>
  <c r="F78" i="19"/>
  <c r="H77" i="19"/>
  <c r="F77" i="19"/>
  <c r="M74" i="19"/>
  <c r="K74" i="19"/>
  <c r="H74" i="19"/>
  <c r="M73" i="19"/>
  <c r="M72" i="19" s="1"/>
  <c r="K73" i="19"/>
  <c r="H73" i="19"/>
  <c r="F71" i="19"/>
  <c r="H71" i="19"/>
  <c r="E71" i="19"/>
  <c r="D71" i="19"/>
  <c r="AW70" i="19"/>
  <c r="AT70" i="19"/>
  <c r="AO70" i="19"/>
  <c r="AE70" i="19"/>
  <c r="AD70" i="19"/>
  <c r="CB70" i="19"/>
  <c r="CC70" i="19"/>
  <c r="H69" i="19"/>
  <c r="F69" i="19"/>
  <c r="H68" i="19"/>
  <c r="F68" i="19"/>
  <c r="M65" i="19"/>
  <c r="K65" i="19"/>
  <c r="H65" i="19"/>
  <c r="M64" i="19"/>
  <c r="M62" i="19" s="1"/>
  <c r="K64" i="19"/>
  <c r="H64" i="19"/>
  <c r="M63" i="19"/>
  <c r="K63" i="19"/>
  <c r="H63" i="19"/>
  <c r="F61" i="19"/>
  <c r="H61" i="19"/>
  <c r="E61" i="19"/>
  <c r="D61" i="19"/>
  <c r="AW60" i="19"/>
  <c r="AT60" i="19"/>
  <c r="AO60" i="19"/>
  <c r="AE60" i="19"/>
  <c r="AD60" i="19"/>
  <c r="CB60" i="19"/>
  <c r="CC60" i="19"/>
  <c r="H59" i="19"/>
  <c r="F59" i="19"/>
  <c r="H58" i="19"/>
  <c r="F58" i="19"/>
  <c r="M55" i="19"/>
  <c r="K55" i="19"/>
  <c r="H55" i="19"/>
  <c r="M54" i="19"/>
  <c r="M53" i="19" s="1"/>
  <c r="K54" i="19"/>
  <c r="H54" i="19"/>
  <c r="F52" i="19"/>
  <c r="H52" i="19"/>
  <c r="E52" i="19"/>
  <c r="D52" i="19"/>
  <c r="AW51" i="19"/>
  <c r="AT51" i="19"/>
  <c r="M220" i="19" s="1"/>
  <c r="AO51" i="19"/>
  <c r="M218" i="19" s="1"/>
  <c r="AE51" i="19"/>
  <c r="AD51" i="19"/>
  <c r="CB51" i="19"/>
  <c r="CC51" i="19"/>
  <c r="H50" i="19"/>
  <c r="F50" i="19"/>
  <c r="H49" i="19"/>
  <c r="F49" i="19"/>
  <c r="M46" i="19"/>
  <c r="K46" i="19"/>
  <c r="H46" i="19"/>
  <c r="M45" i="19"/>
  <c r="M44" i="19" s="1"/>
  <c r="K45" i="19"/>
  <c r="H45" i="19"/>
  <c r="D43" i="19"/>
  <c r="F42" i="19"/>
  <c r="H42" i="19"/>
  <c r="E42" i="19"/>
  <c r="D42" i="19"/>
  <c r="K19" i="19"/>
  <c r="K16" i="19"/>
  <c r="C17" i="19"/>
  <c r="K14" i="19"/>
  <c r="A1" i="19"/>
  <c r="I220" i="18"/>
  <c r="I217" i="18"/>
  <c r="D220" i="18"/>
  <c r="D217" i="18"/>
  <c r="M211" i="18"/>
  <c r="M210" i="18"/>
  <c r="M207" i="18"/>
  <c r="M206" i="18"/>
  <c r="M200" i="18"/>
  <c r="M199" i="18"/>
  <c r="M195" i="18"/>
  <c r="M180" i="18"/>
  <c r="M179" i="18"/>
  <c r="M175" i="18"/>
  <c r="M164" i="18"/>
  <c r="M163" i="18"/>
  <c r="M162" i="18"/>
  <c r="M157" i="18"/>
  <c r="M156" i="18"/>
  <c r="M154" i="18" s="1"/>
  <c r="M152" i="18"/>
  <c r="M151" i="18"/>
  <c r="M150" i="18"/>
  <c r="M149" i="18"/>
  <c r="M148" i="18"/>
  <c r="M147" i="18"/>
  <c r="M145" i="18" s="1"/>
  <c r="M144" i="18"/>
  <c r="M143" i="18"/>
  <c r="M139" i="18" s="1"/>
  <c r="M141" i="18"/>
  <c r="M138" i="18"/>
  <c r="M136" i="18" s="1"/>
  <c r="M134" i="18" s="1"/>
  <c r="M132" i="18"/>
  <c r="M131" i="18"/>
  <c r="M130" i="18"/>
  <c r="M129" i="18"/>
  <c r="M128" i="18"/>
  <c r="M127" i="18"/>
  <c r="M125" i="18" s="1"/>
  <c r="M124" i="18"/>
  <c r="M123" i="18"/>
  <c r="M119" i="18" s="1"/>
  <c r="M121" i="18"/>
  <c r="M118" i="18"/>
  <c r="M116" i="18" s="1"/>
  <c r="M107" i="18"/>
  <c r="M106" i="18"/>
  <c r="M103" i="18"/>
  <c r="M102" i="18"/>
  <c r="M100" i="18"/>
  <c r="M99" i="18"/>
  <c r="M97" i="18" s="1"/>
  <c r="M93" i="18"/>
  <c r="M92" i="18"/>
  <c r="M88" i="18"/>
  <c r="AW78" i="18"/>
  <c r="AT78" i="18"/>
  <c r="AO78" i="18"/>
  <c r="AE78" i="18"/>
  <c r="AD78" i="18"/>
  <c r="CB78" i="18"/>
  <c r="CC78" i="18"/>
  <c r="H77" i="18"/>
  <c r="F77" i="18"/>
  <c r="H76" i="18"/>
  <c r="F76" i="18"/>
  <c r="M73" i="18"/>
  <c r="K73" i="18"/>
  <c r="H73" i="18"/>
  <c r="M72" i="18"/>
  <c r="M71" i="18" s="1"/>
  <c r="K72" i="18"/>
  <c r="H72" i="18"/>
  <c r="F70" i="18"/>
  <c r="H70" i="18"/>
  <c r="E70" i="18"/>
  <c r="D70" i="18"/>
  <c r="AW69" i="18"/>
  <c r="AT69" i="18"/>
  <c r="AO69" i="18"/>
  <c r="AE69" i="18"/>
  <c r="AD69" i="18"/>
  <c r="CB69" i="18"/>
  <c r="CC69" i="18"/>
  <c r="H68" i="18"/>
  <c r="F68" i="18"/>
  <c r="H67" i="18"/>
  <c r="F67" i="18"/>
  <c r="M64" i="18"/>
  <c r="K64" i="18"/>
  <c r="H64" i="18"/>
  <c r="M63" i="18"/>
  <c r="M62" i="18" s="1"/>
  <c r="K63" i="18"/>
  <c r="H63" i="18"/>
  <c r="F61" i="18"/>
  <c r="H61" i="18"/>
  <c r="E61" i="18"/>
  <c r="D61" i="18"/>
  <c r="AW60" i="18"/>
  <c r="AT60" i="18"/>
  <c r="AO60" i="18"/>
  <c r="AE60" i="18"/>
  <c r="AD60" i="18"/>
  <c r="CB60" i="18"/>
  <c r="CC60" i="18"/>
  <c r="H59" i="18"/>
  <c r="F59" i="18"/>
  <c r="H58" i="18"/>
  <c r="F58" i="18"/>
  <c r="M55" i="18"/>
  <c r="K55" i="18"/>
  <c r="H55" i="18"/>
  <c r="M54" i="18"/>
  <c r="M53" i="18" s="1"/>
  <c r="K54" i="18"/>
  <c r="H54" i="18"/>
  <c r="F52" i="18"/>
  <c r="H52" i="18"/>
  <c r="E52" i="18"/>
  <c r="D52" i="18"/>
  <c r="AW51" i="18"/>
  <c r="AT51" i="18"/>
  <c r="AO51" i="18"/>
  <c r="AE51" i="18"/>
  <c r="AD51" i="18"/>
  <c r="CB51" i="18"/>
  <c r="CC51" i="18"/>
  <c r="H50" i="18"/>
  <c r="F50" i="18"/>
  <c r="H49" i="18"/>
  <c r="F49" i="18"/>
  <c r="M46" i="18"/>
  <c r="K46" i="18"/>
  <c r="H46" i="18"/>
  <c r="M45" i="18"/>
  <c r="M44" i="18" s="1"/>
  <c r="K45" i="18"/>
  <c r="H45" i="18"/>
  <c r="D43" i="18"/>
  <c r="F42" i="18"/>
  <c r="H42" i="18"/>
  <c r="E42" i="18"/>
  <c r="D42" i="18"/>
  <c r="K19" i="18"/>
  <c r="K16" i="18"/>
  <c r="C17" i="18"/>
  <c r="K14" i="18"/>
  <c r="A1" i="18"/>
  <c r="I237" i="17"/>
  <c r="I234" i="17"/>
  <c r="D237" i="17"/>
  <c r="D234" i="17"/>
  <c r="M227" i="17"/>
  <c r="M224" i="17"/>
  <c r="M217" i="17"/>
  <c r="M216" i="17"/>
  <c r="M212" i="17"/>
  <c r="M200" i="17"/>
  <c r="M199" i="17"/>
  <c r="M198" i="17"/>
  <c r="M197" i="17"/>
  <c r="M196" i="17"/>
  <c r="M195" i="17"/>
  <c r="M192" i="17"/>
  <c r="M191" i="17"/>
  <c r="M189" i="17"/>
  <c r="M186" i="17"/>
  <c r="M181" i="17"/>
  <c r="M180" i="17"/>
  <c r="M179" i="17"/>
  <c r="M174" i="17"/>
  <c r="M166" i="17"/>
  <c r="M165" i="17"/>
  <c r="M161" i="17"/>
  <c r="M149" i="17"/>
  <c r="M148" i="17"/>
  <c r="M147" i="17"/>
  <c r="M146" i="17"/>
  <c r="M145" i="17"/>
  <c r="M144" i="17"/>
  <c r="M142" i="17" s="1"/>
  <c r="M141" i="17"/>
  <c r="M140" i="17"/>
  <c r="M138" i="17"/>
  <c r="M135" i="17"/>
  <c r="M123" i="17"/>
  <c r="M120" i="17"/>
  <c r="M119" i="17"/>
  <c r="M117" i="17"/>
  <c r="M112" i="17"/>
  <c r="M110" i="17"/>
  <c r="M109" i="17"/>
  <c r="M105" i="17"/>
  <c r="M99" i="17"/>
  <c r="AT95" i="17"/>
  <c r="M104" i="17" s="1"/>
  <c r="AR95" i="17"/>
  <c r="M111" i="17" s="1"/>
  <c r="AO95" i="17"/>
  <c r="M102" i="17" s="1"/>
  <c r="M100" i="17" s="1"/>
  <c r="BA95" i="17"/>
  <c r="M113" i="17" s="1"/>
  <c r="AZ95" i="17"/>
  <c r="AE95" i="17"/>
  <c r="AD95" i="17"/>
  <c r="K94" i="17"/>
  <c r="F94" i="17"/>
  <c r="H94" i="17"/>
  <c r="E94" i="17"/>
  <c r="C94" i="17"/>
  <c r="M88" i="17"/>
  <c r="M87" i="17"/>
  <c r="M84" i="17"/>
  <c r="M83" i="17"/>
  <c r="M81" i="17"/>
  <c r="M80" i="17"/>
  <c r="M78" i="17" s="1"/>
  <c r="M74" i="17"/>
  <c r="M73" i="17"/>
  <c r="M69" i="17"/>
  <c r="AE59" i="17"/>
  <c r="AD59" i="17"/>
  <c r="H58" i="17"/>
  <c r="F58" i="17"/>
  <c r="H57" i="17"/>
  <c r="F57" i="17"/>
  <c r="BA55" i="17"/>
  <c r="AZ55" i="17"/>
  <c r="AE55" i="17"/>
  <c r="AD55" i="17"/>
  <c r="F55" i="17"/>
  <c r="H55" i="17"/>
  <c r="E55" i="17"/>
  <c r="D55" i="17"/>
  <c r="C55" i="17"/>
  <c r="J53" i="17"/>
  <c r="I53" i="17"/>
  <c r="K53" i="17" s="1"/>
  <c r="J52" i="17"/>
  <c r="I52" i="17"/>
  <c r="K52" i="17" s="1"/>
  <c r="K50" i="17"/>
  <c r="F50" i="17"/>
  <c r="H50" i="17" s="1"/>
  <c r="K49" i="17"/>
  <c r="M48" i="17"/>
  <c r="K48" i="17"/>
  <c r="F48" i="17"/>
  <c r="H48" i="17" s="1"/>
  <c r="K47" i="17"/>
  <c r="K44" i="17"/>
  <c r="F42" i="17"/>
  <c r="H42" i="17"/>
  <c r="E42" i="17"/>
  <c r="D42" i="17"/>
  <c r="K19" i="17"/>
  <c r="K16" i="17"/>
  <c r="C17" i="17"/>
  <c r="K14" i="17"/>
  <c r="A1" i="17"/>
  <c r="I532" i="16"/>
  <c r="I529" i="16"/>
  <c r="D532" i="16"/>
  <c r="D529" i="16"/>
  <c r="M519" i="16"/>
  <c r="M512" i="16"/>
  <c r="M511" i="16"/>
  <c r="M507" i="16"/>
  <c r="M495" i="16"/>
  <c r="M494" i="16"/>
  <c r="M493" i="16"/>
  <c r="M492" i="16"/>
  <c r="M491" i="16"/>
  <c r="M490" i="16"/>
  <c r="M488" i="16" s="1"/>
  <c r="M487" i="16"/>
  <c r="M486" i="16"/>
  <c r="M484" i="16"/>
  <c r="M481" i="16"/>
  <c r="M476" i="16"/>
  <c r="M475" i="16"/>
  <c r="M474" i="16"/>
  <c r="M469" i="16"/>
  <c r="M461" i="16"/>
  <c r="M460" i="16"/>
  <c r="M456" i="16"/>
  <c r="M441" i="16"/>
  <c r="M440" i="16"/>
  <c r="M436" i="16"/>
  <c r="M419" i="16"/>
  <c r="M415" i="16"/>
  <c r="M414" i="16"/>
  <c r="M412" i="16"/>
  <c r="M411" i="16"/>
  <c r="M405" i="16"/>
  <c r="M404" i="16"/>
  <c r="M400" i="16"/>
  <c r="AT390" i="16"/>
  <c r="AR390" i="16"/>
  <c r="AO390" i="16"/>
  <c r="BA390" i="16"/>
  <c r="AZ390" i="16"/>
  <c r="AE390" i="16"/>
  <c r="AD390" i="16"/>
  <c r="D389" i="16"/>
  <c r="J388" i="16"/>
  <c r="I388" i="16"/>
  <c r="K388" i="16" s="1"/>
  <c r="F388" i="16"/>
  <c r="H388" i="16"/>
  <c r="E388" i="16"/>
  <c r="D388" i="16"/>
  <c r="C388" i="16"/>
  <c r="AT387" i="16"/>
  <c r="AR387" i="16"/>
  <c r="AO387" i="16"/>
  <c r="BA387" i="16"/>
  <c r="AZ387" i="16"/>
  <c r="AE387" i="16"/>
  <c r="AD387" i="16"/>
  <c r="M386" i="16"/>
  <c r="AX387" i="16" s="1"/>
  <c r="K386" i="16"/>
  <c r="F386" i="16"/>
  <c r="H386" i="16"/>
  <c r="E386" i="16"/>
  <c r="D386" i="16"/>
  <c r="C386" i="16"/>
  <c r="AT385" i="16"/>
  <c r="AR385" i="16"/>
  <c r="AO385" i="16"/>
  <c r="BA385" i="16"/>
  <c r="AZ385" i="16"/>
  <c r="AE385" i="16"/>
  <c r="AD385" i="16"/>
  <c r="M384" i="16"/>
  <c r="AW385" i="16" s="1"/>
  <c r="K384" i="16"/>
  <c r="F384" i="16"/>
  <c r="H384" i="16"/>
  <c r="E384" i="16"/>
  <c r="D384" i="16"/>
  <c r="C384" i="16"/>
  <c r="AT383" i="16"/>
  <c r="AR383" i="16"/>
  <c r="AO383" i="16"/>
  <c r="BA383" i="16"/>
  <c r="AZ383" i="16"/>
  <c r="AE383" i="16"/>
  <c r="AD383" i="16"/>
  <c r="D382" i="16"/>
  <c r="J381" i="16"/>
  <c r="I381" i="16"/>
  <c r="K381" i="16" s="1"/>
  <c r="F381" i="16"/>
  <c r="H381" i="16"/>
  <c r="E381" i="16"/>
  <c r="D381" i="16"/>
  <c r="C381" i="16"/>
  <c r="AT380" i="16"/>
  <c r="AR380" i="16"/>
  <c r="AO380" i="16"/>
  <c r="BA380" i="16"/>
  <c r="AZ380" i="16"/>
  <c r="AE380" i="16"/>
  <c r="AD380" i="16"/>
  <c r="D379" i="16"/>
  <c r="J378" i="16"/>
  <c r="I378" i="16"/>
  <c r="K378" i="16" s="1"/>
  <c r="F378" i="16"/>
  <c r="H378" i="16"/>
  <c r="E378" i="16"/>
  <c r="D378" i="16"/>
  <c r="C378" i="16"/>
  <c r="AT377" i="16"/>
  <c r="AR377" i="16"/>
  <c r="AO377" i="16"/>
  <c r="BA377" i="16"/>
  <c r="AZ377" i="16"/>
  <c r="AE377" i="16"/>
  <c r="AD377" i="16"/>
  <c r="K376" i="16"/>
  <c r="F376" i="16"/>
  <c r="H376" i="16"/>
  <c r="E376" i="16"/>
  <c r="D376" i="16"/>
  <c r="C376" i="16"/>
  <c r="AT375" i="16"/>
  <c r="AR375" i="16"/>
  <c r="AO375" i="16"/>
  <c r="BA375" i="16"/>
  <c r="AZ375" i="16"/>
  <c r="AE375" i="16"/>
  <c r="AD375" i="16"/>
  <c r="M374" i="16"/>
  <c r="AW375" i="16" s="1"/>
  <c r="K374" i="16"/>
  <c r="F374" i="16"/>
  <c r="H374" i="16"/>
  <c r="E374" i="16"/>
  <c r="D374" i="16"/>
  <c r="C374" i="16"/>
  <c r="AT373" i="16"/>
  <c r="AR373" i="16"/>
  <c r="AO373" i="16"/>
  <c r="BA373" i="16"/>
  <c r="AZ373" i="16"/>
  <c r="AE373" i="16"/>
  <c r="AD373" i="16"/>
  <c r="K372" i="16"/>
  <c r="F372" i="16"/>
  <c r="H372" i="16"/>
  <c r="E372" i="16"/>
  <c r="D372" i="16"/>
  <c r="C372" i="16"/>
  <c r="AT371" i="16"/>
  <c r="AR371" i="16"/>
  <c r="AO371" i="16"/>
  <c r="BA371" i="16"/>
  <c r="AZ371" i="16"/>
  <c r="AE371" i="16"/>
  <c r="AD371" i="16"/>
  <c r="M370" i="16"/>
  <c r="AW371" i="16" s="1"/>
  <c r="K370" i="16"/>
  <c r="F370" i="16"/>
  <c r="H370" i="16"/>
  <c r="E370" i="16"/>
  <c r="D370" i="16"/>
  <c r="C370" i="16"/>
  <c r="AT369" i="16"/>
  <c r="AR369" i="16"/>
  <c r="AO369" i="16"/>
  <c r="BA369" i="16"/>
  <c r="AZ369" i="16"/>
  <c r="AE369" i="16"/>
  <c r="AD369" i="16"/>
  <c r="J368" i="16"/>
  <c r="I368" i="16"/>
  <c r="K368" i="16" s="1"/>
  <c r="F368" i="16"/>
  <c r="H368" i="16"/>
  <c r="E368" i="16"/>
  <c r="D368" i="16"/>
  <c r="C368" i="16"/>
  <c r="AT367" i="16"/>
  <c r="AR367" i="16"/>
  <c r="AO367" i="16"/>
  <c r="BA367" i="16"/>
  <c r="AZ367" i="16"/>
  <c r="AE367" i="16"/>
  <c r="AD367" i="16"/>
  <c r="J366" i="16"/>
  <c r="I366" i="16"/>
  <c r="K366" i="16" s="1"/>
  <c r="F366" i="16"/>
  <c r="H366" i="16"/>
  <c r="E366" i="16"/>
  <c r="D366" i="16"/>
  <c r="C366" i="16"/>
  <c r="AT365" i="16"/>
  <c r="AR365" i="16"/>
  <c r="AO365" i="16"/>
  <c r="BA365" i="16"/>
  <c r="AZ365" i="16"/>
  <c r="AE365" i="16"/>
  <c r="AD365" i="16"/>
  <c r="D364" i="16"/>
  <c r="J363" i="16"/>
  <c r="I363" i="16"/>
  <c r="K363" i="16" s="1"/>
  <c r="F363" i="16"/>
  <c r="H363" i="16"/>
  <c r="E363" i="16"/>
  <c r="D363" i="16"/>
  <c r="C363" i="16"/>
  <c r="AT362" i="16"/>
  <c r="M399" i="16" s="1"/>
  <c r="AR362" i="16"/>
  <c r="M406" i="16" s="1"/>
  <c r="AO362" i="16"/>
  <c r="M397" i="16" s="1"/>
  <c r="BA362" i="16"/>
  <c r="M408" i="16" s="1"/>
  <c r="AZ362" i="16"/>
  <c r="M407" i="16" s="1"/>
  <c r="AE362" i="16"/>
  <c r="AD362" i="16"/>
  <c r="K361" i="16"/>
  <c r="F361" i="16"/>
  <c r="H361" i="16"/>
  <c r="E361" i="16"/>
  <c r="D361" i="16"/>
  <c r="C361" i="16"/>
  <c r="M354" i="16"/>
  <c r="M351" i="16"/>
  <c r="M350" i="16"/>
  <c r="M348" i="16"/>
  <c r="M341" i="16"/>
  <c r="M340" i="16"/>
  <c r="M336" i="16"/>
  <c r="AT326" i="16"/>
  <c r="M335" i="16" s="1"/>
  <c r="AR326" i="16"/>
  <c r="M342" i="16" s="1"/>
  <c r="AO326" i="16"/>
  <c r="M333" i="16" s="1"/>
  <c r="M331" i="16" s="1"/>
  <c r="BA326" i="16"/>
  <c r="M344" i="16" s="1"/>
  <c r="AZ326" i="16"/>
  <c r="M343" i="16" s="1"/>
  <c r="AE326" i="16"/>
  <c r="AD326" i="16"/>
  <c r="M325" i="16"/>
  <c r="BK326" i="16" s="1"/>
  <c r="K325" i="16"/>
  <c r="F325" i="16"/>
  <c r="H325" i="16"/>
  <c r="E325" i="16"/>
  <c r="C325" i="16"/>
  <c r="M319" i="16"/>
  <c r="M318" i="16"/>
  <c r="M315" i="16"/>
  <c r="M314" i="16"/>
  <c r="M312" i="16"/>
  <c r="M311" i="16"/>
  <c r="M309" i="16" s="1"/>
  <c r="M305" i="16"/>
  <c r="M304" i="16"/>
  <c r="M300" i="16"/>
  <c r="AE290" i="16"/>
  <c r="AD290" i="16"/>
  <c r="H289" i="16"/>
  <c r="F289" i="16"/>
  <c r="H288" i="16"/>
  <c r="F288" i="16"/>
  <c r="H285" i="16"/>
  <c r="F285" i="16"/>
  <c r="E285" i="16"/>
  <c r="D285" i="16"/>
  <c r="C285" i="16"/>
  <c r="J284" i="16"/>
  <c r="I284" i="16"/>
  <c r="K284" i="16" s="1"/>
  <c r="J283" i="16"/>
  <c r="I283" i="16"/>
  <c r="K283" i="16" s="1"/>
  <c r="K282" i="16"/>
  <c r="J281" i="16"/>
  <c r="I281" i="16"/>
  <c r="K281" i="16" s="1"/>
  <c r="J280" i="16"/>
  <c r="I280" i="16"/>
  <c r="K280" i="16" s="1"/>
  <c r="K278" i="16"/>
  <c r="K277" i="16"/>
  <c r="J276" i="16"/>
  <c r="I276" i="16"/>
  <c r="K276" i="16" s="1"/>
  <c r="K275" i="16"/>
  <c r="K274" i="16"/>
  <c r="F274" i="16"/>
  <c r="J273" i="16"/>
  <c r="I273" i="16"/>
  <c r="K273" i="16" s="1"/>
  <c r="K272" i="16"/>
  <c r="F272" i="16"/>
  <c r="J271" i="16"/>
  <c r="I271" i="16"/>
  <c r="K271" i="16" s="1"/>
  <c r="K268" i="16"/>
  <c r="D266" i="16"/>
  <c r="F265" i="16"/>
  <c r="H265" i="16"/>
  <c r="H272" i="16" s="1"/>
  <c r="E265" i="16"/>
  <c r="D265" i="16"/>
  <c r="AE264" i="16"/>
  <c r="AD264" i="16"/>
  <c r="H263" i="16"/>
  <c r="F263" i="16"/>
  <c r="H262" i="16"/>
  <c r="F262" i="16"/>
  <c r="BA260" i="16"/>
  <c r="AZ260" i="16"/>
  <c r="AE260" i="16"/>
  <c r="AD260" i="16"/>
  <c r="F260" i="16"/>
  <c r="H260" i="16"/>
  <c r="E260" i="16"/>
  <c r="D260" i="16"/>
  <c r="C260" i="16"/>
  <c r="K258" i="16"/>
  <c r="K257" i="16"/>
  <c r="J256" i="16"/>
  <c r="I256" i="16"/>
  <c r="K256" i="16" s="1"/>
  <c r="K254" i="16"/>
  <c r="K253" i="16"/>
  <c r="F253" i="16"/>
  <c r="K252" i="16"/>
  <c r="K251" i="16"/>
  <c r="F251" i="16"/>
  <c r="K250" i="16"/>
  <c r="K247" i="16"/>
  <c r="D245" i="16"/>
  <c r="F244" i="16"/>
  <c r="H244" i="16"/>
  <c r="E244" i="16"/>
  <c r="D244" i="16"/>
  <c r="AE243" i="16"/>
  <c r="AD243" i="16"/>
  <c r="H242" i="16"/>
  <c r="F242" i="16"/>
  <c r="H241" i="16"/>
  <c r="F241" i="16"/>
  <c r="BA239" i="16"/>
  <c r="AZ239" i="16"/>
  <c r="AE239" i="16"/>
  <c r="AD239" i="16"/>
  <c r="F239" i="16"/>
  <c r="H239" i="16"/>
  <c r="E239" i="16"/>
  <c r="D239" i="16"/>
  <c r="C239" i="16"/>
  <c r="K237" i="16"/>
  <c r="J236" i="16"/>
  <c r="I236" i="16"/>
  <c r="K236" i="16" s="1"/>
  <c r="K234" i="16"/>
  <c r="K233" i="16"/>
  <c r="F233" i="16"/>
  <c r="K232" i="16"/>
  <c r="K231" i="16"/>
  <c r="F231" i="16"/>
  <c r="K230" i="16"/>
  <c r="K227" i="16"/>
  <c r="D225" i="16"/>
  <c r="F224" i="16"/>
  <c r="H224" i="16"/>
  <c r="H233" i="16" s="1"/>
  <c r="E224" i="16"/>
  <c r="D224" i="16"/>
  <c r="AE223" i="16"/>
  <c r="AD223" i="16"/>
  <c r="H222" i="16"/>
  <c r="F222" i="16"/>
  <c r="H221" i="16"/>
  <c r="F221" i="16"/>
  <c r="BA219" i="16"/>
  <c r="AZ219" i="16"/>
  <c r="AE219" i="16"/>
  <c r="AD219" i="16"/>
  <c r="F219" i="16"/>
  <c r="H219" i="16"/>
  <c r="E219" i="16"/>
  <c r="D219" i="16"/>
  <c r="C219" i="16"/>
  <c r="K217" i="16"/>
  <c r="J216" i="16"/>
  <c r="I216" i="16"/>
  <c r="K216" i="16" s="1"/>
  <c r="K214" i="16"/>
  <c r="K213" i="16"/>
  <c r="F213" i="16"/>
  <c r="K212" i="16"/>
  <c r="K211" i="16"/>
  <c r="F211" i="16"/>
  <c r="K210" i="16"/>
  <c r="K207" i="16"/>
  <c r="D205" i="16"/>
  <c r="F204" i="16"/>
  <c r="H204" i="16"/>
  <c r="H213" i="16" s="1"/>
  <c r="E204" i="16"/>
  <c r="D204" i="16"/>
  <c r="AW203" i="16"/>
  <c r="AT203" i="16"/>
  <c r="AO203" i="16"/>
  <c r="AE203" i="16"/>
  <c r="AD203" i="16"/>
  <c r="H202" i="16"/>
  <c r="F202" i="16"/>
  <c r="H201" i="16"/>
  <c r="F201" i="16"/>
  <c r="K198" i="16"/>
  <c r="D196" i="16"/>
  <c r="F195" i="16"/>
  <c r="H195" i="16"/>
  <c r="E195" i="16"/>
  <c r="D195" i="16"/>
  <c r="AW194" i="16"/>
  <c r="AT194" i="16"/>
  <c r="AO194" i="16"/>
  <c r="AE194" i="16"/>
  <c r="AD194" i="16"/>
  <c r="H193" i="16"/>
  <c r="F193" i="16"/>
  <c r="H192" i="16"/>
  <c r="F192" i="16"/>
  <c r="K189" i="16"/>
  <c r="D187" i="16"/>
  <c r="F186" i="16"/>
  <c r="H186" i="16"/>
  <c r="E186" i="16"/>
  <c r="D186" i="16"/>
  <c r="AW185" i="16"/>
  <c r="AE185" i="16"/>
  <c r="AD185" i="16"/>
  <c r="H184" i="16"/>
  <c r="F184" i="16"/>
  <c r="H183" i="16"/>
  <c r="F183" i="16"/>
  <c r="H180" i="16"/>
  <c r="F180" i="16"/>
  <c r="E180" i="16"/>
  <c r="D180" i="16"/>
  <c r="C180" i="16"/>
  <c r="K179" i="16"/>
  <c r="F179" i="16"/>
  <c r="K178" i="16"/>
  <c r="K175" i="16"/>
  <c r="F173" i="16"/>
  <c r="H173" i="16"/>
  <c r="E173" i="16"/>
  <c r="D173" i="16"/>
  <c r="AE172" i="16"/>
  <c r="AD172" i="16"/>
  <c r="H171" i="16"/>
  <c r="F171" i="16"/>
  <c r="H170" i="16"/>
  <c r="F170" i="16"/>
  <c r="BA168" i="16"/>
  <c r="AZ168" i="16"/>
  <c r="AE168" i="16"/>
  <c r="AD168" i="16"/>
  <c r="F168" i="16"/>
  <c r="H168" i="16"/>
  <c r="E168" i="16"/>
  <c r="D168" i="16"/>
  <c r="C168" i="16"/>
  <c r="J166" i="16"/>
  <c r="I166" i="16"/>
  <c r="K166" i="16" s="1"/>
  <c r="J165" i="16"/>
  <c r="I165" i="16"/>
  <c r="K165" i="16" s="1"/>
  <c r="J164" i="16"/>
  <c r="I164" i="16"/>
  <c r="K164" i="16" s="1"/>
  <c r="J163" i="16"/>
  <c r="I163" i="16"/>
  <c r="K163" i="16" s="1"/>
  <c r="J162" i="16"/>
  <c r="I162" i="16"/>
  <c r="K162" i="16" s="1"/>
  <c r="J161" i="16"/>
  <c r="I161" i="16"/>
  <c r="K161" i="16" s="1"/>
  <c r="J159" i="16"/>
  <c r="I159" i="16"/>
  <c r="K159" i="16" s="1"/>
  <c r="K158" i="16"/>
  <c r="F158" i="16"/>
  <c r="K157" i="16"/>
  <c r="K154" i="16"/>
  <c r="K153" i="16"/>
  <c r="K152" i="16"/>
  <c r="D150" i="16"/>
  <c r="F149" i="16"/>
  <c r="H149" i="16"/>
  <c r="E149" i="16"/>
  <c r="D149" i="16"/>
  <c r="AE148" i="16"/>
  <c r="AD148" i="16"/>
  <c r="H147" i="16"/>
  <c r="F147" i="16"/>
  <c r="H146" i="16"/>
  <c r="F146" i="16"/>
  <c r="BA144" i="16"/>
  <c r="AZ144" i="16"/>
  <c r="AE144" i="16"/>
  <c r="AD144" i="16"/>
  <c r="F144" i="16"/>
  <c r="H144" i="16"/>
  <c r="E144" i="16"/>
  <c r="D144" i="16"/>
  <c r="C144" i="16"/>
  <c r="J142" i="16"/>
  <c r="I142" i="16"/>
  <c r="K142" i="16" s="1"/>
  <c r="K141" i="16"/>
  <c r="K139" i="16"/>
  <c r="F139" i="16"/>
  <c r="K138" i="16"/>
  <c r="K135" i="16"/>
  <c r="K134" i="16"/>
  <c r="K133" i="16"/>
  <c r="D131" i="16"/>
  <c r="F130" i="16"/>
  <c r="H130" i="16"/>
  <c r="E130" i="16"/>
  <c r="D130" i="16"/>
  <c r="AE129" i="16"/>
  <c r="AD129" i="16"/>
  <c r="H128" i="16"/>
  <c r="F128" i="16"/>
  <c r="H127" i="16"/>
  <c r="F127" i="16"/>
  <c r="BA125" i="16"/>
  <c r="AZ125" i="16"/>
  <c r="AE125" i="16"/>
  <c r="AD125" i="16"/>
  <c r="F125" i="16"/>
  <c r="H125" i="16"/>
  <c r="E125" i="16"/>
  <c r="D125" i="16"/>
  <c r="C125" i="16"/>
  <c r="J123" i="16"/>
  <c r="I123" i="16"/>
  <c r="K123" i="16" s="1"/>
  <c r="K122" i="16"/>
  <c r="K121" i="16"/>
  <c r="J120" i="16"/>
  <c r="I120" i="16"/>
  <c r="K120" i="16" s="1"/>
  <c r="J119" i="16"/>
  <c r="I119" i="16"/>
  <c r="K119" i="16" s="1"/>
  <c r="J118" i="16"/>
  <c r="I118" i="16"/>
  <c r="K118" i="16" s="1"/>
  <c r="K116" i="16"/>
  <c r="K115" i="16"/>
  <c r="F115" i="16"/>
  <c r="K114" i="16"/>
  <c r="K113" i="16"/>
  <c r="F113" i="16"/>
  <c r="K112" i="16"/>
  <c r="K109" i="16"/>
  <c r="D107" i="16"/>
  <c r="F106" i="16"/>
  <c r="H106" i="16"/>
  <c r="E106" i="16"/>
  <c r="D106" i="16"/>
  <c r="AE105" i="16"/>
  <c r="AD105" i="16"/>
  <c r="H104" i="16"/>
  <c r="F104" i="16"/>
  <c r="H103" i="16"/>
  <c r="F103" i="16"/>
  <c r="H100" i="16"/>
  <c r="F100" i="16"/>
  <c r="E100" i="16"/>
  <c r="D100" i="16"/>
  <c r="C100" i="16"/>
  <c r="H99" i="16"/>
  <c r="F99" i="16"/>
  <c r="E99" i="16"/>
  <c r="D99" i="16"/>
  <c r="C99" i="16"/>
  <c r="J98" i="16"/>
  <c r="I98" i="16"/>
  <c r="K98" i="16" s="1"/>
  <c r="J97" i="16"/>
  <c r="I97" i="16"/>
  <c r="K97" i="16" s="1"/>
  <c r="J96" i="16"/>
  <c r="I96" i="16"/>
  <c r="K96" i="16" s="1"/>
  <c r="J95" i="16"/>
  <c r="I95" i="16"/>
  <c r="K95" i="16" s="1"/>
  <c r="K93" i="16"/>
  <c r="F93" i="16"/>
  <c r="K92" i="16"/>
  <c r="K91" i="16"/>
  <c r="F91" i="16"/>
  <c r="J90" i="16"/>
  <c r="I90" i="16"/>
  <c r="K90" i="16" s="1"/>
  <c r="K87" i="16"/>
  <c r="F85" i="16"/>
  <c r="H85" i="16"/>
  <c r="H91" i="16" s="1"/>
  <c r="E85" i="16"/>
  <c r="D85" i="16"/>
  <c r="AE84" i="16"/>
  <c r="AD84" i="16"/>
  <c r="H83" i="16"/>
  <c r="F83" i="16"/>
  <c r="H82" i="16"/>
  <c r="F82" i="16"/>
  <c r="H79" i="16"/>
  <c r="F79" i="16"/>
  <c r="E79" i="16"/>
  <c r="D79" i="16"/>
  <c r="C79" i="16"/>
  <c r="J78" i="16"/>
  <c r="I78" i="16"/>
  <c r="K78" i="16" s="1"/>
  <c r="K76" i="16"/>
  <c r="K75" i="16"/>
  <c r="F75" i="16"/>
  <c r="K74" i="16"/>
  <c r="K71" i="16"/>
  <c r="D69" i="16"/>
  <c r="F68" i="16"/>
  <c r="H68" i="16"/>
  <c r="E68" i="16"/>
  <c r="D68" i="16"/>
  <c r="AE67" i="16"/>
  <c r="AD67" i="16"/>
  <c r="H66" i="16"/>
  <c r="F66" i="16"/>
  <c r="H65" i="16"/>
  <c r="F65" i="16"/>
  <c r="H62" i="16"/>
  <c r="F62" i="16"/>
  <c r="E62" i="16"/>
  <c r="D62" i="16"/>
  <c r="C62" i="16"/>
  <c r="J61" i="16"/>
  <c r="I61" i="16"/>
  <c r="K61" i="16" s="1"/>
  <c r="K59" i="16"/>
  <c r="K58" i="16"/>
  <c r="F58" i="16"/>
  <c r="K57" i="16"/>
  <c r="K54" i="16"/>
  <c r="D52" i="16"/>
  <c r="F51" i="16"/>
  <c r="H51" i="16"/>
  <c r="E51" i="16"/>
  <c r="D51" i="16"/>
  <c r="AW50" i="16"/>
  <c r="AT50" i="16"/>
  <c r="AO50" i="16"/>
  <c r="AE50" i="16"/>
  <c r="AD50" i="16"/>
  <c r="H49" i="16"/>
  <c r="F49" i="16"/>
  <c r="H48" i="16"/>
  <c r="F48" i="16"/>
  <c r="K45" i="16"/>
  <c r="D43" i="16"/>
  <c r="F42" i="16"/>
  <c r="H42" i="16"/>
  <c r="E42" i="16"/>
  <c r="D42" i="16"/>
  <c r="K19" i="16"/>
  <c r="K16" i="16"/>
  <c r="C17" i="16"/>
  <c r="K14" i="16"/>
  <c r="A1" i="16"/>
  <c r="I424" i="15"/>
  <c r="I421" i="15"/>
  <c r="D424" i="15"/>
  <c r="D421" i="15"/>
  <c r="M415" i="15"/>
  <c r="M411" i="15"/>
  <c r="M410" i="15"/>
  <c r="M404" i="15"/>
  <c r="M403" i="15"/>
  <c r="M399" i="15"/>
  <c r="M387" i="15"/>
  <c r="M386" i="15"/>
  <c r="M385" i="15"/>
  <c r="M384" i="15"/>
  <c r="M383" i="15"/>
  <c r="M382" i="15"/>
  <c r="M380" i="15" s="1"/>
  <c r="M379" i="15"/>
  <c r="M378" i="15"/>
  <c r="M376" i="15"/>
  <c r="M373" i="15"/>
  <c r="M368" i="15"/>
  <c r="M367" i="15"/>
  <c r="M366" i="15"/>
  <c r="M361" i="15"/>
  <c r="M360" i="15"/>
  <c r="M353" i="15"/>
  <c r="M352" i="15"/>
  <c r="M348" i="15"/>
  <c r="M333" i="15"/>
  <c r="M332" i="15"/>
  <c r="M328" i="15"/>
  <c r="M311" i="15"/>
  <c r="M307" i="15"/>
  <c r="M306" i="15"/>
  <c r="M304" i="15"/>
  <c r="M303" i="15"/>
  <c r="M301" i="15" s="1"/>
  <c r="M297" i="15"/>
  <c r="M296" i="15"/>
  <c r="M292" i="15"/>
  <c r="AT282" i="15"/>
  <c r="AR282" i="15"/>
  <c r="AO282" i="15"/>
  <c r="BA282" i="15"/>
  <c r="AZ282" i="15"/>
  <c r="AE282" i="15"/>
  <c r="AD282" i="15"/>
  <c r="D281" i="15"/>
  <c r="J280" i="15"/>
  <c r="I280" i="15"/>
  <c r="K280" i="15" s="1"/>
  <c r="F280" i="15"/>
  <c r="H280" i="15"/>
  <c r="E280" i="15"/>
  <c r="D280" i="15"/>
  <c r="C280" i="15"/>
  <c r="AT279" i="15"/>
  <c r="AR279" i="15"/>
  <c r="AO279" i="15"/>
  <c r="BA279" i="15"/>
  <c r="AZ279" i="15"/>
  <c r="AE279" i="15"/>
  <c r="AD279" i="15"/>
  <c r="D278" i="15"/>
  <c r="J277" i="15"/>
  <c r="I277" i="15"/>
  <c r="K277" i="15" s="1"/>
  <c r="F277" i="15"/>
  <c r="J279" i="15" s="1"/>
  <c r="H277" i="15"/>
  <c r="E277" i="15"/>
  <c r="D277" i="15"/>
  <c r="C277" i="15"/>
  <c r="AT276" i="15"/>
  <c r="AR276" i="15"/>
  <c r="AO276" i="15"/>
  <c r="BA276" i="15"/>
  <c r="AZ276" i="15"/>
  <c r="AE276" i="15"/>
  <c r="AD276" i="15"/>
  <c r="K275" i="15"/>
  <c r="F275" i="15"/>
  <c r="H275" i="15"/>
  <c r="E275" i="15"/>
  <c r="D275" i="15"/>
  <c r="C275" i="15"/>
  <c r="AT274" i="15"/>
  <c r="AR274" i="15"/>
  <c r="AO274" i="15"/>
  <c r="BA274" i="15"/>
  <c r="AZ274" i="15"/>
  <c r="AE274" i="15"/>
  <c r="AD274" i="15"/>
  <c r="D273" i="15"/>
  <c r="J272" i="15"/>
  <c r="I272" i="15"/>
  <c r="K272" i="15" s="1"/>
  <c r="F272" i="15"/>
  <c r="H272" i="15"/>
  <c r="E272" i="15"/>
  <c r="D272" i="15"/>
  <c r="C272" i="15"/>
  <c r="AT271" i="15"/>
  <c r="AR271" i="15"/>
  <c r="AO271" i="15"/>
  <c r="BA271" i="15"/>
  <c r="AZ271" i="15"/>
  <c r="AE271" i="15"/>
  <c r="AD271" i="15"/>
  <c r="D270" i="15"/>
  <c r="J269" i="15"/>
  <c r="I269" i="15"/>
  <c r="K269" i="15" s="1"/>
  <c r="F269" i="15"/>
  <c r="J271" i="15" s="1"/>
  <c r="H269" i="15"/>
  <c r="E269" i="15"/>
  <c r="D269" i="15"/>
  <c r="C269" i="15"/>
  <c r="AT268" i="15"/>
  <c r="AR268" i="15"/>
  <c r="AO268" i="15"/>
  <c r="BA268" i="15"/>
  <c r="AZ268" i="15"/>
  <c r="AE268" i="15"/>
  <c r="AD268" i="15"/>
  <c r="D267" i="15"/>
  <c r="J266" i="15"/>
  <c r="I266" i="15"/>
  <c r="K266" i="15" s="1"/>
  <c r="F266" i="15"/>
  <c r="H266" i="15"/>
  <c r="E266" i="15"/>
  <c r="D266" i="15"/>
  <c r="C266" i="15"/>
  <c r="AT265" i="15"/>
  <c r="AR265" i="15"/>
  <c r="AO265" i="15"/>
  <c r="BA265" i="15"/>
  <c r="AZ265" i="15"/>
  <c r="AE265" i="15"/>
  <c r="AD265" i="15"/>
  <c r="K264" i="15"/>
  <c r="F264" i="15"/>
  <c r="H264" i="15"/>
  <c r="E264" i="15"/>
  <c r="D264" i="15"/>
  <c r="C264" i="15"/>
  <c r="AT263" i="15"/>
  <c r="AR263" i="15"/>
  <c r="AO263" i="15"/>
  <c r="BA263" i="15"/>
  <c r="AZ263" i="15"/>
  <c r="AE263" i="15"/>
  <c r="AD263" i="15"/>
  <c r="K262" i="15"/>
  <c r="F262" i="15"/>
  <c r="H262" i="15"/>
  <c r="E262" i="15"/>
  <c r="D262" i="15"/>
  <c r="C262" i="15"/>
  <c r="AT261" i="15"/>
  <c r="AR261" i="15"/>
  <c r="AO261" i="15"/>
  <c r="BA261" i="15"/>
  <c r="AZ261" i="15"/>
  <c r="AE261" i="15"/>
  <c r="AD261" i="15"/>
  <c r="K260" i="15"/>
  <c r="F260" i="15"/>
  <c r="H260" i="15"/>
  <c r="E260" i="15"/>
  <c r="D260" i="15"/>
  <c r="C260" i="15"/>
  <c r="AT259" i="15"/>
  <c r="AR259" i="15"/>
  <c r="AO259" i="15"/>
  <c r="BA259" i="15"/>
  <c r="AZ259" i="15"/>
  <c r="AE259" i="15"/>
  <c r="AD259" i="15"/>
  <c r="K258" i="15"/>
  <c r="F258" i="15"/>
  <c r="H258" i="15"/>
  <c r="E258" i="15"/>
  <c r="D258" i="15"/>
  <c r="C258" i="15"/>
  <c r="AT257" i="15"/>
  <c r="AR257" i="15"/>
  <c r="AO257" i="15"/>
  <c r="BA257" i="15"/>
  <c r="AZ257" i="15"/>
  <c r="AE257" i="15"/>
  <c r="AD257" i="15"/>
  <c r="K256" i="15"/>
  <c r="F256" i="15"/>
  <c r="H256" i="15"/>
  <c r="E256" i="15"/>
  <c r="D256" i="15"/>
  <c r="C256" i="15"/>
  <c r="AT255" i="15"/>
  <c r="AR255" i="15"/>
  <c r="AO255" i="15"/>
  <c r="BA255" i="15"/>
  <c r="AZ255" i="15"/>
  <c r="AE255" i="15"/>
  <c r="AD255" i="15"/>
  <c r="K254" i="15"/>
  <c r="F254" i="15"/>
  <c r="H254" i="15"/>
  <c r="E254" i="15"/>
  <c r="D254" i="15"/>
  <c r="C254" i="15"/>
  <c r="AT253" i="15"/>
  <c r="AR253" i="15"/>
  <c r="AO253" i="15"/>
  <c r="BA253" i="15"/>
  <c r="AZ253" i="15"/>
  <c r="AE253" i="15"/>
  <c r="AD253" i="15"/>
  <c r="K252" i="15"/>
  <c r="F252" i="15"/>
  <c r="H252" i="15"/>
  <c r="E252" i="15"/>
  <c r="D252" i="15"/>
  <c r="C252" i="15"/>
  <c r="AT251" i="15"/>
  <c r="AR251" i="15"/>
  <c r="AO251" i="15"/>
  <c r="BA251" i="15"/>
  <c r="AZ251" i="15"/>
  <c r="AE251" i="15"/>
  <c r="AD251" i="15"/>
  <c r="K250" i="15"/>
  <c r="F250" i="15"/>
  <c r="H250" i="15"/>
  <c r="E250" i="15"/>
  <c r="D250" i="15"/>
  <c r="C250" i="15"/>
  <c r="AT249" i="15"/>
  <c r="AR249" i="15"/>
  <c r="AO249" i="15"/>
  <c r="BA249" i="15"/>
  <c r="AZ249" i="15"/>
  <c r="AE249" i="15"/>
  <c r="AD249" i="15"/>
  <c r="K248" i="15"/>
  <c r="F248" i="15"/>
  <c r="H248" i="15"/>
  <c r="E248" i="15"/>
  <c r="D248" i="15"/>
  <c r="C248" i="15"/>
  <c r="AT247" i="15"/>
  <c r="AR247" i="15"/>
  <c r="AO247" i="15"/>
  <c r="BA247" i="15"/>
  <c r="AZ247" i="15"/>
  <c r="AE247" i="15"/>
  <c r="AD247" i="15"/>
  <c r="K246" i="15"/>
  <c r="F246" i="15"/>
  <c r="H246" i="15"/>
  <c r="E246" i="15"/>
  <c r="D246" i="15"/>
  <c r="C246" i="15"/>
  <c r="AT245" i="15"/>
  <c r="AR245" i="15"/>
  <c r="AO245" i="15"/>
  <c r="BA245" i="15"/>
  <c r="AZ245" i="15"/>
  <c r="AE245" i="15"/>
  <c r="AD245" i="15"/>
  <c r="K244" i="15"/>
  <c r="F244" i="15"/>
  <c r="H244" i="15"/>
  <c r="E244" i="15"/>
  <c r="D244" i="15"/>
  <c r="C244" i="15"/>
  <c r="AT243" i="15"/>
  <c r="AR243" i="15"/>
  <c r="AO243" i="15"/>
  <c r="BA243" i="15"/>
  <c r="AZ243" i="15"/>
  <c r="AE243" i="15"/>
  <c r="AD243" i="15"/>
  <c r="K242" i="15"/>
  <c r="F242" i="15"/>
  <c r="H242" i="15"/>
  <c r="E242" i="15"/>
  <c r="D242" i="15"/>
  <c r="C242" i="15"/>
  <c r="AT241" i="15"/>
  <c r="AR241" i="15"/>
  <c r="AO241" i="15"/>
  <c r="BA241" i="15"/>
  <c r="AZ241" i="15"/>
  <c r="AE241" i="15"/>
  <c r="AD241" i="15"/>
  <c r="K240" i="15"/>
  <c r="F240" i="15"/>
  <c r="H240" i="15"/>
  <c r="E240" i="15"/>
  <c r="D240" i="15"/>
  <c r="C240" i="15"/>
  <c r="AT239" i="15"/>
  <c r="AR239" i="15"/>
  <c r="AO239" i="15"/>
  <c r="BA239" i="15"/>
  <c r="AZ239" i="15"/>
  <c r="AE239" i="15"/>
  <c r="AD239" i="15"/>
  <c r="K238" i="15"/>
  <c r="F238" i="15"/>
  <c r="H238" i="15"/>
  <c r="E238" i="15"/>
  <c r="D238" i="15"/>
  <c r="C238" i="15"/>
  <c r="AT237" i="15"/>
  <c r="AR237" i="15"/>
  <c r="AO237" i="15"/>
  <c r="BA237" i="15"/>
  <c r="AZ237" i="15"/>
  <c r="AE237" i="15"/>
  <c r="AD237" i="15"/>
  <c r="K236" i="15"/>
  <c r="F236" i="15"/>
  <c r="H236" i="15"/>
  <c r="E236" i="15"/>
  <c r="D236" i="15"/>
  <c r="C236" i="15"/>
  <c r="AT235" i="15"/>
  <c r="AR235" i="15"/>
  <c r="AO235" i="15"/>
  <c r="BA235" i="15"/>
  <c r="AZ235" i="15"/>
  <c r="AE235" i="15"/>
  <c r="AD235" i="15"/>
  <c r="K234" i="15"/>
  <c r="F234" i="15"/>
  <c r="H234" i="15"/>
  <c r="E234" i="15"/>
  <c r="D234" i="15"/>
  <c r="C234" i="15"/>
  <c r="AT233" i="15"/>
  <c r="M291" i="15" s="1"/>
  <c r="AR233" i="15"/>
  <c r="AO233" i="15"/>
  <c r="M289" i="15" s="1"/>
  <c r="M287" i="15" s="1"/>
  <c r="BA233" i="15"/>
  <c r="M300" i="15" s="1"/>
  <c r="AZ233" i="15"/>
  <c r="AE233" i="15"/>
  <c r="AD233" i="15"/>
  <c r="K232" i="15"/>
  <c r="F232" i="15"/>
  <c r="H232" i="15"/>
  <c r="E232" i="15"/>
  <c r="D232" i="15"/>
  <c r="C232" i="15"/>
  <c r="M226" i="15"/>
  <c r="M225" i="15"/>
  <c r="M222" i="15"/>
  <c r="M221" i="15"/>
  <c r="M219" i="15"/>
  <c r="M218" i="15"/>
  <c r="M216" i="15" s="1"/>
  <c r="M212" i="15"/>
  <c r="M211" i="15"/>
  <c r="M207" i="15"/>
  <c r="AE197" i="15"/>
  <c r="AD197" i="15"/>
  <c r="H196" i="15"/>
  <c r="F196" i="15"/>
  <c r="H195" i="15"/>
  <c r="F195" i="15"/>
  <c r="BA193" i="15"/>
  <c r="AZ193" i="15"/>
  <c r="AE193" i="15"/>
  <c r="AD193" i="15"/>
  <c r="F193" i="15"/>
  <c r="H193" i="15"/>
  <c r="E193" i="15"/>
  <c r="D193" i="15"/>
  <c r="C193" i="15"/>
  <c r="K191" i="15"/>
  <c r="J190" i="15"/>
  <c r="I190" i="15"/>
  <c r="K190" i="15" s="1"/>
  <c r="K188" i="15"/>
  <c r="K187" i="15"/>
  <c r="H187" i="15"/>
  <c r="F187" i="15"/>
  <c r="K186" i="15"/>
  <c r="K185" i="15"/>
  <c r="F185" i="15"/>
  <c r="K184" i="15"/>
  <c r="K181" i="15"/>
  <c r="D179" i="15"/>
  <c r="F178" i="15"/>
  <c r="H178" i="15"/>
  <c r="E178" i="15"/>
  <c r="D178" i="15"/>
  <c r="AE177" i="15"/>
  <c r="AD177" i="15"/>
  <c r="H176" i="15"/>
  <c r="F176" i="15"/>
  <c r="H175" i="15"/>
  <c r="F175" i="15"/>
  <c r="BA173" i="15"/>
  <c r="AZ173" i="15"/>
  <c r="AE173" i="15"/>
  <c r="AD173" i="15"/>
  <c r="F173" i="15"/>
  <c r="H173" i="15"/>
  <c r="E173" i="15"/>
  <c r="D173" i="15"/>
  <c r="C173" i="15"/>
  <c r="K171" i="15"/>
  <c r="K170" i="15"/>
  <c r="J169" i="15"/>
  <c r="I169" i="15"/>
  <c r="K169" i="15" s="1"/>
  <c r="K167" i="15"/>
  <c r="K166" i="15"/>
  <c r="F166" i="15"/>
  <c r="H166" i="15" s="1"/>
  <c r="K165" i="15"/>
  <c r="K164" i="15"/>
  <c r="F164" i="15"/>
  <c r="K163" i="15"/>
  <c r="K160" i="15"/>
  <c r="D158" i="15"/>
  <c r="F157" i="15"/>
  <c r="H157" i="15"/>
  <c r="H164" i="15" s="1"/>
  <c r="E157" i="15"/>
  <c r="D157" i="15"/>
  <c r="AE156" i="15"/>
  <c r="AD156" i="15"/>
  <c r="H155" i="15"/>
  <c r="F155" i="15"/>
  <c r="H154" i="15"/>
  <c r="F154" i="15"/>
  <c r="BA152" i="15"/>
  <c r="AZ152" i="15"/>
  <c r="AE152" i="15"/>
  <c r="AD152" i="15"/>
  <c r="F152" i="15"/>
  <c r="H152" i="15"/>
  <c r="E152" i="15"/>
  <c r="D152" i="15"/>
  <c r="C152" i="15"/>
  <c r="K150" i="15"/>
  <c r="J149" i="15"/>
  <c r="I149" i="15"/>
  <c r="K149" i="15" s="1"/>
  <c r="K147" i="15"/>
  <c r="K146" i="15"/>
  <c r="F146" i="15"/>
  <c r="K145" i="15"/>
  <c r="K144" i="15"/>
  <c r="F144" i="15"/>
  <c r="K143" i="15"/>
  <c r="K140" i="15"/>
  <c r="D138" i="15"/>
  <c r="F137" i="15"/>
  <c r="H137" i="15"/>
  <c r="H144" i="15" s="1"/>
  <c r="E137" i="15"/>
  <c r="D137" i="15"/>
  <c r="AW136" i="15"/>
  <c r="AT136" i="15"/>
  <c r="AO136" i="15"/>
  <c r="AE136" i="15"/>
  <c r="AD136" i="15"/>
  <c r="H135" i="15"/>
  <c r="F135" i="15"/>
  <c r="H134" i="15"/>
  <c r="F134" i="15"/>
  <c r="K131" i="15"/>
  <c r="D129" i="15"/>
  <c r="F128" i="15"/>
  <c r="H128" i="15"/>
  <c r="E128" i="15"/>
  <c r="D128" i="15"/>
  <c r="AW127" i="15"/>
  <c r="AT127" i="15"/>
  <c r="AO127" i="15"/>
  <c r="AE127" i="15"/>
  <c r="AD127" i="15"/>
  <c r="H126" i="15"/>
  <c r="F126" i="15"/>
  <c r="H125" i="15"/>
  <c r="F125" i="15"/>
  <c r="K122" i="15"/>
  <c r="D120" i="15"/>
  <c r="F119" i="15"/>
  <c r="H119" i="15"/>
  <c r="E119" i="15"/>
  <c r="D119" i="15"/>
  <c r="AE118" i="15"/>
  <c r="AD118" i="15"/>
  <c r="H117" i="15"/>
  <c r="F117" i="15"/>
  <c r="H116" i="15"/>
  <c r="F116" i="15"/>
  <c r="J113" i="15"/>
  <c r="I113" i="15"/>
  <c r="K113" i="15" s="1"/>
  <c r="J112" i="15"/>
  <c r="I112" i="15"/>
  <c r="K112" i="15" s="1"/>
  <c r="J111" i="15"/>
  <c r="I111" i="15"/>
  <c r="K111" i="15" s="1"/>
  <c r="J110" i="15"/>
  <c r="I110" i="15"/>
  <c r="K110" i="15" s="1"/>
  <c r="J109" i="15"/>
  <c r="I109" i="15"/>
  <c r="K109" i="15" s="1"/>
  <c r="J108" i="15"/>
  <c r="I108" i="15"/>
  <c r="K108" i="15" s="1"/>
  <c r="K106" i="15"/>
  <c r="F106" i="15"/>
  <c r="K105" i="15"/>
  <c r="K104" i="15"/>
  <c r="F104" i="15"/>
  <c r="J103" i="15"/>
  <c r="I103" i="15"/>
  <c r="K103" i="15" s="1"/>
  <c r="K100" i="15"/>
  <c r="F98" i="15"/>
  <c r="H98" i="15"/>
  <c r="H104" i="15" s="1"/>
  <c r="E98" i="15"/>
  <c r="D98" i="15"/>
  <c r="AE97" i="15"/>
  <c r="AD97" i="15"/>
  <c r="H96" i="15"/>
  <c r="F96" i="15"/>
  <c r="H95" i="15"/>
  <c r="F95" i="15"/>
  <c r="H92" i="15"/>
  <c r="F92" i="15"/>
  <c r="E92" i="15"/>
  <c r="D92" i="15"/>
  <c r="C92" i="15"/>
  <c r="H91" i="15"/>
  <c r="F91" i="15"/>
  <c r="E91" i="15"/>
  <c r="D91" i="15"/>
  <c r="C91" i="15"/>
  <c r="H90" i="15"/>
  <c r="F90" i="15"/>
  <c r="E90" i="15"/>
  <c r="D90" i="15"/>
  <c r="C90" i="15"/>
  <c r="J89" i="15"/>
  <c r="I89" i="15"/>
  <c r="K89" i="15" s="1"/>
  <c r="J88" i="15"/>
  <c r="I88" i="15"/>
  <c r="K88" i="15" s="1"/>
  <c r="J87" i="15"/>
  <c r="I87" i="15"/>
  <c r="K87" i="15" s="1"/>
  <c r="J86" i="15"/>
  <c r="I86" i="15"/>
  <c r="K86" i="15" s="1"/>
  <c r="J85" i="15"/>
  <c r="I85" i="15"/>
  <c r="K85" i="15" s="1"/>
  <c r="J84" i="15"/>
  <c r="I84" i="15"/>
  <c r="K84" i="15" s="1"/>
  <c r="K82" i="15"/>
  <c r="F82" i="15"/>
  <c r="J81" i="15"/>
  <c r="I81" i="15"/>
  <c r="K81" i="15" s="1"/>
  <c r="K80" i="15"/>
  <c r="F80" i="15"/>
  <c r="K79" i="15"/>
  <c r="K78" i="15"/>
  <c r="F78" i="15"/>
  <c r="J77" i="15"/>
  <c r="I77" i="15"/>
  <c r="K77" i="15" s="1"/>
  <c r="K74" i="15"/>
  <c r="D72" i="15"/>
  <c r="F71" i="15"/>
  <c r="H71" i="15"/>
  <c r="H82" i="15" s="1"/>
  <c r="E71" i="15"/>
  <c r="D71" i="15"/>
  <c r="AE70" i="15"/>
  <c r="AD70" i="15"/>
  <c r="H69" i="15"/>
  <c r="F69" i="15"/>
  <c r="H68" i="15"/>
  <c r="F68" i="15"/>
  <c r="H65" i="15"/>
  <c r="F65" i="15"/>
  <c r="E65" i="15"/>
  <c r="D65" i="15"/>
  <c r="C65" i="15"/>
  <c r="H64" i="15"/>
  <c r="F64" i="15"/>
  <c r="E64" i="15"/>
  <c r="D64" i="15"/>
  <c r="C64" i="15"/>
  <c r="H63" i="15"/>
  <c r="F63" i="15"/>
  <c r="E63" i="15"/>
  <c r="D63" i="15"/>
  <c r="C63" i="15"/>
  <c r="H62" i="15"/>
  <c r="F62" i="15"/>
  <c r="E62" i="15"/>
  <c r="D62" i="15"/>
  <c r="C62" i="15"/>
  <c r="H61" i="15"/>
  <c r="F61" i="15"/>
  <c r="E61" i="15"/>
  <c r="D61" i="15"/>
  <c r="C61" i="15"/>
  <c r="H60" i="15"/>
  <c r="F60" i="15"/>
  <c r="E60" i="15"/>
  <c r="D60" i="15"/>
  <c r="C60" i="15"/>
  <c r="H59" i="15"/>
  <c r="F59" i="15"/>
  <c r="E59" i="15"/>
  <c r="D59" i="15"/>
  <c r="C59" i="15"/>
  <c r="H58" i="15"/>
  <c r="F58" i="15"/>
  <c r="E58" i="15"/>
  <c r="D58" i="15"/>
  <c r="C58" i="15"/>
  <c r="J57" i="15"/>
  <c r="I57" i="15"/>
  <c r="K57" i="15" s="1"/>
  <c r="J56" i="15"/>
  <c r="I56" i="15"/>
  <c r="K56" i="15" s="1"/>
  <c r="J55" i="15"/>
  <c r="I55" i="15"/>
  <c r="K55" i="15" s="1"/>
  <c r="J54" i="15"/>
  <c r="I54" i="15"/>
  <c r="K54" i="15" s="1"/>
  <c r="J53" i="15"/>
  <c r="I53" i="15"/>
  <c r="K53" i="15" s="1"/>
  <c r="J52" i="15"/>
  <c r="I52" i="15"/>
  <c r="K52" i="15" s="1"/>
  <c r="K50" i="15"/>
  <c r="F50" i="15"/>
  <c r="K49" i="15"/>
  <c r="K48" i="15"/>
  <c r="F48" i="15"/>
  <c r="J47" i="15"/>
  <c r="I47" i="15"/>
  <c r="K47" i="15" s="1"/>
  <c r="K44" i="15"/>
  <c r="F42" i="15"/>
  <c r="H42" i="15"/>
  <c r="H50" i="15" s="1"/>
  <c r="E42" i="15"/>
  <c r="D42" i="15"/>
  <c r="K19" i="15"/>
  <c r="K16" i="15"/>
  <c r="C17" i="15"/>
  <c r="K14" i="15"/>
  <c r="A1" i="15"/>
  <c r="I267" i="14"/>
  <c r="I264" i="14"/>
  <c r="D267" i="14"/>
  <c r="D264" i="14"/>
  <c r="M258" i="14"/>
  <c r="M257" i="14"/>
  <c r="M254" i="14"/>
  <c r="M253" i="14"/>
  <c r="M251" i="14" s="1"/>
  <c r="M246" i="14"/>
  <c r="M242" i="14"/>
  <c r="M230" i="14"/>
  <c r="M229" i="14"/>
  <c r="M228" i="14"/>
  <c r="M227" i="14"/>
  <c r="M226" i="14"/>
  <c r="M225" i="14"/>
  <c r="M223" i="14" s="1"/>
  <c r="M222" i="14"/>
  <c r="M221" i="14"/>
  <c r="M219" i="14"/>
  <c r="M216" i="14"/>
  <c r="M211" i="14"/>
  <c r="M210" i="14"/>
  <c r="M209" i="14"/>
  <c r="M204" i="14"/>
  <c r="M203" i="14"/>
  <c r="M199" i="14"/>
  <c r="M198" i="14"/>
  <c r="M197" i="14"/>
  <c r="M196" i="14"/>
  <c r="M195" i="14"/>
  <c r="M194" i="14"/>
  <c r="M191" i="14"/>
  <c r="M190" i="14"/>
  <c r="M188" i="14"/>
  <c r="M186" i="14" s="1"/>
  <c r="M185" i="14"/>
  <c r="M175" i="14"/>
  <c r="M171" i="14"/>
  <c r="M154" i="14"/>
  <c r="M153" i="14"/>
  <c r="M150" i="14"/>
  <c r="M149" i="14"/>
  <c r="M147" i="14"/>
  <c r="M146" i="14"/>
  <c r="M139" i="14"/>
  <c r="M135" i="14"/>
  <c r="AU125" i="14"/>
  <c r="AS125" i="14"/>
  <c r="AP125" i="14"/>
  <c r="BA125" i="14"/>
  <c r="AZ125" i="14"/>
  <c r="AE125" i="14"/>
  <c r="AD125" i="14"/>
  <c r="D124" i="14"/>
  <c r="K123" i="14"/>
  <c r="F123" i="14"/>
  <c r="J125" i="14" s="1"/>
  <c r="H123" i="14"/>
  <c r="E123" i="14"/>
  <c r="D123" i="14"/>
  <c r="AU122" i="14"/>
  <c r="AS122" i="14"/>
  <c r="AP122" i="14"/>
  <c r="BA122" i="14"/>
  <c r="AZ122" i="14"/>
  <c r="AE122" i="14"/>
  <c r="AD122" i="14"/>
  <c r="D121" i="14"/>
  <c r="K120" i="14"/>
  <c r="F120" i="14"/>
  <c r="J122" i="14" s="1"/>
  <c r="H120" i="14"/>
  <c r="E120" i="14"/>
  <c r="D120" i="14"/>
  <c r="AU119" i="14"/>
  <c r="AS119" i="14"/>
  <c r="AP119" i="14"/>
  <c r="BA119" i="14"/>
  <c r="AZ119" i="14"/>
  <c r="AE119" i="14"/>
  <c r="AD119" i="14"/>
  <c r="D118" i="14"/>
  <c r="K117" i="14"/>
  <c r="F117" i="14"/>
  <c r="J119" i="14" s="1"/>
  <c r="H117" i="14"/>
  <c r="E117" i="14"/>
  <c r="D117" i="14"/>
  <c r="AW116" i="14"/>
  <c r="AT116" i="14"/>
  <c r="AO116" i="14"/>
  <c r="AE116" i="14"/>
  <c r="AD116" i="14"/>
  <c r="H115" i="14"/>
  <c r="F115" i="14"/>
  <c r="H114" i="14"/>
  <c r="F114" i="14"/>
  <c r="K111" i="14"/>
  <c r="D109" i="14"/>
  <c r="F108" i="14"/>
  <c r="H108" i="14"/>
  <c r="E108" i="14"/>
  <c r="D108" i="14"/>
  <c r="AW107" i="14"/>
  <c r="AE107" i="14"/>
  <c r="AD107" i="14"/>
  <c r="H106" i="14"/>
  <c r="F106" i="14"/>
  <c r="H105" i="14"/>
  <c r="F105" i="14"/>
  <c r="H102" i="14"/>
  <c r="G102" i="14"/>
  <c r="F102" i="14"/>
  <c r="E102" i="14"/>
  <c r="D102" i="14"/>
  <c r="C102" i="14"/>
  <c r="K101" i="14"/>
  <c r="G101" i="14"/>
  <c r="F101" i="14"/>
  <c r="K100" i="14"/>
  <c r="G100" i="14"/>
  <c r="K97" i="14"/>
  <c r="G97" i="14"/>
  <c r="F94" i="14"/>
  <c r="H94" i="14"/>
  <c r="E94" i="14"/>
  <c r="D94" i="14"/>
  <c r="AE93" i="14"/>
  <c r="AD93" i="14"/>
  <c r="H92" i="14"/>
  <c r="F92" i="14"/>
  <c r="H91" i="14"/>
  <c r="F91" i="14"/>
  <c r="H88" i="14"/>
  <c r="G88" i="14"/>
  <c r="F88" i="14"/>
  <c r="E88" i="14"/>
  <c r="D88" i="14"/>
  <c r="C88" i="14"/>
  <c r="H87" i="14"/>
  <c r="G87" i="14"/>
  <c r="F87" i="14"/>
  <c r="E87" i="14"/>
  <c r="D87" i="14"/>
  <c r="C87" i="14"/>
  <c r="J86" i="14"/>
  <c r="I86" i="14"/>
  <c r="K86" i="14" s="1"/>
  <c r="G86" i="14"/>
  <c r="J85" i="14"/>
  <c r="I85" i="14"/>
  <c r="K85" i="14" s="1"/>
  <c r="G85" i="14"/>
  <c r="J84" i="14"/>
  <c r="I84" i="14"/>
  <c r="K84" i="14" s="1"/>
  <c r="G84" i="14"/>
  <c r="J83" i="14"/>
  <c r="I83" i="14"/>
  <c r="K83" i="14" s="1"/>
  <c r="G83" i="14"/>
  <c r="K81" i="14"/>
  <c r="G81" i="14"/>
  <c r="F81" i="14"/>
  <c r="K80" i="14"/>
  <c r="G80" i="14"/>
  <c r="K79" i="14"/>
  <c r="G79" i="14"/>
  <c r="F79" i="14"/>
  <c r="H79" i="14" s="1"/>
  <c r="J78" i="14"/>
  <c r="I78" i="14"/>
  <c r="K78" i="14" s="1"/>
  <c r="H78" i="14"/>
  <c r="G78" i="14"/>
  <c r="K75" i="14"/>
  <c r="G75" i="14"/>
  <c r="F72" i="14"/>
  <c r="H72" i="14"/>
  <c r="E72" i="14"/>
  <c r="D72" i="14"/>
  <c r="AW71" i="14"/>
  <c r="AE71" i="14"/>
  <c r="AD71" i="14"/>
  <c r="H70" i="14"/>
  <c r="F70" i="14"/>
  <c r="H69" i="14"/>
  <c r="F69" i="14"/>
  <c r="M66" i="14"/>
  <c r="K66" i="14"/>
  <c r="F66" i="14"/>
  <c r="K65" i="14"/>
  <c r="K64" i="14"/>
  <c r="F64" i="14"/>
  <c r="J63" i="14"/>
  <c r="I63" i="14"/>
  <c r="K63" i="14" s="1"/>
  <c r="H63" i="14"/>
  <c r="K60" i="14"/>
  <c r="F58" i="14"/>
  <c r="H58" i="14"/>
  <c r="H66" i="14" s="1"/>
  <c r="E58" i="14"/>
  <c r="D58" i="14"/>
  <c r="AW57" i="14"/>
  <c r="AE57" i="14"/>
  <c r="AD57" i="14"/>
  <c r="H56" i="14"/>
  <c r="F56" i="14"/>
  <c r="H55" i="14"/>
  <c r="F55" i="14"/>
  <c r="K52" i="14"/>
  <c r="F52" i="14"/>
  <c r="H52" i="14" s="1"/>
  <c r="K51" i="14"/>
  <c r="M50" i="14"/>
  <c r="K50" i="14"/>
  <c r="F50" i="14"/>
  <c r="J49" i="14"/>
  <c r="I49" i="14"/>
  <c r="K49" i="14" s="1"/>
  <c r="H49" i="14"/>
  <c r="K48" i="14"/>
  <c r="F48" i="14"/>
  <c r="M47" i="14"/>
  <c r="J47" i="14"/>
  <c r="I47" i="14"/>
  <c r="K47" i="14" s="1"/>
  <c r="K44" i="14"/>
  <c r="F42" i="14"/>
  <c r="H42" i="14"/>
  <c r="H50" i="14" s="1"/>
  <c r="E42" i="14"/>
  <c r="D42" i="14"/>
  <c r="K19" i="14"/>
  <c r="K16" i="14"/>
  <c r="C17" i="14"/>
  <c r="K14" i="14"/>
  <c r="A1" i="14"/>
  <c r="H213" i="13"/>
  <c r="H210" i="13"/>
  <c r="C213" i="13"/>
  <c r="C210" i="13"/>
  <c r="C43" i="13"/>
  <c r="L204" i="13"/>
  <c r="L203" i="13"/>
  <c r="L200" i="13"/>
  <c r="L199" i="13"/>
  <c r="L197" i="13" s="1"/>
  <c r="L193" i="13"/>
  <c r="L192" i="13"/>
  <c r="L188" i="13"/>
  <c r="L173" i="13"/>
  <c r="L172" i="13"/>
  <c r="L168" i="13"/>
  <c r="L157" i="13"/>
  <c r="L156" i="13"/>
  <c r="L155" i="13"/>
  <c r="L150" i="13"/>
  <c r="L149" i="13"/>
  <c r="L147" i="13" s="1"/>
  <c r="L145" i="13"/>
  <c r="L144" i="13"/>
  <c r="L143" i="13"/>
  <c r="L142" i="13"/>
  <c r="L141" i="13"/>
  <c r="L140" i="13"/>
  <c r="L138" i="13" s="1"/>
  <c r="L137" i="13"/>
  <c r="L136" i="13"/>
  <c r="L134" i="13"/>
  <c r="L132" i="13" s="1"/>
  <c r="L131" i="13"/>
  <c r="L125" i="13"/>
  <c r="L124" i="13"/>
  <c r="L123" i="13"/>
  <c r="L122" i="13"/>
  <c r="L121" i="13"/>
  <c r="L120" i="13"/>
  <c r="L118" i="13" s="1"/>
  <c r="L117" i="13"/>
  <c r="L116" i="13"/>
  <c r="L114" i="13"/>
  <c r="L112" i="13" s="1"/>
  <c r="L111" i="13"/>
  <c r="L100" i="13"/>
  <c r="L99" i="13"/>
  <c r="L96" i="13"/>
  <c r="L95" i="13"/>
  <c r="L93" i="13"/>
  <c r="L92" i="13"/>
  <c r="L90" i="13" s="1"/>
  <c r="L86" i="13"/>
  <c r="L85" i="13"/>
  <c r="L81" i="13"/>
  <c r="AW71" i="13"/>
  <c r="AT71" i="13"/>
  <c r="AO71" i="13"/>
  <c r="AE71" i="13"/>
  <c r="AD71" i="13"/>
  <c r="CB71" i="13"/>
  <c r="CC71" i="13"/>
  <c r="G70" i="13"/>
  <c r="E70" i="13"/>
  <c r="G69" i="13"/>
  <c r="E69" i="13"/>
  <c r="L66" i="13"/>
  <c r="J66" i="13"/>
  <c r="G66" i="13"/>
  <c r="L65" i="13"/>
  <c r="L64" i="13" s="1"/>
  <c r="J65" i="13"/>
  <c r="G65" i="13"/>
  <c r="E63" i="13"/>
  <c r="G63" i="13"/>
  <c r="D63" i="13"/>
  <c r="C63" i="13"/>
  <c r="AW62" i="13"/>
  <c r="L171" i="13" s="1"/>
  <c r="L169" i="13" s="1"/>
  <c r="AT62" i="13"/>
  <c r="K40" i="13" s="1"/>
  <c r="AO62" i="13"/>
  <c r="L165" i="13" s="1"/>
  <c r="AE62" i="13"/>
  <c r="AD62" i="13"/>
  <c r="CB62" i="13"/>
  <c r="CC62" i="13"/>
  <c r="G61" i="13"/>
  <c r="E61" i="13"/>
  <c r="G60" i="13"/>
  <c r="E60" i="13"/>
  <c r="L57" i="13"/>
  <c r="J57" i="13"/>
  <c r="G57" i="13"/>
  <c r="L56" i="13"/>
  <c r="L55" i="13" s="1"/>
  <c r="J56" i="13"/>
  <c r="G56" i="13"/>
  <c r="E54" i="13"/>
  <c r="G54" i="13"/>
  <c r="D54" i="13"/>
  <c r="C54" i="13"/>
  <c r="A27" i="13"/>
  <c r="A25" i="13"/>
  <c r="F16" i="13"/>
  <c r="F14" i="13"/>
  <c r="CO6" i="13"/>
  <c r="F6" i="13"/>
  <c r="CO4" i="13"/>
  <c r="F4" i="13"/>
  <c r="A1" i="13"/>
  <c r="H278" i="12"/>
  <c r="H275" i="12"/>
  <c r="C278" i="12"/>
  <c r="C275" i="12"/>
  <c r="C43" i="12"/>
  <c r="L269" i="12"/>
  <c r="L268" i="12"/>
  <c r="L265" i="12"/>
  <c r="L264" i="12"/>
  <c r="L262" i="12" s="1"/>
  <c r="L258" i="12"/>
  <c r="L257" i="12"/>
  <c r="L253" i="12"/>
  <c r="L238" i="12"/>
  <c r="L237" i="12"/>
  <c r="L233" i="12"/>
  <c r="L222" i="12"/>
  <c r="L221" i="12"/>
  <c r="L220" i="12"/>
  <c r="L215" i="12"/>
  <c r="L214" i="12"/>
  <c r="L212" i="12" s="1"/>
  <c r="L210" i="12"/>
  <c r="L209" i="12"/>
  <c r="L208" i="12"/>
  <c r="L207" i="12"/>
  <c r="L206" i="12"/>
  <c r="L205" i="12"/>
  <c r="L203" i="12" s="1"/>
  <c r="L202" i="12"/>
  <c r="L201" i="12"/>
  <c r="L199" i="12"/>
  <c r="L197" i="12" s="1"/>
  <c r="L196" i="12"/>
  <c r="L190" i="12"/>
  <c r="L189" i="12"/>
  <c r="L188" i="12"/>
  <c r="L187" i="12"/>
  <c r="L186" i="12"/>
  <c r="L185" i="12"/>
  <c r="L183" i="12" s="1"/>
  <c r="L182" i="12"/>
  <c r="L181" i="12"/>
  <c r="L179" i="12"/>
  <c r="L177" i="12" s="1"/>
  <c r="L176" i="12"/>
  <c r="L165" i="12"/>
  <c r="L164" i="12"/>
  <c r="L161" i="12"/>
  <c r="L160" i="12"/>
  <c r="L158" i="12"/>
  <c r="L157" i="12"/>
  <c r="L155" i="12" s="1"/>
  <c r="L151" i="12"/>
  <c r="L150" i="12"/>
  <c r="L146" i="12"/>
  <c r="AW136" i="12"/>
  <c r="AT136" i="12"/>
  <c r="AO136" i="12"/>
  <c r="AE136" i="12"/>
  <c r="AD136" i="12"/>
  <c r="CB136" i="12"/>
  <c r="CC136" i="12"/>
  <c r="G135" i="12"/>
  <c r="E135" i="12"/>
  <c r="G134" i="12"/>
  <c r="E134" i="12"/>
  <c r="L131" i="12"/>
  <c r="J131" i="12"/>
  <c r="G131" i="12"/>
  <c r="L130" i="12"/>
  <c r="L129" i="12" s="1"/>
  <c r="J130" i="12"/>
  <c r="G130" i="12"/>
  <c r="E128" i="12"/>
  <c r="G128" i="12"/>
  <c r="D128" i="12"/>
  <c r="C128" i="12"/>
  <c r="AW127" i="12"/>
  <c r="AT127" i="12"/>
  <c r="AO127" i="12"/>
  <c r="AE127" i="12"/>
  <c r="AD127" i="12"/>
  <c r="CB127" i="12"/>
  <c r="CC127" i="12"/>
  <c r="G126" i="12"/>
  <c r="E126" i="12"/>
  <c r="G125" i="12"/>
  <c r="E125" i="12"/>
  <c r="L122" i="12"/>
  <c r="J122" i="12"/>
  <c r="G122" i="12"/>
  <c r="L121" i="12"/>
  <c r="L120" i="12" s="1"/>
  <c r="J121" i="12"/>
  <c r="G121" i="12"/>
  <c r="E119" i="12"/>
  <c r="G119" i="12"/>
  <c r="D119" i="12"/>
  <c r="C119" i="12"/>
  <c r="AW118" i="12"/>
  <c r="AT118" i="12"/>
  <c r="AO118" i="12"/>
  <c r="AE118" i="12"/>
  <c r="AD118" i="12"/>
  <c r="CB118" i="12"/>
  <c r="CC118" i="12"/>
  <c r="G117" i="12"/>
  <c r="E117" i="12"/>
  <c r="G116" i="12"/>
  <c r="E116" i="12"/>
  <c r="L113" i="12"/>
  <c r="J113" i="12"/>
  <c r="G113" i="12"/>
  <c r="L112" i="12"/>
  <c r="L111" i="12" s="1"/>
  <c r="J112" i="12"/>
  <c r="G112" i="12"/>
  <c r="E110" i="12"/>
  <c r="G110" i="12"/>
  <c r="D110" i="12"/>
  <c r="C110" i="12"/>
  <c r="AW109" i="12"/>
  <c r="AT109" i="12"/>
  <c r="AO109" i="12"/>
  <c r="AE109" i="12"/>
  <c r="AD109" i="12"/>
  <c r="CB109" i="12"/>
  <c r="CC109" i="12"/>
  <c r="G108" i="12"/>
  <c r="E108" i="12"/>
  <c r="G107" i="12"/>
  <c r="E107" i="12"/>
  <c r="L104" i="12"/>
  <c r="J104" i="12"/>
  <c r="G104" i="12"/>
  <c r="L103" i="12"/>
  <c r="L102" i="12" s="1"/>
  <c r="J103" i="12"/>
  <c r="G103" i="12"/>
  <c r="E101" i="12"/>
  <c r="G101" i="12"/>
  <c r="D101" i="12"/>
  <c r="C101" i="12"/>
  <c r="AW100" i="12"/>
  <c r="AT100" i="12"/>
  <c r="AO100" i="12"/>
  <c r="AE100" i="12"/>
  <c r="AD100" i="12"/>
  <c r="CB100" i="12"/>
  <c r="CC100" i="12"/>
  <c r="G99" i="12"/>
  <c r="E99" i="12"/>
  <c r="G98" i="12"/>
  <c r="E98" i="12"/>
  <c r="L95" i="12"/>
  <c r="J95" i="12"/>
  <c r="G95" i="12"/>
  <c r="L94" i="12"/>
  <c r="L93" i="12" s="1"/>
  <c r="J94" i="12"/>
  <c r="G94" i="12"/>
  <c r="E92" i="12"/>
  <c r="G92" i="12"/>
  <c r="D92" i="12"/>
  <c r="C92" i="12"/>
  <c r="AW91" i="12"/>
  <c r="AT91" i="12"/>
  <c r="AO91" i="12"/>
  <c r="AE91" i="12"/>
  <c r="AD91" i="12"/>
  <c r="CB91" i="12"/>
  <c r="CC91" i="12"/>
  <c r="G90" i="12"/>
  <c r="E90" i="12"/>
  <c r="G89" i="12"/>
  <c r="E89" i="12"/>
  <c r="L86" i="12"/>
  <c r="J86" i="12"/>
  <c r="G86" i="12"/>
  <c r="L85" i="12"/>
  <c r="L84" i="12" s="1"/>
  <c r="J85" i="12"/>
  <c r="G85" i="12"/>
  <c r="E83" i="12"/>
  <c r="G83" i="12"/>
  <c r="D83" i="12"/>
  <c r="C83" i="12"/>
  <c r="AW82" i="12"/>
  <c r="AT82" i="12"/>
  <c r="AO82" i="12"/>
  <c r="AE82" i="12"/>
  <c r="AD82" i="12"/>
  <c r="CB82" i="12"/>
  <c r="CC82" i="12"/>
  <c r="G81" i="12"/>
  <c r="E81" i="12"/>
  <c r="G80" i="12"/>
  <c r="E80" i="12"/>
  <c r="L77" i="12"/>
  <c r="J77" i="12"/>
  <c r="G77" i="12"/>
  <c r="L76" i="12"/>
  <c r="J76" i="12"/>
  <c r="G76" i="12"/>
  <c r="L75" i="12"/>
  <c r="L74" i="12" s="1"/>
  <c r="J75" i="12"/>
  <c r="G75" i="12"/>
  <c r="E73" i="12"/>
  <c r="G73" i="12"/>
  <c r="D73" i="12"/>
  <c r="C73" i="12"/>
  <c r="AW72" i="12"/>
  <c r="AT72" i="12"/>
  <c r="AO72" i="12"/>
  <c r="AE72" i="12"/>
  <c r="AD72" i="12"/>
  <c r="CB72" i="12"/>
  <c r="CC72" i="12"/>
  <c r="G71" i="12"/>
  <c r="E71" i="12"/>
  <c r="G70" i="12"/>
  <c r="E70" i="12"/>
  <c r="L67" i="12"/>
  <c r="J67" i="12"/>
  <c r="G67" i="12"/>
  <c r="L66" i="12"/>
  <c r="L65" i="12" s="1"/>
  <c r="J66" i="12"/>
  <c r="G66" i="12"/>
  <c r="E64" i="12"/>
  <c r="G64" i="12"/>
  <c r="D64" i="12"/>
  <c r="C64" i="12"/>
  <c r="AW63" i="12"/>
  <c r="AT63" i="12"/>
  <c r="AO63" i="12"/>
  <c r="AE63" i="12"/>
  <c r="AD63" i="12"/>
  <c r="CB63" i="12"/>
  <c r="CC63" i="12"/>
  <c r="G62" i="12"/>
  <c r="E62" i="12"/>
  <c r="G61" i="12"/>
  <c r="E61" i="12"/>
  <c r="L58" i="12"/>
  <c r="J58" i="12"/>
  <c r="G58" i="12"/>
  <c r="L57" i="12"/>
  <c r="L56" i="12" s="1"/>
  <c r="J57" i="12"/>
  <c r="G57" i="12"/>
  <c r="C55" i="12"/>
  <c r="E54" i="12"/>
  <c r="G54" i="12"/>
  <c r="D54" i="12"/>
  <c r="C54" i="12"/>
  <c r="A27" i="12"/>
  <c r="A25" i="12"/>
  <c r="F16" i="12"/>
  <c r="F14" i="12"/>
  <c r="CO6" i="12"/>
  <c r="F6" i="12"/>
  <c r="CO4" i="12"/>
  <c r="F4" i="12"/>
  <c r="A1" i="12"/>
  <c r="H232" i="11"/>
  <c r="H229" i="11"/>
  <c r="C232" i="11"/>
  <c r="C229" i="11"/>
  <c r="C43" i="11"/>
  <c r="L223" i="11"/>
  <c r="L222" i="11"/>
  <c r="L219" i="11"/>
  <c r="L218" i="11"/>
  <c r="L216" i="11" s="1"/>
  <c r="L212" i="11"/>
  <c r="L211" i="11"/>
  <c r="L207" i="11"/>
  <c r="L192" i="11"/>
  <c r="L191" i="11"/>
  <c r="L187" i="11"/>
  <c r="L176" i="11"/>
  <c r="L175" i="11"/>
  <c r="L174" i="11"/>
  <c r="L169" i="11"/>
  <c r="L168" i="11"/>
  <c r="L166" i="11" s="1"/>
  <c r="L164" i="11"/>
  <c r="L163" i="11"/>
  <c r="L162" i="11"/>
  <c r="L161" i="11"/>
  <c r="L160" i="11"/>
  <c r="L159" i="11"/>
  <c r="L157" i="11" s="1"/>
  <c r="L156" i="11"/>
  <c r="L155" i="11"/>
  <c r="L153" i="11"/>
  <c r="L151" i="11" s="1"/>
  <c r="L150" i="11"/>
  <c r="L148" i="11" s="1"/>
  <c r="L146" i="11" s="1"/>
  <c r="L144" i="11"/>
  <c r="L143" i="11"/>
  <c r="L142" i="11"/>
  <c r="L141" i="11"/>
  <c r="L140" i="11"/>
  <c r="L139" i="11"/>
  <c r="L137" i="11" s="1"/>
  <c r="L136" i="11"/>
  <c r="L135" i="11"/>
  <c r="L133" i="11"/>
  <c r="L131" i="11" s="1"/>
  <c r="L130" i="11"/>
  <c r="L128" i="11" s="1"/>
  <c r="L126" i="11" s="1"/>
  <c r="L119" i="11"/>
  <c r="L118" i="11"/>
  <c r="L115" i="11"/>
  <c r="L114" i="11"/>
  <c r="L112" i="11"/>
  <c r="L111" i="11"/>
  <c r="L109" i="11" s="1"/>
  <c r="L105" i="11"/>
  <c r="L104" i="11"/>
  <c r="L100" i="11"/>
  <c r="AW90" i="11"/>
  <c r="AT90" i="11"/>
  <c r="AO90" i="11"/>
  <c r="AE90" i="11"/>
  <c r="AD90" i="11"/>
  <c r="CB90" i="11"/>
  <c r="CC90" i="11"/>
  <c r="G89" i="11"/>
  <c r="E89" i="11"/>
  <c r="G88" i="11"/>
  <c r="E88" i="11"/>
  <c r="L85" i="11"/>
  <c r="J85" i="11"/>
  <c r="G85" i="11"/>
  <c r="L84" i="11"/>
  <c r="L83" i="11" s="1"/>
  <c r="J84" i="11"/>
  <c r="G84" i="11"/>
  <c r="E82" i="11"/>
  <c r="G82" i="11"/>
  <c r="D82" i="11"/>
  <c r="C82" i="11"/>
  <c r="AW81" i="11"/>
  <c r="AT81" i="11"/>
  <c r="AO81" i="11"/>
  <c r="AE81" i="11"/>
  <c r="AD81" i="11"/>
  <c r="CB81" i="11"/>
  <c r="CC81" i="11"/>
  <c r="G80" i="11"/>
  <c r="E80" i="11"/>
  <c r="G79" i="11"/>
  <c r="E79" i="11"/>
  <c r="L76" i="11"/>
  <c r="J76" i="11"/>
  <c r="G76" i="11"/>
  <c r="L75" i="11"/>
  <c r="L74" i="11" s="1"/>
  <c r="J75" i="11"/>
  <c r="G75" i="11"/>
  <c r="E73" i="11"/>
  <c r="G73" i="11"/>
  <c r="D73" i="11"/>
  <c r="C73" i="11"/>
  <c r="AW72" i="11"/>
  <c r="AT72" i="11"/>
  <c r="AO72" i="11"/>
  <c r="AE72" i="11"/>
  <c r="AD72" i="11"/>
  <c r="CB72" i="11"/>
  <c r="CC72" i="11"/>
  <c r="G71" i="11"/>
  <c r="E71" i="11"/>
  <c r="G70" i="11"/>
  <c r="E70" i="11"/>
  <c r="L67" i="11"/>
  <c r="J67" i="11"/>
  <c r="G67" i="11"/>
  <c r="L66" i="11"/>
  <c r="L65" i="11" s="1"/>
  <c r="J66" i="11"/>
  <c r="G66" i="11"/>
  <c r="E64" i="11"/>
  <c r="G64" i="11"/>
  <c r="D64" i="11"/>
  <c r="C64" i="11"/>
  <c r="AW63" i="11"/>
  <c r="L210" i="11" s="1"/>
  <c r="L208" i="11" s="1"/>
  <c r="AT63" i="11"/>
  <c r="L186" i="11" s="1"/>
  <c r="AO63" i="11"/>
  <c r="L204" i="11" s="1"/>
  <c r="AE63" i="11"/>
  <c r="AD63" i="11"/>
  <c r="CB63" i="11"/>
  <c r="CC63" i="11"/>
  <c r="G62" i="11"/>
  <c r="E62" i="11"/>
  <c r="G61" i="11"/>
  <c r="E61" i="11"/>
  <c r="L58" i="11"/>
  <c r="J58" i="11"/>
  <c r="G58" i="11"/>
  <c r="L57" i="11"/>
  <c r="L56" i="11" s="1"/>
  <c r="J57" i="11"/>
  <c r="G57" i="11"/>
  <c r="C55" i="11"/>
  <c r="E54" i="11"/>
  <c r="G54" i="11"/>
  <c r="D54" i="11"/>
  <c r="C54" i="11"/>
  <c r="A27" i="11"/>
  <c r="A25" i="11"/>
  <c r="F16" i="11"/>
  <c r="F14" i="11"/>
  <c r="CO6" i="11"/>
  <c r="F6" i="11"/>
  <c r="CO4" i="11"/>
  <c r="F4" i="11"/>
  <c r="A1" i="11"/>
  <c r="H249" i="10"/>
  <c r="H246" i="10"/>
  <c r="C249" i="10"/>
  <c r="C246" i="10"/>
  <c r="L239" i="10"/>
  <c r="L236" i="10"/>
  <c r="L229" i="10"/>
  <c r="L228" i="10"/>
  <c r="L224" i="10"/>
  <c r="L212" i="10"/>
  <c r="L211" i="10"/>
  <c r="L210" i="10"/>
  <c r="L209" i="10"/>
  <c r="L208" i="10"/>
  <c r="L207" i="10"/>
  <c r="L205" i="10" s="1"/>
  <c r="L204" i="10"/>
  <c r="L203" i="10"/>
  <c r="L201" i="10"/>
  <c r="L198" i="10"/>
  <c r="L193" i="10"/>
  <c r="L192" i="10"/>
  <c r="L191" i="10"/>
  <c r="L186" i="10"/>
  <c r="L178" i="10"/>
  <c r="L177" i="10"/>
  <c r="L173" i="10"/>
  <c r="L161" i="10"/>
  <c r="L160" i="10"/>
  <c r="L159" i="10"/>
  <c r="L158" i="10"/>
  <c r="L157" i="10"/>
  <c r="L156" i="10"/>
  <c r="L154" i="10" s="1"/>
  <c r="L153" i="10"/>
  <c r="L152" i="10"/>
  <c r="L150" i="10"/>
  <c r="L148" i="10" s="1"/>
  <c r="L147" i="10"/>
  <c r="L135" i="10"/>
  <c r="L132" i="10"/>
  <c r="L131" i="10"/>
  <c r="L129" i="10"/>
  <c r="L124" i="10"/>
  <c r="L122" i="10"/>
  <c r="L121" i="10"/>
  <c r="L117" i="10"/>
  <c r="L111" i="10"/>
  <c r="AT107" i="10"/>
  <c r="L116" i="10" s="1"/>
  <c r="AR107" i="10"/>
  <c r="L123" i="10" s="1"/>
  <c r="AO107" i="10"/>
  <c r="L114" i="10" s="1"/>
  <c r="L112" i="10" s="1"/>
  <c r="BA107" i="10"/>
  <c r="L125" i="10" s="1"/>
  <c r="AZ107" i="10"/>
  <c r="AE107" i="10"/>
  <c r="AD107" i="10"/>
  <c r="J106" i="10"/>
  <c r="E106" i="10"/>
  <c r="G106" i="10"/>
  <c r="D106" i="10"/>
  <c r="B106" i="10"/>
  <c r="L100" i="10"/>
  <c r="L99" i="10"/>
  <c r="L96" i="10"/>
  <c r="L95" i="10"/>
  <c r="L93" i="10"/>
  <c r="L92" i="10"/>
  <c r="L90" i="10" s="1"/>
  <c r="L86" i="10"/>
  <c r="L85" i="10"/>
  <c r="L81" i="10"/>
  <c r="AE71" i="10"/>
  <c r="AD71" i="10"/>
  <c r="G70" i="10"/>
  <c r="E70" i="10"/>
  <c r="G69" i="10"/>
  <c r="E69" i="10"/>
  <c r="BA67" i="10"/>
  <c r="AZ67" i="10"/>
  <c r="AE67" i="10"/>
  <c r="AD67" i="10"/>
  <c r="E67" i="10"/>
  <c r="G67" i="10"/>
  <c r="D67" i="10"/>
  <c r="C67" i="10"/>
  <c r="B67" i="10"/>
  <c r="I65" i="10"/>
  <c r="H65" i="10"/>
  <c r="J65" i="10" s="1"/>
  <c r="I64" i="10"/>
  <c r="H64" i="10"/>
  <c r="J64" i="10" s="1"/>
  <c r="J62" i="10"/>
  <c r="E62" i="10"/>
  <c r="J61" i="10"/>
  <c r="L60" i="10"/>
  <c r="J60" i="10"/>
  <c r="E60" i="10"/>
  <c r="G60" i="10" s="1"/>
  <c r="J59" i="10"/>
  <c r="J56" i="10"/>
  <c r="E54" i="10"/>
  <c r="G54" i="10"/>
  <c r="G62" i="10" s="1"/>
  <c r="D54" i="10"/>
  <c r="C54" i="10"/>
  <c r="A27" i="10"/>
  <c r="A25" i="10"/>
  <c r="F16" i="10"/>
  <c r="F14" i="10"/>
  <c r="CO6" i="10"/>
  <c r="F6" i="10"/>
  <c r="CO4" i="10"/>
  <c r="F4" i="10"/>
  <c r="A1" i="10"/>
  <c r="H544" i="9"/>
  <c r="H541" i="9"/>
  <c r="C544" i="9"/>
  <c r="C541" i="9"/>
  <c r="L531" i="9"/>
  <c r="L524" i="9"/>
  <c r="L523" i="9"/>
  <c r="L519" i="9"/>
  <c r="L507" i="9"/>
  <c r="L506" i="9"/>
  <c r="L505" i="9"/>
  <c r="L504" i="9"/>
  <c r="L503" i="9"/>
  <c r="L502" i="9"/>
  <c r="L499" i="9"/>
  <c r="L498" i="9"/>
  <c r="L496" i="9"/>
  <c r="L493" i="9"/>
  <c r="L488" i="9"/>
  <c r="L487" i="9"/>
  <c r="L486" i="9"/>
  <c r="L481" i="9"/>
  <c r="L473" i="9"/>
  <c r="L472" i="9"/>
  <c r="L468" i="9"/>
  <c r="L453" i="9"/>
  <c r="L452" i="9"/>
  <c r="L448" i="9"/>
  <c r="L431" i="9"/>
  <c r="L427" i="9"/>
  <c r="L426" i="9"/>
  <c r="L424" i="9"/>
  <c r="L423" i="9"/>
  <c r="L421" i="9" s="1"/>
  <c r="L417" i="9"/>
  <c r="L416" i="9"/>
  <c r="L412" i="9"/>
  <c r="AT402" i="9"/>
  <c r="AR402" i="9"/>
  <c r="AO402" i="9"/>
  <c r="BA402" i="9"/>
  <c r="AZ402" i="9"/>
  <c r="AE402" i="9"/>
  <c r="AD402" i="9"/>
  <c r="C401" i="9"/>
  <c r="I400" i="9"/>
  <c r="H400" i="9"/>
  <c r="J400" i="9" s="1"/>
  <c r="E400" i="9"/>
  <c r="I402" i="9" s="1"/>
  <c r="G400" i="9"/>
  <c r="D400" i="9"/>
  <c r="C400" i="9"/>
  <c r="B400" i="9"/>
  <c r="AT399" i="9"/>
  <c r="AR399" i="9"/>
  <c r="AO399" i="9"/>
  <c r="BA399" i="9"/>
  <c r="AZ399" i="9"/>
  <c r="AE399" i="9"/>
  <c r="AD399" i="9"/>
  <c r="L398" i="9"/>
  <c r="AW399" i="9" s="1"/>
  <c r="J398" i="9"/>
  <c r="E398" i="9"/>
  <c r="G398" i="9"/>
  <c r="D398" i="9"/>
  <c r="C398" i="9"/>
  <c r="B398" i="9"/>
  <c r="AT397" i="9"/>
  <c r="AR397" i="9"/>
  <c r="AO397" i="9"/>
  <c r="BA397" i="9"/>
  <c r="AZ397" i="9"/>
  <c r="AE397" i="9"/>
  <c r="AD397" i="9"/>
  <c r="L396" i="9"/>
  <c r="AX397" i="9" s="1"/>
  <c r="J396" i="9"/>
  <c r="E396" i="9"/>
  <c r="G396" i="9"/>
  <c r="D396" i="9"/>
  <c r="C396" i="9"/>
  <c r="B396" i="9"/>
  <c r="AT395" i="9"/>
  <c r="AR395" i="9"/>
  <c r="AO395" i="9"/>
  <c r="BA395" i="9"/>
  <c r="AZ395" i="9"/>
  <c r="AE395" i="9"/>
  <c r="AD395" i="9"/>
  <c r="C394" i="9"/>
  <c r="I393" i="9"/>
  <c r="H393" i="9"/>
  <c r="J393" i="9" s="1"/>
  <c r="E393" i="9"/>
  <c r="G393" i="9"/>
  <c r="D393" i="9"/>
  <c r="C393" i="9"/>
  <c r="B393" i="9"/>
  <c r="AT392" i="9"/>
  <c r="AR392" i="9"/>
  <c r="AO392" i="9"/>
  <c r="BA392" i="9"/>
  <c r="AZ392" i="9"/>
  <c r="AE392" i="9"/>
  <c r="AD392" i="9"/>
  <c r="C391" i="9"/>
  <c r="I390" i="9"/>
  <c r="H390" i="9"/>
  <c r="J390" i="9" s="1"/>
  <c r="E390" i="9"/>
  <c r="I392" i="9" s="1"/>
  <c r="G390" i="9"/>
  <c r="D390" i="9"/>
  <c r="C390" i="9"/>
  <c r="B390" i="9"/>
  <c r="AT389" i="9"/>
  <c r="AR389" i="9"/>
  <c r="AO389" i="9"/>
  <c r="BA389" i="9"/>
  <c r="AZ389" i="9"/>
  <c r="AE389" i="9"/>
  <c r="AD389" i="9"/>
  <c r="J388" i="9"/>
  <c r="E388" i="9"/>
  <c r="G388" i="9"/>
  <c r="D388" i="9"/>
  <c r="C388" i="9"/>
  <c r="B388" i="9"/>
  <c r="AT387" i="9"/>
  <c r="AR387" i="9"/>
  <c r="AO387" i="9"/>
  <c r="BA387" i="9"/>
  <c r="AZ387" i="9"/>
  <c r="AE387" i="9"/>
  <c r="AD387" i="9"/>
  <c r="L386" i="9"/>
  <c r="AX387" i="9" s="1"/>
  <c r="J386" i="9"/>
  <c r="E386" i="9"/>
  <c r="G386" i="9"/>
  <c r="D386" i="9"/>
  <c r="C386" i="9"/>
  <c r="B386" i="9"/>
  <c r="AT385" i="9"/>
  <c r="AR385" i="9"/>
  <c r="AO385" i="9"/>
  <c r="BA385" i="9"/>
  <c r="AZ385" i="9"/>
  <c r="AE385" i="9"/>
  <c r="AD385" i="9"/>
  <c r="J384" i="9"/>
  <c r="E384" i="9"/>
  <c r="G384" i="9"/>
  <c r="D384" i="9"/>
  <c r="C384" i="9"/>
  <c r="B384" i="9"/>
  <c r="AT383" i="9"/>
  <c r="AR383" i="9"/>
  <c r="AO383" i="9"/>
  <c r="BA383" i="9"/>
  <c r="AZ383" i="9"/>
  <c r="AE383" i="9"/>
  <c r="AD383" i="9"/>
  <c r="L382" i="9"/>
  <c r="AX383" i="9" s="1"/>
  <c r="J382" i="9"/>
  <c r="E382" i="9"/>
  <c r="G382" i="9"/>
  <c r="D382" i="9"/>
  <c r="C382" i="9"/>
  <c r="B382" i="9"/>
  <c r="AT381" i="9"/>
  <c r="AR381" i="9"/>
  <c r="AO381" i="9"/>
  <c r="BA381" i="9"/>
  <c r="AZ381" i="9"/>
  <c r="AE381" i="9"/>
  <c r="AD381" i="9"/>
  <c r="I380" i="9"/>
  <c r="H380" i="9"/>
  <c r="J380" i="9" s="1"/>
  <c r="E380" i="9"/>
  <c r="G380" i="9"/>
  <c r="D380" i="9"/>
  <c r="C380" i="9"/>
  <c r="B380" i="9"/>
  <c r="AT379" i="9"/>
  <c r="AR379" i="9"/>
  <c r="AO379" i="9"/>
  <c r="BA379" i="9"/>
  <c r="AZ379" i="9"/>
  <c r="AE379" i="9"/>
  <c r="AD379" i="9"/>
  <c r="I378" i="9"/>
  <c r="H378" i="9"/>
  <c r="J378" i="9" s="1"/>
  <c r="E378" i="9"/>
  <c r="G378" i="9"/>
  <c r="D378" i="9"/>
  <c r="C378" i="9"/>
  <c r="B378" i="9"/>
  <c r="AT377" i="9"/>
  <c r="AR377" i="9"/>
  <c r="AO377" i="9"/>
  <c r="BA377" i="9"/>
  <c r="AZ377" i="9"/>
  <c r="AE377" i="9"/>
  <c r="AD377" i="9"/>
  <c r="C376" i="9"/>
  <c r="I375" i="9"/>
  <c r="H375" i="9"/>
  <c r="J375" i="9" s="1"/>
  <c r="E375" i="9"/>
  <c r="G375" i="9"/>
  <c r="D375" i="9"/>
  <c r="C375" i="9"/>
  <c r="B375" i="9"/>
  <c r="AT374" i="9"/>
  <c r="L411" i="9" s="1"/>
  <c r="AR374" i="9"/>
  <c r="L406" i="9" s="1"/>
  <c r="AO374" i="9"/>
  <c r="L409" i="9" s="1"/>
  <c r="L407" i="9" s="1"/>
  <c r="BA374" i="9"/>
  <c r="L420" i="9" s="1"/>
  <c r="AZ374" i="9"/>
  <c r="L419" i="9" s="1"/>
  <c r="AE374" i="9"/>
  <c r="AD374" i="9"/>
  <c r="J373" i="9"/>
  <c r="E373" i="9"/>
  <c r="G373" i="9"/>
  <c r="D373" i="9"/>
  <c r="C373" i="9"/>
  <c r="B373" i="9"/>
  <c r="L366" i="9"/>
  <c r="L363" i="9"/>
  <c r="L362" i="9"/>
  <c r="L360" i="9"/>
  <c r="L353" i="9"/>
  <c r="L352" i="9"/>
  <c r="L348" i="9"/>
  <c r="AT338" i="9"/>
  <c r="L347" i="9" s="1"/>
  <c r="AR338" i="9"/>
  <c r="L342" i="9" s="1"/>
  <c r="AO338" i="9"/>
  <c r="L345" i="9" s="1"/>
  <c r="L343" i="9" s="1"/>
  <c r="BA338" i="9"/>
  <c r="L356" i="9" s="1"/>
  <c r="AZ338" i="9"/>
  <c r="L355" i="9" s="1"/>
  <c r="AE338" i="9"/>
  <c r="AD338" i="9"/>
  <c r="L337" i="9"/>
  <c r="AW338" i="9" s="1"/>
  <c r="J337" i="9"/>
  <c r="E337" i="9"/>
  <c r="G337" i="9"/>
  <c r="D337" i="9"/>
  <c r="B337" i="9"/>
  <c r="L331" i="9"/>
  <c r="L330" i="9"/>
  <c r="L327" i="9"/>
  <c r="L326" i="9"/>
  <c r="L324" i="9"/>
  <c r="L323" i="9"/>
  <c r="L317" i="9"/>
  <c r="L316" i="9"/>
  <c r="L312" i="9"/>
  <c r="AE302" i="9"/>
  <c r="AD302" i="9"/>
  <c r="G301" i="9"/>
  <c r="E301" i="9"/>
  <c r="G300" i="9"/>
  <c r="E300" i="9"/>
  <c r="G297" i="9"/>
  <c r="E297" i="9"/>
  <c r="D297" i="9"/>
  <c r="C297" i="9"/>
  <c r="B297" i="9"/>
  <c r="I296" i="9"/>
  <c r="H296" i="9"/>
  <c r="J296" i="9" s="1"/>
  <c r="I295" i="9"/>
  <c r="H295" i="9"/>
  <c r="J295" i="9" s="1"/>
  <c r="J294" i="9"/>
  <c r="I293" i="9"/>
  <c r="H293" i="9"/>
  <c r="J293" i="9" s="1"/>
  <c r="I292" i="9"/>
  <c r="H292" i="9"/>
  <c r="J292" i="9" s="1"/>
  <c r="J290" i="9"/>
  <c r="J289" i="9"/>
  <c r="I288" i="9"/>
  <c r="H288" i="9"/>
  <c r="J288" i="9" s="1"/>
  <c r="J287" i="9"/>
  <c r="J286" i="9"/>
  <c r="E286" i="9"/>
  <c r="I285" i="9"/>
  <c r="H285" i="9"/>
  <c r="J285" i="9" s="1"/>
  <c r="J284" i="9"/>
  <c r="E284" i="9"/>
  <c r="I283" i="9"/>
  <c r="H283" i="9"/>
  <c r="J283" i="9" s="1"/>
  <c r="J280" i="9"/>
  <c r="C278" i="9"/>
  <c r="E277" i="9"/>
  <c r="G277" i="9"/>
  <c r="G284" i="9" s="1"/>
  <c r="D277" i="9"/>
  <c r="C277" i="9"/>
  <c r="AE276" i="9"/>
  <c r="AD276" i="9"/>
  <c r="G275" i="9"/>
  <c r="E275" i="9"/>
  <c r="G274" i="9"/>
  <c r="E274" i="9"/>
  <c r="BA272" i="9"/>
  <c r="AZ272" i="9"/>
  <c r="AE272" i="9"/>
  <c r="AD272" i="9"/>
  <c r="E272" i="9"/>
  <c r="G272" i="9"/>
  <c r="D272" i="9"/>
  <c r="C272" i="9"/>
  <c r="B272" i="9"/>
  <c r="J270" i="9"/>
  <c r="J269" i="9"/>
  <c r="I268" i="9"/>
  <c r="H268" i="9"/>
  <c r="J268" i="9" s="1"/>
  <c r="J266" i="9"/>
  <c r="J265" i="9"/>
  <c r="E265" i="9"/>
  <c r="J264" i="9"/>
  <c r="J263" i="9"/>
  <c r="E263" i="9"/>
  <c r="J262" i="9"/>
  <c r="J259" i="9"/>
  <c r="C257" i="9"/>
  <c r="E256" i="9"/>
  <c r="G256" i="9"/>
  <c r="G265" i="9" s="1"/>
  <c r="D256" i="9"/>
  <c r="C256" i="9"/>
  <c r="AE255" i="9"/>
  <c r="AD255" i="9"/>
  <c r="G254" i="9"/>
  <c r="E254" i="9"/>
  <c r="G253" i="9"/>
  <c r="E253" i="9"/>
  <c r="BA251" i="9"/>
  <c r="AZ251" i="9"/>
  <c r="AE251" i="9"/>
  <c r="AD251" i="9"/>
  <c r="E251" i="9"/>
  <c r="G251" i="9"/>
  <c r="D251" i="9"/>
  <c r="C251" i="9"/>
  <c r="B251" i="9"/>
  <c r="J249" i="9"/>
  <c r="I248" i="9"/>
  <c r="H248" i="9"/>
  <c r="J248" i="9" s="1"/>
  <c r="J246" i="9"/>
  <c r="J245" i="9"/>
  <c r="E245" i="9"/>
  <c r="J244" i="9"/>
  <c r="J243" i="9"/>
  <c r="E243" i="9"/>
  <c r="J242" i="9"/>
  <c r="J239" i="9"/>
  <c r="C237" i="9"/>
  <c r="E236" i="9"/>
  <c r="G236" i="9"/>
  <c r="D236" i="9"/>
  <c r="C236" i="9"/>
  <c r="AE235" i="9"/>
  <c r="AD235" i="9"/>
  <c r="G234" i="9"/>
  <c r="E234" i="9"/>
  <c r="G233" i="9"/>
  <c r="E233" i="9"/>
  <c r="BA231" i="9"/>
  <c r="AZ231" i="9"/>
  <c r="AE231" i="9"/>
  <c r="AD231" i="9"/>
  <c r="E231" i="9"/>
  <c r="G231" i="9"/>
  <c r="D231" i="9"/>
  <c r="C231" i="9"/>
  <c r="B231" i="9"/>
  <c r="J229" i="9"/>
  <c r="I228" i="9"/>
  <c r="H228" i="9"/>
  <c r="J228" i="9" s="1"/>
  <c r="J226" i="9"/>
  <c r="J225" i="9"/>
  <c r="E225" i="9"/>
  <c r="J224" i="9"/>
  <c r="J223" i="9"/>
  <c r="E223" i="9"/>
  <c r="J222" i="9"/>
  <c r="J219" i="9"/>
  <c r="C217" i="9"/>
  <c r="E216" i="9"/>
  <c r="G216" i="9"/>
  <c r="D216" i="9"/>
  <c r="C216" i="9"/>
  <c r="AW215" i="9"/>
  <c r="AT215" i="9"/>
  <c r="AO215" i="9"/>
  <c r="AE215" i="9"/>
  <c r="AD215" i="9"/>
  <c r="G214" i="9"/>
  <c r="E214" i="9"/>
  <c r="G213" i="9"/>
  <c r="E213" i="9"/>
  <c r="J210" i="9"/>
  <c r="C208" i="9"/>
  <c r="E207" i="9"/>
  <c r="G207" i="9"/>
  <c r="D207" i="9"/>
  <c r="C207" i="9"/>
  <c r="AW206" i="9"/>
  <c r="AT206" i="9"/>
  <c r="AO206" i="9"/>
  <c r="AE206" i="9"/>
  <c r="AD206" i="9"/>
  <c r="G205" i="9"/>
  <c r="E205" i="9"/>
  <c r="G204" i="9"/>
  <c r="E204" i="9"/>
  <c r="J201" i="9"/>
  <c r="C199" i="9"/>
  <c r="E198" i="9"/>
  <c r="G198" i="9"/>
  <c r="D198" i="9"/>
  <c r="C198" i="9"/>
  <c r="AW197" i="9"/>
  <c r="AE197" i="9"/>
  <c r="AD197" i="9"/>
  <c r="G196" i="9"/>
  <c r="E196" i="9"/>
  <c r="G195" i="9"/>
  <c r="E195" i="9"/>
  <c r="G192" i="9"/>
  <c r="E192" i="9"/>
  <c r="D192" i="9"/>
  <c r="C192" i="9"/>
  <c r="B192" i="9"/>
  <c r="J191" i="9"/>
  <c r="E191" i="9"/>
  <c r="G191" i="9" s="1"/>
  <c r="J190" i="9"/>
  <c r="J187" i="9"/>
  <c r="E185" i="9"/>
  <c r="G185" i="9"/>
  <c r="D185" i="9"/>
  <c r="C185" i="9"/>
  <c r="AE184" i="9"/>
  <c r="AD184" i="9"/>
  <c r="G183" i="9"/>
  <c r="E183" i="9"/>
  <c r="G182" i="9"/>
  <c r="E182" i="9"/>
  <c r="BA180" i="9"/>
  <c r="AZ180" i="9"/>
  <c r="AE180" i="9"/>
  <c r="AD180" i="9"/>
  <c r="E180" i="9"/>
  <c r="G180" i="9"/>
  <c r="D180" i="9"/>
  <c r="C180" i="9"/>
  <c r="B180" i="9"/>
  <c r="I178" i="9"/>
  <c r="H178" i="9"/>
  <c r="J178" i="9" s="1"/>
  <c r="I177" i="9"/>
  <c r="H177" i="9"/>
  <c r="J177" i="9" s="1"/>
  <c r="I176" i="9"/>
  <c r="H176" i="9"/>
  <c r="J176" i="9" s="1"/>
  <c r="I175" i="9"/>
  <c r="H175" i="9"/>
  <c r="J175" i="9" s="1"/>
  <c r="I174" i="9"/>
  <c r="H174" i="9"/>
  <c r="J174" i="9" s="1"/>
  <c r="I173" i="9"/>
  <c r="H173" i="9"/>
  <c r="J173" i="9" s="1"/>
  <c r="I171" i="9"/>
  <c r="H171" i="9"/>
  <c r="J171" i="9" s="1"/>
  <c r="J170" i="9"/>
  <c r="E170" i="9"/>
  <c r="J169" i="9"/>
  <c r="J166" i="9"/>
  <c r="J165" i="9"/>
  <c r="J164" i="9"/>
  <c r="C162" i="9"/>
  <c r="E161" i="9"/>
  <c r="G161" i="9"/>
  <c r="D161" i="9"/>
  <c r="C161" i="9"/>
  <c r="AE160" i="9"/>
  <c r="AD160" i="9"/>
  <c r="G159" i="9"/>
  <c r="E159" i="9"/>
  <c r="G158" i="9"/>
  <c r="E158" i="9"/>
  <c r="BA156" i="9"/>
  <c r="AZ156" i="9"/>
  <c r="AE156" i="9"/>
  <c r="AD156" i="9"/>
  <c r="E156" i="9"/>
  <c r="G156" i="9"/>
  <c r="D156" i="9"/>
  <c r="C156" i="9"/>
  <c r="B156" i="9"/>
  <c r="I154" i="9"/>
  <c r="H154" i="9"/>
  <c r="J154" i="9" s="1"/>
  <c r="J153" i="9"/>
  <c r="J151" i="9"/>
  <c r="E151" i="9"/>
  <c r="J150" i="9"/>
  <c r="J147" i="9"/>
  <c r="J146" i="9"/>
  <c r="J145" i="9"/>
  <c r="C143" i="9"/>
  <c r="E142" i="9"/>
  <c r="G142" i="9"/>
  <c r="G151" i="9" s="1"/>
  <c r="D142" i="9"/>
  <c r="C142" i="9"/>
  <c r="AE141" i="9"/>
  <c r="AD141" i="9"/>
  <c r="G140" i="9"/>
  <c r="E140" i="9"/>
  <c r="G139" i="9"/>
  <c r="E139" i="9"/>
  <c r="BA137" i="9"/>
  <c r="AZ137" i="9"/>
  <c r="AE137" i="9"/>
  <c r="AD137" i="9"/>
  <c r="E137" i="9"/>
  <c r="G137" i="9"/>
  <c r="D137" i="9"/>
  <c r="C137" i="9"/>
  <c r="B137" i="9"/>
  <c r="I135" i="9"/>
  <c r="H135" i="9"/>
  <c r="J135" i="9" s="1"/>
  <c r="J134" i="9"/>
  <c r="J133" i="9"/>
  <c r="I132" i="9"/>
  <c r="H132" i="9"/>
  <c r="J132" i="9" s="1"/>
  <c r="I131" i="9"/>
  <c r="H131" i="9"/>
  <c r="J131" i="9" s="1"/>
  <c r="I130" i="9"/>
  <c r="H130" i="9"/>
  <c r="J130" i="9" s="1"/>
  <c r="J128" i="9"/>
  <c r="J127" i="9"/>
  <c r="E127" i="9"/>
  <c r="J126" i="9"/>
  <c r="J125" i="9"/>
  <c r="E125" i="9"/>
  <c r="J124" i="9"/>
  <c r="J121" i="9"/>
  <c r="C119" i="9"/>
  <c r="E118" i="9"/>
  <c r="G118" i="9"/>
  <c r="D118" i="9"/>
  <c r="C118" i="9"/>
  <c r="AE117" i="9"/>
  <c r="AD117" i="9"/>
  <c r="G116" i="9"/>
  <c r="E116" i="9"/>
  <c r="G115" i="9"/>
  <c r="E115" i="9"/>
  <c r="G112" i="9"/>
  <c r="E112" i="9"/>
  <c r="D112" i="9"/>
  <c r="C112" i="9"/>
  <c r="B112" i="9"/>
  <c r="G111" i="9"/>
  <c r="E111" i="9"/>
  <c r="D111" i="9"/>
  <c r="C111" i="9"/>
  <c r="B111" i="9"/>
  <c r="I110" i="9"/>
  <c r="H110" i="9"/>
  <c r="J110" i="9" s="1"/>
  <c r="I109" i="9"/>
  <c r="H109" i="9"/>
  <c r="J109" i="9" s="1"/>
  <c r="I108" i="9"/>
  <c r="H108" i="9"/>
  <c r="J108" i="9" s="1"/>
  <c r="I107" i="9"/>
  <c r="H107" i="9"/>
  <c r="J107" i="9" s="1"/>
  <c r="J105" i="9"/>
  <c r="E105" i="9"/>
  <c r="J104" i="9"/>
  <c r="J103" i="9"/>
  <c r="E103" i="9"/>
  <c r="I102" i="9"/>
  <c r="H102" i="9"/>
  <c r="J102" i="9" s="1"/>
  <c r="J99" i="9"/>
  <c r="E97" i="9"/>
  <c r="G97" i="9"/>
  <c r="G103" i="9" s="1"/>
  <c r="D97" i="9"/>
  <c r="C97" i="9"/>
  <c r="AE96" i="9"/>
  <c r="AD96" i="9"/>
  <c r="G95" i="9"/>
  <c r="E95" i="9"/>
  <c r="G94" i="9"/>
  <c r="E94" i="9"/>
  <c r="G91" i="9"/>
  <c r="E91" i="9"/>
  <c r="D91" i="9"/>
  <c r="C91" i="9"/>
  <c r="B91" i="9"/>
  <c r="I90" i="9"/>
  <c r="H90" i="9"/>
  <c r="J90" i="9" s="1"/>
  <c r="J88" i="9"/>
  <c r="J87" i="9"/>
  <c r="E87" i="9"/>
  <c r="J86" i="9"/>
  <c r="J83" i="9"/>
  <c r="C81" i="9"/>
  <c r="E80" i="9"/>
  <c r="G80" i="9"/>
  <c r="D80" i="9"/>
  <c r="C80" i="9"/>
  <c r="AE79" i="9"/>
  <c r="AD79" i="9"/>
  <c r="G78" i="9"/>
  <c r="E78" i="9"/>
  <c r="G77" i="9"/>
  <c r="E77" i="9"/>
  <c r="G74" i="9"/>
  <c r="E74" i="9"/>
  <c r="D74" i="9"/>
  <c r="C74" i="9"/>
  <c r="B74" i="9"/>
  <c r="I73" i="9"/>
  <c r="H73" i="9"/>
  <c r="J73" i="9" s="1"/>
  <c r="J71" i="9"/>
  <c r="J70" i="9"/>
  <c r="E70" i="9"/>
  <c r="J69" i="9"/>
  <c r="J66" i="9"/>
  <c r="C64" i="9"/>
  <c r="E63" i="9"/>
  <c r="G63" i="9"/>
  <c r="D63" i="9"/>
  <c r="C63" i="9"/>
  <c r="AW62" i="9"/>
  <c r="AT62" i="9"/>
  <c r="AO62" i="9"/>
  <c r="AE62" i="9"/>
  <c r="AD62" i="9"/>
  <c r="G61" i="9"/>
  <c r="E61" i="9"/>
  <c r="G60" i="9"/>
  <c r="E60" i="9"/>
  <c r="J57" i="9"/>
  <c r="C55" i="9"/>
  <c r="E54" i="9"/>
  <c r="G54" i="9"/>
  <c r="D54" i="9"/>
  <c r="C54" i="9"/>
  <c r="A27" i="9"/>
  <c r="A25" i="9"/>
  <c r="F16" i="9"/>
  <c r="F14" i="9"/>
  <c r="CO6" i="9"/>
  <c r="F6" i="9"/>
  <c r="CO4" i="9"/>
  <c r="F4" i="9"/>
  <c r="A1" i="9"/>
  <c r="H436" i="8"/>
  <c r="H433" i="8"/>
  <c r="C436" i="8"/>
  <c r="C433" i="8"/>
  <c r="C43" i="8"/>
  <c r="L427" i="8"/>
  <c r="L423" i="8"/>
  <c r="L422" i="8"/>
  <c r="L420" i="8" s="1"/>
  <c r="L416" i="8"/>
  <c r="L415" i="8"/>
  <c r="L411" i="8"/>
  <c r="L399" i="8"/>
  <c r="L398" i="8"/>
  <c r="L397" i="8"/>
  <c r="L396" i="8"/>
  <c r="L395" i="8"/>
  <c r="L394" i="8"/>
  <c r="L392" i="8" s="1"/>
  <c r="L391" i="8"/>
  <c r="L390" i="8"/>
  <c r="L388" i="8"/>
  <c r="L386" i="8" s="1"/>
  <c r="L385" i="8"/>
  <c r="L380" i="8"/>
  <c r="L379" i="8"/>
  <c r="L378" i="8"/>
  <c r="L373" i="8"/>
  <c r="L372" i="8"/>
  <c r="L370" i="8" s="1"/>
  <c r="L365" i="8"/>
  <c r="L364" i="8"/>
  <c r="L360" i="8"/>
  <c r="L345" i="8"/>
  <c r="L344" i="8"/>
  <c r="L340" i="8"/>
  <c r="L323" i="8"/>
  <c r="L319" i="8"/>
  <c r="L318" i="8"/>
  <c r="L316" i="8"/>
  <c r="L315" i="8"/>
  <c r="L313" i="8" s="1"/>
  <c r="L309" i="8"/>
  <c r="L308" i="8"/>
  <c r="L304" i="8"/>
  <c r="AT294" i="8"/>
  <c r="AR294" i="8"/>
  <c r="AO294" i="8"/>
  <c r="BA294" i="8"/>
  <c r="AZ294" i="8"/>
  <c r="AE294" i="8"/>
  <c r="AD294" i="8"/>
  <c r="C293" i="8"/>
  <c r="I292" i="8"/>
  <c r="H292" i="8"/>
  <c r="J292" i="8" s="1"/>
  <c r="E292" i="8"/>
  <c r="G292" i="8"/>
  <c r="D292" i="8"/>
  <c r="C292" i="8"/>
  <c r="B292" i="8"/>
  <c r="AT291" i="8"/>
  <c r="AR291" i="8"/>
  <c r="AO291" i="8"/>
  <c r="BA291" i="8"/>
  <c r="AZ291" i="8"/>
  <c r="AE291" i="8"/>
  <c r="AD291" i="8"/>
  <c r="C290" i="8"/>
  <c r="I289" i="8"/>
  <c r="H289" i="8"/>
  <c r="J289" i="8" s="1"/>
  <c r="E289" i="8"/>
  <c r="I291" i="8" s="1"/>
  <c r="G289" i="8"/>
  <c r="D289" i="8"/>
  <c r="C289" i="8"/>
  <c r="B289" i="8"/>
  <c r="AT288" i="8"/>
  <c r="AR288" i="8"/>
  <c r="AO288" i="8"/>
  <c r="BA288" i="8"/>
  <c r="AZ288" i="8"/>
  <c r="AE288" i="8"/>
  <c r="AD288" i="8"/>
  <c r="J287" i="8"/>
  <c r="E287" i="8"/>
  <c r="G287" i="8"/>
  <c r="D287" i="8"/>
  <c r="C287" i="8"/>
  <c r="B287" i="8"/>
  <c r="AT286" i="8"/>
  <c r="AR286" i="8"/>
  <c r="AO286" i="8"/>
  <c r="BA286" i="8"/>
  <c r="AZ286" i="8"/>
  <c r="AE286" i="8"/>
  <c r="AD286" i="8"/>
  <c r="C285" i="8"/>
  <c r="I284" i="8"/>
  <c r="H284" i="8"/>
  <c r="J284" i="8" s="1"/>
  <c r="E284" i="8"/>
  <c r="I286" i="8" s="1"/>
  <c r="G284" i="8"/>
  <c r="D284" i="8"/>
  <c r="C284" i="8"/>
  <c r="B284" i="8"/>
  <c r="AT283" i="8"/>
  <c r="AR283" i="8"/>
  <c r="AO283" i="8"/>
  <c r="BA283" i="8"/>
  <c r="AZ283" i="8"/>
  <c r="AE283" i="8"/>
  <c r="AD283" i="8"/>
  <c r="C282" i="8"/>
  <c r="I281" i="8"/>
  <c r="H281" i="8"/>
  <c r="J281" i="8" s="1"/>
  <c r="E281" i="8"/>
  <c r="G281" i="8"/>
  <c r="D281" i="8"/>
  <c r="C281" i="8"/>
  <c r="B281" i="8"/>
  <c r="AT280" i="8"/>
  <c r="AR280" i="8"/>
  <c r="AO280" i="8"/>
  <c r="BA280" i="8"/>
  <c r="AZ280" i="8"/>
  <c r="AE280" i="8"/>
  <c r="AD280" i="8"/>
  <c r="C279" i="8"/>
  <c r="I278" i="8"/>
  <c r="H278" i="8"/>
  <c r="J278" i="8" s="1"/>
  <c r="E278" i="8"/>
  <c r="I280" i="8" s="1"/>
  <c r="G278" i="8"/>
  <c r="D278" i="8"/>
  <c r="C278" i="8"/>
  <c r="B278" i="8"/>
  <c r="AT277" i="8"/>
  <c r="AR277" i="8"/>
  <c r="AO277" i="8"/>
  <c r="BA277" i="8"/>
  <c r="AZ277" i="8"/>
  <c r="AE277" i="8"/>
  <c r="AD277" i="8"/>
  <c r="J276" i="8"/>
  <c r="E276" i="8"/>
  <c r="G276" i="8"/>
  <c r="D276" i="8"/>
  <c r="C276" i="8"/>
  <c r="B276" i="8"/>
  <c r="AT275" i="8"/>
  <c r="AR275" i="8"/>
  <c r="AO275" i="8"/>
  <c r="BA275" i="8"/>
  <c r="AZ275" i="8"/>
  <c r="AE275" i="8"/>
  <c r="AD275" i="8"/>
  <c r="J274" i="8"/>
  <c r="E274" i="8"/>
  <c r="G274" i="8"/>
  <c r="D274" i="8"/>
  <c r="C274" i="8"/>
  <c r="B274" i="8"/>
  <c r="AT273" i="8"/>
  <c r="AR273" i="8"/>
  <c r="AO273" i="8"/>
  <c r="BA273" i="8"/>
  <c r="AZ273" i="8"/>
  <c r="AE273" i="8"/>
  <c r="AD273" i="8"/>
  <c r="J272" i="8"/>
  <c r="E272" i="8"/>
  <c r="G272" i="8"/>
  <c r="D272" i="8"/>
  <c r="C272" i="8"/>
  <c r="B272" i="8"/>
  <c r="AT271" i="8"/>
  <c r="AR271" i="8"/>
  <c r="AO271" i="8"/>
  <c r="BA271" i="8"/>
  <c r="AZ271" i="8"/>
  <c r="AE271" i="8"/>
  <c r="AD271" i="8"/>
  <c r="J270" i="8"/>
  <c r="E270" i="8"/>
  <c r="G270" i="8"/>
  <c r="D270" i="8"/>
  <c r="C270" i="8"/>
  <c r="B270" i="8"/>
  <c r="AT269" i="8"/>
  <c r="AR269" i="8"/>
  <c r="AO269" i="8"/>
  <c r="BA269" i="8"/>
  <c r="AZ269" i="8"/>
  <c r="AE269" i="8"/>
  <c r="AD269" i="8"/>
  <c r="J268" i="8"/>
  <c r="E268" i="8"/>
  <c r="G268" i="8"/>
  <c r="D268" i="8"/>
  <c r="C268" i="8"/>
  <c r="B268" i="8"/>
  <c r="AT267" i="8"/>
  <c r="AR267" i="8"/>
  <c r="AO267" i="8"/>
  <c r="BA267" i="8"/>
  <c r="AZ267" i="8"/>
  <c r="AE267" i="8"/>
  <c r="AD267" i="8"/>
  <c r="J266" i="8"/>
  <c r="E266" i="8"/>
  <c r="G266" i="8"/>
  <c r="D266" i="8"/>
  <c r="C266" i="8"/>
  <c r="B266" i="8"/>
  <c r="AT265" i="8"/>
  <c r="AR265" i="8"/>
  <c r="AO265" i="8"/>
  <c r="BA265" i="8"/>
  <c r="AZ265" i="8"/>
  <c r="AE265" i="8"/>
  <c r="AD265" i="8"/>
  <c r="J264" i="8"/>
  <c r="E264" i="8"/>
  <c r="G264" i="8"/>
  <c r="D264" i="8"/>
  <c r="C264" i="8"/>
  <c r="B264" i="8"/>
  <c r="AT263" i="8"/>
  <c r="AR263" i="8"/>
  <c r="AO263" i="8"/>
  <c r="BA263" i="8"/>
  <c r="AZ263" i="8"/>
  <c r="AE263" i="8"/>
  <c r="AD263" i="8"/>
  <c r="J262" i="8"/>
  <c r="E262" i="8"/>
  <c r="G262" i="8"/>
  <c r="D262" i="8"/>
  <c r="C262" i="8"/>
  <c r="B262" i="8"/>
  <c r="AT261" i="8"/>
  <c r="AR261" i="8"/>
  <c r="AO261" i="8"/>
  <c r="BA261" i="8"/>
  <c r="AZ261" i="8"/>
  <c r="AE261" i="8"/>
  <c r="AD261" i="8"/>
  <c r="J260" i="8"/>
  <c r="E260" i="8"/>
  <c r="G260" i="8"/>
  <c r="D260" i="8"/>
  <c r="C260" i="8"/>
  <c r="B260" i="8"/>
  <c r="AT259" i="8"/>
  <c r="AR259" i="8"/>
  <c r="AO259" i="8"/>
  <c r="BA259" i="8"/>
  <c r="AZ259" i="8"/>
  <c r="AE259" i="8"/>
  <c r="AD259" i="8"/>
  <c r="J258" i="8"/>
  <c r="E258" i="8"/>
  <c r="G258" i="8"/>
  <c r="D258" i="8"/>
  <c r="C258" i="8"/>
  <c r="B258" i="8"/>
  <c r="AT257" i="8"/>
  <c r="AR257" i="8"/>
  <c r="AO257" i="8"/>
  <c r="BA257" i="8"/>
  <c r="AZ257" i="8"/>
  <c r="AE257" i="8"/>
  <c r="AD257" i="8"/>
  <c r="J256" i="8"/>
  <c r="E256" i="8"/>
  <c r="G256" i="8"/>
  <c r="D256" i="8"/>
  <c r="C256" i="8"/>
  <c r="B256" i="8"/>
  <c r="AT255" i="8"/>
  <c r="AR255" i="8"/>
  <c r="AO255" i="8"/>
  <c r="BA255" i="8"/>
  <c r="AZ255" i="8"/>
  <c r="AE255" i="8"/>
  <c r="AD255" i="8"/>
  <c r="J254" i="8"/>
  <c r="E254" i="8"/>
  <c r="G254" i="8"/>
  <c r="D254" i="8"/>
  <c r="C254" i="8"/>
  <c r="B254" i="8"/>
  <c r="AT253" i="8"/>
  <c r="AR253" i="8"/>
  <c r="AO253" i="8"/>
  <c r="BA253" i="8"/>
  <c r="AZ253" i="8"/>
  <c r="AE253" i="8"/>
  <c r="AD253" i="8"/>
  <c r="J252" i="8"/>
  <c r="E252" i="8"/>
  <c r="G252" i="8"/>
  <c r="D252" i="8"/>
  <c r="C252" i="8"/>
  <c r="B252" i="8"/>
  <c r="AT251" i="8"/>
  <c r="AR251" i="8"/>
  <c r="AO251" i="8"/>
  <c r="BA251" i="8"/>
  <c r="AZ251" i="8"/>
  <c r="AE251" i="8"/>
  <c r="AD251" i="8"/>
  <c r="J250" i="8"/>
  <c r="E250" i="8"/>
  <c r="G250" i="8"/>
  <c r="D250" i="8"/>
  <c r="C250" i="8"/>
  <c r="B250" i="8"/>
  <c r="AT249" i="8"/>
  <c r="AR249" i="8"/>
  <c r="AO249" i="8"/>
  <c r="BA249" i="8"/>
  <c r="AZ249" i="8"/>
  <c r="AE249" i="8"/>
  <c r="AD249" i="8"/>
  <c r="J248" i="8"/>
  <c r="E248" i="8"/>
  <c r="G248" i="8"/>
  <c r="D248" i="8"/>
  <c r="C248" i="8"/>
  <c r="B248" i="8"/>
  <c r="AT247" i="8"/>
  <c r="AR247" i="8"/>
  <c r="AO247" i="8"/>
  <c r="BA247" i="8"/>
  <c r="AZ247" i="8"/>
  <c r="AE247" i="8"/>
  <c r="AD247" i="8"/>
  <c r="J246" i="8"/>
  <c r="E246" i="8"/>
  <c r="G246" i="8"/>
  <c r="D246" i="8"/>
  <c r="C246" i="8"/>
  <c r="B246" i="8"/>
  <c r="AT245" i="8"/>
  <c r="AR245" i="8"/>
  <c r="AO245" i="8"/>
  <c r="BA245" i="8"/>
  <c r="AZ245" i="8"/>
  <c r="L311" i="8" s="1"/>
  <c r="AE245" i="8"/>
  <c r="AD245" i="8"/>
  <c r="J244" i="8"/>
  <c r="E244" i="8"/>
  <c r="G244" i="8"/>
  <c r="D244" i="8"/>
  <c r="C244" i="8"/>
  <c r="B244" i="8"/>
  <c r="L238" i="8"/>
  <c r="L237" i="8"/>
  <c r="L234" i="8"/>
  <c r="L233" i="8"/>
  <c r="L231" i="8"/>
  <c r="L230" i="8"/>
  <c r="L228" i="8" s="1"/>
  <c r="L224" i="8"/>
  <c r="L223" i="8"/>
  <c r="L219" i="8"/>
  <c r="AE209" i="8"/>
  <c r="AD209" i="8"/>
  <c r="G208" i="8"/>
  <c r="E208" i="8"/>
  <c r="G207" i="8"/>
  <c r="E207" i="8"/>
  <c r="BA205" i="8"/>
  <c r="AZ205" i="8"/>
  <c r="AE205" i="8"/>
  <c r="AD205" i="8"/>
  <c r="E205" i="8"/>
  <c r="G205" i="8"/>
  <c r="D205" i="8"/>
  <c r="C205" i="8"/>
  <c r="B205" i="8"/>
  <c r="J203" i="8"/>
  <c r="I202" i="8"/>
  <c r="H202" i="8"/>
  <c r="J202" i="8" s="1"/>
  <c r="J200" i="8"/>
  <c r="J199" i="8"/>
  <c r="E199" i="8"/>
  <c r="J198" i="8"/>
  <c r="J197" i="8"/>
  <c r="E197" i="8"/>
  <c r="J196" i="8"/>
  <c r="J193" i="8"/>
  <c r="C191" i="8"/>
  <c r="E190" i="8"/>
  <c r="G190" i="8"/>
  <c r="G197" i="8" s="1"/>
  <c r="D190" i="8"/>
  <c r="C190" i="8"/>
  <c r="AE189" i="8"/>
  <c r="AD189" i="8"/>
  <c r="G188" i="8"/>
  <c r="E188" i="8"/>
  <c r="G187" i="8"/>
  <c r="E187" i="8"/>
  <c r="BA185" i="8"/>
  <c r="AZ185" i="8"/>
  <c r="AE185" i="8"/>
  <c r="AD185" i="8"/>
  <c r="E185" i="8"/>
  <c r="G185" i="8"/>
  <c r="D185" i="8"/>
  <c r="C185" i="8"/>
  <c r="B185" i="8"/>
  <c r="J183" i="8"/>
  <c r="J182" i="8"/>
  <c r="I181" i="8"/>
  <c r="H181" i="8"/>
  <c r="J181" i="8" s="1"/>
  <c r="J179" i="8"/>
  <c r="J178" i="8"/>
  <c r="E178" i="8"/>
  <c r="J177" i="8"/>
  <c r="J176" i="8"/>
  <c r="E176" i="8"/>
  <c r="J175" i="8"/>
  <c r="J172" i="8"/>
  <c r="C170" i="8"/>
  <c r="E169" i="8"/>
  <c r="G169" i="8"/>
  <c r="G178" i="8" s="1"/>
  <c r="D169" i="8"/>
  <c r="C169" i="8"/>
  <c r="AE168" i="8"/>
  <c r="AD168" i="8"/>
  <c r="G167" i="8"/>
  <c r="E167" i="8"/>
  <c r="G166" i="8"/>
  <c r="E166" i="8"/>
  <c r="BA164" i="8"/>
  <c r="AZ164" i="8"/>
  <c r="AE164" i="8"/>
  <c r="AD164" i="8"/>
  <c r="E164" i="8"/>
  <c r="G164" i="8"/>
  <c r="D164" i="8"/>
  <c r="C164" i="8"/>
  <c r="B164" i="8"/>
  <c r="J162" i="8"/>
  <c r="I161" i="8"/>
  <c r="H161" i="8"/>
  <c r="J161" i="8" s="1"/>
  <c r="J159" i="8"/>
  <c r="J158" i="8"/>
  <c r="E158" i="8"/>
  <c r="J157" i="8"/>
  <c r="J156" i="8"/>
  <c r="E156" i="8"/>
  <c r="J155" i="8"/>
  <c r="J152" i="8"/>
  <c r="C150" i="8"/>
  <c r="E149" i="8"/>
  <c r="G149" i="8"/>
  <c r="D149" i="8"/>
  <c r="C149" i="8"/>
  <c r="AW148" i="8"/>
  <c r="AT148" i="8"/>
  <c r="AO148" i="8"/>
  <c r="AE148" i="8"/>
  <c r="AD148" i="8"/>
  <c r="G147" i="8"/>
  <c r="E147" i="8"/>
  <c r="G146" i="8"/>
  <c r="E146" i="8"/>
  <c r="J143" i="8"/>
  <c r="C141" i="8"/>
  <c r="E140" i="8"/>
  <c r="G140" i="8"/>
  <c r="D140" i="8"/>
  <c r="C140" i="8"/>
  <c r="AW139" i="8"/>
  <c r="AT139" i="8"/>
  <c r="AO139" i="8"/>
  <c r="AE139" i="8"/>
  <c r="AD139" i="8"/>
  <c r="G138" i="8"/>
  <c r="E138" i="8"/>
  <c r="G137" i="8"/>
  <c r="E137" i="8"/>
  <c r="J134" i="8"/>
  <c r="C132" i="8"/>
  <c r="E131" i="8"/>
  <c r="G131" i="8"/>
  <c r="D131" i="8"/>
  <c r="C131" i="8"/>
  <c r="AE130" i="8"/>
  <c r="AD130" i="8"/>
  <c r="G129" i="8"/>
  <c r="E129" i="8"/>
  <c r="G128" i="8"/>
  <c r="E128" i="8"/>
  <c r="I125" i="8"/>
  <c r="H125" i="8"/>
  <c r="J125" i="8" s="1"/>
  <c r="I124" i="8"/>
  <c r="H124" i="8"/>
  <c r="J124" i="8" s="1"/>
  <c r="I123" i="8"/>
  <c r="H123" i="8"/>
  <c r="J123" i="8" s="1"/>
  <c r="I122" i="8"/>
  <c r="H122" i="8"/>
  <c r="J122" i="8" s="1"/>
  <c r="I121" i="8"/>
  <c r="H121" i="8"/>
  <c r="J121" i="8" s="1"/>
  <c r="I120" i="8"/>
  <c r="H120" i="8"/>
  <c r="J120" i="8" s="1"/>
  <c r="J118" i="8"/>
  <c r="E118" i="8"/>
  <c r="J117" i="8"/>
  <c r="J116" i="8"/>
  <c r="E116" i="8"/>
  <c r="I115" i="8"/>
  <c r="H115" i="8"/>
  <c r="J115" i="8" s="1"/>
  <c r="J112" i="8"/>
  <c r="E110" i="8"/>
  <c r="G110" i="8"/>
  <c r="G116" i="8" s="1"/>
  <c r="D110" i="8"/>
  <c r="C110" i="8"/>
  <c r="AE109" i="8"/>
  <c r="AD109" i="8"/>
  <c r="G108" i="8"/>
  <c r="E108" i="8"/>
  <c r="G107" i="8"/>
  <c r="E107" i="8"/>
  <c r="G104" i="8"/>
  <c r="E104" i="8"/>
  <c r="D104" i="8"/>
  <c r="C104" i="8"/>
  <c r="B104" i="8"/>
  <c r="G103" i="8"/>
  <c r="E103" i="8"/>
  <c r="D103" i="8"/>
  <c r="C103" i="8"/>
  <c r="B103" i="8"/>
  <c r="G102" i="8"/>
  <c r="E102" i="8"/>
  <c r="D102" i="8"/>
  <c r="C102" i="8"/>
  <c r="B102" i="8"/>
  <c r="I101" i="8"/>
  <c r="H101" i="8"/>
  <c r="J101" i="8" s="1"/>
  <c r="I100" i="8"/>
  <c r="H100" i="8"/>
  <c r="J100" i="8" s="1"/>
  <c r="I99" i="8"/>
  <c r="H99" i="8"/>
  <c r="J99" i="8" s="1"/>
  <c r="I98" i="8"/>
  <c r="H98" i="8"/>
  <c r="J98" i="8" s="1"/>
  <c r="I97" i="8"/>
  <c r="H97" i="8"/>
  <c r="J97" i="8" s="1"/>
  <c r="I96" i="8"/>
  <c r="H96" i="8"/>
  <c r="J96" i="8" s="1"/>
  <c r="J94" i="8"/>
  <c r="E94" i="8"/>
  <c r="I93" i="8"/>
  <c r="H93" i="8"/>
  <c r="J93" i="8" s="1"/>
  <c r="J92" i="8"/>
  <c r="E92" i="8"/>
  <c r="J91" i="8"/>
  <c r="J90" i="8"/>
  <c r="E90" i="8"/>
  <c r="I89" i="8"/>
  <c r="H89" i="8"/>
  <c r="J89" i="8" s="1"/>
  <c r="J86" i="8"/>
  <c r="C84" i="8"/>
  <c r="E83" i="8"/>
  <c r="G83" i="8"/>
  <c r="G92" i="8" s="1"/>
  <c r="D83" i="8"/>
  <c r="C83" i="8"/>
  <c r="AE82" i="8"/>
  <c r="AD82" i="8"/>
  <c r="G81" i="8"/>
  <c r="E81" i="8"/>
  <c r="G80" i="8"/>
  <c r="E80" i="8"/>
  <c r="G77" i="8"/>
  <c r="E77" i="8"/>
  <c r="D77" i="8"/>
  <c r="C77" i="8"/>
  <c r="B77" i="8"/>
  <c r="G76" i="8"/>
  <c r="E76" i="8"/>
  <c r="D76" i="8"/>
  <c r="C76" i="8"/>
  <c r="B76" i="8"/>
  <c r="G75" i="8"/>
  <c r="E75" i="8"/>
  <c r="D75" i="8"/>
  <c r="C75" i="8"/>
  <c r="B75" i="8"/>
  <c r="G74" i="8"/>
  <c r="E74" i="8"/>
  <c r="D74" i="8"/>
  <c r="C74" i="8"/>
  <c r="B74" i="8"/>
  <c r="G73" i="8"/>
  <c r="E73" i="8"/>
  <c r="D73" i="8"/>
  <c r="C73" i="8"/>
  <c r="B73" i="8"/>
  <c r="G72" i="8"/>
  <c r="E72" i="8"/>
  <c r="D72" i="8"/>
  <c r="C72" i="8"/>
  <c r="B72" i="8"/>
  <c r="G71" i="8"/>
  <c r="E71" i="8"/>
  <c r="D71" i="8"/>
  <c r="C71" i="8"/>
  <c r="B71" i="8"/>
  <c r="G70" i="8"/>
  <c r="E70" i="8"/>
  <c r="D70" i="8"/>
  <c r="C70" i="8"/>
  <c r="B70" i="8"/>
  <c r="I69" i="8"/>
  <c r="H69" i="8"/>
  <c r="J69" i="8" s="1"/>
  <c r="I68" i="8"/>
  <c r="H68" i="8"/>
  <c r="J68" i="8" s="1"/>
  <c r="I67" i="8"/>
  <c r="H67" i="8"/>
  <c r="J67" i="8" s="1"/>
  <c r="I66" i="8"/>
  <c r="H66" i="8"/>
  <c r="J66" i="8" s="1"/>
  <c r="I65" i="8"/>
  <c r="H65" i="8"/>
  <c r="J65" i="8" s="1"/>
  <c r="I64" i="8"/>
  <c r="H64" i="8"/>
  <c r="J64" i="8" s="1"/>
  <c r="J62" i="8"/>
  <c r="E62" i="8"/>
  <c r="J61" i="8"/>
  <c r="J60" i="8"/>
  <c r="E60" i="8"/>
  <c r="I59" i="8"/>
  <c r="H59" i="8"/>
  <c r="J59" i="8" s="1"/>
  <c r="J56" i="8"/>
  <c r="E54" i="8"/>
  <c r="G54" i="8"/>
  <c r="G60" i="8" s="1"/>
  <c r="D54" i="8"/>
  <c r="C54" i="8"/>
  <c r="A27" i="8"/>
  <c r="A25" i="8"/>
  <c r="F16" i="8"/>
  <c r="F14" i="8"/>
  <c r="CO6" i="8"/>
  <c r="F6" i="8"/>
  <c r="CO4" i="8"/>
  <c r="F4" i="8"/>
  <c r="A1" i="8"/>
  <c r="H279" i="7"/>
  <c r="H276" i="7"/>
  <c r="C279" i="7"/>
  <c r="C276" i="7"/>
  <c r="C43" i="7"/>
  <c r="L270" i="7"/>
  <c r="L269" i="7"/>
  <c r="L266" i="7"/>
  <c r="L265" i="7"/>
  <c r="L263" i="7" s="1"/>
  <c r="L258" i="7"/>
  <c r="L254" i="7"/>
  <c r="L242" i="7"/>
  <c r="L241" i="7"/>
  <c r="L240" i="7"/>
  <c r="L239" i="7"/>
  <c r="L238" i="7"/>
  <c r="L237" i="7"/>
  <c r="L235" i="7" s="1"/>
  <c r="L234" i="7"/>
  <c r="L233" i="7"/>
  <c r="L231" i="7"/>
  <c r="L229" i="7" s="1"/>
  <c r="L228" i="7"/>
  <c r="L223" i="7"/>
  <c r="L222" i="7"/>
  <c r="L221" i="7"/>
  <c r="L216" i="7"/>
  <c r="L215" i="7"/>
  <c r="L213" i="7" s="1"/>
  <c r="L211" i="7"/>
  <c r="L210" i="7"/>
  <c r="L209" i="7"/>
  <c r="L208" i="7"/>
  <c r="L207" i="7"/>
  <c r="L206" i="7"/>
  <c r="L204" i="7" s="1"/>
  <c r="L203" i="7"/>
  <c r="L202" i="7"/>
  <c r="L200" i="7"/>
  <c r="L197" i="7"/>
  <c r="L187" i="7"/>
  <c r="L183" i="7"/>
  <c r="L166" i="7"/>
  <c r="L165" i="7"/>
  <c r="L162" i="7"/>
  <c r="L161" i="7"/>
  <c r="L159" i="7"/>
  <c r="L158" i="7"/>
  <c r="L156" i="7" s="1"/>
  <c r="L151" i="7"/>
  <c r="L147" i="7"/>
  <c r="AU137" i="7"/>
  <c r="AS137" i="7"/>
  <c r="AP137" i="7"/>
  <c r="BA137" i="7"/>
  <c r="AZ137" i="7"/>
  <c r="AE137" i="7"/>
  <c r="AD137" i="7"/>
  <c r="C136" i="7"/>
  <c r="J135" i="7"/>
  <c r="E135" i="7"/>
  <c r="I137" i="7" s="1"/>
  <c r="G135" i="7"/>
  <c r="D135" i="7"/>
  <c r="C135" i="7"/>
  <c r="AU134" i="7"/>
  <c r="AS134" i="7"/>
  <c r="AP134" i="7"/>
  <c r="BA134" i="7"/>
  <c r="AZ134" i="7"/>
  <c r="AE134" i="7"/>
  <c r="AD134" i="7"/>
  <c r="C133" i="7"/>
  <c r="J132" i="7"/>
  <c r="E132" i="7"/>
  <c r="I134" i="7" s="1"/>
  <c r="G132" i="7"/>
  <c r="D132" i="7"/>
  <c r="C132" i="7"/>
  <c r="AU131" i="7"/>
  <c r="AS131" i="7"/>
  <c r="AP131" i="7"/>
  <c r="BA131" i="7"/>
  <c r="AZ131" i="7"/>
  <c r="AE131" i="7"/>
  <c r="AD131" i="7"/>
  <c r="C130" i="7"/>
  <c r="J129" i="7"/>
  <c r="E129" i="7"/>
  <c r="I131" i="7" s="1"/>
  <c r="G129" i="7"/>
  <c r="D129" i="7"/>
  <c r="C129" i="7"/>
  <c r="AW128" i="7"/>
  <c r="AT128" i="7"/>
  <c r="AO128" i="7"/>
  <c r="AE128" i="7"/>
  <c r="AD128" i="7"/>
  <c r="G127" i="7"/>
  <c r="E127" i="7"/>
  <c r="G126" i="7"/>
  <c r="E126" i="7"/>
  <c r="J123" i="7"/>
  <c r="C121" i="7"/>
  <c r="E120" i="7"/>
  <c r="G120" i="7"/>
  <c r="D120" i="7"/>
  <c r="C120" i="7"/>
  <c r="AW119" i="7"/>
  <c r="AE119" i="7"/>
  <c r="AD119" i="7"/>
  <c r="G118" i="7"/>
  <c r="E118" i="7"/>
  <c r="G117" i="7"/>
  <c r="E117" i="7"/>
  <c r="G114" i="7"/>
  <c r="F114" i="7"/>
  <c r="E114" i="7"/>
  <c r="D114" i="7"/>
  <c r="C114" i="7"/>
  <c r="B114" i="7"/>
  <c r="J113" i="7"/>
  <c r="F113" i="7"/>
  <c r="E113" i="7"/>
  <c r="J112" i="7"/>
  <c r="F112" i="7"/>
  <c r="J109" i="7"/>
  <c r="F109" i="7"/>
  <c r="E106" i="7"/>
  <c r="G106" i="7"/>
  <c r="D106" i="7"/>
  <c r="C106" i="7"/>
  <c r="AE105" i="7"/>
  <c r="AD105" i="7"/>
  <c r="G104" i="7"/>
  <c r="E104" i="7"/>
  <c r="G103" i="7"/>
  <c r="E103" i="7"/>
  <c r="G100" i="7"/>
  <c r="F100" i="7"/>
  <c r="E100" i="7"/>
  <c r="D100" i="7"/>
  <c r="C100" i="7"/>
  <c r="B100" i="7"/>
  <c r="G99" i="7"/>
  <c r="F99" i="7"/>
  <c r="E99" i="7"/>
  <c r="D99" i="7"/>
  <c r="C99" i="7"/>
  <c r="B99" i="7"/>
  <c r="I98" i="7"/>
  <c r="H98" i="7"/>
  <c r="J98" i="7" s="1"/>
  <c r="F98" i="7"/>
  <c r="I97" i="7"/>
  <c r="H97" i="7"/>
  <c r="J97" i="7" s="1"/>
  <c r="F97" i="7"/>
  <c r="I96" i="7"/>
  <c r="H96" i="7"/>
  <c r="J96" i="7" s="1"/>
  <c r="F96" i="7"/>
  <c r="I95" i="7"/>
  <c r="H95" i="7"/>
  <c r="J95" i="7" s="1"/>
  <c r="F95" i="7"/>
  <c r="J93" i="7"/>
  <c r="F93" i="7"/>
  <c r="E93" i="7"/>
  <c r="J92" i="7"/>
  <c r="F92" i="7"/>
  <c r="L91" i="7"/>
  <c r="J91" i="7"/>
  <c r="F91" i="7"/>
  <c r="E91" i="7"/>
  <c r="I90" i="7"/>
  <c r="H90" i="7"/>
  <c r="J90" i="7" s="1"/>
  <c r="F90" i="7"/>
  <c r="J87" i="7"/>
  <c r="G87" i="7"/>
  <c r="F87" i="7"/>
  <c r="E84" i="7"/>
  <c r="G84" i="7"/>
  <c r="D84" i="7"/>
  <c r="C84" i="7"/>
  <c r="AW83" i="7"/>
  <c r="AE83" i="7"/>
  <c r="AD83" i="7"/>
  <c r="G82" i="7"/>
  <c r="E82" i="7"/>
  <c r="G81" i="7"/>
  <c r="E81" i="7"/>
  <c r="J78" i="7"/>
  <c r="E78" i="7"/>
  <c r="L77" i="7"/>
  <c r="J77" i="7"/>
  <c r="G77" i="7"/>
  <c r="J76" i="7"/>
  <c r="E76" i="7"/>
  <c r="I75" i="7"/>
  <c r="H75" i="7"/>
  <c r="J75" i="7" s="1"/>
  <c r="J72" i="7"/>
  <c r="E70" i="7"/>
  <c r="G70" i="7"/>
  <c r="G78" i="7" s="1"/>
  <c r="D70" i="7"/>
  <c r="C70" i="7"/>
  <c r="AW69" i="7"/>
  <c r="AE69" i="7"/>
  <c r="AD69" i="7"/>
  <c r="G68" i="7"/>
  <c r="E68" i="7"/>
  <c r="G67" i="7"/>
  <c r="E67" i="7"/>
  <c r="J64" i="7"/>
  <c r="E64" i="7"/>
  <c r="J63" i="7"/>
  <c r="J62" i="7"/>
  <c r="E62" i="7"/>
  <c r="I61" i="7"/>
  <c r="H61" i="7"/>
  <c r="J61" i="7" s="1"/>
  <c r="J60" i="7"/>
  <c r="E60" i="7"/>
  <c r="I59" i="7"/>
  <c r="H59" i="7"/>
  <c r="J59" i="7" s="1"/>
  <c r="G59" i="7"/>
  <c r="J56" i="7"/>
  <c r="G56" i="7"/>
  <c r="E54" i="7"/>
  <c r="G54" i="7"/>
  <c r="G62" i="7" s="1"/>
  <c r="D54" i="7"/>
  <c r="C54" i="7"/>
  <c r="F16" i="7"/>
  <c r="F14" i="7"/>
  <c r="CO6" i="7"/>
  <c r="F6" i="7"/>
  <c r="CO4" i="7"/>
  <c r="F4" i="7"/>
  <c r="A1" i="7"/>
  <c r="A1" i="4"/>
  <c r="A2" i="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1" i="3"/>
  <c r="Y1" i="3"/>
  <c r="CU1" i="3"/>
  <c r="CV1" i="3"/>
  <c r="U28" i="1" s="1"/>
  <c r="CX1" i="3"/>
  <c r="CY1" i="3"/>
  <c r="CZ1" i="3"/>
  <c r="DA1" i="3"/>
  <c r="DB1" i="3"/>
  <c r="DC1" i="3"/>
  <c r="DF1" i="3"/>
  <c r="DG1" i="3"/>
  <c r="DH1" i="3"/>
  <c r="DI1" i="3"/>
  <c r="DJ1" i="3" s="1"/>
  <c r="A2" i="3"/>
  <c r="Y2" i="3"/>
  <c r="CX2" i="3" s="1"/>
  <c r="CY2" i="3"/>
  <c r="CZ2" i="3"/>
  <c r="DA2" i="3"/>
  <c r="DB2" i="3"/>
  <c r="DC2" i="3"/>
  <c r="A3" i="3"/>
  <c r="Y3" i="3"/>
  <c r="CW3" i="3" s="1"/>
  <c r="CX3" i="3"/>
  <c r="DG3" i="3" s="1"/>
  <c r="CY3" i="3"/>
  <c r="CZ3" i="3"/>
  <c r="DA3" i="3"/>
  <c r="DB3" i="3"/>
  <c r="DC3" i="3"/>
  <c r="DF3" i="3"/>
  <c r="DH3" i="3"/>
  <c r="A4" i="3"/>
  <c r="Y4" i="3"/>
  <c r="CW4" i="3" s="1"/>
  <c r="CX4" i="3"/>
  <c r="DG4" i="3" s="1"/>
  <c r="CY4" i="3"/>
  <c r="CZ4" i="3"/>
  <c r="DA4" i="3"/>
  <c r="DB4" i="3"/>
  <c r="DC4" i="3"/>
  <c r="DF4" i="3"/>
  <c r="DH4" i="3"/>
  <c r="A5" i="3"/>
  <c r="Y5" i="3"/>
  <c r="CX5" i="3" s="1"/>
  <c r="CU5" i="3"/>
  <c r="CV5" i="3"/>
  <c r="CY5" i="3"/>
  <c r="CZ5" i="3"/>
  <c r="DA5" i="3"/>
  <c r="DB5" i="3"/>
  <c r="DC5" i="3"/>
  <c r="A6" i="3"/>
  <c r="Y6" i="3"/>
  <c r="CX6" i="3"/>
  <c r="CY6" i="3"/>
  <c r="CZ6" i="3"/>
  <c r="DA6" i="3"/>
  <c r="DB6" i="3"/>
  <c r="DC6" i="3"/>
  <c r="DF6" i="3"/>
  <c r="A7" i="3"/>
  <c r="Y7" i="3"/>
  <c r="CW7" i="3" s="1"/>
  <c r="CX7" i="3"/>
  <c r="CY7" i="3"/>
  <c r="CZ7" i="3"/>
  <c r="DA7" i="3"/>
  <c r="DB7" i="3"/>
  <c r="DC7" i="3"/>
  <c r="DF7" i="3"/>
  <c r="A8" i="3"/>
  <c r="Y8" i="3"/>
  <c r="CW8" i="3" s="1"/>
  <c r="CX8" i="3"/>
  <c r="CY8" i="3"/>
  <c r="CZ8" i="3"/>
  <c r="DA8" i="3"/>
  <c r="DB8" i="3"/>
  <c r="DC8" i="3"/>
  <c r="DF8" i="3"/>
  <c r="A9" i="3"/>
  <c r="Y9" i="3"/>
  <c r="CX9" i="3" s="1"/>
  <c r="H44" i="14" s="1"/>
  <c r="CU9" i="3"/>
  <c r="CV9" i="3"/>
  <c r="CY9" i="3"/>
  <c r="CZ9" i="3"/>
  <c r="DA9" i="3"/>
  <c r="DB9" i="3"/>
  <c r="DC9" i="3"/>
  <c r="A10" i="3"/>
  <c r="Y10" i="3"/>
  <c r="CX10" i="3"/>
  <c r="DG10" i="3" s="1"/>
  <c r="CY10" i="3"/>
  <c r="CZ10" i="3"/>
  <c r="DA10" i="3"/>
  <c r="DB10" i="3"/>
  <c r="DC10" i="3"/>
  <c r="DF10" i="3"/>
  <c r="DH10" i="3"/>
  <c r="A11" i="3"/>
  <c r="Y11" i="3"/>
  <c r="CW11" i="3" s="1"/>
  <c r="V30" i="1" s="1"/>
  <c r="H46" i="14" s="1"/>
  <c r="CX11" i="3"/>
  <c r="DG11" i="3" s="1"/>
  <c r="CY11" i="3"/>
  <c r="CZ11" i="3"/>
  <c r="DA11" i="3"/>
  <c r="DB11" i="3"/>
  <c r="DC11" i="3"/>
  <c r="DF11" i="3"/>
  <c r="DH11" i="3"/>
  <c r="M48" i="14" s="1"/>
  <c r="DI11" i="3"/>
  <c r="A12" i="3"/>
  <c r="Y12" i="3"/>
  <c r="CW12" i="3"/>
  <c r="CX12" i="3"/>
  <c r="G61" i="7" s="1"/>
  <c r="CY12" i="3"/>
  <c r="CZ12" i="3"/>
  <c r="DA12" i="3"/>
  <c r="DB12" i="3"/>
  <c r="DC12" i="3"/>
  <c r="DF12" i="3"/>
  <c r="DG12" i="3"/>
  <c r="DH12" i="3"/>
  <c r="L62" i="7" s="1"/>
  <c r="DI12" i="3"/>
  <c r="A13" i="3"/>
  <c r="Y13" i="3"/>
  <c r="CW13" i="3"/>
  <c r="CX13" i="3"/>
  <c r="CY13" i="3"/>
  <c r="CZ13" i="3"/>
  <c r="DA13" i="3"/>
  <c r="DB13" i="3"/>
  <c r="DC13" i="3"/>
  <c r="DF13" i="3"/>
  <c r="A14" i="3"/>
  <c r="Y14" i="3"/>
  <c r="CU14" i="3"/>
  <c r="CV14" i="3"/>
  <c r="CX14" i="3"/>
  <c r="CY14" i="3"/>
  <c r="CZ14" i="3"/>
  <c r="DA14" i="3"/>
  <c r="DB14" i="3"/>
  <c r="DC14" i="3"/>
  <c r="DF14" i="3"/>
  <c r="A15" i="3"/>
  <c r="Y15" i="3"/>
  <c r="CX15" i="3" s="1"/>
  <c r="CY15" i="3"/>
  <c r="CZ15" i="3"/>
  <c r="DA15" i="3"/>
  <c r="DB15" i="3"/>
  <c r="DC15" i="3"/>
  <c r="A16" i="3"/>
  <c r="Y16" i="3"/>
  <c r="CW16" i="3"/>
  <c r="CX16" i="3"/>
  <c r="CY16" i="3"/>
  <c r="CZ16" i="3"/>
  <c r="DA16" i="3"/>
  <c r="DB16" i="3"/>
  <c r="DC16" i="3"/>
  <c r="DF16" i="3"/>
  <c r="DH16" i="3"/>
  <c r="L76" i="7" s="1"/>
  <c r="A17" i="3"/>
  <c r="Y17" i="3"/>
  <c r="CW17" i="3"/>
  <c r="CX17" i="3"/>
  <c r="H65" i="14" s="1"/>
  <c r="CY17" i="3"/>
  <c r="CZ17" i="3"/>
  <c r="DA17" i="3"/>
  <c r="DB17" i="3"/>
  <c r="DC17" i="3"/>
  <c r="DF17" i="3"/>
  <c r="DG17" i="3"/>
  <c r="DH17" i="3"/>
  <c r="L78" i="7" s="1"/>
  <c r="DI17" i="3"/>
  <c r="A18" i="3"/>
  <c r="Y18" i="3"/>
  <c r="CY18" i="3"/>
  <c r="CZ18" i="3"/>
  <c r="DA18" i="3"/>
  <c r="DB18" i="3"/>
  <c r="DC18" i="3"/>
  <c r="A19" i="3"/>
  <c r="Y19" i="3"/>
  <c r="CY19" i="3"/>
  <c r="CZ19" i="3"/>
  <c r="DA19" i="3"/>
  <c r="DB19" i="3"/>
  <c r="DC19" i="3"/>
  <c r="A20" i="3"/>
  <c r="Y20" i="3"/>
  <c r="CY20" i="3"/>
  <c r="CZ20" i="3"/>
  <c r="DA20" i="3"/>
  <c r="DB20" i="3"/>
  <c r="DC20" i="3"/>
  <c r="A21" i="3"/>
  <c r="Y21" i="3"/>
  <c r="CY21" i="3"/>
  <c r="CZ21" i="3"/>
  <c r="DA21" i="3"/>
  <c r="DB21" i="3"/>
  <c r="DC21" i="3"/>
  <c r="A22" i="3"/>
  <c r="Y22" i="3"/>
  <c r="CU22" i="3"/>
  <c r="CV22" i="3"/>
  <c r="CX22" i="3"/>
  <c r="DG22" i="3" s="1"/>
  <c r="CY22" i="3"/>
  <c r="CZ22" i="3"/>
  <c r="DA22" i="3"/>
  <c r="DB22" i="3"/>
  <c r="DC22" i="3"/>
  <c r="DF22" i="3"/>
  <c r="DH22" i="3"/>
  <c r="A23" i="3"/>
  <c r="Y23" i="3"/>
  <c r="CX23" i="3" s="1"/>
  <c r="DI23" i="3" s="1"/>
  <c r="DJ23" i="3" s="1"/>
  <c r="CY23" i="3"/>
  <c r="CZ23" i="3"/>
  <c r="DA23" i="3"/>
  <c r="DB23" i="3"/>
  <c r="DC23" i="3"/>
  <c r="DG23" i="3"/>
  <c r="A24" i="3"/>
  <c r="Y24" i="3"/>
  <c r="CW24" i="3"/>
  <c r="V33" i="1" s="1"/>
  <c r="H77" i="14" s="1"/>
  <c r="CX24" i="3"/>
  <c r="G90" i="7" s="1"/>
  <c r="CY24" i="3"/>
  <c r="CZ24" i="3"/>
  <c r="DA24" i="3"/>
  <c r="DB24" i="3"/>
  <c r="DC24" i="3"/>
  <c r="DF24" i="3"/>
  <c r="DG24" i="3"/>
  <c r="DH24" i="3"/>
  <c r="M79" i="14" s="1"/>
  <c r="DI24" i="3"/>
  <c r="A25" i="3"/>
  <c r="Y25" i="3"/>
  <c r="CW25" i="3"/>
  <c r="CX25" i="3"/>
  <c r="CY25" i="3"/>
  <c r="CZ25" i="3"/>
  <c r="DA25" i="3"/>
  <c r="DB25" i="3"/>
  <c r="DC25" i="3"/>
  <c r="DF25" i="3"/>
  <c r="A26" i="3"/>
  <c r="Y26" i="3"/>
  <c r="CX26" i="3"/>
  <c r="CY26" i="3"/>
  <c r="CZ26" i="3"/>
  <c r="DA26" i="3"/>
  <c r="DB26" i="3"/>
  <c r="DC26" i="3"/>
  <c r="DF26" i="3"/>
  <c r="L95" i="7" s="1"/>
  <c r="A27" i="3"/>
  <c r="Y27" i="3"/>
  <c r="CX27" i="3" s="1"/>
  <c r="CY27" i="3"/>
  <c r="CZ27" i="3"/>
  <c r="DA27" i="3"/>
  <c r="DB27" i="3"/>
  <c r="DC27" i="3"/>
  <c r="DG27" i="3"/>
  <c r="A28" i="3"/>
  <c r="Y28" i="3"/>
  <c r="CX28" i="3"/>
  <c r="DH28" i="3" s="1"/>
  <c r="CY28" i="3"/>
  <c r="CZ28" i="3"/>
  <c r="DA28" i="3"/>
  <c r="DB28" i="3"/>
  <c r="DC28" i="3"/>
  <c r="DF28" i="3"/>
  <c r="DJ28" i="3" s="1"/>
  <c r="A29" i="3"/>
  <c r="Y29" i="3"/>
  <c r="CX29" i="3" s="1"/>
  <c r="DI29" i="3" s="1"/>
  <c r="CY29" i="3"/>
  <c r="CZ29" i="3"/>
  <c r="DA29" i="3"/>
  <c r="DB29" i="3"/>
  <c r="DC29" i="3"/>
  <c r="DG29" i="3"/>
  <c r="A30" i="3"/>
  <c r="Y30" i="3"/>
  <c r="CX30" i="3"/>
  <c r="CY30" i="3"/>
  <c r="CZ30" i="3"/>
  <c r="DA30" i="3"/>
  <c r="DB30" i="3"/>
  <c r="DC30" i="3"/>
  <c r="DF30" i="3"/>
  <c r="L97" i="7" s="1"/>
  <c r="A31" i="3"/>
  <c r="Y31" i="3"/>
  <c r="CX31" i="3" s="1"/>
  <c r="CY31" i="3"/>
  <c r="CZ31" i="3"/>
  <c r="DA31" i="3"/>
  <c r="DB31" i="3"/>
  <c r="DC31" i="3"/>
  <c r="DG31" i="3"/>
  <c r="A32" i="3"/>
  <c r="Y32" i="3"/>
  <c r="CU32" i="3"/>
  <c r="CV32" i="3"/>
  <c r="CX32" i="3"/>
  <c r="CY32" i="3"/>
  <c r="CZ32" i="3"/>
  <c r="DA32" i="3"/>
  <c r="DB32" i="3"/>
  <c r="DC32" i="3"/>
  <c r="DF32" i="3"/>
  <c r="A33" i="3"/>
  <c r="Y33" i="3"/>
  <c r="CX33" i="3" s="1"/>
  <c r="CY33" i="3"/>
  <c r="CZ33" i="3"/>
  <c r="DA33" i="3"/>
  <c r="DB33" i="3"/>
  <c r="DC33" i="3"/>
  <c r="DG33" i="3"/>
  <c r="DI33" i="3"/>
  <c r="DJ33" i="3" s="1"/>
  <c r="A34" i="3"/>
  <c r="Y34" i="3"/>
  <c r="CW34" i="3"/>
  <c r="CX34" i="3"/>
  <c r="H100" i="14" s="1"/>
  <c r="CY34" i="3"/>
  <c r="CZ34" i="3"/>
  <c r="DA34" i="3"/>
  <c r="DB34" i="3"/>
  <c r="DC34" i="3"/>
  <c r="DF34" i="3"/>
  <c r="DH34" i="3"/>
  <c r="L113" i="7" s="1"/>
  <c r="L111" i="7" s="1"/>
  <c r="A35" i="3"/>
  <c r="Y35" i="3"/>
  <c r="CX35" i="3"/>
  <c r="DH35" i="3" s="1"/>
  <c r="CY35" i="3"/>
  <c r="CZ35" i="3"/>
  <c r="DA35" i="3"/>
  <c r="DB35" i="3"/>
  <c r="DC35" i="3"/>
  <c r="DF35" i="3"/>
  <c r="DJ35" i="3"/>
  <c r="A36" i="3"/>
  <c r="Y36" i="3"/>
  <c r="CX36" i="3" s="1"/>
  <c r="DI36" i="3" s="1"/>
  <c r="DJ36" i="3" s="1"/>
  <c r="CU36" i="3"/>
  <c r="CV36" i="3"/>
  <c r="U38" i="1" s="1"/>
  <c r="CY36" i="3"/>
  <c r="CZ36" i="3"/>
  <c r="DA36" i="3"/>
  <c r="DB36" i="3"/>
  <c r="DC36" i="3"/>
  <c r="DG36" i="3"/>
  <c r="A37" i="3"/>
  <c r="Y37" i="3"/>
  <c r="CX37" i="3"/>
  <c r="CY37" i="3"/>
  <c r="CZ37" i="3"/>
  <c r="DA37" i="3"/>
  <c r="DB37" i="3"/>
  <c r="DC37" i="3"/>
  <c r="DF37" i="3"/>
  <c r="DH37" i="3"/>
  <c r="A38" i="3"/>
  <c r="Y38" i="3"/>
  <c r="CW38" i="3" s="1"/>
  <c r="CX38" i="3"/>
  <c r="CY38" i="3"/>
  <c r="CZ38" i="3"/>
  <c r="DA38" i="3"/>
  <c r="DB38" i="3"/>
  <c r="DC38" i="3"/>
  <c r="DF38" i="3"/>
  <c r="A39" i="3"/>
  <c r="Y39" i="3"/>
  <c r="CX39" i="3" s="1"/>
  <c r="CY39" i="3"/>
  <c r="CZ39" i="3"/>
  <c r="DA39" i="3"/>
  <c r="DB39" i="3"/>
  <c r="DC39" i="3"/>
  <c r="DF39" i="3"/>
  <c r="DH39" i="3"/>
  <c r="DJ39" i="3"/>
  <c r="A40" i="3"/>
  <c r="Y40" i="3"/>
  <c r="CX40" i="3" s="1"/>
  <c r="CY40" i="3"/>
  <c r="CZ40" i="3"/>
  <c r="DA40" i="3"/>
  <c r="DB40" i="3"/>
  <c r="DC40" i="3"/>
  <c r="DG40" i="3"/>
  <c r="DI40" i="3"/>
  <c r="A41" i="3"/>
  <c r="Y41" i="3"/>
  <c r="CX41" i="3"/>
  <c r="CY41" i="3"/>
  <c r="CZ41" i="3"/>
  <c r="DA41" i="3"/>
  <c r="DB41" i="3"/>
  <c r="DC41" i="3"/>
  <c r="DF41" i="3"/>
  <c r="DH41" i="3"/>
  <c r="DJ41" i="3"/>
  <c r="A42" i="3"/>
  <c r="Y42" i="3"/>
  <c r="CX42" i="3" s="1"/>
  <c r="CY42" i="3"/>
  <c r="CZ42" i="3"/>
  <c r="DA42" i="3"/>
  <c r="DB42" i="3"/>
  <c r="DC42" i="3"/>
  <c r="DG42" i="3"/>
  <c r="DI42" i="3"/>
  <c r="A43" i="3"/>
  <c r="Y43" i="3"/>
  <c r="CX43" i="3"/>
  <c r="CY43" i="3"/>
  <c r="CZ43" i="3"/>
  <c r="DA43" i="3"/>
  <c r="DB43" i="3"/>
  <c r="DC43" i="3"/>
  <c r="DF43" i="3"/>
  <c r="DH43" i="3"/>
  <c r="DJ43" i="3"/>
  <c r="A44" i="3"/>
  <c r="Y44" i="3"/>
  <c r="CX44" i="3" s="1"/>
  <c r="CY44" i="3"/>
  <c r="CZ44" i="3"/>
  <c r="DA44" i="3"/>
  <c r="DB44" i="3"/>
  <c r="DC44" i="3"/>
  <c r="DG44" i="3"/>
  <c r="DI44" i="3"/>
  <c r="A45" i="3"/>
  <c r="Y45" i="3"/>
  <c r="CX45" i="3"/>
  <c r="CY45" i="3"/>
  <c r="CZ45" i="3"/>
  <c r="DA45" i="3"/>
  <c r="DB45" i="3"/>
  <c r="DC45" i="3"/>
  <c r="DF45" i="3"/>
  <c r="DH45" i="3"/>
  <c r="DJ45" i="3"/>
  <c r="A46" i="3"/>
  <c r="Y46" i="3"/>
  <c r="CX46" i="3" s="1"/>
  <c r="CU46" i="3"/>
  <c r="CV46" i="3"/>
  <c r="CY46" i="3"/>
  <c r="CZ46" i="3"/>
  <c r="DA46" i="3"/>
  <c r="DB46" i="3"/>
  <c r="DC46" i="3"/>
  <c r="DG46" i="3"/>
  <c r="DI46" i="3"/>
  <c r="DJ46" i="3" s="1"/>
  <c r="A47" i="3"/>
  <c r="Y47" i="3"/>
  <c r="CX47" i="3"/>
  <c r="CY47" i="3"/>
  <c r="CZ47" i="3"/>
  <c r="DA47" i="3"/>
  <c r="DB47" i="3"/>
  <c r="DC47" i="3"/>
  <c r="DF47" i="3"/>
  <c r="DH47" i="3"/>
  <c r="A48" i="3"/>
  <c r="Y48" i="3"/>
  <c r="CW48" i="3" s="1"/>
  <c r="CX48" i="3"/>
  <c r="CY48" i="3"/>
  <c r="CZ48" i="3"/>
  <c r="DA48" i="3"/>
  <c r="DB48" i="3"/>
  <c r="DC48" i="3"/>
  <c r="DF48" i="3"/>
  <c r="A49" i="3"/>
  <c r="Y49" i="3"/>
  <c r="CY49" i="3"/>
  <c r="CZ49" i="3"/>
  <c r="DA49" i="3"/>
  <c r="DB49" i="3"/>
  <c r="DC49" i="3"/>
  <c r="A50" i="3"/>
  <c r="Y50" i="3"/>
  <c r="CX50" i="3" s="1"/>
  <c r="DI50" i="3" s="1"/>
  <c r="CY50" i="3"/>
  <c r="CZ50" i="3"/>
  <c r="DA50" i="3"/>
  <c r="DB50" i="3"/>
  <c r="DC50" i="3"/>
  <c r="DG50" i="3"/>
  <c r="A51" i="3"/>
  <c r="Y51" i="3"/>
  <c r="CY51" i="3"/>
  <c r="CZ51" i="3"/>
  <c r="DA51" i="3"/>
  <c r="DB51" i="3"/>
  <c r="DC51" i="3"/>
  <c r="A52" i="3"/>
  <c r="Y52" i="3"/>
  <c r="CY52" i="3"/>
  <c r="CZ52" i="3"/>
  <c r="DA52" i="3"/>
  <c r="DB52" i="3"/>
  <c r="DC52" i="3"/>
  <c r="A53" i="3"/>
  <c r="Y53" i="3"/>
  <c r="CY53" i="3"/>
  <c r="CZ53" i="3"/>
  <c r="DA53" i="3"/>
  <c r="DB53" i="3"/>
  <c r="DC53" i="3"/>
  <c r="A54" i="3"/>
  <c r="Y54" i="3"/>
  <c r="CY54" i="3"/>
  <c r="CZ54" i="3"/>
  <c r="DA54" i="3"/>
  <c r="DB54" i="3"/>
  <c r="DC54" i="3"/>
  <c r="A55" i="3"/>
  <c r="Y55" i="3"/>
  <c r="CY55" i="3"/>
  <c r="CZ55" i="3"/>
  <c r="DA55" i="3"/>
  <c r="DB55" i="3"/>
  <c r="DC55" i="3"/>
  <c r="A56" i="3"/>
  <c r="Y56" i="3"/>
  <c r="CY56" i="3"/>
  <c r="CZ56" i="3"/>
  <c r="DA56" i="3"/>
  <c r="DB56" i="3"/>
  <c r="DC56" i="3"/>
  <c r="A57" i="3"/>
  <c r="Y57" i="3"/>
  <c r="CY57" i="3"/>
  <c r="CZ57" i="3"/>
  <c r="DA57" i="3"/>
  <c r="DB57" i="3"/>
  <c r="DC57" i="3"/>
  <c r="A58" i="3"/>
  <c r="Y58" i="3"/>
  <c r="CY58" i="3"/>
  <c r="CZ58" i="3"/>
  <c r="DA58" i="3"/>
  <c r="DB58" i="3"/>
  <c r="DC58" i="3"/>
  <c r="A59" i="3"/>
  <c r="Y59" i="3"/>
  <c r="CY59" i="3"/>
  <c r="CZ59" i="3"/>
  <c r="DA59" i="3"/>
  <c r="DB59" i="3"/>
  <c r="DC59" i="3"/>
  <c r="A60" i="3"/>
  <c r="Y60" i="3"/>
  <c r="CY60" i="3"/>
  <c r="CZ60" i="3"/>
  <c r="DA60" i="3"/>
  <c r="DB60" i="3"/>
  <c r="DC60" i="3"/>
  <c r="A61" i="3"/>
  <c r="Y61" i="3"/>
  <c r="CY61" i="3"/>
  <c r="CZ61" i="3"/>
  <c r="DA61" i="3"/>
  <c r="DB61" i="3"/>
  <c r="DC61" i="3"/>
  <c r="A62" i="3"/>
  <c r="Y62" i="3"/>
  <c r="CY62" i="3"/>
  <c r="CZ62" i="3"/>
  <c r="DA62" i="3"/>
  <c r="DB62" i="3"/>
  <c r="DC62" i="3"/>
  <c r="A63" i="3"/>
  <c r="Y63" i="3"/>
  <c r="CY63" i="3"/>
  <c r="CZ63" i="3"/>
  <c r="DA63" i="3"/>
  <c r="DB63" i="3"/>
  <c r="DC63" i="3"/>
  <c r="A64" i="3"/>
  <c r="Y64" i="3"/>
  <c r="CY64" i="3"/>
  <c r="CZ64" i="3"/>
  <c r="DA64" i="3"/>
  <c r="DB64" i="3"/>
  <c r="DC64" i="3"/>
  <c r="A65" i="3"/>
  <c r="Y65" i="3"/>
  <c r="CY65" i="3"/>
  <c r="CZ65" i="3"/>
  <c r="DA65" i="3"/>
  <c r="DB65" i="3"/>
  <c r="DC65" i="3"/>
  <c r="A66" i="3"/>
  <c r="Y66" i="3"/>
  <c r="CY66" i="3"/>
  <c r="CZ66" i="3"/>
  <c r="DA66" i="3"/>
  <c r="DB66" i="3"/>
  <c r="DC66" i="3"/>
  <c r="A67" i="3"/>
  <c r="Y67" i="3"/>
  <c r="CY67" i="3"/>
  <c r="CZ67" i="3"/>
  <c r="DA67" i="3"/>
  <c r="DB67" i="3"/>
  <c r="DC67" i="3"/>
  <c r="A68" i="3"/>
  <c r="Y68" i="3"/>
  <c r="CY68" i="3"/>
  <c r="CZ68" i="3"/>
  <c r="DA68" i="3"/>
  <c r="DB68" i="3"/>
  <c r="DC68" i="3"/>
  <c r="A69" i="3"/>
  <c r="Y69" i="3"/>
  <c r="CY69" i="3"/>
  <c r="CZ69" i="3"/>
  <c r="DA69" i="3"/>
  <c r="DB69" i="3"/>
  <c r="DC69" i="3"/>
  <c r="A70" i="3"/>
  <c r="Y70" i="3"/>
  <c r="CY70" i="3"/>
  <c r="CZ70" i="3"/>
  <c r="DA70" i="3"/>
  <c r="DB70" i="3"/>
  <c r="DC70" i="3"/>
  <c r="A71" i="3"/>
  <c r="Y71" i="3"/>
  <c r="CX71" i="3" s="1"/>
  <c r="CU71" i="3"/>
  <c r="CV71" i="3"/>
  <c r="CY71" i="3"/>
  <c r="CZ71" i="3"/>
  <c r="DA71" i="3"/>
  <c r="DB71" i="3"/>
  <c r="DC71" i="3"/>
  <c r="DG71" i="3"/>
  <c r="A72" i="3"/>
  <c r="Y72" i="3"/>
  <c r="CX72" i="3"/>
  <c r="CY72" i="3"/>
  <c r="CZ72" i="3"/>
  <c r="DA72" i="3"/>
  <c r="DB72" i="3"/>
  <c r="DC72" i="3"/>
  <c r="DF72" i="3"/>
  <c r="A73" i="3"/>
  <c r="Y73" i="3"/>
  <c r="CY73" i="3"/>
  <c r="CZ73" i="3"/>
  <c r="DA73" i="3"/>
  <c r="DB73" i="3"/>
  <c r="DC73" i="3"/>
  <c r="A74" i="3"/>
  <c r="Y74" i="3"/>
  <c r="CW74" i="3" s="1"/>
  <c r="CX74" i="3"/>
  <c r="CY74" i="3"/>
  <c r="CZ74" i="3"/>
  <c r="DA74" i="3"/>
  <c r="DB74" i="3"/>
  <c r="DC74" i="3"/>
  <c r="DF74" i="3"/>
  <c r="A75" i="3"/>
  <c r="Y75" i="3"/>
  <c r="CX75" i="3" s="1"/>
  <c r="CY75" i="3"/>
  <c r="CZ75" i="3"/>
  <c r="DA75" i="3"/>
  <c r="DB75" i="3"/>
  <c r="DC75" i="3"/>
  <c r="DG75" i="3"/>
  <c r="A76" i="3"/>
  <c r="Y76" i="3"/>
  <c r="CX76" i="3"/>
  <c r="CY76" i="3"/>
  <c r="CZ76" i="3"/>
  <c r="DA76" i="3"/>
  <c r="DB76" i="3"/>
  <c r="DC76" i="3"/>
  <c r="DF76" i="3"/>
  <c r="DJ76" i="3" s="1"/>
  <c r="A77" i="3"/>
  <c r="Y77" i="3"/>
  <c r="CX77" i="3" s="1"/>
  <c r="CY77" i="3"/>
  <c r="CZ77" i="3"/>
  <c r="DA77" i="3"/>
  <c r="DB77" i="3"/>
  <c r="DC77" i="3"/>
  <c r="DG77" i="3"/>
  <c r="A78" i="3"/>
  <c r="Y78" i="3"/>
  <c r="CX78" i="3"/>
  <c r="CY78" i="3"/>
  <c r="CZ78" i="3"/>
  <c r="DA78" i="3"/>
  <c r="DB78" i="3"/>
  <c r="DC78" i="3"/>
  <c r="DF78" i="3"/>
  <c r="DJ78" i="3" s="1"/>
  <c r="A79" i="3"/>
  <c r="Y79" i="3"/>
  <c r="CX79" i="3" s="1"/>
  <c r="CY79" i="3"/>
  <c r="CZ79" i="3"/>
  <c r="DA79" i="3"/>
  <c r="DB79" i="3"/>
  <c r="DC79" i="3"/>
  <c r="DG79" i="3"/>
  <c r="A80" i="3"/>
  <c r="Y80" i="3"/>
  <c r="CX80" i="3"/>
  <c r="CY80" i="3"/>
  <c r="CZ80" i="3"/>
  <c r="DA80" i="3"/>
  <c r="DB80" i="3"/>
  <c r="DC80" i="3"/>
  <c r="DF80" i="3"/>
  <c r="DJ80" i="3" s="1"/>
  <c r="A81" i="3"/>
  <c r="Y81" i="3"/>
  <c r="CX81" i="3" s="1"/>
  <c r="CY81" i="3"/>
  <c r="CZ81" i="3"/>
  <c r="DA81" i="3"/>
  <c r="DB81" i="3"/>
  <c r="DC81" i="3"/>
  <c r="DG81" i="3"/>
  <c r="A82" i="3"/>
  <c r="Y82" i="3"/>
  <c r="CX82" i="3"/>
  <c r="CY82" i="3"/>
  <c r="CZ82" i="3"/>
  <c r="DA82" i="3"/>
  <c r="DB82" i="3"/>
  <c r="DC82" i="3"/>
  <c r="DF82" i="3"/>
  <c r="DJ82" i="3" s="1"/>
  <c r="A83" i="3"/>
  <c r="Y83" i="3"/>
  <c r="CX83" i="3" s="1"/>
  <c r="CY83" i="3"/>
  <c r="CZ83" i="3"/>
  <c r="DA83" i="3"/>
  <c r="DB83" i="3"/>
  <c r="DC83" i="3"/>
  <c r="DG83" i="3"/>
  <c r="A84" i="3"/>
  <c r="Y84" i="3"/>
  <c r="CX84" i="3"/>
  <c r="CY84" i="3"/>
  <c r="CZ84" i="3"/>
  <c r="DA84" i="3"/>
  <c r="DB84" i="3"/>
  <c r="DC84" i="3"/>
  <c r="DF84" i="3"/>
  <c r="DJ84" i="3" s="1"/>
  <c r="A85" i="3"/>
  <c r="Y85" i="3"/>
  <c r="CX85" i="3" s="1"/>
  <c r="CY85" i="3"/>
  <c r="CZ85" i="3"/>
  <c r="DA85" i="3"/>
  <c r="DB85" i="3"/>
  <c r="DC85" i="3"/>
  <c r="DG85" i="3"/>
  <c r="A86" i="3"/>
  <c r="Y86" i="3"/>
  <c r="CY86" i="3"/>
  <c r="CZ86" i="3"/>
  <c r="DA86" i="3"/>
  <c r="DB86" i="3"/>
  <c r="DC86" i="3"/>
  <c r="A87" i="3"/>
  <c r="Y87" i="3"/>
  <c r="CX87" i="3" s="1"/>
  <c r="DI87" i="3" s="1"/>
  <c r="DJ87" i="3" s="1"/>
  <c r="CU87" i="3"/>
  <c r="CV87" i="3"/>
  <c r="U132" i="1" s="1"/>
  <c r="CY87" i="3"/>
  <c r="CZ87" i="3"/>
  <c r="DA87" i="3"/>
  <c r="DB87" i="3"/>
  <c r="DC87" i="3"/>
  <c r="DG87" i="3"/>
  <c r="A88" i="3"/>
  <c r="Y88" i="3"/>
  <c r="CX88" i="3"/>
  <c r="DH88" i="3" s="1"/>
  <c r="CY88" i="3"/>
  <c r="CZ88" i="3"/>
  <c r="DA88" i="3"/>
  <c r="DB88" i="3"/>
  <c r="DC88" i="3"/>
  <c r="DF88" i="3"/>
  <c r="A89" i="3"/>
  <c r="Y89" i="3"/>
  <c r="CW89" i="3" s="1"/>
  <c r="CX89" i="3"/>
  <c r="CY89" i="3"/>
  <c r="CZ89" i="3"/>
  <c r="DA89" i="3"/>
  <c r="DB89" i="3"/>
  <c r="DC89" i="3"/>
  <c r="DF89" i="3"/>
  <c r="A90" i="3"/>
  <c r="Y90" i="3"/>
  <c r="CY90" i="3"/>
  <c r="CZ90" i="3"/>
  <c r="DA90" i="3"/>
  <c r="DB90" i="3"/>
  <c r="DC90" i="3"/>
  <c r="A91" i="3"/>
  <c r="Y91" i="3"/>
  <c r="CW91" i="3" s="1"/>
  <c r="CX91" i="3"/>
  <c r="CY91" i="3"/>
  <c r="CZ91" i="3"/>
  <c r="DA91" i="3"/>
  <c r="DB91" i="3"/>
  <c r="DC91" i="3"/>
  <c r="DF91" i="3"/>
  <c r="A92" i="3"/>
  <c r="Y92" i="3"/>
  <c r="CX92" i="3" s="1"/>
  <c r="CU92" i="3"/>
  <c r="CV92" i="3"/>
  <c r="CY92" i="3"/>
  <c r="CZ92" i="3"/>
  <c r="DA92" i="3"/>
  <c r="DB92" i="3"/>
  <c r="DC92" i="3"/>
  <c r="DG92" i="3"/>
  <c r="DI92" i="3"/>
  <c r="DJ92" i="3" s="1"/>
  <c r="A93" i="3"/>
  <c r="Y93" i="3"/>
  <c r="CX93" i="3"/>
  <c r="CY93" i="3"/>
  <c r="CZ93" i="3"/>
  <c r="DA93" i="3"/>
  <c r="DB93" i="3"/>
  <c r="DC93" i="3"/>
  <c r="DF93" i="3"/>
  <c r="DH93" i="3"/>
  <c r="A94" i="3"/>
  <c r="Y94" i="3"/>
  <c r="CW94" i="3" s="1"/>
  <c r="CX94" i="3"/>
  <c r="DH94" i="3" s="1"/>
  <c r="CY94" i="3"/>
  <c r="CZ94" i="3"/>
  <c r="DA94" i="3"/>
  <c r="DB94" i="3"/>
  <c r="DC94" i="3"/>
  <c r="DF94" i="3"/>
  <c r="A95" i="3"/>
  <c r="Y95" i="3"/>
  <c r="CW95" i="3" s="1"/>
  <c r="CY95" i="3"/>
  <c r="CZ95" i="3"/>
  <c r="DA95" i="3"/>
  <c r="DB95" i="3"/>
  <c r="DC95" i="3"/>
  <c r="A96" i="3"/>
  <c r="Y96" i="3"/>
  <c r="CX96" i="3" s="1"/>
  <c r="DI96" i="3" s="1"/>
  <c r="DJ96" i="3" s="1"/>
  <c r="CU96" i="3"/>
  <c r="CV96" i="3"/>
  <c r="CY96" i="3"/>
  <c r="CZ96" i="3"/>
  <c r="DA96" i="3"/>
  <c r="DB96" i="3"/>
  <c r="DC96" i="3"/>
  <c r="DG96" i="3"/>
  <c r="A97" i="3"/>
  <c r="Y97" i="3"/>
  <c r="CX97" i="3"/>
  <c r="DG97" i="3" s="1"/>
  <c r="CY97" i="3"/>
  <c r="CZ97" i="3"/>
  <c r="DA97" i="3"/>
  <c r="DB97" i="3"/>
  <c r="DC97" i="3"/>
  <c r="DF97" i="3"/>
  <c r="DI97" i="3"/>
  <c r="DJ97" i="3" s="1"/>
  <c r="A98" i="3"/>
  <c r="Y98" i="3"/>
  <c r="CW98" i="3" s="1"/>
  <c r="CX98" i="3"/>
  <c r="DG98" i="3" s="1"/>
  <c r="CY98" i="3"/>
  <c r="CZ98" i="3"/>
  <c r="DA98" i="3"/>
  <c r="DB98" i="3"/>
  <c r="DC98" i="3"/>
  <c r="DF98" i="3"/>
  <c r="A99" i="3"/>
  <c r="Y99" i="3"/>
  <c r="CW99" i="3" s="1"/>
  <c r="CX99" i="3"/>
  <c r="DG99" i="3" s="1"/>
  <c r="CY99" i="3"/>
  <c r="CZ99" i="3"/>
  <c r="DA99" i="3"/>
  <c r="DB99" i="3"/>
  <c r="DC99" i="3"/>
  <c r="DF99" i="3"/>
  <c r="A100" i="3"/>
  <c r="Y100" i="3"/>
  <c r="CX100" i="3" s="1"/>
  <c r="CU100" i="3"/>
  <c r="CV100" i="3"/>
  <c r="CY100" i="3"/>
  <c r="CZ100" i="3"/>
  <c r="DA100" i="3"/>
  <c r="DB100" i="3"/>
  <c r="DC100" i="3"/>
  <c r="A101" i="3"/>
  <c r="Y101" i="3"/>
  <c r="CX101" i="3"/>
  <c r="DG101" i="3" s="1"/>
  <c r="CY101" i="3"/>
  <c r="CZ101" i="3"/>
  <c r="DA101" i="3"/>
  <c r="DB101" i="3"/>
  <c r="DC101" i="3"/>
  <c r="DF101" i="3"/>
  <c r="DH101" i="3"/>
  <c r="A102" i="3"/>
  <c r="Y102" i="3"/>
  <c r="CW102" i="3" s="1"/>
  <c r="CX102" i="3"/>
  <c r="DG102" i="3" s="1"/>
  <c r="CY102" i="3"/>
  <c r="CZ102" i="3"/>
  <c r="DA102" i="3"/>
  <c r="DB102" i="3"/>
  <c r="DC102" i="3"/>
  <c r="DF102" i="3"/>
  <c r="DH102" i="3"/>
  <c r="A103" i="3"/>
  <c r="Y103" i="3"/>
  <c r="CW103" i="3" s="1"/>
  <c r="CX103" i="3"/>
  <c r="DG103" i="3" s="1"/>
  <c r="CY103" i="3"/>
  <c r="CZ103" i="3"/>
  <c r="DA103" i="3"/>
  <c r="DB103" i="3"/>
  <c r="DC103" i="3"/>
  <c r="DF103" i="3"/>
  <c r="DH103" i="3"/>
  <c r="A104" i="3"/>
  <c r="Y104" i="3"/>
  <c r="CX104" i="3" s="1"/>
  <c r="CY104" i="3"/>
  <c r="CZ104" i="3"/>
  <c r="DA104" i="3"/>
  <c r="DB104" i="3"/>
  <c r="DC104" i="3"/>
  <c r="A105" i="3"/>
  <c r="Y105" i="3"/>
  <c r="CX105" i="3"/>
  <c r="DG105" i="3" s="1"/>
  <c r="CY105" i="3"/>
  <c r="CZ105" i="3"/>
  <c r="DA105" i="3"/>
  <c r="DB105" i="3"/>
  <c r="DC105" i="3"/>
  <c r="DF105" i="3"/>
  <c r="DJ105" i="3"/>
  <c r="A106" i="3"/>
  <c r="Y106" i="3"/>
  <c r="CX106" i="3" s="1"/>
  <c r="CY106" i="3"/>
  <c r="CZ106" i="3"/>
  <c r="DA106" i="3"/>
  <c r="DB106" i="3"/>
  <c r="DC106" i="3"/>
  <c r="A107" i="3"/>
  <c r="Y107" i="3"/>
  <c r="CX107" i="3"/>
  <c r="DG107" i="3" s="1"/>
  <c r="CY107" i="3"/>
  <c r="CZ107" i="3"/>
  <c r="DA107" i="3"/>
  <c r="DB107" i="3"/>
  <c r="DC107" i="3"/>
  <c r="DF107" i="3"/>
  <c r="DJ107" i="3"/>
  <c r="A108" i="3"/>
  <c r="Y108" i="3"/>
  <c r="CX108" i="3" s="1"/>
  <c r="CY108" i="3"/>
  <c r="CZ108" i="3"/>
  <c r="DA108" i="3"/>
  <c r="DB108" i="3"/>
  <c r="DC108" i="3"/>
  <c r="A109" i="3"/>
  <c r="Y109" i="3"/>
  <c r="CX109" i="3"/>
  <c r="DG109" i="3" s="1"/>
  <c r="CY109" i="3"/>
  <c r="CZ109" i="3"/>
  <c r="DA109" i="3"/>
  <c r="DB109" i="3"/>
  <c r="DC109" i="3"/>
  <c r="DF109" i="3"/>
  <c r="DJ109" i="3"/>
  <c r="A110" i="3"/>
  <c r="Y110" i="3"/>
  <c r="CX110" i="3" s="1"/>
  <c r="CY110" i="3"/>
  <c r="CZ110" i="3"/>
  <c r="DA110" i="3"/>
  <c r="DB110" i="3"/>
  <c r="DC110" i="3"/>
  <c r="A111" i="3"/>
  <c r="Y111" i="3"/>
  <c r="CX111" i="3"/>
  <c r="DG111" i="3" s="1"/>
  <c r="CY111" i="3"/>
  <c r="CZ111" i="3"/>
  <c r="DA111" i="3"/>
  <c r="DB111" i="3"/>
  <c r="DC111" i="3"/>
  <c r="DF111" i="3"/>
  <c r="DJ111" i="3"/>
  <c r="A112" i="3"/>
  <c r="Y112" i="3"/>
  <c r="CX112" i="3" s="1"/>
  <c r="CY112" i="3"/>
  <c r="CZ112" i="3"/>
  <c r="DA112" i="3"/>
  <c r="DB112" i="3"/>
  <c r="DC112" i="3"/>
  <c r="A113" i="3"/>
  <c r="Y113" i="3"/>
  <c r="CX113" i="3"/>
  <c r="DG113" i="3" s="1"/>
  <c r="CY113" i="3"/>
  <c r="CZ113" i="3"/>
  <c r="DA113" i="3"/>
  <c r="DB113" i="3"/>
  <c r="DC113" i="3"/>
  <c r="DF113" i="3"/>
  <c r="DJ113" i="3"/>
  <c r="A114" i="3"/>
  <c r="Y114" i="3"/>
  <c r="CX114" i="3" s="1"/>
  <c r="CY114" i="3"/>
  <c r="CZ114" i="3"/>
  <c r="DA114" i="3"/>
  <c r="DB114" i="3"/>
  <c r="DC114" i="3"/>
  <c r="A115" i="3"/>
  <c r="Y115" i="3"/>
  <c r="CX115" i="3"/>
  <c r="DG115" i="3" s="1"/>
  <c r="CY115" i="3"/>
  <c r="CZ115" i="3"/>
  <c r="DA115" i="3"/>
  <c r="DB115" i="3"/>
  <c r="DC115" i="3"/>
  <c r="DF115" i="3"/>
  <c r="DJ115" i="3"/>
  <c r="A116" i="3"/>
  <c r="Y116" i="3"/>
  <c r="CX116" i="3" s="1"/>
  <c r="CY116" i="3"/>
  <c r="CZ116" i="3"/>
  <c r="DA116" i="3"/>
  <c r="DB116" i="3"/>
  <c r="DC116" i="3"/>
  <c r="A117" i="3"/>
  <c r="Y117" i="3"/>
  <c r="CX117" i="3"/>
  <c r="DG117" i="3" s="1"/>
  <c r="CY117" i="3"/>
  <c r="CZ117" i="3"/>
  <c r="DA117" i="3"/>
  <c r="DB117" i="3"/>
  <c r="DC117" i="3"/>
  <c r="DF117" i="3"/>
  <c r="DJ117" i="3"/>
  <c r="A118" i="3"/>
  <c r="Y118" i="3"/>
  <c r="CX118" i="3" s="1"/>
  <c r="H44" i="15" s="1"/>
  <c r="CU118" i="3"/>
  <c r="CV118" i="3"/>
  <c r="CY118" i="3"/>
  <c r="CZ118" i="3"/>
  <c r="DA118" i="3"/>
  <c r="DB118" i="3"/>
  <c r="DC118" i="3"/>
  <c r="A119" i="3"/>
  <c r="Y119" i="3"/>
  <c r="CX119" i="3"/>
  <c r="DG119" i="3" s="1"/>
  <c r="CY119" i="3"/>
  <c r="CZ119" i="3"/>
  <c r="DA119" i="3"/>
  <c r="DB119" i="3"/>
  <c r="DC119" i="3"/>
  <c r="DF119" i="3"/>
  <c r="A120" i="3"/>
  <c r="Y120" i="3"/>
  <c r="CW120" i="3" s="1"/>
  <c r="CX120" i="3"/>
  <c r="G59" i="8" s="1"/>
  <c r="CY120" i="3"/>
  <c r="CZ120" i="3"/>
  <c r="DA120" i="3"/>
  <c r="DB120" i="3"/>
  <c r="DC120" i="3"/>
  <c r="DF120" i="3"/>
  <c r="A121" i="3"/>
  <c r="Y121" i="3"/>
  <c r="CW121" i="3" s="1"/>
  <c r="CX121" i="3"/>
  <c r="DH121" i="3" s="1"/>
  <c r="CY121" i="3"/>
  <c r="CZ121" i="3"/>
  <c r="DA121" i="3"/>
  <c r="DB121" i="3"/>
  <c r="DC121" i="3"/>
  <c r="DF121" i="3"/>
  <c r="A122" i="3"/>
  <c r="Y122" i="3"/>
  <c r="CX122" i="3" s="1"/>
  <c r="H52" i="15" s="1"/>
  <c r="CY122" i="3"/>
  <c r="CZ122" i="3"/>
  <c r="DA122" i="3"/>
  <c r="DB122" i="3"/>
  <c r="DC122" i="3"/>
  <c r="A123" i="3"/>
  <c r="Y123" i="3"/>
  <c r="CX123" i="3"/>
  <c r="CY123" i="3"/>
  <c r="CZ123" i="3"/>
  <c r="DA123" i="3"/>
  <c r="DB123" i="3"/>
  <c r="DC123" i="3"/>
  <c r="DF123" i="3"/>
  <c r="M53" i="15" s="1"/>
  <c r="DH123" i="3"/>
  <c r="DJ123" i="3"/>
  <c r="A124" i="3"/>
  <c r="Y124" i="3"/>
  <c r="CX124" i="3" s="1"/>
  <c r="CY124" i="3"/>
  <c r="CZ124" i="3"/>
  <c r="DA124" i="3"/>
  <c r="DB124" i="3"/>
  <c r="DC124" i="3"/>
  <c r="A125" i="3"/>
  <c r="Y125" i="3"/>
  <c r="CX125" i="3"/>
  <c r="CY125" i="3"/>
  <c r="CZ125" i="3"/>
  <c r="DA125" i="3"/>
  <c r="DB125" i="3"/>
  <c r="DC125" i="3"/>
  <c r="DF125" i="3"/>
  <c r="M54" i="15" s="1"/>
  <c r="DH125" i="3"/>
  <c r="DJ125" i="3"/>
  <c r="A126" i="3"/>
  <c r="Y126" i="3"/>
  <c r="CX126" i="3" s="1"/>
  <c r="CY126" i="3"/>
  <c r="CZ126" i="3"/>
  <c r="DA126" i="3"/>
  <c r="DB126" i="3"/>
  <c r="DC126" i="3"/>
  <c r="A127" i="3"/>
  <c r="Y127" i="3"/>
  <c r="CX127" i="3"/>
  <c r="DG127" i="3" s="1"/>
  <c r="CY127" i="3"/>
  <c r="CZ127" i="3"/>
  <c r="DA127" i="3"/>
  <c r="DB127" i="3"/>
  <c r="DC127" i="3"/>
  <c r="DF127" i="3"/>
  <c r="DH127" i="3"/>
  <c r="DJ127" i="3"/>
  <c r="A128" i="3"/>
  <c r="Y128" i="3"/>
  <c r="CX128" i="3" s="1"/>
  <c r="CY128" i="3"/>
  <c r="CZ128" i="3"/>
  <c r="DA128" i="3"/>
  <c r="DB128" i="3"/>
  <c r="DC128" i="3"/>
  <c r="A129" i="3"/>
  <c r="Y129" i="3"/>
  <c r="CX129" i="3"/>
  <c r="DG129" i="3" s="1"/>
  <c r="CY129" i="3"/>
  <c r="CZ129" i="3"/>
  <c r="DA129" i="3"/>
  <c r="DB129" i="3"/>
  <c r="DC129" i="3"/>
  <c r="DF129" i="3"/>
  <c r="DH129" i="3"/>
  <c r="DJ129" i="3"/>
  <c r="A130" i="3"/>
  <c r="Y130" i="3"/>
  <c r="CX130" i="3" s="1"/>
  <c r="H55" i="15" s="1"/>
  <c r="CY130" i="3"/>
  <c r="CZ130" i="3"/>
  <c r="DA130" i="3"/>
  <c r="DB130" i="3"/>
  <c r="DC130" i="3"/>
  <c r="A131" i="3"/>
  <c r="Y131" i="3"/>
  <c r="CX131" i="3"/>
  <c r="CY131" i="3"/>
  <c r="CZ131" i="3"/>
  <c r="DA131" i="3"/>
  <c r="DB131" i="3"/>
  <c r="DC131" i="3"/>
  <c r="DF131" i="3"/>
  <c r="M56" i="15" s="1"/>
  <c r="DH131" i="3"/>
  <c r="DJ131" i="3"/>
  <c r="A132" i="3"/>
  <c r="Y132" i="3"/>
  <c r="CX132" i="3" s="1"/>
  <c r="H57" i="15" s="1"/>
  <c r="CY132" i="3"/>
  <c r="CZ132" i="3"/>
  <c r="DA132" i="3"/>
  <c r="DB132" i="3"/>
  <c r="DC132" i="3"/>
  <c r="A133" i="3"/>
  <c r="Y133" i="3"/>
  <c r="CX133" i="3"/>
  <c r="DG133" i="3" s="1"/>
  <c r="CY133" i="3"/>
  <c r="CZ133" i="3"/>
  <c r="DA133" i="3"/>
  <c r="DB133" i="3"/>
  <c r="DC133" i="3"/>
  <c r="DF133" i="3"/>
  <c r="DH133" i="3"/>
  <c r="DJ133" i="3"/>
  <c r="A134" i="3"/>
  <c r="Y134" i="3"/>
  <c r="CX134" i="3" s="1"/>
  <c r="CY134" i="3"/>
  <c r="CZ134" i="3"/>
  <c r="DA134" i="3"/>
  <c r="DB134" i="3"/>
  <c r="DC134" i="3"/>
  <c r="A135" i="3"/>
  <c r="Y135" i="3"/>
  <c r="CX135" i="3"/>
  <c r="DG135" i="3" s="1"/>
  <c r="CY135" i="3"/>
  <c r="CZ135" i="3"/>
  <c r="DA135" i="3"/>
  <c r="DB135" i="3"/>
  <c r="DC135" i="3"/>
  <c r="DF135" i="3"/>
  <c r="DH135" i="3"/>
  <c r="DJ135" i="3"/>
  <c r="A136" i="3"/>
  <c r="Y136" i="3"/>
  <c r="CX136" i="3" s="1"/>
  <c r="CY136" i="3"/>
  <c r="CZ136" i="3"/>
  <c r="DA136" i="3"/>
  <c r="DB136" i="3"/>
  <c r="DC136" i="3"/>
  <c r="A137" i="3"/>
  <c r="Y137" i="3"/>
  <c r="CU137" i="3"/>
  <c r="CV137" i="3"/>
  <c r="CX137" i="3"/>
  <c r="DG137" i="3" s="1"/>
  <c r="CY137" i="3"/>
  <c r="CZ137" i="3"/>
  <c r="DA137" i="3"/>
  <c r="DB137" i="3"/>
  <c r="DC137" i="3"/>
  <c r="DF137" i="3"/>
  <c r="DH137" i="3"/>
  <c r="A138" i="3"/>
  <c r="Y138" i="3"/>
  <c r="CX138" i="3" s="1"/>
  <c r="CY138" i="3"/>
  <c r="CZ138" i="3"/>
  <c r="DA138" i="3"/>
  <c r="DB138" i="3"/>
  <c r="DC138" i="3"/>
  <c r="A139" i="3"/>
  <c r="Y139" i="3"/>
  <c r="CW139" i="3"/>
  <c r="CX139" i="3"/>
  <c r="CY139" i="3"/>
  <c r="CZ139" i="3"/>
  <c r="DA139" i="3"/>
  <c r="DB139" i="3"/>
  <c r="DC139" i="3"/>
  <c r="DF139" i="3"/>
  <c r="DG139" i="3"/>
  <c r="DJ139" i="3" s="1"/>
  <c r="DH139" i="3"/>
  <c r="DI139" i="3"/>
  <c r="A140" i="3"/>
  <c r="Y140" i="3"/>
  <c r="CW140" i="3"/>
  <c r="CX140" i="3"/>
  <c r="DG140" i="3" s="1"/>
  <c r="DJ140" i="3" s="1"/>
  <c r="CY140" i="3"/>
  <c r="CZ140" i="3"/>
  <c r="DA140" i="3"/>
  <c r="DB140" i="3"/>
  <c r="DC140" i="3"/>
  <c r="DF140" i="3"/>
  <c r="DH140" i="3"/>
  <c r="A141" i="3"/>
  <c r="Y141" i="3"/>
  <c r="CX141" i="3"/>
  <c r="DG141" i="3" s="1"/>
  <c r="CY141" i="3"/>
  <c r="CZ141" i="3"/>
  <c r="DA141" i="3"/>
  <c r="DB141" i="3"/>
  <c r="DC141" i="3"/>
  <c r="DF141" i="3"/>
  <c r="DJ141" i="3"/>
  <c r="A142" i="3"/>
  <c r="Y142" i="3"/>
  <c r="CX142" i="3" s="1"/>
  <c r="CY142" i="3"/>
  <c r="CZ142" i="3"/>
  <c r="DA142" i="3"/>
  <c r="DB142" i="3"/>
  <c r="DC142" i="3"/>
  <c r="A143" i="3"/>
  <c r="Y143" i="3"/>
  <c r="CX143" i="3"/>
  <c r="DG143" i="3" s="1"/>
  <c r="CY143" i="3"/>
  <c r="CZ143" i="3"/>
  <c r="DA143" i="3"/>
  <c r="DB143" i="3"/>
  <c r="DC143" i="3"/>
  <c r="DF143" i="3"/>
  <c r="DJ143" i="3"/>
  <c r="A144" i="3"/>
  <c r="Y144" i="3"/>
  <c r="CX144" i="3" s="1"/>
  <c r="CY144" i="3"/>
  <c r="CZ144" i="3"/>
  <c r="DA144" i="3"/>
  <c r="DB144" i="3"/>
  <c r="DC144" i="3"/>
  <c r="A145" i="3"/>
  <c r="Y145" i="3"/>
  <c r="CX145" i="3"/>
  <c r="DG145" i="3" s="1"/>
  <c r="CY145" i="3"/>
  <c r="CZ145" i="3"/>
  <c r="DA145" i="3"/>
  <c r="DB145" i="3"/>
  <c r="DC145" i="3"/>
  <c r="DF145" i="3"/>
  <c r="DJ145" i="3"/>
  <c r="A146" i="3"/>
  <c r="Y146" i="3"/>
  <c r="CX146" i="3" s="1"/>
  <c r="CY146" i="3"/>
  <c r="CZ146" i="3"/>
  <c r="DA146" i="3"/>
  <c r="DB146" i="3"/>
  <c r="DC146" i="3"/>
  <c r="A147" i="3"/>
  <c r="Y147" i="3"/>
  <c r="CX147" i="3"/>
  <c r="DG147" i="3" s="1"/>
  <c r="CY147" i="3"/>
  <c r="CZ147" i="3"/>
  <c r="DA147" i="3"/>
  <c r="DB147" i="3"/>
  <c r="DC147" i="3"/>
  <c r="DF147" i="3"/>
  <c r="DJ147" i="3"/>
  <c r="A148" i="3"/>
  <c r="Y148" i="3"/>
  <c r="CX148" i="3" s="1"/>
  <c r="CY148" i="3"/>
  <c r="CZ148" i="3"/>
  <c r="DA148" i="3"/>
  <c r="DB148" i="3"/>
  <c r="DC148" i="3"/>
  <c r="A149" i="3"/>
  <c r="Y149" i="3"/>
  <c r="CX149" i="3"/>
  <c r="DG149" i="3" s="1"/>
  <c r="CY149" i="3"/>
  <c r="CZ149" i="3"/>
  <c r="DA149" i="3"/>
  <c r="DB149" i="3"/>
  <c r="DC149" i="3"/>
  <c r="DF149" i="3"/>
  <c r="DJ149" i="3"/>
  <c r="A150" i="3"/>
  <c r="Y150" i="3"/>
  <c r="CX150" i="3" s="1"/>
  <c r="CY150" i="3"/>
  <c r="CZ150" i="3"/>
  <c r="DA150" i="3"/>
  <c r="DB150" i="3"/>
  <c r="DC150" i="3"/>
  <c r="A151" i="3"/>
  <c r="Y151" i="3"/>
  <c r="CX151" i="3"/>
  <c r="DG151" i="3" s="1"/>
  <c r="CY151" i="3"/>
  <c r="CZ151" i="3"/>
  <c r="DA151" i="3"/>
  <c r="DB151" i="3"/>
  <c r="DC151" i="3"/>
  <c r="DF151" i="3"/>
  <c r="DJ151" i="3"/>
  <c r="A152" i="3"/>
  <c r="Y152" i="3"/>
  <c r="CX152" i="3" s="1"/>
  <c r="CY152" i="3"/>
  <c r="CZ152" i="3"/>
  <c r="DA152" i="3"/>
  <c r="DB152" i="3"/>
  <c r="DC152" i="3"/>
  <c r="A153" i="3"/>
  <c r="Y153" i="3"/>
  <c r="CX153" i="3"/>
  <c r="DG153" i="3" s="1"/>
  <c r="CY153" i="3"/>
  <c r="CZ153" i="3"/>
  <c r="DA153" i="3"/>
  <c r="DB153" i="3"/>
  <c r="DC153" i="3"/>
  <c r="DF153" i="3"/>
  <c r="DJ153" i="3"/>
  <c r="A154" i="3"/>
  <c r="Y154" i="3"/>
  <c r="CX154" i="3" s="1"/>
  <c r="CY154" i="3"/>
  <c r="CZ154" i="3"/>
  <c r="DA154" i="3"/>
  <c r="DB154" i="3"/>
  <c r="DC154" i="3"/>
  <c r="A155" i="3"/>
  <c r="Y155" i="3"/>
  <c r="CX155" i="3"/>
  <c r="DG155" i="3" s="1"/>
  <c r="CY155" i="3"/>
  <c r="CZ155" i="3"/>
  <c r="DA155" i="3"/>
  <c r="DB155" i="3"/>
  <c r="DC155" i="3"/>
  <c r="DF155" i="3"/>
  <c r="DJ155" i="3"/>
  <c r="A156" i="3"/>
  <c r="Y156" i="3"/>
  <c r="CY156" i="3"/>
  <c r="CZ156" i="3"/>
  <c r="DA156" i="3"/>
  <c r="DB156" i="3"/>
  <c r="DC156" i="3"/>
  <c r="A157" i="3"/>
  <c r="Y157" i="3"/>
  <c r="CY157" i="3"/>
  <c r="CZ157" i="3"/>
  <c r="DA157" i="3"/>
  <c r="DB157" i="3"/>
  <c r="DC157" i="3"/>
  <c r="A158" i="3"/>
  <c r="Y158" i="3"/>
  <c r="CY158" i="3"/>
  <c r="CZ158" i="3"/>
  <c r="DA158" i="3"/>
  <c r="DB158" i="3"/>
  <c r="DC158" i="3"/>
  <c r="A159" i="3"/>
  <c r="Y159" i="3"/>
  <c r="CY159" i="3"/>
  <c r="CZ159" i="3"/>
  <c r="DA159" i="3"/>
  <c r="DB159" i="3"/>
  <c r="DC159" i="3"/>
  <c r="A160" i="3"/>
  <c r="Y160" i="3"/>
  <c r="CY160" i="3"/>
  <c r="CZ160" i="3"/>
  <c r="DA160" i="3"/>
  <c r="DB160" i="3"/>
  <c r="DC160" i="3"/>
  <c r="A161" i="3"/>
  <c r="Y161" i="3"/>
  <c r="CY161" i="3"/>
  <c r="CZ161" i="3"/>
  <c r="DA161" i="3"/>
  <c r="DB161" i="3"/>
  <c r="DC161" i="3"/>
  <c r="A162" i="3"/>
  <c r="Y162" i="3"/>
  <c r="CY162" i="3"/>
  <c r="CZ162" i="3"/>
  <c r="DA162" i="3"/>
  <c r="DB162" i="3"/>
  <c r="DC162" i="3"/>
  <c r="A163" i="3"/>
  <c r="Y163" i="3"/>
  <c r="CY163" i="3"/>
  <c r="CZ163" i="3"/>
  <c r="DA163" i="3"/>
  <c r="DB163" i="3"/>
  <c r="DC163" i="3"/>
  <c r="A164" i="3"/>
  <c r="Y164" i="3"/>
  <c r="CY164" i="3"/>
  <c r="CZ164" i="3"/>
  <c r="DA164" i="3"/>
  <c r="DB164" i="3"/>
  <c r="DC164" i="3"/>
  <c r="A165" i="3"/>
  <c r="Y165" i="3"/>
  <c r="CY165" i="3"/>
  <c r="CZ165" i="3"/>
  <c r="DA165" i="3"/>
  <c r="DB165" i="3"/>
  <c r="DC165" i="3"/>
  <c r="A166" i="3"/>
  <c r="Y166" i="3"/>
  <c r="CY166" i="3"/>
  <c r="CZ166" i="3"/>
  <c r="DA166" i="3"/>
  <c r="DB166" i="3"/>
  <c r="DC166" i="3"/>
  <c r="A167" i="3"/>
  <c r="Y167" i="3"/>
  <c r="CY167" i="3"/>
  <c r="CZ167" i="3"/>
  <c r="DA167" i="3"/>
  <c r="DB167" i="3"/>
  <c r="DC167" i="3"/>
  <c r="A168" i="3"/>
  <c r="Y168" i="3"/>
  <c r="CY168" i="3"/>
  <c r="CZ168" i="3"/>
  <c r="DA168" i="3"/>
  <c r="DB168" i="3"/>
  <c r="DC168" i="3"/>
  <c r="A169" i="3"/>
  <c r="Y169" i="3"/>
  <c r="CY169" i="3"/>
  <c r="CZ169" i="3"/>
  <c r="DA169" i="3"/>
  <c r="DB169" i="3"/>
  <c r="DC169" i="3"/>
  <c r="A170" i="3"/>
  <c r="Y170" i="3"/>
  <c r="CU170" i="3"/>
  <c r="CV170" i="3"/>
  <c r="CX170" i="3"/>
  <c r="CY170" i="3"/>
  <c r="CZ170" i="3"/>
  <c r="DA170" i="3"/>
  <c r="DB170" i="3"/>
  <c r="DC170" i="3"/>
  <c r="DF170" i="3"/>
  <c r="A171" i="3"/>
  <c r="Y171" i="3"/>
  <c r="CX171" i="3" s="1"/>
  <c r="DI171" i="3" s="1"/>
  <c r="DJ171" i="3" s="1"/>
  <c r="CY171" i="3"/>
  <c r="CZ171" i="3"/>
  <c r="DA171" i="3"/>
  <c r="DB171" i="3"/>
  <c r="DC171" i="3"/>
  <c r="DG171" i="3"/>
  <c r="A172" i="3"/>
  <c r="Y172" i="3"/>
  <c r="CW172" i="3"/>
  <c r="CX172" i="3"/>
  <c r="H103" i="15" s="1"/>
  <c r="CY172" i="3"/>
  <c r="CZ172" i="3"/>
  <c r="DA172" i="3"/>
  <c r="DB172" i="3"/>
  <c r="DC172" i="3"/>
  <c r="DF172" i="3"/>
  <c r="DG172" i="3"/>
  <c r="DH172" i="3"/>
  <c r="M104" i="15" s="1"/>
  <c r="DI172" i="3"/>
  <c r="A173" i="3"/>
  <c r="Y173" i="3"/>
  <c r="CW173" i="3"/>
  <c r="CX173" i="3"/>
  <c r="H105" i="15" s="1"/>
  <c r="CY173" i="3"/>
  <c r="CZ173" i="3"/>
  <c r="DA173" i="3"/>
  <c r="DB173" i="3"/>
  <c r="DC173" i="3"/>
  <c r="DF173" i="3"/>
  <c r="DH173" i="3"/>
  <c r="M106" i="15" s="1"/>
  <c r="A174" i="3"/>
  <c r="Y174" i="3"/>
  <c r="CX174" i="3"/>
  <c r="CY174" i="3"/>
  <c r="CZ174" i="3"/>
  <c r="DA174" i="3"/>
  <c r="DB174" i="3"/>
  <c r="DC174" i="3"/>
  <c r="DF174" i="3"/>
  <c r="M108" i="15" s="1"/>
  <c r="A175" i="3"/>
  <c r="Y175" i="3"/>
  <c r="CX175" i="3" s="1"/>
  <c r="CY175" i="3"/>
  <c r="CZ175" i="3"/>
  <c r="DA175" i="3"/>
  <c r="DB175" i="3"/>
  <c r="DC175" i="3"/>
  <c r="DG175" i="3"/>
  <c r="A176" i="3"/>
  <c r="Y176" i="3"/>
  <c r="CX176" i="3"/>
  <c r="CY176" i="3"/>
  <c r="CZ176" i="3"/>
  <c r="DA176" i="3"/>
  <c r="DB176" i="3"/>
  <c r="DC176" i="3"/>
  <c r="DF176" i="3"/>
  <c r="M110" i="15" s="1"/>
  <c r="A177" i="3"/>
  <c r="Y177" i="3"/>
  <c r="CX177" i="3" s="1"/>
  <c r="CY177" i="3"/>
  <c r="CZ177" i="3"/>
  <c r="DA177" i="3"/>
  <c r="DB177" i="3"/>
  <c r="DC177" i="3"/>
  <c r="DG177" i="3"/>
  <c r="A178" i="3"/>
  <c r="Y178" i="3"/>
  <c r="CX178" i="3"/>
  <c r="CY178" i="3"/>
  <c r="CZ178" i="3"/>
  <c r="DA178" i="3"/>
  <c r="DB178" i="3"/>
  <c r="DC178" i="3"/>
  <c r="DF178" i="3"/>
  <c r="M112" i="15" s="1"/>
  <c r="A179" i="3"/>
  <c r="Y179" i="3"/>
  <c r="CX179" i="3" s="1"/>
  <c r="CY179" i="3"/>
  <c r="CZ179" i="3"/>
  <c r="DA179" i="3"/>
  <c r="DB179" i="3"/>
  <c r="DC179" i="3"/>
  <c r="DG179" i="3"/>
  <c r="A180" i="3"/>
  <c r="Y180" i="3"/>
  <c r="CY180" i="3"/>
  <c r="CZ180" i="3"/>
  <c r="DA180" i="3"/>
  <c r="DB180" i="3"/>
  <c r="DC180" i="3"/>
  <c r="A181" i="3"/>
  <c r="Y181" i="3"/>
  <c r="CY181" i="3"/>
  <c r="CZ181" i="3"/>
  <c r="DA181" i="3"/>
  <c r="DB181" i="3"/>
  <c r="DC181" i="3"/>
  <c r="A182" i="3"/>
  <c r="Y182" i="3"/>
  <c r="CY182" i="3"/>
  <c r="CZ182" i="3"/>
  <c r="DA182" i="3"/>
  <c r="DB182" i="3"/>
  <c r="DC182" i="3"/>
  <c r="A183" i="3"/>
  <c r="Y183" i="3"/>
  <c r="CY183" i="3"/>
  <c r="CZ183" i="3"/>
  <c r="DA183" i="3"/>
  <c r="DB183" i="3"/>
  <c r="DC183" i="3"/>
  <c r="A184" i="3"/>
  <c r="Y184" i="3"/>
  <c r="CY184" i="3"/>
  <c r="CZ184" i="3"/>
  <c r="DA184" i="3"/>
  <c r="DB184" i="3"/>
  <c r="DC184" i="3"/>
  <c r="A185" i="3"/>
  <c r="Y185" i="3"/>
  <c r="CY185" i="3"/>
  <c r="CZ185" i="3"/>
  <c r="DA185" i="3"/>
  <c r="DB185" i="3"/>
  <c r="DC185" i="3"/>
  <c r="A186" i="3"/>
  <c r="Y186" i="3"/>
  <c r="CY186" i="3"/>
  <c r="CZ186" i="3"/>
  <c r="DA186" i="3"/>
  <c r="DB186" i="3"/>
  <c r="DC186" i="3"/>
  <c r="A187" i="3"/>
  <c r="Y187" i="3"/>
  <c r="CY187" i="3"/>
  <c r="CZ187" i="3"/>
  <c r="DA187" i="3"/>
  <c r="DB187" i="3"/>
  <c r="DC187" i="3"/>
  <c r="A188" i="3"/>
  <c r="Y188" i="3"/>
  <c r="CY188" i="3"/>
  <c r="CZ188" i="3"/>
  <c r="DA188" i="3"/>
  <c r="DB188" i="3"/>
  <c r="DC188" i="3"/>
  <c r="A189" i="3"/>
  <c r="Y189" i="3"/>
  <c r="CY189" i="3"/>
  <c r="CZ189" i="3"/>
  <c r="DA189" i="3"/>
  <c r="DB189" i="3"/>
  <c r="DC189" i="3"/>
  <c r="A190" i="3"/>
  <c r="Y190" i="3"/>
  <c r="CY190" i="3"/>
  <c r="CZ190" i="3"/>
  <c r="DA190" i="3"/>
  <c r="DB190" i="3"/>
  <c r="DC190" i="3"/>
  <c r="A191" i="3"/>
  <c r="Y191" i="3"/>
  <c r="CY191" i="3"/>
  <c r="CZ191" i="3"/>
  <c r="DA191" i="3"/>
  <c r="DB191" i="3"/>
  <c r="DC191" i="3"/>
  <c r="A192" i="3"/>
  <c r="Y192" i="3"/>
  <c r="CY192" i="3"/>
  <c r="CZ192" i="3"/>
  <c r="DA192" i="3"/>
  <c r="DB192" i="3"/>
  <c r="DC192" i="3"/>
  <c r="A193" i="3"/>
  <c r="Y193" i="3"/>
  <c r="CY193" i="3"/>
  <c r="CZ193" i="3"/>
  <c r="DA193" i="3"/>
  <c r="DB193" i="3"/>
  <c r="DC193" i="3"/>
  <c r="A194" i="3"/>
  <c r="Y194" i="3"/>
  <c r="CY194" i="3"/>
  <c r="CZ194" i="3"/>
  <c r="DA194" i="3"/>
  <c r="DB194" i="3"/>
  <c r="DC194" i="3"/>
  <c r="A195" i="3"/>
  <c r="Y195" i="3"/>
  <c r="CY195" i="3"/>
  <c r="CZ195" i="3"/>
  <c r="DA195" i="3"/>
  <c r="DB195" i="3"/>
  <c r="DC195" i="3"/>
  <c r="A196" i="3"/>
  <c r="Y196" i="3"/>
  <c r="CY196" i="3"/>
  <c r="CZ196" i="3"/>
  <c r="DA196" i="3"/>
  <c r="DB196" i="3"/>
  <c r="DC196" i="3"/>
  <c r="A197" i="3"/>
  <c r="Y197" i="3"/>
  <c r="CY197" i="3"/>
  <c r="CZ197" i="3"/>
  <c r="DA197" i="3"/>
  <c r="DB197" i="3"/>
  <c r="DC197" i="3"/>
  <c r="A198" i="3"/>
  <c r="Y198" i="3"/>
  <c r="CY198" i="3"/>
  <c r="CZ198" i="3"/>
  <c r="DA198" i="3"/>
  <c r="DB198" i="3"/>
  <c r="DC198" i="3"/>
  <c r="A199" i="3"/>
  <c r="Y199" i="3"/>
  <c r="CY199" i="3"/>
  <c r="CZ199" i="3"/>
  <c r="DA199" i="3"/>
  <c r="DB199" i="3"/>
  <c r="DC199" i="3"/>
  <c r="A200" i="3"/>
  <c r="Y200" i="3"/>
  <c r="CY200" i="3"/>
  <c r="CZ200" i="3"/>
  <c r="DA200" i="3"/>
  <c r="DB200" i="3"/>
  <c r="DC200" i="3"/>
  <c r="A201" i="3"/>
  <c r="Y201" i="3"/>
  <c r="CY201" i="3"/>
  <c r="CZ201" i="3"/>
  <c r="DA201" i="3"/>
  <c r="DB201" i="3"/>
  <c r="DC201" i="3"/>
  <c r="A202" i="3"/>
  <c r="Y202" i="3"/>
  <c r="CY202" i="3"/>
  <c r="CZ202" i="3"/>
  <c r="DA202" i="3"/>
  <c r="DB202" i="3"/>
  <c r="DC202" i="3"/>
  <c r="A203" i="3"/>
  <c r="Y203" i="3"/>
  <c r="CY203" i="3"/>
  <c r="CZ203" i="3"/>
  <c r="DA203" i="3"/>
  <c r="DB203" i="3"/>
  <c r="DC203" i="3"/>
  <c r="A204" i="3"/>
  <c r="Y204" i="3"/>
  <c r="CY204" i="3"/>
  <c r="CZ204" i="3"/>
  <c r="DA204" i="3"/>
  <c r="DB204" i="3"/>
  <c r="DC204" i="3"/>
  <c r="A205" i="3"/>
  <c r="Y205" i="3"/>
  <c r="CY205" i="3"/>
  <c r="CZ205" i="3"/>
  <c r="DA205" i="3"/>
  <c r="DB205" i="3"/>
  <c r="DC205" i="3"/>
  <c r="A206" i="3"/>
  <c r="Y206" i="3"/>
  <c r="CY206" i="3"/>
  <c r="CZ206" i="3"/>
  <c r="DA206" i="3"/>
  <c r="DB206" i="3"/>
  <c r="DC206" i="3"/>
  <c r="A207" i="3"/>
  <c r="Y207" i="3"/>
  <c r="CY207" i="3"/>
  <c r="CZ207" i="3"/>
  <c r="DA207" i="3"/>
  <c r="DB207" i="3"/>
  <c r="DC207" i="3"/>
  <c r="A208" i="3"/>
  <c r="Y208" i="3"/>
  <c r="CY208" i="3"/>
  <c r="CZ208" i="3"/>
  <c r="DA208" i="3"/>
  <c r="DB208" i="3"/>
  <c r="DC208" i="3"/>
  <c r="A209" i="3"/>
  <c r="Y209" i="3"/>
  <c r="CY209" i="3"/>
  <c r="CZ209" i="3"/>
  <c r="DA209" i="3"/>
  <c r="DB209" i="3"/>
  <c r="DC209" i="3"/>
  <c r="A210" i="3"/>
  <c r="Y210" i="3"/>
  <c r="CY210" i="3"/>
  <c r="CZ210" i="3"/>
  <c r="DA210" i="3"/>
  <c r="DB210" i="3"/>
  <c r="DC210" i="3"/>
  <c r="A211" i="3"/>
  <c r="Y211" i="3"/>
  <c r="CY211" i="3"/>
  <c r="CZ211" i="3"/>
  <c r="DA211" i="3"/>
  <c r="DB211" i="3"/>
  <c r="DC211" i="3"/>
  <c r="A212" i="3"/>
  <c r="Y212" i="3"/>
  <c r="CY212" i="3"/>
  <c r="CZ212" i="3"/>
  <c r="DA212" i="3"/>
  <c r="DB212" i="3"/>
  <c r="DC212" i="3"/>
  <c r="A213" i="3"/>
  <c r="Y213" i="3"/>
  <c r="CY213" i="3"/>
  <c r="CZ213" i="3"/>
  <c r="DA213" i="3"/>
  <c r="DB213" i="3"/>
  <c r="DC213" i="3"/>
  <c r="A214" i="3"/>
  <c r="Y214" i="3"/>
  <c r="CY214" i="3"/>
  <c r="CZ214" i="3"/>
  <c r="DA214" i="3"/>
  <c r="DB214" i="3"/>
  <c r="DC214" i="3"/>
  <c r="A215" i="3"/>
  <c r="Y215" i="3"/>
  <c r="CY215" i="3"/>
  <c r="CZ215" i="3"/>
  <c r="DA215" i="3"/>
  <c r="DB215" i="3"/>
  <c r="DC215" i="3"/>
  <c r="A216" i="3"/>
  <c r="Y216" i="3"/>
  <c r="CY216" i="3"/>
  <c r="CZ216" i="3"/>
  <c r="DA216" i="3"/>
  <c r="DB216" i="3"/>
  <c r="DC216" i="3"/>
  <c r="A217" i="3"/>
  <c r="Y217" i="3"/>
  <c r="CY217" i="3"/>
  <c r="CZ217" i="3"/>
  <c r="DA217" i="3"/>
  <c r="DB217" i="3"/>
  <c r="DC217" i="3"/>
  <c r="A218" i="3"/>
  <c r="Y218" i="3"/>
  <c r="CY218" i="3"/>
  <c r="CZ218" i="3"/>
  <c r="DA218" i="3"/>
  <c r="DB218" i="3"/>
  <c r="DC218" i="3"/>
  <c r="A219" i="3"/>
  <c r="Y219" i="3"/>
  <c r="CY219" i="3"/>
  <c r="CZ219" i="3"/>
  <c r="DA219" i="3"/>
  <c r="DB219" i="3"/>
  <c r="DC219" i="3"/>
  <c r="A220" i="3"/>
  <c r="Y220" i="3"/>
  <c r="CY220" i="3"/>
  <c r="CZ220" i="3"/>
  <c r="DA220" i="3"/>
  <c r="DB220" i="3"/>
  <c r="DC220" i="3"/>
  <c r="A221" i="3"/>
  <c r="Y221" i="3"/>
  <c r="CY221" i="3"/>
  <c r="CZ221" i="3"/>
  <c r="DA221" i="3"/>
  <c r="DB221" i="3"/>
  <c r="DC221" i="3"/>
  <c r="A222" i="3"/>
  <c r="Y222" i="3"/>
  <c r="CY222" i="3"/>
  <c r="CZ222" i="3"/>
  <c r="DA222" i="3"/>
  <c r="DB222" i="3"/>
  <c r="DC222" i="3"/>
  <c r="A223" i="3"/>
  <c r="Y223" i="3"/>
  <c r="CY223" i="3"/>
  <c r="CZ223" i="3"/>
  <c r="DA223" i="3"/>
  <c r="DB223" i="3"/>
  <c r="DC223" i="3"/>
  <c r="A224" i="3"/>
  <c r="Y224" i="3"/>
  <c r="CY224" i="3"/>
  <c r="CZ224" i="3"/>
  <c r="DA224" i="3"/>
  <c r="DB224" i="3"/>
  <c r="DC224" i="3"/>
  <c r="A225" i="3"/>
  <c r="Y225" i="3"/>
  <c r="CY225" i="3"/>
  <c r="CZ225" i="3"/>
  <c r="DA225" i="3"/>
  <c r="DB225" i="3"/>
  <c r="DC225" i="3"/>
  <c r="A226" i="3"/>
  <c r="Y226" i="3"/>
  <c r="CY226" i="3"/>
  <c r="CZ226" i="3"/>
  <c r="DA226" i="3"/>
  <c r="DB226" i="3"/>
  <c r="DC226" i="3"/>
  <c r="A227" i="3"/>
  <c r="Y227" i="3"/>
  <c r="CY227" i="3"/>
  <c r="CZ227" i="3"/>
  <c r="DA227" i="3"/>
  <c r="DB227" i="3"/>
  <c r="DC227" i="3"/>
  <c r="A228" i="3"/>
  <c r="Y228" i="3"/>
  <c r="CY228" i="3"/>
  <c r="CZ228" i="3"/>
  <c r="DA228" i="3"/>
  <c r="DB228" i="3"/>
  <c r="DC228" i="3"/>
  <c r="A229" i="3"/>
  <c r="Y229" i="3"/>
  <c r="CY229" i="3"/>
  <c r="CZ229" i="3"/>
  <c r="DA229" i="3"/>
  <c r="DB229" i="3"/>
  <c r="DC229" i="3"/>
  <c r="A230" i="3"/>
  <c r="Y230" i="3"/>
  <c r="CY230" i="3"/>
  <c r="CZ230" i="3"/>
  <c r="DA230" i="3"/>
  <c r="DB230" i="3"/>
  <c r="DC230" i="3"/>
  <c r="A231" i="3"/>
  <c r="Y231" i="3"/>
  <c r="CY231" i="3"/>
  <c r="CZ231" i="3"/>
  <c r="DA231" i="3"/>
  <c r="DB231" i="3"/>
  <c r="DC231" i="3"/>
  <c r="A232" i="3"/>
  <c r="Y232" i="3"/>
  <c r="CY232" i="3"/>
  <c r="CZ232" i="3"/>
  <c r="DA232" i="3"/>
  <c r="DB232" i="3"/>
  <c r="DC232" i="3"/>
  <c r="A233" i="3"/>
  <c r="Y233" i="3"/>
  <c r="CY233" i="3"/>
  <c r="CZ233" i="3"/>
  <c r="DA233" i="3"/>
  <c r="DB233" i="3"/>
  <c r="DC233" i="3"/>
  <c r="A234" i="3"/>
  <c r="Y234" i="3"/>
  <c r="CY234" i="3"/>
  <c r="CZ234" i="3"/>
  <c r="DA234" i="3"/>
  <c r="DB234" i="3"/>
  <c r="DC234" i="3"/>
  <c r="A235" i="3"/>
  <c r="Y235" i="3"/>
  <c r="CX235" i="3" s="1"/>
  <c r="H87" i="16" s="1"/>
  <c r="CU235" i="3"/>
  <c r="CV235" i="3"/>
  <c r="CY235" i="3"/>
  <c r="CZ235" i="3"/>
  <c r="DA235" i="3"/>
  <c r="DB235" i="3"/>
  <c r="DC235" i="3"/>
  <c r="A236" i="3"/>
  <c r="Y236" i="3"/>
  <c r="CX236" i="3"/>
  <c r="DG236" i="3" s="1"/>
  <c r="CY236" i="3"/>
  <c r="CZ236" i="3"/>
  <c r="DA236" i="3"/>
  <c r="DB236" i="3"/>
  <c r="DC236" i="3"/>
  <c r="DF236" i="3"/>
  <c r="A237" i="3"/>
  <c r="Y237" i="3"/>
  <c r="CW237" i="3" s="1"/>
  <c r="CX237" i="3"/>
  <c r="G102" i="9" s="1"/>
  <c r="CY237" i="3"/>
  <c r="CZ237" i="3"/>
  <c r="DA237" i="3"/>
  <c r="DB237" i="3"/>
  <c r="DC237" i="3"/>
  <c r="DF237" i="3"/>
  <c r="A238" i="3"/>
  <c r="Y238" i="3"/>
  <c r="CW238" i="3" s="1"/>
  <c r="CX238" i="3"/>
  <c r="DH238" i="3" s="1"/>
  <c r="CY238" i="3"/>
  <c r="CZ238" i="3"/>
  <c r="DA238" i="3"/>
  <c r="DB238" i="3"/>
  <c r="DC238" i="3"/>
  <c r="DF238" i="3"/>
  <c r="A239" i="3"/>
  <c r="Y239" i="3"/>
  <c r="CX239" i="3" s="1"/>
  <c r="H95" i="16" s="1"/>
  <c r="CY239" i="3"/>
  <c r="CZ239" i="3"/>
  <c r="DA239" i="3"/>
  <c r="DB239" i="3"/>
  <c r="DC239" i="3"/>
  <c r="A240" i="3"/>
  <c r="Y240" i="3"/>
  <c r="CX240" i="3"/>
  <c r="CY240" i="3"/>
  <c r="CZ240" i="3"/>
  <c r="DA240" i="3"/>
  <c r="DB240" i="3"/>
  <c r="DC240" i="3"/>
  <c r="DF240" i="3"/>
  <c r="M96" i="16" s="1"/>
  <c r="DJ240" i="3"/>
  <c r="A241" i="3"/>
  <c r="Y241" i="3"/>
  <c r="CX241" i="3" s="1"/>
  <c r="DI241" i="3" s="1"/>
  <c r="CY241" i="3"/>
  <c r="CZ241" i="3"/>
  <c r="DA241" i="3"/>
  <c r="DB241" i="3"/>
  <c r="DC241" i="3"/>
  <c r="DG241" i="3"/>
  <c r="A242" i="3"/>
  <c r="Y242" i="3"/>
  <c r="CX242" i="3"/>
  <c r="DH242" i="3" s="1"/>
  <c r="CY242" i="3"/>
  <c r="CZ242" i="3"/>
  <c r="DA242" i="3"/>
  <c r="DB242" i="3"/>
  <c r="DC242" i="3"/>
  <c r="DF242" i="3"/>
  <c r="DJ242" i="3"/>
  <c r="A243" i="3"/>
  <c r="Y243" i="3"/>
  <c r="CX243" i="3" s="1"/>
  <c r="CY243" i="3"/>
  <c r="CZ243" i="3"/>
  <c r="DA243" i="3"/>
  <c r="DB243" i="3"/>
  <c r="DC243" i="3"/>
  <c r="DG243" i="3"/>
  <c r="A244" i="3"/>
  <c r="Y244" i="3"/>
  <c r="CX244" i="3"/>
  <c r="CY244" i="3"/>
  <c r="CZ244" i="3"/>
  <c r="DA244" i="3"/>
  <c r="DB244" i="3"/>
  <c r="DC244" i="3"/>
  <c r="DF244" i="3"/>
  <c r="M98" i="16" s="1"/>
  <c r="A245" i="3"/>
  <c r="Y245" i="3"/>
  <c r="CY245" i="3"/>
  <c r="CZ245" i="3"/>
  <c r="DA245" i="3"/>
  <c r="DB245" i="3"/>
  <c r="DC245" i="3"/>
  <c r="A246" i="3"/>
  <c r="Y246" i="3"/>
  <c r="CY246" i="3"/>
  <c r="CZ246" i="3"/>
  <c r="DA246" i="3"/>
  <c r="DB246" i="3"/>
  <c r="DC246" i="3"/>
  <c r="A247" i="3"/>
  <c r="Y247" i="3"/>
  <c r="CY247" i="3"/>
  <c r="CZ247" i="3"/>
  <c r="DA247" i="3"/>
  <c r="DB247" i="3"/>
  <c r="DC247" i="3"/>
  <c r="A248" i="3"/>
  <c r="Y248" i="3"/>
  <c r="CY248" i="3"/>
  <c r="CZ248" i="3"/>
  <c r="DA248" i="3"/>
  <c r="DB248" i="3"/>
  <c r="DC248" i="3"/>
  <c r="A249" i="3"/>
  <c r="Y249" i="3"/>
  <c r="CY249" i="3"/>
  <c r="CZ249" i="3"/>
  <c r="DA249" i="3"/>
  <c r="DB249" i="3"/>
  <c r="DC249" i="3"/>
  <c r="A250" i="3"/>
  <c r="Y250" i="3"/>
  <c r="CY250" i="3"/>
  <c r="CZ250" i="3"/>
  <c r="DA250" i="3"/>
  <c r="DB250" i="3"/>
  <c r="DC250" i="3"/>
  <c r="A251" i="3"/>
  <c r="Y251" i="3"/>
  <c r="CY251" i="3"/>
  <c r="CZ251" i="3"/>
  <c r="DA251" i="3"/>
  <c r="DB251" i="3"/>
  <c r="DC251" i="3"/>
  <c r="A252" i="3"/>
  <c r="Y252" i="3"/>
  <c r="CY252" i="3"/>
  <c r="CZ252" i="3"/>
  <c r="DA252" i="3"/>
  <c r="DB252" i="3"/>
  <c r="DC252" i="3"/>
  <c r="A253" i="3"/>
  <c r="Y253" i="3"/>
  <c r="CY253" i="3"/>
  <c r="CZ253" i="3"/>
  <c r="DA253" i="3"/>
  <c r="DB253" i="3"/>
  <c r="DC253" i="3"/>
  <c r="A254" i="3"/>
  <c r="Y254" i="3"/>
  <c r="CY254" i="3"/>
  <c r="CZ254" i="3"/>
  <c r="DA254" i="3"/>
  <c r="DB254" i="3"/>
  <c r="DC254" i="3"/>
  <c r="A255" i="3"/>
  <c r="Y255" i="3"/>
  <c r="CY255" i="3"/>
  <c r="CZ255" i="3"/>
  <c r="DA255" i="3"/>
  <c r="DB255" i="3"/>
  <c r="DC255" i="3"/>
  <c r="A256" i="3"/>
  <c r="Y256" i="3"/>
  <c r="CY256" i="3"/>
  <c r="CZ256" i="3"/>
  <c r="DA256" i="3"/>
  <c r="DB256" i="3"/>
  <c r="DC256" i="3"/>
  <c r="A257" i="3"/>
  <c r="Y257" i="3"/>
  <c r="CY257" i="3"/>
  <c r="CZ257" i="3"/>
  <c r="DA257" i="3"/>
  <c r="DB257" i="3"/>
  <c r="DC257" i="3"/>
  <c r="A258" i="3"/>
  <c r="Y258" i="3"/>
  <c r="CY258" i="3"/>
  <c r="CZ258" i="3"/>
  <c r="DA258" i="3"/>
  <c r="DB258" i="3"/>
  <c r="DC258" i="3"/>
  <c r="A259" i="3"/>
  <c r="Y259" i="3"/>
  <c r="CY259" i="3"/>
  <c r="CZ259" i="3"/>
  <c r="DA259" i="3"/>
  <c r="DB259" i="3"/>
  <c r="DC259" i="3"/>
  <c r="A260" i="3"/>
  <c r="Y260" i="3"/>
  <c r="CY260" i="3"/>
  <c r="CZ260" i="3"/>
  <c r="DA260" i="3"/>
  <c r="DB260" i="3"/>
  <c r="DC260" i="3"/>
  <c r="A261" i="3"/>
  <c r="Y261" i="3"/>
  <c r="CY261" i="3"/>
  <c r="CZ261" i="3"/>
  <c r="DA261" i="3"/>
  <c r="DB261" i="3"/>
  <c r="DC261" i="3"/>
  <c r="A262" i="3"/>
  <c r="Y262" i="3"/>
  <c r="CY262" i="3"/>
  <c r="CZ262" i="3"/>
  <c r="DA262" i="3"/>
  <c r="DB262" i="3"/>
  <c r="DC262" i="3"/>
  <c r="A263" i="3"/>
  <c r="Y263" i="3"/>
  <c r="CY263" i="3"/>
  <c r="CZ263" i="3"/>
  <c r="DA263" i="3"/>
  <c r="DB263" i="3"/>
  <c r="DC263" i="3"/>
  <c r="A264" i="3"/>
  <c r="Y264" i="3"/>
  <c r="CY264" i="3"/>
  <c r="CZ264" i="3"/>
  <c r="DA264" i="3"/>
  <c r="DB264" i="3"/>
  <c r="DC264" i="3"/>
  <c r="A265" i="3"/>
  <c r="Y265" i="3"/>
  <c r="CY265" i="3"/>
  <c r="CZ265" i="3"/>
  <c r="DA265" i="3"/>
  <c r="DB265" i="3"/>
  <c r="DC265" i="3"/>
  <c r="A266" i="3"/>
  <c r="Y266" i="3"/>
  <c r="CY266" i="3"/>
  <c r="CZ266" i="3"/>
  <c r="DA266" i="3"/>
  <c r="DB266" i="3"/>
  <c r="DC266" i="3"/>
  <c r="A267" i="3"/>
  <c r="Y267" i="3"/>
  <c r="CY267" i="3"/>
  <c r="CZ267" i="3"/>
  <c r="DA267" i="3"/>
  <c r="DB267" i="3"/>
  <c r="DC267" i="3"/>
  <c r="A268" i="3"/>
  <c r="Y268" i="3"/>
  <c r="CY268" i="3"/>
  <c r="CZ268" i="3"/>
  <c r="DA268" i="3"/>
  <c r="DB268" i="3"/>
  <c r="DC268" i="3"/>
  <c r="A269" i="3"/>
  <c r="Y269" i="3"/>
  <c r="CY269" i="3"/>
  <c r="CZ269" i="3"/>
  <c r="DA269" i="3"/>
  <c r="DB269" i="3"/>
  <c r="DC269" i="3"/>
  <c r="A270" i="3"/>
  <c r="Y270" i="3"/>
  <c r="CY270" i="3"/>
  <c r="CZ270" i="3"/>
  <c r="DA270" i="3"/>
  <c r="DB270" i="3"/>
  <c r="DC270" i="3"/>
  <c r="A271" i="3"/>
  <c r="Y271" i="3"/>
  <c r="CY271" i="3"/>
  <c r="CZ271" i="3"/>
  <c r="DA271" i="3"/>
  <c r="DB271" i="3"/>
  <c r="DC271" i="3"/>
  <c r="A272" i="3"/>
  <c r="Y272" i="3"/>
  <c r="CY272" i="3"/>
  <c r="CZ272" i="3"/>
  <c r="DA272" i="3"/>
  <c r="DB272" i="3"/>
  <c r="DC272" i="3"/>
  <c r="A273" i="3"/>
  <c r="Y273" i="3"/>
  <c r="CY273" i="3"/>
  <c r="CZ273" i="3"/>
  <c r="DA273" i="3"/>
  <c r="DB273" i="3"/>
  <c r="DC273" i="3"/>
  <c r="A274" i="3"/>
  <c r="Y274" i="3"/>
  <c r="CY274" i="3"/>
  <c r="CZ274" i="3"/>
  <c r="DA274" i="3"/>
  <c r="DB274" i="3"/>
  <c r="DC274" i="3"/>
  <c r="A275" i="3"/>
  <c r="Y275" i="3"/>
  <c r="CY275" i="3"/>
  <c r="CZ275" i="3"/>
  <c r="DA275" i="3"/>
  <c r="DB275" i="3"/>
  <c r="DC275" i="3"/>
  <c r="A276" i="3"/>
  <c r="Y276" i="3"/>
  <c r="CY276" i="3"/>
  <c r="CZ276" i="3"/>
  <c r="DA276" i="3"/>
  <c r="DB276" i="3"/>
  <c r="DC276" i="3"/>
  <c r="A277" i="3"/>
  <c r="Y277" i="3"/>
  <c r="CY277" i="3"/>
  <c r="CZ277" i="3"/>
  <c r="DA277" i="3"/>
  <c r="DB277" i="3"/>
  <c r="DC277" i="3"/>
  <c r="A278" i="3"/>
  <c r="Y278" i="3"/>
  <c r="CX278" i="3" s="1"/>
  <c r="CU278" i="3"/>
  <c r="CV278" i="3"/>
  <c r="CY278" i="3"/>
  <c r="CZ278" i="3"/>
  <c r="DA278" i="3"/>
  <c r="DB278" i="3"/>
  <c r="DC278" i="3"/>
  <c r="A279" i="3"/>
  <c r="Y279" i="3"/>
  <c r="CX279" i="3"/>
  <c r="DG279" i="3" s="1"/>
  <c r="CY279" i="3"/>
  <c r="CZ279" i="3"/>
  <c r="DA279" i="3"/>
  <c r="DB279" i="3"/>
  <c r="DC279" i="3"/>
  <c r="DF279" i="3"/>
  <c r="A280" i="3"/>
  <c r="Y280" i="3"/>
  <c r="CW280" i="3" s="1"/>
  <c r="CX280" i="3"/>
  <c r="CY280" i="3"/>
  <c r="CZ280" i="3"/>
  <c r="DA280" i="3"/>
  <c r="DB280" i="3"/>
  <c r="DC280" i="3"/>
  <c r="DF280" i="3"/>
  <c r="A281" i="3"/>
  <c r="Y281" i="3"/>
  <c r="CX281" i="3" s="1"/>
  <c r="CY281" i="3"/>
  <c r="CZ281" i="3"/>
  <c r="DA281" i="3"/>
  <c r="DB281" i="3"/>
  <c r="DC281" i="3"/>
  <c r="A282" i="3"/>
  <c r="Y282" i="3"/>
  <c r="CU282" i="3"/>
  <c r="CV282" i="3"/>
  <c r="CX282" i="3"/>
  <c r="DG282" i="3" s="1"/>
  <c r="CY282" i="3"/>
  <c r="CZ282" i="3"/>
  <c r="DA282" i="3"/>
  <c r="DB282" i="3"/>
  <c r="DC282" i="3"/>
  <c r="DF282" i="3"/>
  <c r="DH282" i="3"/>
  <c r="A283" i="3"/>
  <c r="Y283" i="3"/>
  <c r="CX283" i="3" s="1"/>
  <c r="CY283" i="3"/>
  <c r="CZ283" i="3"/>
  <c r="DA283" i="3"/>
  <c r="DB283" i="3"/>
  <c r="DC283" i="3"/>
  <c r="A284" i="3"/>
  <c r="Y284" i="3"/>
  <c r="CW284" i="3"/>
  <c r="CX284" i="3"/>
  <c r="CY284" i="3"/>
  <c r="CZ284" i="3"/>
  <c r="DA284" i="3"/>
  <c r="DB284" i="3"/>
  <c r="DC284" i="3"/>
  <c r="DF284" i="3"/>
  <c r="DG284" i="3"/>
  <c r="DJ284" i="3" s="1"/>
  <c r="DH284" i="3"/>
  <c r="DI284" i="3"/>
  <c r="A285" i="3"/>
  <c r="Y285" i="3"/>
  <c r="CX285" i="3"/>
  <c r="DG285" i="3" s="1"/>
  <c r="CY285" i="3"/>
  <c r="CZ285" i="3"/>
  <c r="DA285" i="3"/>
  <c r="DB285" i="3"/>
  <c r="DC285" i="3"/>
  <c r="DF285" i="3"/>
  <c r="DH285" i="3"/>
  <c r="DJ285" i="3"/>
  <c r="A286" i="3"/>
  <c r="Y286" i="3"/>
  <c r="CX286" i="3" s="1"/>
  <c r="CY286" i="3"/>
  <c r="CZ286" i="3"/>
  <c r="DA286" i="3"/>
  <c r="DB286" i="3"/>
  <c r="DC286" i="3"/>
  <c r="A287" i="3"/>
  <c r="Y287" i="3"/>
  <c r="CX287" i="3"/>
  <c r="DG287" i="3" s="1"/>
  <c r="CY287" i="3"/>
  <c r="CZ287" i="3"/>
  <c r="DA287" i="3"/>
  <c r="DB287" i="3"/>
  <c r="DC287" i="3"/>
  <c r="DF287" i="3"/>
  <c r="DH287" i="3"/>
  <c r="DJ287" i="3"/>
  <c r="A288" i="3"/>
  <c r="Y288" i="3"/>
  <c r="CX288" i="3" s="1"/>
  <c r="CY288" i="3"/>
  <c r="CZ288" i="3"/>
  <c r="DA288" i="3"/>
  <c r="DB288" i="3"/>
  <c r="DC288" i="3"/>
  <c r="A289" i="3"/>
  <c r="Y289" i="3"/>
  <c r="CX289" i="3"/>
  <c r="DG289" i="3" s="1"/>
  <c r="CY289" i="3"/>
  <c r="CZ289" i="3"/>
  <c r="DA289" i="3"/>
  <c r="DB289" i="3"/>
  <c r="DC289" i="3"/>
  <c r="DF289" i="3"/>
  <c r="DJ289" i="3"/>
  <c r="A290" i="3"/>
  <c r="Y290" i="3"/>
  <c r="CX290" i="3" s="1"/>
  <c r="CY290" i="3"/>
  <c r="CZ290" i="3"/>
  <c r="DA290" i="3"/>
  <c r="DB290" i="3"/>
  <c r="DC290" i="3"/>
  <c r="A291" i="3"/>
  <c r="Y291" i="3"/>
  <c r="CX291" i="3"/>
  <c r="DG291" i="3" s="1"/>
  <c r="CY291" i="3"/>
  <c r="CZ291" i="3"/>
  <c r="DA291" i="3"/>
  <c r="DB291" i="3"/>
  <c r="DC291" i="3"/>
  <c r="DF291" i="3"/>
  <c r="DJ291" i="3"/>
  <c r="A292" i="3"/>
  <c r="Y292" i="3"/>
  <c r="CX292" i="3" s="1"/>
  <c r="CU292" i="3"/>
  <c r="CV292" i="3"/>
  <c r="CY292" i="3"/>
  <c r="CZ292" i="3"/>
  <c r="DA292" i="3"/>
  <c r="DB292" i="3"/>
  <c r="DC292" i="3"/>
  <c r="A293" i="3"/>
  <c r="Y293" i="3"/>
  <c r="CX293" i="3"/>
  <c r="DG293" i="3" s="1"/>
  <c r="CY293" i="3"/>
  <c r="CZ293" i="3"/>
  <c r="DA293" i="3"/>
  <c r="DB293" i="3"/>
  <c r="DC293" i="3"/>
  <c r="DF293" i="3"/>
  <c r="A294" i="3"/>
  <c r="Y294" i="3"/>
  <c r="CW294" i="3" s="1"/>
  <c r="CX294" i="3"/>
  <c r="DG294" i="3" s="1"/>
  <c r="CY294" i="3"/>
  <c r="CZ294" i="3"/>
  <c r="DA294" i="3"/>
  <c r="DB294" i="3"/>
  <c r="DC294" i="3"/>
  <c r="DF294" i="3"/>
  <c r="A295" i="3"/>
  <c r="Y295" i="3"/>
  <c r="CW295" i="3" s="1"/>
  <c r="CX295" i="3"/>
  <c r="DG295" i="3" s="1"/>
  <c r="CY295" i="3"/>
  <c r="CZ295" i="3"/>
  <c r="DA295" i="3"/>
  <c r="DB295" i="3"/>
  <c r="DC295" i="3"/>
  <c r="DF295" i="3"/>
  <c r="A296" i="3"/>
  <c r="Y296" i="3"/>
  <c r="CX296" i="3" s="1"/>
  <c r="CY296" i="3"/>
  <c r="CZ296" i="3"/>
  <c r="DA296" i="3"/>
  <c r="DB296" i="3"/>
  <c r="DC296" i="3"/>
  <c r="A297" i="3"/>
  <c r="Y297" i="3"/>
  <c r="CY297" i="3"/>
  <c r="CZ297" i="3"/>
  <c r="DA297" i="3"/>
  <c r="DB297" i="3"/>
  <c r="DC297" i="3"/>
  <c r="A298" i="3"/>
  <c r="Y298" i="3"/>
  <c r="CY298" i="3"/>
  <c r="CZ298" i="3"/>
  <c r="DA298" i="3"/>
  <c r="DB298" i="3"/>
  <c r="DC298" i="3"/>
  <c r="A299" i="3"/>
  <c r="Y299" i="3"/>
  <c r="CY299" i="3"/>
  <c r="CZ299" i="3"/>
  <c r="DA299" i="3"/>
  <c r="DB299" i="3"/>
  <c r="DC299" i="3"/>
  <c r="A300" i="3"/>
  <c r="Y300" i="3"/>
  <c r="CY300" i="3"/>
  <c r="CZ300" i="3"/>
  <c r="DA300" i="3"/>
  <c r="DB300" i="3"/>
  <c r="DC300" i="3"/>
  <c r="A301" i="3"/>
  <c r="Y301" i="3"/>
  <c r="CY301" i="3"/>
  <c r="CZ301" i="3"/>
  <c r="DA301" i="3"/>
  <c r="DB301" i="3"/>
  <c r="DC301" i="3"/>
  <c r="A302" i="3"/>
  <c r="Y302" i="3"/>
  <c r="CY302" i="3"/>
  <c r="CZ302" i="3"/>
  <c r="DA302" i="3"/>
  <c r="DB302" i="3"/>
  <c r="DC302" i="3"/>
  <c r="A303" i="3"/>
  <c r="Y303" i="3"/>
  <c r="CY303" i="3"/>
  <c r="CZ303" i="3"/>
  <c r="DA303" i="3"/>
  <c r="DB303" i="3"/>
  <c r="DC303" i="3"/>
  <c r="A304" i="3"/>
  <c r="Y304" i="3"/>
  <c r="CY304" i="3"/>
  <c r="CZ304" i="3"/>
  <c r="DA304" i="3"/>
  <c r="DB304" i="3"/>
  <c r="DC304" i="3"/>
  <c r="A305" i="3"/>
  <c r="Y305" i="3"/>
  <c r="CY305" i="3"/>
  <c r="CZ305" i="3"/>
  <c r="DA305" i="3"/>
  <c r="DB305" i="3"/>
  <c r="DC305" i="3"/>
  <c r="A306" i="3"/>
  <c r="Y306" i="3"/>
  <c r="CY306" i="3"/>
  <c r="CZ306" i="3"/>
  <c r="DA306" i="3"/>
  <c r="DB306" i="3"/>
  <c r="DC306" i="3"/>
  <c r="A307" i="3"/>
  <c r="Y307" i="3"/>
  <c r="CY307" i="3"/>
  <c r="CZ307" i="3"/>
  <c r="DA307" i="3"/>
  <c r="DB307" i="3"/>
  <c r="DC307" i="3"/>
  <c r="A308" i="3"/>
  <c r="Y308" i="3"/>
  <c r="CY308" i="3"/>
  <c r="CZ308" i="3"/>
  <c r="DA308" i="3"/>
  <c r="DB308" i="3"/>
  <c r="DC308" i="3"/>
  <c r="A309" i="3"/>
  <c r="Y309" i="3"/>
  <c r="CY309" i="3"/>
  <c r="CZ309" i="3"/>
  <c r="DA309" i="3"/>
  <c r="DB309" i="3"/>
  <c r="DC309" i="3"/>
  <c r="A310" i="3"/>
  <c r="Y310" i="3"/>
  <c r="CY310" i="3"/>
  <c r="CZ310" i="3"/>
  <c r="DA310" i="3"/>
  <c r="DB310" i="3"/>
  <c r="DC310" i="3"/>
  <c r="A311" i="3"/>
  <c r="Y311" i="3"/>
  <c r="CY311" i="3"/>
  <c r="CZ311" i="3"/>
  <c r="DA311" i="3"/>
  <c r="DB311" i="3"/>
  <c r="DC311" i="3"/>
  <c r="A312" i="3"/>
  <c r="Y312" i="3"/>
  <c r="CY312" i="3"/>
  <c r="CZ312" i="3"/>
  <c r="DA312" i="3"/>
  <c r="DB312" i="3"/>
  <c r="DC312" i="3"/>
  <c r="A313" i="3"/>
  <c r="Y313" i="3"/>
  <c r="CY313" i="3"/>
  <c r="CZ313" i="3"/>
  <c r="DA313" i="3"/>
  <c r="DB313" i="3"/>
  <c r="DC313" i="3"/>
  <c r="A314" i="3"/>
  <c r="Y314" i="3"/>
  <c r="CY314" i="3"/>
  <c r="CZ314" i="3"/>
  <c r="DA314" i="3"/>
  <c r="DB314" i="3"/>
  <c r="DC314" i="3"/>
  <c r="A315" i="3"/>
  <c r="Y315" i="3"/>
  <c r="CY315" i="3"/>
  <c r="CZ315" i="3"/>
  <c r="DA315" i="3"/>
  <c r="DB315" i="3"/>
  <c r="DC315" i="3"/>
  <c r="A316" i="3"/>
  <c r="Y316" i="3"/>
  <c r="CY316" i="3"/>
  <c r="CZ316" i="3"/>
  <c r="DA316" i="3"/>
  <c r="DB316" i="3"/>
  <c r="DC316" i="3"/>
  <c r="A317" i="3"/>
  <c r="Y317" i="3"/>
  <c r="CY317" i="3"/>
  <c r="CZ317" i="3"/>
  <c r="DA317" i="3"/>
  <c r="DB317" i="3"/>
  <c r="DC317" i="3"/>
  <c r="A318" i="3"/>
  <c r="Y318" i="3"/>
  <c r="CY318" i="3"/>
  <c r="CZ318" i="3"/>
  <c r="DA318" i="3"/>
  <c r="DB318" i="3"/>
  <c r="DC318" i="3"/>
  <c r="A319" i="3"/>
  <c r="Y319" i="3"/>
  <c r="CY319" i="3"/>
  <c r="CZ319" i="3"/>
  <c r="DA319" i="3"/>
  <c r="DB319" i="3"/>
  <c r="DC319" i="3"/>
  <c r="A320" i="3"/>
  <c r="Y320" i="3"/>
  <c r="CY320" i="3"/>
  <c r="CZ320" i="3"/>
  <c r="DA320" i="3"/>
  <c r="DB320" i="3"/>
  <c r="DC320" i="3"/>
  <c r="A321" i="3"/>
  <c r="Y321" i="3"/>
  <c r="CY321" i="3"/>
  <c r="CZ321" i="3"/>
  <c r="DA321" i="3"/>
  <c r="DB321" i="3"/>
  <c r="DC321" i="3"/>
  <c r="A322" i="3"/>
  <c r="Y322" i="3"/>
  <c r="CY322" i="3"/>
  <c r="CZ322" i="3"/>
  <c r="DA322" i="3"/>
  <c r="DB322" i="3"/>
  <c r="DC322" i="3"/>
  <c r="A323" i="3"/>
  <c r="Y323" i="3"/>
  <c r="CY323" i="3"/>
  <c r="CZ323" i="3"/>
  <c r="DA323" i="3"/>
  <c r="DB323" i="3"/>
  <c r="DC323" i="3"/>
  <c r="A324" i="3"/>
  <c r="Y324" i="3"/>
  <c r="CY324" i="3"/>
  <c r="CZ324" i="3"/>
  <c r="DA324" i="3"/>
  <c r="DB324" i="3"/>
  <c r="DC324" i="3"/>
  <c r="A325" i="3"/>
  <c r="Y325" i="3"/>
  <c r="CY325" i="3"/>
  <c r="CZ325" i="3"/>
  <c r="DA325" i="3"/>
  <c r="DB325" i="3"/>
  <c r="DC325" i="3"/>
  <c r="A326" i="3"/>
  <c r="Y326" i="3"/>
  <c r="CY326" i="3"/>
  <c r="CZ326" i="3"/>
  <c r="DA326" i="3"/>
  <c r="DB326" i="3"/>
  <c r="DC326" i="3"/>
  <c r="A327" i="3"/>
  <c r="Y327" i="3"/>
  <c r="CY327" i="3"/>
  <c r="CZ327" i="3"/>
  <c r="DA327" i="3"/>
  <c r="DB327" i="3"/>
  <c r="DC327" i="3"/>
  <c r="A328" i="3"/>
  <c r="Y328" i="3"/>
  <c r="CY328" i="3"/>
  <c r="CZ328" i="3"/>
  <c r="DA328" i="3"/>
  <c r="DB328" i="3"/>
  <c r="DC328" i="3"/>
  <c r="A329" i="3"/>
  <c r="Y329" i="3"/>
  <c r="CY329" i="3"/>
  <c r="CZ329" i="3"/>
  <c r="DA329" i="3"/>
  <c r="DB329" i="3"/>
  <c r="DC329" i="3"/>
  <c r="A330" i="3"/>
  <c r="Y330" i="3"/>
  <c r="CY330" i="3"/>
  <c r="CZ330" i="3"/>
  <c r="DA330" i="3"/>
  <c r="DB330" i="3"/>
  <c r="DC330" i="3"/>
  <c r="A331" i="3"/>
  <c r="Y331" i="3"/>
  <c r="CY331" i="3"/>
  <c r="CZ331" i="3"/>
  <c r="DA331" i="3"/>
  <c r="DB331" i="3"/>
  <c r="DC331" i="3"/>
  <c r="A332" i="3"/>
  <c r="Y332" i="3"/>
  <c r="CY332" i="3"/>
  <c r="CZ332" i="3"/>
  <c r="DA332" i="3"/>
  <c r="DB332" i="3"/>
  <c r="DC332" i="3"/>
  <c r="A333" i="3"/>
  <c r="Y333" i="3"/>
  <c r="CY333" i="3"/>
  <c r="CZ333" i="3"/>
  <c r="DA333" i="3"/>
  <c r="DB333" i="3"/>
  <c r="DC333" i="3"/>
  <c r="A334" i="3"/>
  <c r="Y334" i="3"/>
  <c r="CY334" i="3"/>
  <c r="CZ334" i="3"/>
  <c r="DA334" i="3"/>
  <c r="DB334" i="3"/>
  <c r="DC334" i="3"/>
  <c r="A335" i="3"/>
  <c r="Y335" i="3"/>
  <c r="CY335" i="3"/>
  <c r="CZ335" i="3"/>
  <c r="DA335" i="3"/>
  <c r="DB335" i="3"/>
  <c r="DC335" i="3"/>
  <c r="A336" i="3"/>
  <c r="Y336" i="3"/>
  <c r="CY336" i="3"/>
  <c r="CZ336" i="3"/>
  <c r="DA336" i="3"/>
  <c r="DB336" i="3"/>
  <c r="DC336" i="3"/>
  <c r="A337" i="3"/>
  <c r="Y337" i="3"/>
  <c r="CY337" i="3"/>
  <c r="CZ337" i="3"/>
  <c r="DA337" i="3"/>
  <c r="DB337" i="3"/>
  <c r="DC337" i="3"/>
  <c r="A338" i="3"/>
  <c r="Y338" i="3"/>
  <c r="CU338" i="3"/>
  <c r="CV338" i="3"/>
  <c r="U500" i="1" s="1"/>
  <c r="CX338" i="3"/>
  <c r="DG338" i="3" s="1"/>
  <c r="CY338" i="3"/>
  <c r="CZ338" i="3"/>
  <c r="DA338" i="3"/>
  <c r="DB338" i="3"/>
  <c r="DC338" i="3"/>
  <c r="DF338" i="3"/>
  <c r="DH338" i="3"/>
  <c r="A339" i="3"/>
  <c r="Y339" i="3"/>
  <c r="CX339" i="3" s="1"/>
  <c r="CY339" i="3"/>
  <c r="CZ339" i="3"/>
  <c r="DA339" i="3"/>
  <c r="DB339" i="3"/>
  <c r="DC339" i="3"/>
  <c r="A340" i="3"/>
  <c r="Y340" i="3"/>
  <c r="CW340" i="3"/>
  <c r="CX340" i="3"/>
  <c r="H47" i="17" s="1"/>
  <c r="CY340" i="3"/>
  <c r="CZ340" i="3"/>
  <c r="DA340" i="3"/>
  <c r="DB340" i="3"/>
  <c r="DC340" i="3"/>
  <c r="DF340" i="3"/>
  <c r="DG340" i="3"/>
  <c r="DJ340" i="3" s="1"/>
  <c r="DH340" i="3"/>
  <c r="DI340" i="3"/>
  <c r="A341" i="3"/>
  <c r="Y341" i="3"/>
  <c r="CW341" i="3"/>
  <c r="CX341" i="3"/>
  <c r="H49" i="17" s="1"/>
  <c r="CY341" i="3"/>
  <c r="CZ341" i="3"/>
  <c r="DA341" i="3"/>
  <c r="DB341" i="3"/>
  <c r="DC341" i="3"/>
  <c r="DF341" i="3"/>
  <c r="DH341" i="3"/>
  <c r="M50" i="17" s="1"/>
  <c r="A342" i="3"/>
  <c r="Y342" i="3"/>
  <c r="CX342" i="3"/>
  <c r="DG342" i="3" s="1"/>
  <c r="CY342" i="3"/>
  <c r="CZ342" i="3"/>
  <c r="DA342" i="3"/>
  <c r="DB342" i="3"/>
  <c r="DC342" i="3"/>
  <c r="DF342" i="3"/>
  <c r="M52" i="17" s="1"/>
  <c r="DJ342" i="3"/>
  <c r="A343" i="3"/>
  <c r="Y343" i="3"/>
  <c r="CX343" i="3" s="1"/>
  <c r="H53" i="17" s="1"/>
  <c r="CY343" i="3"/>
  <c r="CZ343" i="3"/>
  <c r="DA343" i="3"/>
  <c r="DB343" i="3"/>
  <c r="DC343" i="3"/>
  <c r="A344" i="3"/>
  <c r="Y344" i="3"/>
  <c r="CX344" i="3"/>
  <c r="DG344" i="3" s="1"/>
  <c r="CY344" i="3"/>
  <c r="CZ344" i="3"/>
  <c r="DA344" i="3"/>
  <c r="DB344" i="3"/>
  <c r="DC344" i="3"/>
  <c r="DF344" i="3"/>
  <c r="DJ344" i="3"/>
  <c r="A345" i="3"/>
  <c r="Y345" i="3"/>
  <c r="CY345" i="3"/>
  <c r="CZ345" i="3"/>
  <c r="DA345" i="3"/>
  <c r="DB345" i="3"/>
  <c r="DC345" i="3"/>
  <c r="A346" i="3"/>
  <c r="Y346" i="3"/>
  <c r="CY346" i="3"/>
  <c r="CZ346" i="3"/>
  <c r="DA346" i="3"/>
  <c r="DB346" i="3"/>
  <c r="DC346" i="3"/>
  <c r="A347" i="3"/>
  <c r="Y347" i="3"/>
  <c r="CX347" i="3" s="1"/>
  <c r="CU347" i="3"/>
  <c r="CV347" i="3"/>
  <c r="CY347" i="3"/>
  <c r="CZ347" i="3"/>
  <c r="DA347" i="3"/>
  <c r="DB347" i="3"/>
  <c r="DC347" i="3"/>
  <c r="A348" i="3"/>
  <c r="Y348" i="3"/>
  <c r="CU348" i="3"/>
  <c r="CV348" i="3"/>
  <c r="CX348" i="3"/>
  <c r="DG348" i="3" s="1"/>
  <c r="CY348" i="3"/>
  <c r="CZ348" i="3"/>
  <c r="DA348" i="3"/>
  <c r="DB348" i="3"/>
  <c r="DC348" i="3"/>
  <c r="DF348" i="3"/>
  <c r="DH348" i="3"/>
  <c r="A349" i="3"/>
  <c r="Y349" i="3"/>
  <c r="CX349" i="3" s="1"/>
  <c r="CU349" i="3"/>
  <c r="CV349" i="3"/>
  <c r="CY349" i="3"/>
  <c r="CZ349" i="3"/>
  <c r="DA349" i="3"/>
  <c r="DB349" i="3"/>
  <c r="DC349" i="3"/>
  <c r="A350" i="3"/>
  <c r="Y350" i="3"/>
  <c r="CU350" i="3"/>
  <c r="CV350" i="3"/>
  <c r="CX350" i="3"/>
  <c r="DG350" i="3" s="1"/>
  <c r="CY350" i="3"/>
  <c r="CZ350" i="3"/>
  <c r="DA350" i="3"/>
  <c r="DB350" i="3"/>
  <c r="DC350" i="3"/>
  <c r="DF350" i="3"/>
  <c r="DH350" i="3"/>
  <c r="A351" i="3"/>
  <c r="Y351" i="3"/>
  <c r="CX351" i="3" s="1"/>
  <c r="CU351" i="3"/>
  <c r="CV351" i="3"/>
  <c r="CY351" i="3"/>
  <c r="CZ351" i="3"/>
  <c r="DA351" i="3"/>
  <c r="DB351" i="3"/>
  <c r="DC351" i="3"/>
  <c r="A352" i="3"/>
  <c r="Y352" i="3"/>
  <c r="CU352" i="3"/>
  <c r="CV352" i="3"/>
  <c r="CX352" i="3"/>
  <c r="DG352" i="3" s="1"/>
  <c r="CY352" i="3"/>
  <c r="CZ352" i="3"/>
  <c r="DA352" i="3"/>
  <c r="DB352" i="3"/>
  <c r="DC352" i="3"/>
  <c r="DF352" i="3"/>
  <c r="DH352" i="3"/>
  <c r="A353" i="3"/>
  <c r="Y353" i="3"/>
  <c r="CX353" i="3" s="1"/>
  <c r="CU353" i="3"/>
  <c r="CV353" i="3"/>
  <c r="CY353" i="3"/>
  <c r="CZ353" i="3"/>
  <c r="DA353" i="3"/>
  <c r="DB353" i="3"/>
  <c r="DC353" i="3"/>
  <c r="A354" i="3"/>
  <c r="Y354" i="3"/>
  <c r="CU354" i="3"/>
  <c r="CV354" i="3"/>
  <c r="CX354" i="3"/>
  <c r="DG354" i="3" s="1"/>
  <c r="CY354" i="3"/>
  <c r="CZ354" i="3"/>
  <c r="DA354" i="3"/>
  <c r="DB354" i="3"/>
  <c r="DC354" i="3"/>
  <c r="DF354" i="3"/>
  <c r="DH354" i="3"/>
  <c r="A355" i="3"/>
  <c r="Y355" i="3"/>
  <c r="CX355" i="3" s="1"/>
  <c r="CU355" i="3"/>
  <c r="CV355" i="3"/>
  <c r="CY355" i="3"/>
  <c r="CZ355" i="3"/>
  <c r="DA355" i="3"/>
  <c r="DB355" i="3"/>
  <c r="DC355" i="3"/>
  <c r="A356" i="3"/>
  <c r="Y356" i="3"/>
  <c r="CY356" i="3"/>
  <c r="CZ356" i="3"/>
  <c r="DA356" i="3"/>
  <c r="DB356" i="3"/>
  <c r="DC356" i="3"/>
  <c r="A357" i="3"/>
  <c r="Y357" i="3"/>
  <c r="CY357" i="3"/>
  <c r="CZ357" i="3"/>
  <c r="DA357" i="3"/>
  <c r="DB357" i="3"/>
  <c r="DC357" i="3"/>
  <c r="A358" i="3"/>
  <c r="Y358" i="3"/>
  <c r="CU358" i="3"/>
  <c r="CV358" i="3"/>
  <c r="CX358" i="3"/>
  <c r="DG358" i="3" s="1"/>
  <c r="CY358" i="3"/>
  <c r="CZ358" i="3"/>
  <c r="DA358" i="3"/>
  <c r="DB358" i="3"/>
  <c r="DC358" i="3"/>
  <c r="DF358" i="3"/>
  <c r="DH358" i="3"/>
  <c r="A359" i="3"/>
  <c r="Y359" i="3"/>
  <c r="CX359" i="3" s="1"/>
  <c r="CU359" i="3"/>
  <c r="CV359" i="3"/>
  <c r="CY359" i="3"/>
  <c r="CZ359" i="3"/>
  <c r="DA359" i="3"/>
  <c r="DB359" i="3"/>
  <c r="DC359" i="3"/>
  <c r="A360" i="3"/>
  <c r="Y360" i="3"/>
  <c r="CU360" i="3"/>
  <c r="CV360" i="3"/>
  <c r="CX360" i="3"/>
  <c r="DG360" i="3" s="1"/>
  <c r="CY360" i="3"/>
  <c r="CZ360" i="3"/>
  <c r="DA360" i="3"/>
  <c r="DB360" i="3"/>
  <c r="DC360" i="3"/>
  <c r="DF360" i="3"/>
  <c r="DH360" i="3"/>
  <c r="A361" i="3"/>
  <c r="Y361" i="3"/>
  <c r="CX361" i="3" s="1"/>
  <c r="CU361" i="3"/>
  <c r="CV361" i="3"/>
  <c r="CY361" i="3"/>
  <c r="CZ361" i="3"/>
  <c r="DA361" i="3"/>
  <c r="DB361" i="3"/>
  <c r="DC361" i="3"/>
  <c r="A362" i="3"/>
  <c r="Y362" i="3"/>
  <c r="CU362" i="3"/>
  <c r="CV362" i="3"/>
  <c r="CX362" i="3"/>
  <c r="DG362" i="3" s="1"/>
  <c r="CY362" i="3"/>
  <c r="CZ362" i="3"/>
  <c r="DA362" i="3"/>
  <c r="DB362" i="3"/>
  <c r="DC362" i="3"/>
  <c r="DF362" i="3"/>
  <c r="DH362" i="3"/>
  <c r="A363" i="3"/>
  <c r="Y363" i="3"/>
  <c r="CX363" i="3" s="1"/>
  <c r="CU363" i="3"/>
  <c r="CV363" i="3"/>
  <c r="CY363" i="3"/>
  <c r="CZ363" i="3"/>
  <c r="DA363" i="3"/>
  <c r="DB363" i="3"/>
  <c r="DC363" i="3"/>
  <c r="A364" i="3"/>
  <c r="Y364" i="3"/>
  <c r="CU364" i="3"/>
  <c r="CV364" i="3"/>
  <c r="CX364" i="3"/>
  <c r="DG364" i="3" s="1"/>
  <c r="CY364" i="3"/>
  <c r="CZ364" i="3"/>
  <c r="DA364" i="3"/>
  <c r="DB364" i="3"/>
  <c r="DC364" i="3"/>
  <c r="DF364" i="3"/>
  <c r="DH364" i="3"/>
  <c r="A365" i="3"/>
  <c r="Y365" i="3"/>
  <c r="CX365" i="3" s="1"/>
  <c r="CU365" i="3"/>
  <c r="CV365" i="3"/>
  <c r="CY365" i="3"/>
  <c r="CZ365" i="3"/>
  <c r="DA365" i="3"/>
  <c r="DB365" i="3"/>
  <c r="DC365" i="3"/>
  <c r="A366" i="3"/>
  <c r="Y366" i="3"/>
  <c r="CU366" i="3"/>
  <c r="CV366" i="3"/>
  <c r="CX366" i="3"/>
  <c r="DG366" i="3" s="1"/>
  <c r="CY366" i="3"/>
  <c r="CZ366" i="3"/>
  <c r="DA366" i="3"/>
  <c r="DB366" i="3"/>
  <c r="DC366" i="3"/>
  <c r="DF366" i="3"/>
  <c r="DH366" i="3"/>
  <c r="A367" i="3"/>
  <c r="Y367" i="3"/>
  <c r="CX367" i="3" s="1"/>
  <c r="CU367" i="3"/>
  <c r="CV367" i="3"/>
  <c r="CY367" i="3"/>
  <c r="CZ367" i="3"/>
  <c r="DA367" i="3"/>
  <c r="DB367" i="3"/>
  <c r="DC367" i="3"/>
  <c r="A368" i="3"/>
  <c r="Y368" i="3"/>
  <c r="CU368" i="3"/>
  <c r="CV368" i="3"/>
  <c r="CX368" i="3"/>
  <c r="DG368" i="3" s="1"/>
  <c r="CY368" i="3"/>
  <c r="CZ368" i="3"/>
  <c r="DA368" i="3"/>
  <c r="DB368" i="3"/>
  <c r="DC368" i="3"/>
  <c r="DF368" i="3"/>
  <c r="DH368" i="3"/>
  <c r="A369" i="3"/>
  <c r="Y369" i="3"/>
  <c r="CX369" i="3" s="1"/>
  <c r="CU369" i="3"/>
  <c r="CV369" i="3"/>
  <c r="CY369" i="3"/>
  <c r="CZ369" i="3"/>
  <c r="DA369" i="3"/>
  <c r="DB369" i="3"/>
  <c r="DC369" i="3"/>
  <c r="A370" i="3"/>
  <c r="Y370" i="3"/>
  <c r="CU370" i="3"/>
  <c r="CV370" i="3"/>
  <c r="CX370" i="3"/>
  <c r="DG370" i="3" s="1"/>
  <c r="CY370" i="3"/>
  <c r="CZ370" i="3"/>
  <c r="DA370" i="3"/>
  <c r="DB370" i="3"/>
  <c r="DC370" i="3"/>
  <c r="DF370" i="3"/>
  <c r="DH370" i="3"/>
  <c r="A371" i="3"/>
  <c r="Y371" i="3"/>
  <c r="CX371" i="3" s="1"/>
  <c r="CU371" i="3"/>
  <c r="CV371" i="3"/>
  <c r="CY371" i="3"/>
  <c r="CZ371" i="3"/>
  <c r="DA371" i="3"/>
  <c r="DB371" i="3"/>
  <c r="DC371" i="3"/>
  <c r="A372" i="3"/>
  <c r="Y372" i="3"/>
  <c r="CU372" i="3"/>
  <c r="CV372" i="3"/>
  <c r="CX372" i="3"/>
  <c r="DG372" i="3" s="1"/>
  <c r="CY372" i="3"/>
  <c r="CZ372" i="3"/>
  <c r="DA372" i="3"/>
  <c r="DB372" i="3"/>
  <c r="DC372" i="3"/>
  <c r="DF372" i="3"/>
  <c r="DH372" i="3"/>
  <c r="A373" i="3"/>
  <c r="Y373" i="3"/>
  <c r="CX373" i="3" s="1"/>
  <c r="CU373" i="3"/>
  <c r="CV373" i="3"/>
  <c r="CY373" i="3"/>
  <c r="CZ373" i="3"/>
  <c r="DA373" i="3"/>
  <c r="DB373" i="3"/>
  <c r="DC373" i="3"/>
  <c r="A374" i="3"/>
  <c r="Y374" i="3"/>
  <c r="CU374" i="3"/>
  <c r="CV374" i="3"/>
  <c r="CX374" i="3"/>
  <c r="DG374" i="3" s="1"/>
  <c r="CY374" i="3"/>
  <c r="CZ374" i="3"/>
  <c r="DA374" i="3"/>
  <c r="DB374" i="3"/>
  <c r="DC374" i="3"/>
  <c r="DF374" i="3"/>
  <c r="DH374" i="3"/>
  <c r="A375" i="3"/>
  <c r="Y375" i="3"/>
  <c r="CX375" i="3" s="1"/>
  <c r="CU375" i="3"/>
  <c r="CV375" i="3"/>
  <c r="CY375" i="3"/>
  <c r="CZ375" i="3"/>
  <c r="DA375" i="3"/>
  <c r="DB375" i="3"/>
  <c r="DC375" i="3"/>
  <c r="A376" i="3"/>
  <c r="Y376" i="3"/>
  <c r="CU376" i="3"/>
  <c r="CV376" i="3"/>
  <c r="CX376" i="3"/>
  <c r="DG376" i="3" s="1"/>
  <c r="CY376" i="3"/>
  <c r="CZ376" i="3"/>
  <c r="DA376" i="3"/>
  <c r="DB376" i="3"/>
  <c r="DC376" i="3"/>
  <c r="DF376" i="3"/>
  <c r="DH376" i="3"/>
  <c r="A377" i="3"/>
  <c r="Y377" i="3"/>
  <c r="CX377" i="3" s="1"/>
  <c r="CU377" i="3"/>
  <c r="CV377" i="3"/>
  <c r="CY377" i="3"/>
  <c r="CZ377" i="3"/>
  <c r="DA377" i="3"/>
  <c r="DB377" i="3"/>
  <c r="DC377" i="3"/>
  <c r="A378" i="3"/>
  <c r="Y378" i="3"/>
  <c r="CU378" i="3"/>
  <c r="CV378" i="3"/>
  <c r="CX378" i="3"/>
  <c r="DG378" i="3" s="1"/>
  <c r="CY378" i="3"/>
  <c r="CZ378" i="3"/>
  <c r="DA378" i="3"/>
  <c r="DB378" i="3"/>
  <c r="DC378" i="3"/>
  <c r="DF378" i="3"/>
  <c r="DH378" i="3"/>
  <c r="D12" i="1"/>
  <c r="E18" i="1"/>
  <c r="Z18" i="1"/>
  <c r="AA18" i="1"/>
  <c r="AB18" i="1"/>
  <c r="AC18" i="1"/>
  <c r="AD18" i="1"/>
  <c r="AE18" i="1"/>
  <c r="AF18" i="1"/>
  <c r="AG18" i="1"/>
  <c r="AH18" i="1"/>
  <c r="AI18" i="1"/>
  <c r="AJ18" i="1"/>
  <c r="AK18" i="1"/>
  <c r="AL18" i="1"/>
  <c r="AM18" i="1"/>
  <c r="AN18" i="1"/>
  <c r="BE18" i="1"/>
  <c r="BF18" i="1"/>
  <c r="BG18" i="1"/>
  <c r="BH18" i="1"/>
  <c r="BI18" i="1"/>
  <c r="BJ18" i="1"/>
  <c r="BK18" i="1"/>
  <c r="BL18" i="1"/>
  <c r="BM18" i="1"/>
  <c r="BN18" i="1"/>
  <c r="BO18" i="1"/>
  <c r="BP18" i="1"/>
  <c r="BQ18" i="1"/>
  <c r="BR18" i="1"/>
  <c r="BS18" i="1"/>
  <c r="BT18" i="1"/>
  <c r="BU18" i="1"/>
  <c r="BV18" i="1"/>
  <c r="BW18" i="1"/>
  <c r="BX18" i="1"/>
  <c r="BY18" i="1"/>
  <c r="BZ18" i="1"/>
  <c r="CA18" i="1"/>
  <c r="CB18" i="1"/>
  <c r="CC18" i="1"/>
  <c r="CD18" i="1"/>
  <c r="CE18" i="1"/>
  <c r="CF18" i="1"/>
  <c r="CG18" i="1"/>
  <c r="CH18" i="1"/>
  <c r="CI18" i="1"/>
  <c r="CJ18" i="1"/>
  <c r="CK18" i="1"/>
  <c r="CL18" i="1"/>
  <c r="CM18" i="1"/>
  <c r="CN18" i="1"/>
  <c r="CO18" i="1"/>
  <c r="CP18" i="1"/>
  <c r="CQ18" i="1"/>
  <c r="CR18" i="1"/>
  <c r="CS18" i="1"/>
  <c r="CT18" i="1"/>
  <c r="CU18" i="1"/>
  <c r="CV18" i="1"/>
  <c r="CW18" i="1"/>
  <c r="CX18" i="1"/>
  <c r="CY18" i="1"/>
  <c r="CZ18" i="1"/>
  <c r="DA18" i="1"/>
  <c r="DB18" i="1"/>
  <c r="DC18" i="1"/>
  <c r="DD18" i="1"/>
  <c r="DE18" i="1"/>
  <c r="DF18" i="1"/>
  <c r="DG18" i="1"/>
  <c r="DH18" i="1"/>
  <c r="DI18" i="1"/>
  <c r="DJ18" i="1"/>
  <c r="DK18" i="1"/>
  <c r="DL18" i="1"/>
  <c r="DM18" i="1"/>
  <c r="DN18" i="1"/>
  <c r="DO18" i="1"/>
  <c r="DP18" i="1"/>
  <c r="DQ18" i="1"/>
  <c r="DR18" i="1"/>
  <c r="DS18" i="1"/>
  <c r="DT18" i="1"/>
  <c r="DU18" i="1"/>
  <c r="DV18" i="1"/>
  <c r="DW18" i="1"/>
  <c r="DX18" i="1"/>
  <c r="DY18" i="1"/>
  <c r="DZ18" i="1"/>
  <c r="EA18" i="1"/>
  <c r="EB18" i="1"/>
  <c r="EC18" i="1"/>
  <c r="ED18" i="1"/>
  <c r="EE18" i="1"/>
  <c r="EF18" i="1"/>
  <c r="EG18" i="1"/>
  <c r="EH18" i="1"/>
  <c r="EI18" i="1"/>
  <c r="EJ18" i="1"/>
  <c r="EK18" i="1"/>
  <c r="EL18" i="1"/>
  <c r="EM18" i="1"/>
  <c r="EN18" i="1"/>
  <c r="EO18" i="1"/>
  <c r="EP18" i="1"/>
  <c r="EQ18" i="1"/>
  <c r="ER18" i="1"/>
  <c r="ES18" i="1"/>
  <c r="ET18" i="1"/>
  <c r="EU18" i="1"/>
  <c r="EV18" i="1"/>
  <c r="EW18" i="1"/>
  <c r="EX18" i="1"/>
  <c r="EY18" i="1"/>
  <c r="EZ18" i="1"/>
  <c r="FA18" i="1"/>
  <c r="FB18" i="1"/>
  <c r="FC18" i="1"/>
  <c r="FD18" i="1"/>
  <c r="FE18" i="1"/>
  <c r="FF18" i="1"/>
  <c r="FG18" i="1"/>
  <c r="FH18" i="1"/>
  <c r="FI18" i="1"/>
  <c r="FJ18" i="1"/>
  <c r="FK18" i="1"/>
  <c r="FL18" i="1"/>
  <c r="FM18" i="1"/>
  <c r="FN18" i="1"/>
  <c r="FO18" i="1"/>
  <c r="FP18" i="1"/>
  <c r="FQ18" i="1"/>
  <c r="FR18" i="1"/>
  <c r="FS18" i="1"/>
  <c r="FT18" i="1"/>
  <c r="FU18" i="1"/>
  <c r="FV18" i="1"/>
  <c r="FW18" i="1"/>
  <c r="FX18" i="1"/>
  <c r="FY18" i="1"/>
  <c r="FZ18" i="1"/>
  <c r="GA18" i="1"/>
  <c r="GB18" i="1"/>
  <c r="GC18" i="1"/>
  <c r="GD18" i="1"/>
  <c r="GE18" i="1"/>
  <c r="GF18" i="1"/>
  <c r="GG18" i="1"/>
  <c r="GH18" i="1"/>
  <c r="GI18" i="1"/>
  <c r="GJ18" i="1"/>
  <c r="GK18" i="1"/>
  <c r="GL18" i="1"/>
  <c r="GM18" i="1"/>
  <c r="GN18" i="1"/>
  <c r="GO18" i="1"/>
  <c r="GP18" i="1"/>
  <c r="GQ18" i="1"/>
  <c r="GR18" i="1"/>
  <c r="GS18" i="1"/>
  <c r="GT18" i="1"/>
  <c r="GU18" i="1"/>
  <c r="GV18" i="1"/>
  <c r="GW18" i="1"/>
  <c r="GX18" i="1"/>
  <c r="D20" i="1"/>
  <c r="E22" i="1"/>
  <c r="Z22" i="1"/>
  <c r="AA22" i="1"/>
  <c r="AB22" i="1"/>
  <c r="AC22" i="1"/>
  <c r="AD22" i="1"/>
  <c r="AE22" i="1"/>
  <c r="AF22" i="1"/>
  <c r="AG22" i="1"/>
  <c r="AH22" i="1"/>
  <c r="AI22" i="1"/>
  <c r="AJ22" i="1"/>
  <c r="AK22" i="1"/>
  <c r="AL22" i="1"/>
  <c r="AM22" i="1"/>
  <c r="AN22" i="1"/>
  <c r="BE22" i="1"/>
  <c r="BF22" i="1"/>
  <c r="BG22" i="1"/>
  <c r="BH22" i="1"/>
  <c r="BI22" i="1"/>
  <c r="BJ22" i="1"/>
  <c r="BK22" i="1"/>
  <c r="BL22" i="1"/>
  <c r="BM22" i="1"/>
  <c r="BN22" i="1"/>
  <c r="BO22" i="1"/>
  <c r="BP22" i="1"/>
  <c r="BQ22" i="1"/>
  <c r="BR22" i="1"/>
  <c r="BS22" i="1"/>
  <c r="BT22" i="1"/>
  <c r="BU22" i="1"/>
  <c r="BV22" i="1"/>
  <c r="BW22" i="1"/>
  <c r="BX22" i="1"/>
  <c r="BY22" i="1"/>
  <c r="BZ22" i="1"/>
  <c r="CA22" i="1"/>
  <c r="CB22" i="1"/>
  <c r="CC22" i="1"/>
  <c r="CD22" i="1"/>
  <c r="CE22" i="1"/>
  <c r="CF22" i="1"/>
  <c r="CG22" i="1"/>
  <c r="CH22" i="1"/>
  <c r="CI22" i="1"/>
  <c r="CJ22" i="1"/>
  <c r="CK22" i="1"/>
  <c r="CL22" i="1"/>
  <c r="CM22" i="1"/>
  <c r="CN22" i="1"/>
  <c r="CO22" i="1"/>
  <c r="CP22" i="1"/>
  <c r="CQ22" i="1"/>
  <c r="CR22" i="1"/>
  <c r="CS22" i="1"/>
  <c r="CT22" i="1"/>
  <c r="CU22" i="1"/>
  <c r="CV22" i="1"/>
  <c r="CW22" i="1"/>
  <c r="CX22" i="1"/>
  <c r="CY22" i="1"/>
  <c r="CZ22" i="1"/>
  <c r="DA22" i="1"/>
  <c r="DB22" i="1"/>
  <c r="DC22" i="1"/>
  <c r="DD22" i="1"/>
  <c r="DE22" i="1"/>
  <c r="DF22" i="1"/>
  <c r="DG22" i="1"/>
  <c r="DH22" i="1"/>
  <c r="DI22" i="1"/>
  <c r="DJ22" i="1"/>
  <c r="DK22" i="1"/>
  <c r="DL22" i="1"/>
  <c r="DM22" i="1"/>
  <c r="DN22" i="1"/>
  <c r="DO22" i="1"/>
  <c r="DP22" i="1"/>
  <c r="DQ22" i="1"/>
  <c r="DR22" i="1"/>
  <c r="DS22" i="1"/>
  <c r="DT22" i="1"/>
  <c r="DU22" i="1"/>
  <c r="DV22" i="1"/>
  <c r="DW22" i="1"/>
  <c r="DX22" i="1"/>
  <c r="DY22" i="1"/>
  <c r="DZ22" i="1"/>
  <c r="EA22" i="1"/>
  <c r="EB22" i="1"/>
  <c r="EC22" i="1"/>
  <c r="ED22" i="1"/>
  <c r="EE22" i="1"/>
  <c r="EF22" i="1"/>
  <c r="EG22" i="1"/>
  <c r="EH22" i="1"/>
  <c r="EI22" i="1"/>
  <c r="EJ22" i="1"/>
  <c r="EK22" i="1"/>
  <c r="EL22" i="1"/>
  <c r="EM22" i="1"/>
  <c r="EN22" i="1"/>
  <c r="EO22" i="1"/>
  <c r="EP22" i="1"/>
  <c r="EQ22" i="1"/>
  <c r="ER22" i="1"/>
  <c r="ES22" i="1"/>
  <c r="ET22" i="1"/>
  <c r="EU22" i="1"/>
  <c r="EV22" i="1"/>
  <c r="EW22" i="1"/>
  <c r="EX22" i="1"/>
  <c r="EY22" i="1"/>
  <c r="EZ22" i="1"/>
  <c r="FA22" i="1"/>
  <c r="FB22" i="1"/>
  <c r="FC22" i="1"/>
  <c r="FD22" i="1"/>
  <c r="FE22" i="1"/>
  <c r="FF22" i="1"/>
  <c r="FG22" i="1"/>
  <c r="FH22" i="1"/>
  <c r="FI22" i="1"/>
  <c r="FJ22" i="1"/>
  <c r="FK22" i="1"/>
  <c r="FL22" i="1"/>
  <c r="FM22" i="1"/>
  <c r="FN22" i="1"/>
  <c r="FO22" i="1"/>
  <c r="FP22" i="1"/>
  <c r="FQ22" i="1"/>
  <c r="FR22" i="1"/>
  <c r="FS22" i="1"/>
  <c r="FT22" i="1"/>
  <c r="FU22" i="1"/>
  <c r="FV22" i="1"/>
  <c r="FW22" i="1"/>
  <c r="FX22" i="1"/>
  <c r="FY22" i="1"/>
  <c r="FZ22" i="1"/>
  <c r="GA22" i="1"/>
  <c r="GB22" i="1"/>
  <c r="GC22" i="1"/>
  <c r="GD22" i="1"/>
  <c r="GE22" i="1"/>
  <c r="GF22" i="1"/>
  <c r="GG22" i="1"/>
  <c r="GH22" i="1"/>
  <c r="GI22" i="1"/>
  <c r="GJ22" i="1"/>
  <c r="GK22" i="1"/>
  <c r="GL22" i="1"/>
  <c r="GM22" i="1"/>
  <c r="GN22" i="1"/>
  <c r="GO22" i="1"/>
  <c r="GP22" i="1"/>
  <c r="GQ22" i="1"/>
  <c r="GR22" i="1"/>
  <c r="GS22" i="1"/>
  <c r="GT22" i="1"/>
  <c r="GU22" i="1"/>
  <c r="GV22" i="1"/>
  <c r="GW22" i="1"/>
  <c r="GX22" i="1"/>
  <c r="D24" i="1"/>
  <c r="E26" i="1"/>
  <c r="Z26" i="1"/>
  <c r="AA26" i="1"/>
  <c r="AM26" i="1"/>
  <c r="AN26" i="1"/>
  <c r="BE26" i="1"/>
  <c r="BF26" i="1"/>
  <c r="BG26" i="1"/>
  <c r="BH26" i="1"/>
  <c r="BI26" i="1"/>
  <c r="BJ26" i="1"/>
  <c r="BK26" i="1"/>
  <c r="BL26" i="1"/>
  <c r="BM26" i="1"/>
  <c r="BN26" i="1"/>
  <c r="BO26" i="1"/>
  <c r="BP26" i="1"/>
  <c r="BQ26" i="1"/>
  <c r="BR26" i="1"/>
  <c r="BS26" i="1"/>
  <c r="BT26" i="1"/>
  <c r="BU26" i="1"/>
  <c r="BV26" i="1"/>
  <c r="BW26" i="1"/>
  <c r="CN26" i="1"/>
  <c r="CO26" i="1"/>
  <c r="CP26" i="1"/>
  <c r="CQ26" i="1"/>
  <c r="CR26" i="1"/>
  <c r="CS26" i="1"/>
  <c r="CT26" i="1"/>
  <c r="CU26" i="1"/>
  <c r="CV26" i="1"/>
  <c r="CW26" i="1"/>
  <c r="CX26" i="1"/>
  <c r="CY26" i="1"/>
  <c r="CZ26" i="1"/>
  <c r="DA26" i="1"/>
  <c r="DB26" i="1"/>
  <c r="DC26" i="1"/>
  <c r="DD26" i="1"/>
  <c r="DE26" i="1"/>
  <c r="DF26" i="1"/>
  <c r="DG26" i="1"/>
  <c r="DH26" i="1"/>
  <c r="DI26" i="1"/>
  <c r="DJ26" i="1"/>
  <c r="DK26" i="1"/>
  <c r="DL26" i="1"/>
  <c r="DM26" i="1"/>
  <c r="DN26" i="1"/>
  <c r="DO26" i="1"/>
  <c r="DP26" i="1"/>
  <c r="DQ26" i="1"/>
  <c r="DR26" i="1"/>
  <c r="DS26" i="1"/>
  <c r="DT26" i="1"/>
  <c r="DU26" i="1"/>
  <c r="DV26" i="1"/>
  <c r="DW26" i="1"/>
  <c r="DX26" i="1"/>
  <c r="DY26" i="1"/>
  <c r="DZ26" i="1"/>
  <c r="EA26" i="1"/>
  <c r="EB26" i="1"/>
  <c r="EC26" i="1"/>
  <c r="ED26" i="1"/>
  <c r="EE26" i="1"/>
  <c r="EF26" i="1"/>
  <c r="EG26" i="1"/>
  <c r="EH26" i="1"/>
  <c r="EI26" i="1"/>
  <c r="EJ26" i="1"/>
  <c r="EK26" i="1"/>
  <c r="EL26" i="1"/>
  <c r="EM26" i="1"/>
  <c r="EN26" i="1"/>
  <c r="EO26" i="1"/>
  <c r="EP26" i="1"/>
  <c r="EQ26" i="1"/>
  <c r="ER26" i="1"/>
  <c r="ES26" i="1"/>
  <c r="ET26" i="1"/>
  <c r="EU26" i="1"/>
  <c r="EV26" i="1"/>
  <c r="EW26" i="1"/>
  <c r="EX26" i="1"/>
  <c r="EY26" i="1"/>
  <c r="EZ26" i="1"/>
  <c r="FA26" i="1"/>
  <c r="FB26" i="1"/>
  <c r="FC26" i="1"/>
  <c r="FD26" i="1"/>
  <c r="FE26" i="1"/>
  <c r="FF26" i="1"/>
  <c r="FG26" i="1"/>
  <c r="FH26" i="1"/>
  <c r="FI26" i="1"/>
  <c r="FJ26" i="1"/>
  <c r="FK26" i="1"/>
  <c r="FL26" i="1"/>
  <c r="FM26" i="1"/>
  <c r="FN26" i="1"/>
  <c r="FO26" i="1"/>
  <c r="FP26" i="1"/>
  <c r="FQ26" i="1"/>
  <c r="FR26" i="1"/>
  <c r="FS26" i="1"/>
  <c r="FT26" i="1"/>
  <c r="FU26" i="1"/>
  <c r="FV26" i="1"/>
  <c r="FW26" i="1"/>
  <c r="FX26" i="1"/>
  <c r="FY26" i="1"/>
  <c r="FZ26" i="1"/>
  <c r="GA26" i="1"/>
  <c r="GB26" i="1"/>
  <c r="GC26" i="1"/>
  <c r="GD26" i="1"/>
  <c r="GE26" i="1"/>
  <c r="GF26" i="1"/>
  <c r="GG26" i="1"/>
  <c r="GH26" i="1"/>
  <c r="GI26" i="1"/>
  <c r="GJ26" i="1"/>
  <c r="GK26" i="1"/>
  <c r="GL26" i="1"/>
  <c r="GM26" i="1"/>
  <c r="GN26" i="1"/>
  <c r="GO26" i="1"/>
  <c r="GP26" i="1"/>
  <c r="GQ26" i="1"/>
  <c r="GR26" i="1"/>
  <c r="GS26" i="1"/>
  <c r="GT26" i="1"/>
  <c r="GU26" i="1"/>
  <c r="GV26" i="1"/>
  <c r="GW26" i="1"/>
  <c r="GX26" i="1"/>
  <c r="C28" i="1"/>
  <c r="D28" i="1"/>
  <c r="V28" i="1"/>
  <c r="AC28" i="1"/>
  <c r="AE28" i="1"/>
  <c r="AD28" i="1" s="1"/>
  <c r="AF28" i="1"/>
  <c r="AG28" i="1"/>
  <c r="CU28" i="1" s="1"/>
  <c r="T28" i="1" s="1"/>
  <c r="AH28" i="1"/>
  <c r="AI28" i="1"/>
  <c r="AJ28" i="1"/>
  <c r="CQ28" i="1"/>
  <c r="CR28" i="1"/>
  <c r="CS28" i="1"/>
  <c r="CT28" i="1"/>
  <c r="CV28" i="1"/>
  <c r="CW28" i="1"/>
  <c r="CX28" i="1"/>
  <c r="W28" i="1" s="1"/>
  <c r="GL28" i="1"/>
  <c r="GO28" i="1"/>
  <c r="GP28" i="1"/>
  <c r="GV28" i="1"/>
  <c r="GX28" i="1"/>
  <c r="HC28" i="1"/>
  <c r="C29" i="1"/>
  <c r="D29" i="1"/>
  <c r="U29" i="1"/>
  <c r="V29" i="1"/>
  <c r="AC29" i="1"/>
  <c r="AE29" i="1"/>
  <c r="AD29" i="1" s="1"/>
  <c r="AF29" i="1"/>
  <c r="AG29" i="1"/>
  <c r="CU29" i="1" s="1"/>
  <c r="T29" i="1" s="1"/>
  <c r="AH29" i="1"/>
  <c r="AI29" i="1"/>
  <c r="AJ29" i="1"/>
  <c r="CQ29" i="1"/>
  <c r="CR29" i="1"/>
  <c r="CS29" i="1"/>
  <c r="CT29" i="1"/>
  <c r="CV29" i="1"/>
  <c r="CW29" i="1"/>
  <c r="CX29" i="1"/>
  <c r="W29" i="1" s="1"/>
  <c r="GL29" i="1"/>
  <c r="GO29" i="1"/>
  <c r="GP29" i="1"/>
  <c r="GV29" i="1"/>
  <c r="HC29" i="1"/>
  <c r="GX29" i="1" s="1"/>
  <c r="C30" i="1"/>
  <c r="D30" i="1"/>
  <c r="U30" i="1"/>
  <c r="H43" i="14" s="1"/>
  <c r="AC30" i="1"/>
  <c r="AE30" i="1"/>
  <c r="AD30" i="1" s="1"/>
  <c r="AF30" i="1"/>
  <c r="AG30" i="1"/>
  <c r="AH30" i="1"/>
  <c r="AI30" i="1"/>
  <c r="AJ30" i="1"/>
  <c r="CQ30" i="1"/>
  <c r="CR30" i="1"/>
  <c r="CS30" i="1"/>
  <c r="CT30" i="1"/>
  <c r="CU30" i="1"/>
  <c r="T30" i="1" s="1"/>
  <c r="CV30" i="1"/>
  <c r="CW30" i="1"/>
  <c r="CX30" i="1"/>
  <c r="W30" i="1" s="1"/>
  <c r="GL30" i="1"/>
  <c r="GO30" i="1"/>
  <c r="GP30" i="1"/>
  <c r="GV30" i="1"/>
  <c r="GX30" i="1"/>
  <c r="HC30" i="1"/>
  <c r="C31" i="1"/>
  <c r="D31" i="1"/>
  <c r="U31" i="1"/>
  <c r="H59" i="14" s="1"/>
  <c r="V31" i="1"/>
  <c r="H62" i="14" s="1"/>
  <c r="AC31" i="1"/>
  <c r="AE31" i="1"/>
  <c r="AD31" i="1" s="1"/>
  <c r="AF31" i="1"/>
  <c r="AG31" i="1"/>
  <c r="AH31" i="1"/>
  <c r="AI31" i="1"/>
  <c r="AJ31" i="1"/>
  <c r="CQ31" i="1"/>
  <c r="CR31" i="1"/>
  <c r="CS31" i="1"/>
  <c r="CT31" i="1"/>
  <c r="CU31" i="1"/>
  <c r="T31" i="1" s="1"/>
  <c r="CV31" i="1"/>
  <c r="CW31" i="1"/>
  <c r="CX31" i="1"/>
  <c r="W31" i="1" s="1"/>
  <c r="GL31" i="1"/>
  <c r="GO31" i="1"/>
  <c r="GP31" i="1"/>
  <c r="GV31" i="1"/>
  <c r="HC31" i="1"/>
  <c r="GX31" i="1" s="1"/>
  <c r="C32" i="1"/>
  <c r="D32" i="1"/>
  <c r="AC32" i="1"/>
  <c r="AE32" i="1"/>
  <c r="AD32" i="1" s="1"/>
  <c r="AB32" i="1" s="1"/>
  <c r="AF32" i="1"/>
  <c r="AG32" i="1"/>
  <c r="AH32" i="1"/>
  <c r="AI32" i="1"/>
  <c r="AJ32" i="1"/>
  <c r="CQ32" i="1"/>
  <c r="CR32" i="1"/>
  <c r="CS32" i="1"/>
  <c r="CT32" i="1"/>
  <c r="CU32" i="1"/>
  <c r="T32" i="1" s="1"/>
  <c r="CV32" i="1"/>
  <c r="CW32" i="1"/>
  <c r="CX32" i="1"/>
  <c r="W32" i="1" s="1"/>
  <c r="GL32" i="1"/>
  <c r="GO32" i="1"/>
  <c r="GP32" i="1"/>
  <c r="GV32" i="1"/>
  <c r="GX32" i="1"/>
  <c r="HC32" i="1"/>
  <c r="C33" i="1"/>
  <c r="D33" i="1"/>
  <c r="U33" i="1"/>
  <c r="H74" i="14" s="1"/>
  <c r="AC33" i="1"/>
  <c r="AE33" i="1"/>
  <c r="AD33" i="1" s="1"/>
  <c r="AF33" i="1"/>
  <c r="AG33" i="1"/>
  <c r="AH33" i="1"/>
  <c r="AI33" i="1"/>
  <c r="AJ33" i="1"/>
  <c r="CQ33" i="1"/>
  <c r="CR33" i="1"/>
  <c r="CS33" i="1"/>
  <c r="CT33" i="1"/>
  <c r="CU33" i="1"/>
  <c r="T33" i="1" s="1"/>
  <c r="CV33" i="1"/>
  <c r="CW33" i="1"/>
  <c r="CX33" i="1"/>
  <c r="W33" i="1" s="1"/>
  <c r="GL33" i="1"/>
  <c r="GO33" i="1"/>
  <c r="GP33" i="1"/>
  <c r="GV33" i="1"/>
  <c r="HC33" i="1"/>
  <c r="GX33" i="1" s="1"/>
  <c r="AC34" i="1"/>
  <c r="AB34" i="1" s="1"/>
  <c r="AE34" i="1"/>
  <c r="AD34" i="1" s="1"/>
  <c r="AF34" i="1"/>
  <c r="AG34" i="1"/>
  <c r="CU34" i="1" s="1"/>
  <c r="T34" i="1" s="1"/>
  <c r="AH34" i="1"/>
  <c r="AI34" i="1"/>
  <c r="CW34" i="1" s="1"/>
  <c r="V34" i="1" s="1"/>
  <c r="AJ34" i="1"/>
  <c r="CQ34" i="1"/>
  <c r="P34" i="1" s="1"/>
  <c r="CR34" i="1"/>
  <c r="Q34" i="1" s="1"/>
  <c r="CS34" i="1"/>
  <c r="R34" i="1" s="1"/>
  <c r="CT34" i="1"/>
  <c r="S34" i="1" s="1"/>
  <c r="CV34" i="1"/>
  <c r="U34" i="1" s="1"/>
  <c r="CX34" i="1"/>
  <c r="W34" i="1" s="1"/>
  <c r="GL34" i="1"/>
  <c r="GO34" i="1"/>
  <c r="GP34" i="1"/>
  <c r="GV34" i="1"/>
  <c r="HC34" i="1"/>
  <c r="GX34" i="1" s="1"/>
  <c r="AC35" i="1"/>
  <c r="AE35" i="1"/>
  <c r="AD35" i="1" s="1"/>
  <c r="AF35" i="1"/>
  <c r="AG35" i="1"/>
  <c r="CU35" i="1" s="1"/>
  <c r="T35" i="1" s="1"/>
  <c r="AH35" i="1"/>
  <c r="AI35" i="1"/>
  <c r="CW35" i="1" s="1"/>
  <c r="V35" i="1" s="1"/>
  <c r="AJ35" i="1"/>
  <c r="CQ35" i="1"/>
  <c r="P35" i="1" s="1"/>
  <c r="CR35" i="1"/>
  <c r="Q35" i="1" s="1"/>
  <c r="CS35" i="1"/>
  <c r="R35" i="1" s="1"/>
  <c r="CT35" i="1"/>
  <c r="S35" i="1" s="1"/>
  <c r="CV35" i="1"/>
  <c r="U35" i="1" s="1"/>
  <c r="CX35" i="1"/>
  <c r="W35" i="1" s="1"/>
  <c r="GL35" i="1"/>
  <c r="GO35" i="1"/>
  <c r="GP35" i="1"/>
  <c r="GV35" i="1"/>
  <c r="HC35" i="1"/>
  <c r="GX35" i="1" s="1"/>
  <c r="C36" i="1"/>
  <c r="D36" i="1"/>
  <c r="U36" i="1"/>
  <c r="H96" i="14" s="1"/>
  <c r="V36" i="1"/>
  <c r="H99" i="14" s="1"/>
  <c r="AC36" i="1"/>
  <c r="AE36" i="1"/>
  <c r="AD36" i="1" s="1"/>
  <c r="AF36" i="1"/>
  <c r="AG36" i="1"/>
  <c r="AH36" i="1"/>
  <c r="AI36" i="1"/>
  <c r="AJ36" i="1"/>
  <c r="CQ36" i="1"/>
  <c r="CR36" i="1"/>
  <c r="CS36" i="1"/>
  <c r="CT36" i="1"/>
  <c r="CU36" i="1"/>
  <c r="T36" i="1" s="1"/>
  <c r="CV36" i="1"/>
  <c r="CW36" i="1"/>
  <c r="CX36" i="1"/>
  <c r="W36" i="1" s="1"/>
  <c r="GL36" i="1"/>
  <c r="GO36" i="1"/>
  <c r="GP36" i="1"/>
  <c r="GV36" i="1"/>
  <c r="GX36" i="1"/>
  <c r="HC36" i="1"/>
  <c r="AC37" i="1"/>
  <c r="AD37" i="1"/>
  <c r="AB37" i="1" s="1"/>
  <c r="AE37" i="1"/>
  <c r="AF37" i="1"/>
  <c r="AG37" i="1"/>
  <c r="AH37" i="1"/>
  <c r="CV37" i="1" s="1"/>
  <c r="U37" i="1" s="1"/>
  <c r="AI37" i="1"/>
  <c r="AJ37" i="1"/>
  <c r="CX37" i="1" s="1"/>
  <c r="W37" i="1" s="1"/>
  <c r="CQ37" i="1"/>
  <c r="P37" i="1" s="1"/>
  <c r="CR37" i="1"/>
  <c r="Q37" i="1" s="1"/>
  <c r="CS37" i="1"/>
  <c r="R37" i="1" s="1"/>
  <c r="CT37" i="1"/>
  <c r="S37" i="1" s="1"/>
  <c r="CU37" i="1"/>
  <c r="T37" i="1" s="1"/>
  <c r="CW37" i="1"/>
  <c r="V37" i="1" s="1"/>
  <c r="GL37" i="1"/>
  <c r="GO37" i="1"/>
  <c r="GP37" i="1"/>
  <c r="GV37" i="1"/>
  <c r="GX37" i="1"/>
  <c r="HC37" i="1"/>
  <c r="C38" i="1"/>
  <c r="D38" i="1"/>
  <c r="V38" i="1"/>
  <c r="AC38" i="1"/>
  <c r="AE38" i="1"/>
  <c r="AD38" i="1" s="1"/>
  <c r="AF38" i="1"/>
  <c r="AG38" i="1"/>
  <c r="AH38" i="1"/>
  <c r="AI38" i="1"/>
  <c r="AJ38" i="1"/>
  <c r="CQ38" i="1"/>
  <c r="CR38" i="1"/>
  <c r="CS38" i="1"/>
  <c r="CT38" i="1"/>
  <c r="CU38" i="1"/>
  <c r="T38" i="1" s="1"/>
  <c r="CV38" i="1"/>
  <c r="CW38" i="1"/>
  <c r="CX38" i="1"/>
  <c r="W38" i="1" s="1"/>
  <c r="GL38" i="1"/>
  <c r="GO38" i="1"/>
  <c r="GP38" i="1"/>
  <c r="GV38" i="1"/>
  <c r="HC38" i="1"/>
  <c r="GX38" i="1" s="1"/>
  <c r="AC39" i="1"/>
  <c r="AB39" i="1" s="1"/>
  <c r="AE39" i="1"/>
  <c r="AD39" i="1" s="1"/>
  <c r="AF39" i="1"/>
  <c r="AG39" i="1"/>
  <c r="CU39" i="1" s="1"/>
  <c r="T39" i="1" s="1"/>
  <c r="AH39" i="1"/>
  <c r="AI39" i="1"/>
  <c r="CW39" i="1" s="1"/>
  <c r="V39" i="1" s="1"/>
  <c r="AJ39" i="1"/>
  <c r="CQ39" i="1"/>
  <c r="P39" i="1" s="1"/>
  <c r="CR39" i="1"/>
  <c r="Q39" i="1" s="1"/>
  <c r="CS39" i="1"/>
  <c r="R39" i="1" s="1"/>
  <c r="CT39" i="1"/>
  <c r="S39" i="1" s="1"/>
  <c r="CV39" i="1"/>
  <c r="U39" i="1" s="1"/>
  <c r="CX39" i="1"/>
  <c r="W39" i="1" s="1"/>
  <c r="GL39" i="1"/>
  <c r="GO39" i="1"/>
  <c r="GP39" i="1"/>
  <c r="GV39" i="1"/>
  <c r="HC39" i="1"/>
  <c r="GX39" i="1" s="1"/>
  <c r="AC40" i="1"/>
  <c r="AE40" i="1"/>
  <c r="AD40" i="1" s="1"/>
  <c r="AF40" i="1"/>
  <c r="AG40" i="1"/>
  <c r="CU40" i="1" s="1"/>
  <c r="T40" i="1" s="1"/>
  <c r="AH40" i="1"/>
  <c r="AI40" i="1"/>
  <c r="CW40" i="1" s="1"/>
  <c r="V40" i="1" s="1"/>
  <c r="AJ40" i="1"/>
  <c r="CQ40" i="1"/>
  <c r="P40" i="1" s="1"/>
  <c r="CR40" i="1"/>
  <c r="Q40" i="1" s="1"/>
  <c r="CS40" i="1"/>
  <c r="R40" i="1" s="1"/>
  <c r="CT40" i="1"/>
  <c r="S40" i="1" s="1"/>
  <c r="CV40" i="1"/>
  <c r="U40" i="1" s="1"/>
  <c r="CX40" i="1"/>
  <c r="W40" i="1" s="1"/>
  <c r="GL40" i="1"/>
  <c r="GO40" i="1"/>
  <c r="GP40" i="1"/>
  <c r="GV40" i="1"/>
  <c r="HC40" i="1"/>
  <c r="GX40" i="1" s="1"/>
  <c r="C41" i="1"/>
  <c r="D41" i="1"/>
  <c r="U41" i="1"/>
  <c r="AC41" i="1"/>
  <c r="AE41" i="1"/>
  <c r="AD41" i="1" s="1"/>
  <c r="AF41" i="1"/>
  <c r="AG41" i="1"/>
  <c r="AH41" i="1"/>
  <c r="AI41" i="1"/>
  <c r="AJ41" i="1"/>
  <c r="CQ41" i="1"/>
  <c r="CR41" i="1"/>
  <c r="CS41" i="1"/>
  <c r="CT41" i="1"/>
  <c r="CU41" i="1"/>
  <c r="T41" i="1" s="1"/>
  <c r="CV41" i="1"/>
  <c r="CW41" i="1"/>
  <c r="CX41" i="1"/>
  <c r="W41" i="1" s="1"/>
  <c r="GL41" i="1"/>
  <c r="GO41" i="1"/>
  <c r="GP41" i="1"/>
  <c r="GV41" i="1"/>
  <c r="GX41" i="1"/>
  <c r="HC41" i="1"/>
  <c r="AC42" i="1"/>
  <c r="AD42" i="1"/>
  <c r="AB42" i="1" s="1"/>
  <c r="AE42" i="1"/>
  <c r="AF42" i="1"/>
  <c r="AG42" i="1"/>
  <c r="AH42" i="1"/>
  <c r="CV42" i="1" s="1"/>
  <c r="U42" i="1" s="1"/>
  <c r="AI42" i="1"/>
  <c r="AJ42" i="1"/>
  <c r="CX42" i="1" s="1"/>
  <c r="W42" i="1" s="1"/>
  <c r="CQ42" i="1"/>
  <c r="P42" i="1" s="1"/>
  <c r="CR42" i="1"/>
  <c r="Q42" i="1" s="1"/>
  <c r="CS42" i="1"/>
  <c r="R42" i="1" s="1"/>
  <c r="CT42" i="1"/>
  <c r="S42" i="1" s="1"/>
  <c r="CU42" i="1"/>
  <c r="T42" i="1" s="1"/>
  <c r="CW42" i="1"/>
  <c r="V42" i="1" s="1"/>
  <c r="GL42" i="1"/>
  <c r="GO42" i="1"/>
  <c r="GP42" i="1"/>
  <c r="GV42" i="1"/>
  <c r="GX42" i="1"/>
  <c r="HC42" i="1"/>
  <c r="C43" i="1"/>
  <c r="D43" i="1"/>
  <c r="AC43" i="1"/>
  <c r="AE43" i="1"/>
  <c r="AD43" i="1" s="1"/>
  <c r="AF43" i="1"/>
  <c r="AG43" i="1"/>
  <c r="AH43" i="1"/>
  <c r="AI43" i="1"/>
  <c r="AJ43" i="1"/>
  <c r="CQ43" i="1"/>
  <c r="CR43" i="1"/>
  <c r="CS43" i="1"/>
  <c r="CT43" i="1"/>
  <c r="CU43" i="1"/>
  <c r="T43" i="1" s="1"/>
  <c r="CV43" i="1"/>
  <c r="CW43" i="1"/>
  <c r="CX43" i="1"/>
  <c r="W43" i="1" s="1"/>
  <c r="GL43" i="1"/>
  <c r="GO43" i="1"/>
  <c r="GP43" i="1"/>
  <c r="GV43" i="1"/>
  <c r="HC43" i="1"/>
  <c r="GX43" i="1" s="1"/>
  <c r="AC44" i="1"/>
  <c r="AE44" i="1"/>
  <c r="AD44" i="1" s="1"/>
  <c r="AF44" i="1"/>
  <c r="AG44" i="1"/>
  <c r="AH44" i="1"/>
  <c r="AI44" i="1"/>
  <c r="AJ44" i="1"/>
  <c r="CQ44" i="1"/>
  <c r="P44" i="1" s="1"/>
  <c r="CR44" i="1"/>
  <c r="Q44" i="1" s="1"/>
  <c r="CS44" i="1"/>
  <c r="R44" i="1" s="1"/>
  <c r="CT44" i="1"/>
  <c r="S44" i="1" s="1"/>
  <c r="CU44" i="1"/>
  <c r="T44" i="1" s="1"/>
  <c r="CV44" i="1"/>
  <c r="U44" i="1" s="1"/>
  <c r="CW44" i="1"/>
  <c r="V44" i="1" s="1"/>
  <c r="CX44" i="1"/>
  <c r="W44" i="1" s="1"/>
  <c r="GL44" i="1"/>
  <c r="GO44" i="1"/>
  <c r="GP44" i="1"/>
  <c r="GV44" i="1"/>
  <c r="GX44" i="1"/>
  <c r="HC44" i="1"/>
  <c r="AC45" i="1"/>
  <c r="AB45" i="1" s="1"/>
  <c r="AD45" i="1"/>
  <c r="AE45" i="1"/>
  <c r="AF45" i="1"/>
  <c r="AG45" i="1"/>
  <c r="AH45" i="1"/>
  <c r="AI45" i="1"/>
  <c r="AJ45" i="1"/>
  <c r="CQ45" i="1"/>
  <c r="P45" i="1" s="1"/>
  <c r="CR45" i="1"/>
  <c r="Q45" i="1" s="1"/>
  <c r="CS45" i="1"/>
  <c r="R45" i="1" s="1"/>
  <c r="CT45" i="1"/>
  <c r="S45" i="1" s="1"/>
  <c r="CU45" i="1"/>
  <c r="T45" i="1" s="1"/>
  <c r="CV45" i="1"/>
  <c r="U45" i="1" s="1"/>
  <c r="CW45" i="1"/>
  <c r="V45" i="1" s="1"/>
  <c r="CX45" i="1"/>
  <c r="W45" i="1" s="1"/>
  <c r="GL45" i="1"/>
  <c r="GO45" i="1"/>
  <c r="GP45" i="1"/>
  <c r="GV45" i="1"/>
  <c r="GX45" i="1"/>
  <c r="HC45" i="1"/>
  <c r="C46" i="1"/>
  <c r="D46" i="1"/>
  <c r="AC46" i="1"/>
  <c r="AE46" i="1"/>
  <c r="AD46" i="1" s="1"/>
  <c r="AF46" i="1"/>
  <c r="AG46" i="1"/>
  <c r="AH46" i="1"/>
  <c r="AI46" i="1"/>
  <c r="AJ46" i="1"/>
  <c r="CQ46" i="1"/>
  <c r="CR46" i="1"/>
  <c r="CS46" i="1"/>
  <c r="CT46" i="1"/>
  <c r="CU46" i="1"/>
  <c r="T46" i="1" s="1"/>
  <c r="CV46" i="1"/>
  <c r="CW46" i="1"/>
  <c r="CX46" i="1"/>
  <c r="W46" i="1" s="1"/>
  <c r="GL46" i="1"/>
  <c r="GO46" i="1"/>
  <c r="GP46" i="1"/>
  <c r="GV46" i="1"/>
  <c r="HC46" i="1"/>
  <c r="GX46" i="1" s="1"/>
  <c r="AC47" i="1"/>
  <c r="AB47" i="1" s="1"/>
  <c r="AE47" i="1"/>
  <c r="AD47" i="1" s="1"/>
  <c r="AF47" i="1"/>
  <c r="AG47" i="1"/>
  <c r="AH47" i="1"/>
  <c r="AI47" i="1"/>
  <c r="AJ47" i="1"/>
  <c r="CQ47" i="1"/>
  <c r="P47" i="1" s="1"/>
  <c r="CR47" i="1"/>
  <c r="Q47" i="1" s="1"/>
  <c r="CS47" i="1"/>
  <c r="R47" i="1" s="1"/>
  <c r="CT47" i="1"/>
  <c r="S47" i="1" s="1"/>
  <c r="CU47" i="1"/>
  <c r="T47" i="1" s="1"/>
  <c r="CV47" i="1"/>
  <c r="U47" i="1" s="1"/>
  <c r="CW47" i="1"/>
  <c r="V47" i="1" s="1"/>
  <c r="CX47" i="1"/>
  <c r="W47" i="1" s="1"/>
  <c r="GL47" i="1"/>
  <c r="GO47" i="1"/>
  <c r="GP47" i="1"/>
  <c r="GV47" i="1"/>
  <c r="GX47" i="1"/>
  <c r="HC47" i="1"/>
  <c r="AC48" i="1"/>
  <c r="AD48" i="1"/>
  <c r="AB48" i="1" s="1"/>
  <c r="AE48" i="1"/>
  <c r="AF48" i="1"/>
  <c r="AG48" i="1"/>
  <c r="AH48" i="1"/>
  <c r="CV48" i="1" s="1"/>
  <c r="U48" i="1" s="1"/>
  <c r="AI48" i="1"/>
  <c r="AJ48" i="1"/>
  <c r="CX48" i="1" s="1"/>
  <c r="W48" i="1" s="1"/>
  <c r="CQ48" i="1"/>
  <c r="P48" i="1" s="1"/>
  <c r="CR48" i="1"/>
  <c r="Q48" i="1" s="1"/>
  <c r="CS48" i="1"/>
  <c r="R48" i="1" s="1"/>
  <c r="CT48" i="1"/>
  <c r="S48" i="1" s="1"/>
  <c r="CU48" i="1"/>
  <c r="T48" i="1" s="1"/>
  <c r="CW48" i="1"/>
  <c r="V48" i="1" s="1"/>
  <c r="GL48" i="1"/>
  <c r="GO48" i="1"/>
  <c r="GP48" i="1"/>
  <c r="GV48" i="1"/>
  <c r="GX48" i="1"/>
  <c r="HC48" i="1"/>
  <c r="C49" i="1"/>
  <c r="D49" i="1"/>
  <c r="AC49" i="1"/>
  <c r="AE49" i="1"/>
  <c r="AD49" i="1" s="1"/>
  <c r="AF49" i="1"/>
  <c r="AG49" i="1"/>
  <c r="AH49" i="1"/>
  <c r="AI49" i="1"/>
  <c r="AJ49" i="1"/>
  <c r="CQ49" i="1"/>
  <c r="CR49" i="1"/>
  <c r="CS49" i="1"/>
  <c r="CT49" i="1"/>
  <c r="CU49" i="1"/>
  <c r="T49" i="1" s="1"/>
  <c r="CV49" i="1"/>
  <c r="CW49" i="1"/>
  <c r="CX49" i="1"/>
  <c r="W49" i="1" s="1"/>
  <c r="GL49" i="1"/>
  <c r="GO49" i="1"/>
  <c r="GP49" i="1"/>
  <c r="GV49" i="1"/>
  <c r="HC49" i="1"/>
  <c r="GX49" i="1" s="1"/>
  <c r="AC50" i="1"/>
  <c r="AE50" i="1"/>
  <c r="AD50" i="1" s="1"/>
  <c r="AF50" i="1"/>
  <c r="AG50" i="1"/>
  <c r="CU50" i="1" s="1"/>
  <c r="T50" i="1" s="1"/>
  <c r="AH50" i="1"/>
  <c r="AI50" i="1"/>
  <c r="CW50" i="1" s="1"/>
  <c r="V50" i="1" s="1"/>
  <c r="AJ50" i="1"/>
  <c r="CQ50" i="1"/>
  <c r="P50" i="1" s="1"/>
  <c r="CR50" i="1"/>
  <c r="Q50" i="1" s="1"/>
  <c r="CS50" i="1"/>
  <c r="R50" i="1" s="1"/>
  <c r="CT50" i="1"/>
  <c r="S50" i="1" s="1"/>
  <c r="CV50" i="1"/>
  <c r="U50" i="1" s="1"/>
  <c r="CX50" i="1"/>
  <c r="W50" i="1" s="1"/>
  <c r="GL50" i="1"/>
  <c r="GO50" i="1"/>
  <c r="GP50" i="1"/>
  <c r="GV50" i="1"/>
  <c r="HC50" i="1"/>
  <c r="GX50" i="1" s="1"/>
  <c r="AC51" i="1"/>
  <c r="AB51" i="1" s="1"/>
  <c r="AE51" i="1"/>
  <c r="AD51" i="1" s="1"/>
  <c r="AF51" i="1"/>
  <c r="AG51" i="1"/>
  <c r="AH51" i="1"/>
  <c r="AI51" i="1"/>
  <c r="AJ51" i="1"/>
  <c r="CQ51" i="1"/>
  <c r="P51" i="1" s="1"/>
  <c r="CR51" i="1"/>
  <c r="Q51" i="1" s="1"/>
  <c r="CS51" i="1"/>
  <c r="R51" i="1" s="1"/>
  <c r="CT51" i="1"/>
  <c r="S51" i="1" s="1"/>
  <c r="CU51" i="1"/>
  <c r="T51" i="1" s="1"/>
  <c r="CV51" i="1"/>
  <c r="U51" i="1" s="1"/>
  <c r="CW51" i="1"/>
  <c r="V51" i="1" s="1"/>
  <c r="CX51" i="1"/>
  <c r="W51" i="1" s="1"/>
  <c r="GL51" i="1"/>
  <c r="GO51" i="1"/>
  <c r="GP51" i="1"/>
  <c r="GV51" i="1"/>
  <c r="HC51" i="1"/>
  <c r="GX51" i="1" s="1"/>
  <c r="C52" i="1"/>
  <c r="D52" i="1"/>
  <c r="U52" i="1"/>
  <c r="AC52" i="1"/>
  <c r="AE52" i="1"/>
  <c r="AD52" i="1" s="1"/>
  <c r="AF52" i="1"/>
  <c r="AG52" i="1"/>
  <c r="AH52" i="1"/>
  <c r="AI52" i="1"/>
  <c r="AJ52" i="1"/>
  <c r="CQ52" i="1"/>
  <c r="CR52" i="1"/>
  <c r="CS52" i="1"/>
  <c r="CT52" i="1"/>
  <c r="CU52" i="1"/>
  <c r="T52" i="1" s="1"/>
  <c r="CV52" i="1"/>
  <c r="CW52" i="1"/>
  <c r="CX52" i="1"/>
  <c r="W52" i="1" s="1"/>
  <c r="GL52" i="1"/>
  <c r="GO52" i="1"/>
  <c r="GP52" i="1"/>
  <c r="GV52" i="1"/>
  <c r="GX52" i="1"/>
  <c r="HC52" i="1"/>
  <c r="AC53" i="1"/>
  <c r="AD53" i="1"/>
  <c r="AB53" i="1" s="1"/>
  <c r="AE53" i="1"/>
  <c r="AF53" i="1"/>
  <c r="AG53" i="1"/>
  <c r="AH53" i="1"/>
  <c r="CV53" i="1" s="1"/>
  <c r="U53" i="1" s="1"/>
  <c r="AI53" i="1"/>
  <c r="AJ53" i="1"/>
  <c r="CX53" i="1" s="1"/>
  <c r="W53" i="1" s="1"/>
  <c r="CQ53" i="1"/>
  <c r="P53" i="1" s="1"/>
  <c r="CR53" i="1"/>
  <c r="Q53" i="1" s="1"/>
  <c r="CS53" i="1"/>
  <c r="R53" i="1" s="1"/>
  <c r="CT53" i="1"/>
  <c r="S53" i="1" s="1"/>
  <c r="CU53" i="1"/>
  <c r="T53" i="1" s="1"/>
  <c r="CW53" i="1"/>
  <c r="V53" i="1" s="1"/>
  <c r="GL53" i="1"/>
  <c r="GO53" i="1"/>
  <c r="GP53" i="1"/>
  <c r="GV53" i="1"/>
  <c r="GX53" i="1"/>
  <c r="HC53" i="1"/>
  <c r="AC54" i="1"/>
  <c r="AD54" i="1"/>
  <c r="AB54" i="1" s="1"/>
  <c r="AE54" i="1"/>
  <c r="AF54" i="1"/>
  <c r="AG54" i="1"/>
  <c r="AH54" i="1"/>
  <c r="CV54" i="1" s="1"/>
  <c r="U54" i="1" s="1"/>
  <c r="AI54" i="1"/>
  <c r="AJ54" i="1"/>
  <c r="CX54" i="1" s="1"/>
  <c r="W54" i="1" s="1"/>
  <c r="CQ54" i="1"/>
  <c r="P54" i="1" s="1"/>
  <c r="CR54" i="1"/>
  <c r="Q54" i="1" s="1"/>
  <c r="CS54" i="1"/>
  <c r="R54" i="1" s="1"/>
  <c r="CT54" i="1"/>
  <c r="S54" i="1" s="1"/>
  <c r="CU54" i="1"/>
  <c r="T54" i="1" s="1"/>
  <c r="CW54" i="1"/>
  <c r="V54" i="1" s="1"/>
  <c r="GL54" i="1"/>
  <c r="GO54" i="1"/>
  <c r="GP54" i="1"/>
  <c r="GV54" i="1"/>
  <c r="GX54" i="1"/>
  <c r="HC54" i="1"/>
  <c r="AC55" i="1"/>
  <c r="AD55" i="1"/>
  <c r="AB55" i="1" s="1"/>
  <c r="AE55" i="1"/>
  <c r="AF55" i="1"/>
  <c r="AG55" i="1"/>
  <c r="AH55" i="1"/>
  <c r="CV55" i="1" s="1"/>
  <c r="U55" i="1" s="1"/>
  <c r="AI55" i="1"/>
  <c r="AJ55" i="1"/>
  <c r="CX55" i="1" s="1"/>
  <c r="W55" i="1" s="1"/>
  <c r="CQ55" i="1"/>
  <c r="P55" i="1" s="1"/>
  <c r="CR55" i="1"/>
  <c r="Q55" i="1" s="1"/>
  <c r="CS55" i="1"/>
  <c r="R55" i="1" s="1"/>
  <c r="CT55" i="1"/>
  <c r="S55" i="1" s="1"/>
  <c r="CU55" i="1"/>
  <c r="T55" i="1" s="1"/>
  <c r="CW55" i="1"/>
  <c r="V55" i="1" s="1"/>
  <c r="GL55" i="1"/>
  <c r="GO55" i="1"/>
  <c r="GP55" i="1"/>
  <c r="GV55" i="1"/>
  <c r="GX55" i="1"/>
  <c r="HC55" i="1"/>
  <c r="AC56" i="1"/>
  <c r="AD56" i="1"/>
  <c r="AB56" i="1" s="1"/>
  <c r="AE56" i="1"/>
  <c r="AF56" i="1"/>
  <c r="AG56" i="1"/>
  <c r="AH56" i="1"/>
  <c r="CV56" i="1" s="1"/>
  <c r="U56" i="1" s="1"/>
  <c r="AI56" i="1"/>
  <c r="AJ56" i="1"/>
  <c r="CX56" i="1" s="1"/>
  <c r="W56" i="1" s="1"/>
  <c r="CQ56" i="1"/>
  <c r="P56" i="1" s="1"/>
  <c r="CR56" i="1"/>
  <c r="Q56" i="1" s="1"/>
  <c r="CS56" i="1"/>
  <c r="R56" i="1" s="1"/>
  <c r="CT56" i="1"/>
  <c r="S56" i="1" s="1"/>
  <c r="CU56" i="1"/>
  <c r="T56" i="1" s="1"/>
  <c r="CW56" i="1"/>
  <c r="V56" i="1" s="1"/>
  <c r="GL56" i="1"/>
  <c r="GO56" i="1"/>
  <c r="GP56" i="1"/>
  <c r="GV56" i="1"/>
  <c r="GX56" i="1"/>
  <c r="HC56" i="1"/>
  <c r="AC57" i="1"/>
  <c r="AD57" i="1"/>
  <c r="AB57" i="1" s="1"/>
  <c r="AE57" i="1"/>
  <c r="AF57" i="1"/>
  <c r="AG57" i="1"/>
  <c r="AH57" i="1"/>
  <c r="CV57" i="1" s="1"/>
  <c r="U57" i="1" s="1"/>
  <c r="AI57" i="1"/>
  <c r="AJ57" i="1"/>
  <c r="CX57" i="1" s="1"/>
  <c r="W57" i="1" s="1"/>
  <c r="CQ57" i="1"/>
  <c r="P57" i="1" s="1"/>
  <c r="CR57" i="1"/>
  <c r="Q57" i="1" s="1"/>
  <c r="CS57" i="1"/>
  <c r="R57" i="1" s="1"/>
  <c r="CT57" i="1"/>
  <c r="S57" i="1" s="1"/>
  <c r="CU57" i="1"/>
  <c r="T57" i="1" s="1"/>
  <c r="CW57" i="1"/>
  <c r="V57" i="1" s="1"/>
  <c r="GL57" i="1"/>
  <c r="GO57" i="1"/>
  <c r="GP57" i="1"/>
  <c r="GV57" i="1"/>
  <c r="GX57" i="1"/>
  <c r="HC57" i="1"/>
  <c r="AC58" i="1"/>
  <c r="AD58" i="1"/>
  <c r="AB58" i="1" s="1"/>
  <c r="AE58" i="1"/>
  <c r="AF58" i="1"/>
  <c r="AG58" i="1"/>
  <c r="AH58" i="1"/>
  <c r="CV58" i="1" s="1"/>
  <c r="U58" i="1" s="1"/>
  <c r="AI58" i="1"/>
  <c r="AJ58" i="1"/>
  <c r="CX58" i="1" s="1"/>
  <c r="W58" i="1" s="1"/>
  <c r="CQ58" i="1"/>
  <c r="P58" i="1" s="1"/>
  <c r="CR58" i="1"/>
  <c r="Q58" i="1" s="1"/>
  <c r="CS58" i="1"/>
  <c r="R58" i="1" s="1"/>
  <c r="CT58" i="1"/>
  <c r="S58" i="1" s="1"/>
  <c r="CU58" i="1"/>
  <c r="T58" i="1" s="1"/>
  <c r="CW58" i="1"/>
  <c r="V58" i="1" s="1"/>
  <c r="GL58" i="1"/>
  <c r="GO58" i="1"/>
  <c r="GP58" i="1"/>
  <c r="GV58" i="1"/>
  <c r="GX58" i="1"/>
  <c r="HC58" i="1"/>
  <c r="C59" i="1"/>
  <c r="D59" i="1"/>
  <c r="V59" i="1"/>
  <c r="AC59" i="1"/>
  <c r="AE59" i="1"/>
  <c r="AD59" i="1" s="1"/>
  <c r="AF59" i="1"/>
  <c r="AG59" i="1"/>
  <c r="CU59" i="1" s="1"/>
  <c r="T59" i="1" s="1"/>
  <c r="AH59" i="1"/>
  <c r="AI59" i="1"/>
  <c r="AJ59" i="1"/>
  <c r="CQ59" i="1"/>
  <c r="CR59" i="1"/>
  <c r="CS59" i="1"/>
  <c r="CT59" i="1"/>
  <c r="CV59" i="1"/>
  <c r="CW59" i="1"/>
  <c r="CX59" i="1"/>
  <c r="W59" i="1" s="1"/>
  <c r="GL59" i="1"/>
  <c r="GO59" i="1"/>
  <c r="GP59" i="1"/>
  <c r="GV59" i="1"/>
  <c r="HC59" i="1"/>
  <c r="GX59" i="1" s="1"/>
  <c r="O60" i="1"/>
  <c r="P60" i="1"/>
  <c r="Q60" i="1"/>
  <c r="R60" i="1"/>
  <c r="S60" i="1"/>
  <c r="T60" i="1"/>
  <c r="U60" i="1"/>
  <c r="V60" i="1"/>
  <c r="W60" i="1"/>
  <c r="X60" i="1"/>
  <c r="Y60" i="1"/>
  <c r="AB60" i="1"/>
  <c r="CP60" i="1" s="1"/>
  <c r="GM60" i="1" s="1"/>
  <c r="AC60" i="1"/>
  <c r="AD60" i="1"/>
  <c r="AE60" i="1"/>
  <c r="AF60" i="1"/>
  <c r="AG60" i="1"/>
  <c r="AH60" i="1"/>
  <c r="AI60" i="1"/>
  <c r="AJ60" i="1"/>
  <c r="GL60" i="1"/>
  <c r="GO60" i="1"/>
  <c r="GP60" i="1"/>
  <c r="GV60" i="1"/>
  <c r="GX60" i="1"/>
  <c r="O61" i="1"/>
  <c r="P61" i="1"/>
  <c r="Q61" i="1"/>
  <c r="R61" i="1"/>
  <c r="S61" i="1"/>
  <c r="T61" i="1"/>
  <c r="U61" i="1"/>
  <c r="V61" i="1"/>
  <c r="W61" i="1"/>
  <c r="X61" i="1"/>
  <c r="Y61" i="1"/>
  <c r="AB61" i="1"/>
  <c r="AC61" i="1"/>
  <c r="AD61" i="1"/>
  <c r="AE61" i="1"/>
  <c r="AF61" i="1"/>
  <c r="AG61" i="1"/>
  <c r="AH61" i="1"/>
  <c r="AI61" i="1"/>
  <c r="AJ61" i="1"/>
  <c r="CP61" i="1"/>
  <c r="GL61" i="1"/>
  <c r="GM61" i="1"/>
  <c r="GN61" i="1" s="1"/>
  <c r="GO61" i="1"/>
  <c r="GP61" i="1"/>
  <c r="GV61" i="1"/>
  <c r="GX61" i="1"/>
  <c r="O62" i="1"/>
  <c r="P62" i="1"/>
  <c r="Q62" i="1"/>
  <c r="R62" i="1"/>
  <c r="S62" i="1"/>
  <c r="T62" i="1"/>
  <c r="U62" i="1"/>
  <c r="V62" i="1"/>
  <c r="W62" i="1"/>
  <c r="X62" i="1"/>
  <c r="Y62" i="1"/>
  <c r="AB62" i="1"/>
  <c r="CP62" i="1" s="1"/>
  <c r="GM62" i="1" s="1"/>
  <c r="AC62" i="1"/>
  <c r="AD62" i="1"/>
  <c r="AE62" i="1"/>
  <c r="AF62" i="1"/>
  <c r="AG62" i="1"/>
  <c r="AH62" i="1"/>
  <c r="AI62" i="1"/>
  <c r="AJ62" i="1"/>
  <c r="GL62" i="1"/>
  <c r="GO62" i="1"/>
  <c r="GP62" i="1"/>
  <c r="GV62" i="1"/>
  <c r="GX62" i="1"/>
  <c r="B64" i="1"/>
  <c r="B26" i="1" s="1"/>
  <c r="C64" i="1"/>
  <c r="C26" i="1" s="1"/>
  <c r="D64" i="1"/>
  <c r="D26" i="1" s="1"/>
  <c r="F64" i="1"/>
  <c r="F26" i="1" s="1"/>
  <c r="G64" i="1"/>
  <c r="G26" i="1" s="1"/>
  <c r="BX64" i="1"/>
  <c r="BX26" i="1" s="1"/>
  <c r="BY64" i="1"/>
  <c r="AP64" i="1" s="1"/>
  <c r="BZ64" i="1"/>
  <c r="BZ26" i="1" s="1"/>
  <c r="CK64" i="1"/>
  <c r="BB64" i="1" s="1"/>
  <c r="CL64" i="1"/>
  <c r="CL26" i="1" s="1"/>
  <c r="B94" i="1"/>
  <c r="B22" i="1" s="1"/>
  <c r="C94" i="1"/>
  <c r="C22" i="1" s="1"/>
  <c r="D94" i="1"/>
  <c r="D22" i="1" s="1"/>
  <c r="F94" i="1"/>
  <c r="F22" i="1" s="1"/>
  <c r="G94" i="1"/>
  <c r="G22" i="1" s="1"/>
  <c r="D124" i="1"/>
  <c r="E126" i="1"/>
  <c r="Z126" i="1"/>
  <c r="AA126" i="1"/>
  <c r="AB126" i="1"/>
  <c r="AC126" i="1"/>
  <c r="AD126" i="1"/>
  <c r="AE126" i="1"/>
  <c r="AF126" i="1"/>
  <c r="AG126" i="1"/>
  <c r="AH126" i="1"/>
  <c r="AI126" i="1"/>
  <c r="AJ126" i="1"/>
  <c r="AK126" i="1"/>
  <c r="AL126" i="1"/>
  <c r="AM126" i="1"/>
  <c r="AN126" i="1"/>
  <c r="BE126" i="1"/>
  <c r="BF126" i="1"/>
  <c r="BG126" i="1"/>
  <c r="BH126" i="1"/>
  <c r="BI126" i="1"/>
  <c r="BJ126" i="1"/>
  <c r="BK126" i="1"/>
  <c r="BL126" i="1"/>
  <c r="BM126" i="1"/>
  <c r="BN126" i="1"/>
  <c r="BO126" i="1"/>
  <c r="BP126" i="1"/>
  <c r="BQ126" i="1"/>
  <c r="BR126" i="1"/>
  <c r="BS126" i="1"/>
  <c r="BT126" i="1"/>
  <c r="BU126" i="1"/>
  <c r="BV126" i="1"/>
  <c r="BW126" i="1"/>
  <c r="BX126" i="1"/>
  <c r="BY126" i="1"/>
  <c r="BZ126" i="1"/>
  <c r="CA126" i="1"/>
  <c r="CB126" i="1"/>
  <c r="CC126" i="1"/>
  <c r="CD126" i="1"/>
  <c r="CE126" i="1"/>
  <c r="CF126" i="1"/>
  <c r="CG126" i="1"/>
  <c r="CH126" i="1"/>
  <c r="CI126" i="1"/>
  <c r="CJ126" i="1"/>
  <c r="CK126" i="1"/>
  <c r="CL126" i="1"/>
  <c r="CM126" i="1"/>
  <c r="CN126" i="1"/>
  <c r="CO126" i="1"/>
  <c r="CP126" i="1"/>
  <c r="CQ126" i="1"/>
  <c r="CR126" i="1"/>
  <c r="CS126" i="1"/>
  <c r="CT126" i="1"/>
  <c r="CU126" i="1"/>
  <c r="CV126" i="1"/>
  <c r="CW126" i="1"/>
  <c r="CX126" i="1"/>
  <c r="CY126" i="1"/>
  <c r="CZ126" i="1"/>
  <c r="DA126" i="1"/>
  <c r="DB126" i="1"/>
  <c r="DC126" i="1"/>
  <c r="DD126" i="1"/>
  <c r="DE126" i="1"/>
  <c r="DF126" i="1"/>
  <c r="DG126" i="1"/>
  <c r="DH126" i="1"/>
  <c r="DI126" i="1"/>
  <c r="DJ126" i="1"/>
  <c r="DK126" i="1"/>
  <c r="DL126" i="1"/>
  <c r="DM126" i="1"/>
  <c r="DN126" i="1"/>
  <c r="DO126" i="1"/>
  <c r="DP126" i="1"/>
  <c r="DQ126" i="1"/>
  <c r="DR126" i="1"/>
  <c r="DS126" i="1"/>
  <c r="DT126" i="1"/>
  <c r="DU126" i="1"/>
  <c r="DV126" i="1"/>
  <c r="DW126" i="1"/>
  <c r="DX126" i="1"/>
  <c r="DY126" i="1"/>
  <c r="DZ126" i="1"/>
  <c r="EA126" i="1"/>
  <c r="EB126" i="1"/>
  <c r="EC126" i="1"/>
  <c r="ED126" i="1"/>
  <c r="EE126" i="1"/>
  <c r="EF126" i="1"/>
  <c r="EG126" i="1"/>
  <c r="EH126" i="1"/>
  <c r="EI126" i="1"/>
  <c r="EJ126" i="1"/>
  <c r="EK126" i="1"/>
  <c r="EL126" i="1"/>
  <c r="EM126" i="1"/>
  <c r="EN126" i="1"/>
  <c r="EO126" i="1"/>
  <c r="EP126" i="1"/>
  <c r="EQ126" i="1"/>
  <c r="ER126" i="1"/>
  <c r="ES126" i="1"/>
  <c r="ET126" i="1"/>
  <c r="EU126" i="1"/>
  <c r="EV126" i="1"/>
  <c r="EW126" i="1"/>
  <c r="EX126" i="1"/>
  <c r="EY126" i="1"/>
  <c r="EZ126" i="1"/>
  <c r="FA126" i="1"/>
  <c r="FB126" i="1"/>
  <c r="FC126" i="1"/>
  <c r="FD126" i="1"/>
  <c r="FE126" i="1"/>
  <c r="FF126" i="1"/>
  <c r="FG126" i="1"/>
  <c r="FH126" i="1"/>
  <c r="FI126" i="1"/>
  <c r="FJ126" i="1"/>
  <c r="FK126" i="1"/>
  <c r="FL126" i="1"/>
  <c r="FM126" i="1"/>
  <c r="FN126" i="1"/>
  <c r="FO126" i="1"/>
  <c r="FP126" i="1"/>
  <c r="FQ126" i="1"/>
  <c r="FR126" i="1"/>
  <c r="FS126" i="1"/>
  <c r="FT126" i="1"/>
  <c r="FU126" i="1"/>
  <c r="FV126" i="1"/>
  <c r="FW126" i="1"/>
  <c r="FX126" i="1"/>
  <c r="FY126" i="1"/>
  <c r="FZ126" i="1"/>
  <c r="GA126" i="1"/>
  <c r="GB126" i="1"/>
  <c r="GC126" i="1"/>
  <c r="GD126" i="1"/>
  <c r="GE126" i="1"/>
  <c r="GF126" i="1"/>
  <c r="GG126" i="1"/>
  <c r="GH126" i="1"/>
  <c r="GI126" i="1"/>
  <c r="GJ126" i="1"/>
  <c r="GK126" i="1"/>
  <c r="GL126" i="1"/>
  <c r="GM126" i="1"/>
  <c r="GN126" i="1"/>
  <c r="GO126" i="1"/>
  <c r="GP126" i="1"/>
  <c r="GQ126" i="1"/>
  <c r="GR126" i="1"/>
  <c r="GS126" i="1"/>
  <c r="GT126" i="1"/>
  <c r="GU126" i="1"/>
  <c r="GV126" i="1"/>
  <c r="GW126" i="1"/>
  <c r="GX126" i="1"/>
  <c r="D128" i="1"/>
  <c r="E130" i="1"/>
  <c r="Z130" i="1"/>
  <c r="AA130" i="1"/>
  <c r="AM130" i="1"/>
  <c r="AN130" i="1"/>
  <c r="BE130" i="1"/>
  <c r="BF130" i="1"/>
  <c r="BG130" i="1"/>
  <c r="BH130" i="1"/>
  <c r="BI130" i="1"/>
  <c r="BJ130" i="1"/>
  <c r="BK130" i="1"/>
  <c r="BL130" i="1"/>
  <c r="BM130" i="1"/>
  <c r="BN130" i="1"/>
  <c r="BO130" i="1"/>
  <c r="BP130" i="1"/>
  <c r="BQ130" i="1"/>
  <c r="BR130" i="1"/>
  <c r="BS130" i="1"/>
  <c r="BT130" i="1"/>
  <c r="BU130" i="1"/>
  <c r="BV130" i="1"/>
  <c r="BW130" i="1"/>
  <c r="CN130" i="1"/>
  <c r="CO130" i="1"/>
  <c r="CP130" i="1"/>
  <c r="CQ130" i="1"/>
  <c r="CR130" i="1"/>
  <c r="CS130" i="1"/>
  <c r="CT130" i="1"/>
  <c r="CU130" i="1"/>
  <c r="CV130" i="1"/>
  <c r="CW130" i="1"/>
  <c r="CX130" i="1"/>
  <c r="CY130" i="1"/>
  <c r="CZ130" i="1"/>
  <c r="DA130" i="1"/>
  <c r="DB130" i="1"/>
  <c r="DC130" i="1"/>
  <c r="DD130" i="1"/>
  <c r="DE130" i="1"/>
  <c r="DF130" i="1"/>
  <c r="DG130" i="1"/>
  <c r="DH130" i="1"/>
  <c r="DI130" i="1"/>
  <c r="DJ130" i="1"/>
  <c r="DK130" i="1"/>
  <c r="DL130" i="1"/>
  <c r="DM130" i="1"/>
  <c r="DN130" i="1"/>
  <c r="DO130" i="1"/>
  <c r="DP130" i="1"/>
  <c r="DQ130" i="1"/>
  <c r="DR130" i="1"/>
  <c r="DS130" i="1"/>
  <c r="DT130" i="1"/>
  <c r="DU130" i="1"/>
  <c r="DV130" i="1"/>
  <c r="DW130" i="1"/>
  <c r="DX130" i="1"/>
  <c r="DY130" i="1"/>
  <c r="DZ130" i="1"/>
  <c r="EA130" i="1"/>
  <c r="EB130" i="1"/>
  <c r="EC130" i="1"/>
  <c r="ED130" i="1"/>
  <c r="EE130" i="1"/>
  <c r="EF130" i="1"/>
  <c r="EG130" i="1"/>
  <c r="EH130" i="1"/>
  <c r="EI130" i="1"/>
  <c r="EJ130" i="1"/>
  <c r="EK130" i="1"/>
  <c r="EL130" i="1"/>
  <c r="EM130" i="1"/>
  <c r="EN130" i="1"/>
  <c r="EO130" i="1"/>
  <c r="EP130" i="1"/>
  <c r="EQ130" i="1"/>
  <c r="ER130" i="1"/>
  <c r="ES130" i="1"/>
  <c r="ET130" i="1"/>
  <c r="EU130" i="1"/>
  <c r="EV130" i="1"/>
  <c r="EW130" i="1"/>
  <c r="EX130" i="1"/>
  <c r="EY130" i="1"/>
  <c r="EZ130" i="1"/>
  <c r="FA130" i="1"/>
  <c r="FB130" i="1"/>
  <c r="FC130" i="1"/>
  <c r="FD130" i="1"/>
  <c r="FE130" i="1"/>
  <c r="FF130" i="1"/>
  <c r="FG130" i="1"/>
  <c r="FH130" i="1"/>
  <c r="FI130" i="1"/>
  <c r="FJ130" i="1"/>
  <c r="FK130" i="1"/>
  <c r="FL130" i="1"/>
  <c r="FM130" i="1"/>
  <c r="FN130" i="1"/>
  <c r="FO130" i="1"/>
  <c r="FP130" i="1"/>
  <c r="FQ130" i="1"/>
  <c r="FR130" i="1"/>
  <c r="FS130" i="1"/>
  <c r="FT130" i="1"/>
  <c r="FU130" i="1"/>
  <c r="FV130" i="1"/>
  <c r="FW130" i="1"/>
  <c r="FX130" i="1"/>
  <c r="FY130" i="1"/>
  <c r="FZ130" i="1"/>
  <c r="GA130" i="1"/>
  <c r="GB130" i="1"/>
  <c r="GC130" i="1"/>
  <c r="GD130" i="1"/>
  <c r="GE130" i="1"/>
  <c r="GF130" i="1"/>
  <c r="GG130" i="1"/>
  <c r="GH130" i="1"/>
  <c r="GI130" i="1"/>
  <c r="GJ130" i="1"/>
  <c r="GK130" i="1"/>
  <c r="GL130" i="1"/>
  <c r="GM130" i="1"/>
  <c r="GN130" i="1"/>
  <c r="GO130" i="1"/>
  <c r="GP130" i="1"/>
  <c r="GQ130" i="1"/>
  <c r="GR130" i="1"/>
  <c r="GS130" i="1"/>
  <c r="GT130" i="1"/>
  <c r="GU130" i="1"/>
  <c r="GV130" i="1"/>
  <c r="GW130" i="1"/>
  <c r="GX130" i="1"/>
  <c r="C132" i="1"/>
  <c r="D132" i="1"/>
  <c r="AC132" i="1"/>
  <c r="AE132" i="1"/>
  <c r="AD132" i="1" s="1"/>
  <c r="AF132" i="1"/>
  <c r="AG132" i="1"/>
  <c r="AH132" i="1"/>
  <c r="AI132" i="1"/>
  <c r="AJ132" i="1"/>
  <c r="CX132" i="1" s="1"/>
  <c r="W132" i="1" s="1"/>
  <c r="CQ132" i="1"/>
  <c r="CR132" i="1"/>
  <c r="CS132" i="1"/>
  <c r="CT132" i="1"/>
  <c r="CU132" i="1"/>
  <c r="T132" i="1" s="1"/>
  <c r="CV132" i="1"/>
  <c r="CW132" i="1"/>
  <c r="GL132" i="1"/>
  <c r="GO132" i="1"/>
  <c r="GP132" i="1"/>
  <c r="GV132" i="1"/>
  <c r="GX132" i="1"/>
  <c r="HC132" i="1"/>
  <c r="C133" i="1"/>
  <c r="D133" i="1"/>
  <c r="U133" i="1"/>
  <c r="V133" i="1"/>
  <c r="AC133" i="1"/>
  <c r="AE133" i="1"/>
  <c r="AD133" i="1" s="1"/>
  <c r="AF133" i="1"/>
  <c r="AG133" i="1"/>
  <c r="CU133" i="1" s="1"/>
  <c r="T133" i="1" s="1"/>
  <c r="AH133" i="1"/>
  <c r="AI133" i="1"/>
  <c r="AJ133" i="1"/>
  <c r="CQ133" i="1"/>
  <c r="CR133" i="1"/>
  <c r="CS133" i="1"/>
  <c r="CT133" i="1"/>
  <c r="CV133" i="1"/>
  <c r="CW133" i="1"/>
  <c r="CX133" i="1"/>
  <c r="W133" i="1" s="1"/>
  <c r="GL133" i="1"/>
  <c r="GO133" i="1"/>
  <c r="GP133" i="1"/>
  <c r="GV133" i="1"/>
  <c r="HC133" i="1"/>
  <c r="GX133" i="1" s="1"/>
  <c r="C134" i="1"/>
  <c r="D134" i="1"/>
  <c r="Q134" i="1"/>
  <c r="U134" i="1"/>
  <c r="V134" i="1"/>
  <c r="AC134" i="1"/>
  <c r="AE134" i="1"/>
  <c r="AD134" i="1" s="1"/>
  <c r="AF134" i="1"/>
  <c r="AG134" i="1"/>
  <c r="AH134" i="1"/>
  <c r="AI134" i="1"/>
  <c r="AJ134" i="1"/>
  <c r="CX134" i="1" s="1"/>
  <c r="W134" i="1" s="1"/>
  <c r="CQ134" i="1"/>
  <c r="CR134" i="1"/>
  <c r="CS134" i="1"/>
  <c r="CT134" i="1"/>
  <c r="CU134" i="1"/>
  <c r="T134" i="1" s="1"/>
  <c r="CV134" i="1"/>
  <c r="CW134" i="1"/>
  <c r="GL134" i="1"/>
  <c r="GO134" i="1"/>
  <c r="GP134" i="1"/>
  <c r="GV134" i="1"/>
  <c r="GX134" i="1"/>
  <c r="HC134" i="1"/>
  <c r="C135" i="1"/>
  <c r="D135" i="1"/>
  <c r="U135" i="1"/>
  <c r="V135" i="1"/>
  <c r="AC135" i="1"/>
  <c r="AE135" i="1"/>
  <c r="AD135" i="1" s="1"/>
  <c r="AF135" i="1"/>
  <c r="AG135" i="1"/>
  <c r="CU135" i="1" s="1"/>
  <c r="T135" i="1" s="1"/>
  <c r="AH135" i="1"/>
  <c r="AI135" i="1"/>
  <c r="AJ135" i="1"/>
  <c r="CQ135" i="1"/>
  <c r="CR135" i="1"/>
  <c r="CS135" i="1"/>
  <c r="CT135" i="1"/>
  <c r="CV135" i="1"/>
  <c r="CW135" i="1"/>
  <c r="CX135" i="1"/>
  <c r="W135" i="1" s="1"/>
  <c r="GL135" i="1"/>
  <c r="GO135" i="1"/>
  <c r="GP135" i="1"/>
  <c r="GV135" i="1"/>
  <c r="HC135" i="1"/>
  <c r="GX135" i="1" s="1"/>
  <c r="AC136" i="1"/>
  <c r="AE136" i="1"/>
  <c r="AD136" i="1" s="1"/>
  <c r="AF136" i="1"/>
  <c r="AG136" i="1"/>
  <c r="CU136" i="1" s="1"/>
  <c r="T136" i="1" s="1"/>
  <c r="AH136" i="1"/>
  <c r="AI136" i="1"/>
  <c r="CW136" i="1" s="1"/>
  <c r="V136" i="1" s="1"/>
  <c r="AJ136" i="1"/>
  <c r="CQ136" i="1"/>
  <c r="P136" i="1" s="1"/>
  <c r="CR136" i="1"/>
  <c r="Q136" i="1" s="1"/>
  <c r="CS136" i="1"/>
  <c r="R136" i="1" s="1"/>
  <c r="CT136" i="1"/>
  <c r="S136" i="1" s="1"/>
  <c r="CV136" i="1"/>
  <c r="U136" i="1" s="1"/>
  <c r="CX136" i="1"/>
  <c r="W136" i="1" s="1"/>
  <c r="GL136" i="1"/>
  <c r="GO136" i="1"/>
  <c r="GP136" i="1"/>
  <c r="GV136" i="1"/>
  <c r="HC136" i="1"/>
  <c r="GX136" i="1" s="1"/>
  <c r="AC137" i="1"/>
  <c r="AB137" i="1" s="1"/>
  <c r="AE137" i="1"/>
  <c r="AD137" i="1" s="1"/>
  <c r="AF137" i="1"/>
  <c r="AG137" i="1"/>
  <c r="CU137" i="1" s="1"/>
  <c r="T137" i="1" s="1"/>
  <c r="AH137" i="1"/>
  <c r="AI137" i="1"/>
  <c r="CW137" i="1" s="1"/>
  <c r="V137" i="1" s="1"/>
  <c r="AJ137" i="1"/>
  <c r="CQ137" i="1"/>
  <c r="P137" i="1" s="1"/>
  <c r="CR137" i="1"/>
  <c r="Q137" i="1" s="1"/>
  <c r="CS137" i="1"/>
  <c r="R137" i="1" s="1"/>
  <c r="CT137" i="1"/>
  <c r="S137" i="1" s="1"/>
  <c r="CV137" i="1"/>
  <c r="U137" i="1" s="1"/>
  <c r="CX137" i="1"/>
  <c r="W137" i="1" s="1"/>
  <c r="GL137" i="1"/>
  <c r="GO137" i="1"/>
  <c r="GP137" i="1"/>
  <c r="GV137" i="1"/>
  <c r="HC137" i="1"/>
  <c r="GX137" i="1" s="1"/>
  <c r="AC138" i="1"/>
  <c r="AE138" i="1"/>
  <c r="AD138" i="1" s="1"/>
  <c r="AF138" i="1"/>
  <c r="AG138" i="1"/>
  <c r="CU138" i="1" s="1"/>
  <c r="T138" i="1" s="1"/>
  <c r="AH138" i="1"/>
  <c r="AI138" i="1"/>
  <c r="CW138" i="1" s="1"/>
  <c r="V138" i="1" s="1"/>
  <c r="AJ138" i="1"/>
  <c r="CQ138" i="1"/>
  <c r="P138" i="1" s="1"/>
  <c r="CR138" i="1"/>
  <c r="Q138" i="1" s="1"/>
  <c r="CS138" i="1"/>
  <c r="R138" i="1" s="1"/>
  <c r="CT138" i="1"/>
  <c r="S138" i="1" s="1"/>
  <c r="CV138" i="1"/>
  <c r="U138" i="1" s="1"/>
  <c r="CX138" i="1"/>
  <c r="W138" i="1" s="1"/>
  <c r="GL138" i="1"/>
  <c r="GO138" i="1"/>
  <c r="GP138" i="1"/>
  <c r="GV138" i="1"/>
  <c r="HC138" i="1"/>
  <c r="GX138" i="1" s="1"/>
  <c r="AC139" i="1"/>
  <c r="AB139" i="1" s="1"/>
  <c r="AE139" i="1"/>
  <c r="AD139" i="1" s="1"/>
  <c r="AF139" i="1"/>
  <c r="AG139" i="1"/>
  <c r="CU139" i="1" s="1"/>
  <c r="T139" i="1" s="1"/>
  <c r="AH139" i="1"/>
  <c r="AI139" i="1"/>
  <c r="CW139" i="1" s="1"/>
  <c r="V139" i="1" s="1"/>
  <c r="AJ139" i="1"/>
  <c r="CQ139" i="1"/>
  <c r="P139" i="1" s="1"/>
  <c r="CR139" i="1"/>
  <c r="Q139" i="1" s="1"/>
  <c r="CS139" i="1"/>
  <c r="R139" i="1" s="1"/>
  <c r="CT139" i="1"/>
  <c r="S139" i="1" s="1"/>
  <c r="CV139" i="1"/>
  <c r="U139" i="1" s="1"/>
  <c r="CX139" i="1"/>
  <c r="W139" i="1" s="1"/>
  <c r="GL139" i="1"/>
  <c r="GO139" i="1"/>
  <c r="GP139" i="1"/>
  <c r="GV139" i="1"/>
  <c r="HC139" i="1"/>
  <c r="GX139" i="1" s="1"/>
  <c r="AC140" i="1"/>
  <c r="AE140" i="1"/>
  <c r="AD140" i="1" s="1"/>
  <c r="AF140" i="1"/>
  <c r="AG140" i="1"/>
  <c r="CU140" i="1" s="1"/>
  <c r="T140" i="1" s="1"/>
  <c r="AH140" i="1"/>
  <c r="AI140" i="1"/>
  <c r="CW140" i="1" s="1"/>
  <c r="V140" i="1" s="1"/>
  <c r="AJ140" i="1"/>
  <c r="CQ140" i="1"/>
  <c r="P140" i="1" s="1"/>
  <c r="CR140" i="1"/>
  <c r="Q140" i="1" s="1"/>
  <c r="CS140" i="1"/>
  <c r="R140" i="1" s="1"/>
  <c r="CT140" i="1"/>
  <c r="S140" i="1" s="1"/>
  <c r="CV140" i="1"/>
  <c r="U140" i="1" s="1"/>
  <c r="CX140" i="1"/>
  <c r="W140" i="1" s="1"/>
  <c r="GL140" i="1"/>
  <c r="GO140" i="1"/>
  <c r="GP140" i="1"/>
  <c r="GV140" i="1"/>
  <c r="HC140" i="1"/>
  <c r="GX140" i="1" s="1"/>
  <c r="AC141" i="1"/>
  <c r="AB141" i="1" s="1"/>
  <c r="AE141" i="1"/>
  <c r="AD141" i="1" s="1"/>
  <c r="AF141" i="1"/>
  <c r="AG141" i="1"/>
  <c r="CU141" i="1" s="1"/>
  <c r="T141" i="1" s="1"/>
  <c r="AH141" i="1"/>
  <c r="AI141" i="1"/>
  <c r="CW141" i="1" s="1"/>
  <c r="V141" i="1" s="1"/>
  <c r="AJ141" i="1"/>
  <c r="CQ141" i="1"/>
  <c r="P141" i="1" s="1"/>
  <c r="CR141" i="1"/>
  <c r="Q141" i="1" s="1"/>
  <c r="CS141" i="1"/>
  <c r="R141" i="1" s="1"/>
  <c r="CT141" i="1"/>
  <c r="S141" i="1" s="1"/>
  <c r="CV141" i="1"/>
  <c r="U141" i="1" s="1"/>
  <c r="CX141" i="1"/>
  <c r="W141" i="1" s="1"/>
  <c r="GL141" i="1"/>
  <c r="GO141" i="1"/>
  <c r="GP141" i="1"/>
  <c r="GV141" i="1"/>
  <c r="HC141" i="1"/>
  <c r="GX141" i="1" s="1"/>
  <c r="AC142" i="1"/>
  <c r="AE142" i="1"/>
  <c r="AD142" i="1" s="1"/>
  <c r="AF142" i="1"/>
  <c r="AG142" i="1"/>
  <c r="AH142" i="1"/>
  <c r="AI142" i="1"/>
  <c r="AJ142" i="1"/>
  <c r="CQ142" i="1"/>
  <c r="P142" i="1" s="1"/>
  <c r="CR142" i="1"/>
  <c r="Q142" i="1" s="1"/>
  <c r="CS142" i="1"/>
  <c r="R142" i="1" s="1"/>
  <c r="CT142" i="1"/>
  <c r="S142" i="1" s="1"/>
  <c r="CU142" i="1"/>
  <c r="T142" i="1" s="1"/>
  <c r="CV142" i="1"/>
  <c r="U142" i="1" s="1"/>
  <c r="CW142" i="1"/>
  <c r="V142" i="1" s="1"/>
  <c r="CX142" i="1"/>
  <c r="W142" i="1" s="1"/>
  <c r="GL142" i="1"/>
  <c r="GO142" i="1"/>
  <c r="GP142" i="1"/>
  <c r="GV142" i="1"/>
  <c r="GX142" i="1"/>
  <c r="HC142" i="1"/>
  <c r="AC143" i="1"/>
  <c r="AD143" i="1"/>
  <c r="AB143" i="1" s="1"/>
  <c r="AE143" i="1"/>
  <c r="AF143" i="1"/>
  <c r="AG143" i="1"/>
  <c r="AH143" i="1"/>
  <c r="CV143" i="1" s="1"/>
  <c r="U143" i="1" s="1"/>
  <c r="AI143" i="1"/>
  <c r="AJ143" i="1"/>
  <c r="CX143" i="1" s="1"/>
  <c r="W143" i="1" s="1"/>
  <c r="CQ143" i="1"/>
  <c r="P143" i="1" s="1"/>
  <c r="CR143" i="1"/>
  <c r="Q143" i="1" s="1"/>
  <c r="CS143" i="1"/>
  <c r="R143" i="1" s="1"/>
  <c r="CT143" i="1"/>
  <c r="S143" i="1" s="1"/>
  <c r="CU143" i="1"/>
  <c r="T143" i="1" s="1"/>
  <c r="CW143" i="1"/>
  <c r="V143" i="1" s="1"/>
  <c r="GL143" i="1"/>
  <c r="GO143" i="1"/>
  <c r="GP143" i="1"/>
  <c r="GV143" i="1"/>
  <c r="GX143" i="1"/>
  <c r="HC143" i="1"/>
  <c r="C144" i="1"/>
  <c r="D144" i="1"/>
  <c r="U144" i="1"/>
  <c r="H43" i="15" s="1"/>
  <c r="V144" i="1"/>
  <c r="H46" i="15" s="1"/>
  <c r="AC144" i="1"/>
  <c r="AE144" i="1"/>
  <c r="AD144" i="1" s="1"/>
  <c r="AF144" i="1"/>
  <c r="AG144" i="1"/>
  <c r="AH144" i="1"/>
  <c r="AI144" i="1"/>
  <c r="AJ144" i="1"/>
  <c r="CQ144" i="1"/>
  <c r="CR144" i="1"/>
  <c r="CS144" i="1"/>
  <c r="CT144" i="1"/>
  <c r="CU144" i="1"/>
  <c r="T144" i="1" s="1"/>
  <c r="CV144" i="1"/>
  <c r="CW144" i="1"/>
  <c r="CX144" i="1"/>
  <c r="W144" i="1" s="1"/>
  <c r="GL144" i="1"/>
  <c r="GO144" i="1"/>
  <c r="GP144" i="1"/>
  <c r="GV144" i="1"/>
  <c r="HC144" i="1"/>
  <c r="GX144" i="1" s="1"/>
  <c r="AC145" i="1"/>
  <c r="AB145" i="1" s="1"/>
  <c r="AE145" i="1"/>
  <c r="AD145" i="1" s="1"/>
  <c r="AF145" i="1"/>
  <c r="AG145" i="1"/>
  <c r="AH145" i="1"/>
  <c r="AI145" i="1"/>
  <c r="AJ145" i="1"/>
  <c r="CQ145" i="1"/>
  <c r="P145" i="1" s="1"/>
  <c r="CR145" i="1"/>
  <c r="Q145" i="1" s="1"/>
  <c r="CS145" i="1"/>
  <c r="R145" i="1" s="1"/>
  <c r="CT145" i="1"/>
  <c r="S145" i="1" s="1"/>
  <c r="CU145" i="1"/>
  <c r="T145" i="1" s="1"/>
  <c r="CV145" i="1"/>
  <c r="U145" i="1" s="1"/>
  <c r="CW145" i="1"/>
  <c r="V145" i="1" s="1"/>
  <c r="CX145" i="1"/>
  <c r="W145" i="1" s="1"/>
  <c r="GL145" i="1"/>
  <c r="GO145" i="1"/>
  <c r="GP145" i="1"/>
  <c r="GV145" i="1"/>
  <c r="GX145" i="1"/>
  <c r="HC145" i="1"/>
  <c r="AC146" i="1"/>
  <c r="AD146" i="1"/>
  <c r="AB146" i="1" s="1"/>
  <c r="AE146" i="1"/>
  <c r="AF146" i="1"/>
  <c r="AG146" i="1"/>
  <c r="AH146" i="1"/>
  <c r="CV146" i="1" s="1"/>
  <c r="U146" i="1" s="1"/>
  <c r="AI146" i="1"/>
  <c r="AJ146" i="1"/>
  <c r="CX146" i="1" s="1"/>
  <c r="W146" i="1" s="1"/>
  <c r="CQ146" i="1"/>
  <c r="P146" i="1" s="1"/>
  <c r="CR146" i="1"/>
  <c r="Q146" i="1" s="1"/>
  <c r="CS146" i="1"/>
  <c r="R146" i="1" s="1"/>
  <c r="CT146" i="1"/>
  <c r="S146" i="1" s="1"/>
  <c r="CU146" i="1"/>
  <c r="T146" i="1" s="1"/>
  <c r="CW146" i="1"/>
  <c r="V146" i="1" s="1"/>
  <c r="GL146" i="1"/>
  <c r="GO146" i="1"/>
  <c r="GP146" i="1"/>
  <c r="GV146" i="1"/>
  <c r="GX146" i="1"/>
  <c r="HC146" i="1"/>
  <c r="AC147" i="1"/>
  <c r="AD147" i="1"/>
  <c r="AB147" i="1" s="1"/>
  <c r="AE147" i="1"/>
  <c r="AF147" i="1"/>
  <c r="AG147" i="1"/>
  <c r="AH147" i="1"/>
  <c r="CV147" i="1" s="1"/>
  <c r="U147" i="1" s="1"/>
  <c r="AI147" i="1"/>
  <c r="AJ147" i="1"/>
  <c r="CX147" i="1" s="1"/>
  <c r="W147" i="1" s="1"/>
  <c r="CQ147" i="1"/>
  <c r="P147" i="1" s="1"/>
  <c r="CR147" i="1"/>
  <c r="Q147" i="1" s="1"/>
  <c r="CS147" i="1"/>
  <c r="R147" i="1" s="1"/>
  <c r="CT147" i="1"/>
  <c r="S147" i="1" s="1"/>
  <c r="CU147" i="1"/>
  <c r="T147" i="1" s="1"/>
  <c r="CW147" i="1"/>
  <c r="V147" i="1" s="1"/>
  <c r="GL147" i="1"/>
  <c r="GO147" i="1"/>
  <c r="GP147" i="1"/>
  <c r="GV147" i="1"/>
  <c r="GX147" i="1"/>
  <c r="HC147" i="1"/>
  <c r="AC148" i="1"/>
  <c r="AD148" i="1"/>
  <c r="AB148" i="1" s="1"/>
  <c r="AE148" i="1"/>
  <c r="AF148" i="1"/>
  <c r="AG148" i="1"/>
  <c r="AH148" i="1"/>
  <c r="CV148" i="1" s="1"/>
  <c r="U148" i="1" s="1"/>
  <c r="AI148" i="1"/>
  <c r="AJ148" i="1"/>
  <c r="CX148" i="1" s="1"/>
  <c r="W148" i="1" s="1"/>
  <c r="CQ148" i="1"/>
  <c r="P148" i="1" s="1"/>
  <c r="CR148" i="1"/>
  <c r="Q148" i="1" s="1"/>
  <c r="CS148" i="1"/>
  <c r="R148" i="1" s="1"/>
  <c r="CT148" i="1"/>
  <c r="S148" i="1" s="1"/>
  <c r="CY148" i="1" s="1"/>
  <c r="X148" i="1" s="1"/>
  <c r="CU148" i="1"/>
  <c r="T148" i="1" s="1"/>
  <c r="CW148" i="1"/>
  <c r="V148" i="1" s="1"/>
  <c r="GL148" i="1"/>
  <c r="GO148" i="1"/>
  <c r="GP148" i="1"/>
  <c r="GV148" i="1"/>
  <c r="GX148" i="1"/>
  <c r="HC148" i="1"/>
  <c r="R149" i="1"/>
  <c r="V149" i="1"/>
  <c r="AC149" i="1"/>
  <c r="AD149" i="1"/>
  <c r="AB149" i="1" s="1"/>
  <c r="AE149" i="1"/>
  <c r="AF149" i="1"/>
  <c r="AG149" i="1"/>
  <c r="AH149" i="1"/>
  <c r="AI149" i="1"/>
  <c r="AJ149" i="1"/>
  <c r="CQ149" i="1"/>
  <c r="P149" i="1" s="1"/>
  <c r="CP149" i="1" s="1"/>
  <c r="O149" i="1" s="1"/>
  <c r="CR149" i="1"/>
  <c r="Q149" i="1" s="1"/>
  <c r="CS149" i="1"/>
  <c r="CT149" i="1"/>
  <c r="S149" i="1" s="1"/>
  <c r="CU149" i="1"/>
  <c r="T149" i="1" s="1"/>
  <c r="CV149" i="1"/>
  <c r="U149" i="1" s="1"/>
  <c r="CW149" i="1"/>
  <c r="CX149" i="1"/>
  <c r="W149" i="1" s="1"/>
  <c r="CZ149" i="1"/>
  <c r="Y149" i="1" s="1"/>
  <c r="GL149" i="1"/>
  <c r="GO149" i="1"/>
  <c r="GP149" i="1"/>
  <c r="GV149" i="1"/>
  <c r="HC149" i="1"/>
  <c r="GX149" i="1" s="1"/>
  <c r="AC150" i="1"/>
  <c r="AE150" i="1"/>
  <c r="AD150" i="1" s="1"/>
  <c r="AF150" i="1"/>
  <c r="AG150" i="1"/>
  <c r="CU150" i="1" s="1"/>
  <c r="T150" i="1" s="1"/>
  <c r="AH150" i="1"/>
  <c r="AI150" i="1"/>
  <c r="CW150" i="1" s="1"/>
  <c r="V150" i="1" s="1"/>
  <c r="AJ150" i="1"/>
  <c r="CQ150" i="1"/>
  <c r="P150" i="1" s="1"/>
  <c r="CR150" i="1"/>
  <c r="Q150" i="1" s="1"/>
  <c r="CS150" i="1"/>
  <c r="R150" i="1" s="1"/>
  <c r="CT150" i="1"/>
  <c r="S150" i="1" s="1"/>
  <c r="CV150" i="1"/>
  <c r="U150" i="1" s="1"/>
  <c r="CX150" i="1"/>
  <c r="W150" i="1" s="1"/>
  <c r="GL150" i="1"/>
  <c r="GO150" i="1"/>
  <c r="GP150" i="1"/>
  <c r="GV150" i="1"/>
  <c r="HC150" i="1"/>
  <c r="GX150" i="1" s="1"/>
  <c r="AC151" i="1"/>
  <c r="AB151" i="1" s="1"/>
  <c r="AE151" i="1"/>
  <c r="AD151" i="1" s="1"/>
  <c r="AF151" i="1"/>
  <c r="AG151" i="1"/>
  <c r="CU151" i="1" s="1"/>
  <c r="T151" i="1" s="1"/>
  <c r="AH151" i="1"/>
  <c r="AI151" i="1"/>
  <c r="CW151" i="1" s="1"/>
  <c r="V151" i="1" s="1"/>
  <c r="AJ151" i="1"/>
  <c r="CQ151" i="1"/>
  <c r="P151" i="1" s="1"/>
  <c r="CR151" i="1"/>
  <c r="Q151" i="1" s="1"/>
  <c r="CS151" i="1"/>
  <c r="R151" i="1" s="1"/>
  <c r="CT151" i="1"/>
  <c r="S151" i="1" s="1"/>
  <c r="CV151" i="1"/>
  <c r="U151" i="1" s="1"/>
  <c r="CX151" i="1"/>
  <c r="W151" i="1" s="1"/>
  <c r="GL151" i="1"/>
  <c r="GO151" i="1"/>
  <c r="GP151" i="1"/>
  <c r="GV151" i="1"/>
  <c r="HC151" i="1"/>
  <c r="GX151" i="1" s="1"/>
  <c r="AC152" i="1"/>
  <c r="AE152" i="1"/>
  <c r="AD152" i="1" s="1"/>
  <c r="AF152" i="1"/>
  <c r="AG152" i="1"/>
  <c r="CU152" i="1" s="1"/>
  <c r="T152" i="1" s="1"/>
  <c r="AH152" i="1"/>
  <c r="AI152" i="1"/>
  <c r="CW152" i="1" s="1"/>
  <c r="V152" i="1" s="1"/>
  <c r="AJ152" i="1"/>
  <c r="CQ152" i="1"/>
  <c r="P152" i="1" s="1"/>
  <c r="CR152" i="1"/>
  <c r="Q152" i="1" s="1"/>
  <c r="CS152" i="1"/>
  <c r="R152" i="1" s="1"/>
  <c r="CT152" i="1"/>
  <c r="S152" i="1" s="1"/>
  <c r="CV152" i="1"/>
  <c r="U152" i="1" s="1"/>
  <c r="CX152" i="1"/>
  <c r="W152" i="1" s="1"/>
  <c r="GL152" i="1"/>
  <c r="GO152" i="1"/>
  <c r="GP152" i="1"/>
  <c r="GV152" i="1"/>
  <c r="HC152" i="1"/>
  <c r="GX152" i="1" s="1"/>
  <c r="AC153" i="1"/>
  <c r="AB153" i="1" s="1"/>
  <c r="AE153" i="1"/>
  <c r="AD153" i="1" s="1"/>
  <c r="AF153" i="1"/>
  <c r="AG153" i="1"/>
  <c r="CU153" i="1" s="1"/>
  <c r="T153" i="1" s="1"/>
  <c r="AH153" i="1"/>
  <c r="AI153" i="1"/>
  <c r="CW153" i="1" s="1"/>
  <c r="V153" i="1" s="1"/>
  <c r="AJ153" i="1"/>
  <c r="CQ153" i="1"/>
  <c r="P153" i="1" s="1"/>
  <c r="CR153" i="1"/>
  <c r="Q153" i="1" s="1"/>
  <c r="CS153" i="1"/>
  <c r="R153" i="1" s="1"/>
  <c r="CT153" i="1"/>
  <c r="S153" i="1" s="1"/>
  <c r="CV153" i="1"/>
  <c r="U153" i="1" s="1"/>
  <c r="CX153" i="1"/>
  <c r="W153" i="1" s="1"/>
  <c r="GL153" i="1"/>
  <c r="GO153" i="1"/>
  <c r="GP153" i="1"/>
  <c r="GV153" i="1"/>
  <c r="HC153" i="1"/>
  <c r="GX153" i="1" s="1"/>
  <c r="C154" i="1"/>
  <c r="D154" i="1"/>
  <c r="U154" i="1"/>
  <c r="V154" i="1"/>
  <c r="AC154" i="1"/>
  <c r="AE154" i="1"/>
  <c r="AD154" i="1" s="1"/>
  <c r="AF154" i="1"/>
  <c r="AG154" i="1"/>
  <c r="AH154" i="1"/>
  <c r="AI154" i="1"/>
  <c r="AJ154" i="1"/>
  <c r="CX154" i="1" s="1"/>
  <c r="W154" i="1" s="1"/>
  <c r="CQ154" i="1"/>
  <c r="CR154" i="1"/>
  <c r="CS154" i="1"/>
  <c r="CT154" i="1"/>
  <c r="CU154" i="1"/>
  <c r="T154" i="1" s="1"/>
  <c r="CV154" i="1"/>
  <c r="CW154" i="1"/>
  <c r="GL154" i="1"/>
  <c r="GO154" i="1"/>
  <c r="GP154" i="1"/>
  <c r="GV154" i="1"/>
  <c r="GX154" i="1"/>
  <c r="HC154" i="1"/>
  <c r="AC155" i="1"/>
  <c r="AD155" i="1"/>
  <c r="AB155" i="1" s="1"/>
  <c r="AE155" i="1"/>
  <c r="AF155" i="1"/>
  <c r="AG155" i="1"/>
  <c r="AH155" i="1"/>
  <c r="CV155" i="1" s="1"/>
  <c r="U155" i="1" s="1"/>
  <c r="AI155" i="1"/>
  <c r="AJ155" i="1"/>
  <c r="CX155" i="1" s="1"/>
  <c r="W155" i="1" s="1"/>
  <c r="CQ155" i="1"/>
  <c r="P155" i="1" s="1"/>
  <c r="CR155" i="1"/>
  <c r="Q155" i="1" s="1"/>
  <c r="CS155" i="1"/>
  <c r="R155" i="1" s="1"/>
  <c r="CT155" i="1"/>
  <c r="S155" i="1" s="1"/>
  <c r="CU155" i="1"/>
  <c r="T155" i="1" s="1"/>
  <c r="CW155" i="1"/>
  <c r="V155" i="1" s="1"/>
  <c r="GL155" i="1"/>
  <c r="GO155" i="1"/>
  <c r="GP155" i="1"/>
  <c r="GV155" i="1"/>
  <c r="GX155" i="1"/>
  <c r="HC155" i="1"/>
  <c r="AC156" i="1"/>
  <c r="AD156" i="1"/>
  <c r="AB156" i="1" s="1"/>
  <c r="AE156" i="1"/>
  <c r="AF156" i="1"/>
  <c r="AG156" i="1"/>
  <c r="AH156" i="1"/>
  <c r="CV156" i="1" s="1"/>
  <c r="U156" i="1" s="1"/>
  <c r="AI156" i="1"/>
  <c r="AJ156" i="1"/>
  <c r="CX156" i="1" s="1"/>
  <c r="W156" i="1" s="1"/>
  <c r="CQ156" i="1"/>
  <c r="P156" i="1" s="1"/>
  <c r="CR156" i="1"/>
  <c r="Q156" i="1" s="1"/>
  <c r="CS156" i="1"/>
  <c r="R156" i="1" s="1"/>
  <c r="CT156" i="1"/>
  <c r="S156" i="1" s="1"/>
  <c r="CU156" i="1"/>
  <c r="T156" i="1" s="1"/>
  <c r="CW156" i="1"/>
  <c r="V156" i="1" s="1"/>
  <c r="GL156" i="1"/>
  <c r="GO156" i="1"/>
  <c r="GP156" i="1"/>
  <c r="GV156" i="1"/>
  <c r="GX156" i="1"/>
  <c r="HC156" i="1"/>
  <c r="AC157" i="1"/>
  <c r="AD157" i="1"/>
  <c r="AB157" i="1" s="1"/>
  <c r="AE157" i="1"/>
  <c r="AF157" i="1"/>
  <c r="AG157" i="1"/>
  <c r="AH157" i="1"/>
  <c r="CV157" i="1" s="1"/>
  <c r="U157" i="1" s="1"/>
  <c r="AI157" i="1"/>
  <c r="AJ157" i="1"/>
  <c r="CX157" i="1" s="1"/>
  <c r="W157" i="1" s="1"/>
  <c r="CQ157" i="1"/>
  <c r="P157" i="1" s="1"/>
  <c r="CR157" i="1"/>
  <c r="Q157" i="1" s="1"/>
  <c r="CS157" i="1"/>
  <c r="R157" i="1" s="1"/>
  <c r="CT157" i="1"/>
  <c r="S157" i="1" s="1"/>
  <c r="CU157" i="1"/>
  <c r="T157" i="1" s="1"/>
  <c r="CW157" i="1"/>
  <c r="V157" i="1" s="1"/>
  <c r="GL157" i="1"/>
  <c r="GO157" i="1"/>
  <c r="GP157" i="1"/>
  <c r="GV157" i="1"/>
  <c r="GX157" i="1"/>
  <c r="HC157" i="1"/>
  <c r="AC158" i="1"/>
  <c r="AD158" i="1"/>
  <c r="AB158" i="1" s="1"/>
  <c r="AE158" i="1"/>
  <c r="AF158" i="1"/>
  <c r="AG158" i="1"/>
  <c r="AH158" i="1"/>
  <c r="CV158" i="1" s="1"/>
  <c r="U158" i="1" s="1"/>
  <c r="AI158" i="1"/>
  <c r="AJ158" i="1"/>
  <c r="CX158" i="1" s="1"/>
  <c r="W158" i="1" s="1"/>
  <c r="CQ158" i="1"/>
  <c r="P158" i="1" s="1"/>
  <c r="CR158" i="1"/>
  <c r="Q158" i="1" s="1"/>
  <c r="CS158" i="1"/>
  <c r="R158" i="1" s="1"/>
  <c r="CT158" i="1"/>
  <c r="S158" i="1" s="1"/>
  <c r="CU158" i="1"/>
  <c r="T158" i="1" s="1"/>
  <c r="CW158" i="1"/>
  <c r="V158" i="1" s="1"/>
  <c r="GL158" i="1"/>
  <c r="GO158" i="1"/>
  <c r="GP158" i="1"/>
  <c r="GV158" i="1"/>
  <c r="GX158" i="1"/>
  <c r="HC158" i="1"/>
  <c r="AC159" i="1"/>
  <c r="AD159" i="1"/>
  <c r="AB159" i="1" s="1"/>
  <c r="AE159" i="1"/>
  <c r="AF159" i="1"/>
  <c r="AG159" i="1"/>
  <c r="AH159" i="1"/>
  <c r="CV159" i="1" s="1"/>
  <c r="U159" i="1" s="1"/>
  <c r="AI159" i="1"/>
  <c r="AJ159" i="1"/>
  <c r="CX159" i="1" s="1"/>
  <c r="W159" i="1" s="1"/>
  <c r="CQ159" i="1"/>
  <c r="P159" i="1" s="1"/>
  <c r="CR159" i="1"/>
  <c r="Q159" i="1" s="1"/>
  <c r="CS159" i="1"/>
  <c r="R159" i="1" s="1"/>
  <c r="CT159" i="1"/>
  <c r="S159" i="1" s="1"/>
  <c r="CU159" i="1"/>
  <c r="T159" i="1" s="1"/>
  <c r="CW159" i="1"/>
  <c r="V159" i="1" s="1"/>
  <c r="GL159" i="1"/>
  <c r="GO159" i="1"/>
  <c r="GP159" i="1"/>
  <c r="GV159" i="1"/>
  <c r="GX159" i="1"/>
  <c r="HC159" i="1"/>
  <c r="AC160" i="1"/>
  <c r="AD160" i="1"/>
  <c r="AB160" i="1" s="1"/>
  <c r="AE160" i="1"/>
  <c r="AF160" i="1"/>
  <c r="AG160" i="1"/>
  <c r="AH160" i="1"/>
  <c r="CV160" i="1" s="1"/>
  <c r="U160" i="1" s="1"/>
  <c r="AI160" i="1"/>
  <c r="AJ160" i="1"/>
  <c r="CX160" i="1" s="1"/>
  <c r="W160" i="1" s="1"/>
  <c r="CQ160" i="1"/>
  <c r="P160" i="1" s="1"/>
  <c r="CR160" i="1"/>
  <c r="Q160" i="1" s="1"/>
  <c r="CS160" i="1"/>
  <c r="R160" i="1" s="1"/>
  <c r="CT160" i="1"/>
  <c r="S160" i="1" s="1"/>
  <c r="CU160" i="1"/>
  <c r="T160" i="1" s="1"/>
  <c r="CW160" i="1"/>
  <c r="V160" i="1" s="1"/>
  <c r="GL160" i="1"/>
  <c r="GO160" i="1"/>
  <c r="GP160" i="1"/>
  <c r="GV160" i="1"/>
  <c r="GX160" i="1"/>
  <c r="HC160" i="1"/>
  <c r="AC161" i="1"/>
  <c r="AD161" i="1"/>
  <c r="AB161" i="1" s="1"/>
  <c r="AE161" i="1"/>
  <c r="AF161" i="1"/>
  <c r="AG161" i="1"/>
  <c r="AH161" i="1"/>
  <c r="CV161" i="1" s="1"/>
  <c r="U161" i="1" s="1"/>
  <c r="AI161" i="1"/>
  <c r="AJ161" i="1"/>
  <c r="CX161" i="1" s="1"/>
  <c r="W161" i="1" s="1"/>
  <c r="CQ161" i="1"/>
  <c r="P161" i="1" s="1"/>
  <c r="CR161" i="1"/>
  <c r="Q161" i="1" s="1"/>
  <c r="CS161" i="1"/>
  <c r="R161" i="1" s="1"/>
  <c r="CT161" i="1"/>
  <c r="S161" i="1" s="1"/>
  <c r="CU161" i="1"/>
  <c r="T161" i="1" s="1"/>
  <c r="CW161" i="1"/>
  <c r="V161" i="1" s="1"/>
  <c r="GL161" i="1"/>
  <c r="GO161" i="1"/>
  <c r="GP161" i="1"/>
  <c r="GV161" i="1"/>
  <c r="GX161" i="1"/>
  <c r="HC161" i="1"/>
  <c r="AC162" i="1"/>
  <c r="AD162" i="1"/>
  <c r="AB162" i="1" s="1"/>
  <c r="AE162" i="1"/>
  <c r="AF162" i="1"/>
  <c r="AG162" i="1"/>
  <c r="AH162" i="1"/>
  <c r="CV162" i="1" s="1"/>
  <c r="U162" i="1" s="1"/>
  <c r="AI162" i="1"/>
  <c r="AJ162" i="1"/>
  <c r="CX162" i="1" s="1"/>
  <c r="W162" i="1" s="1"/>
  <c r="CQ162" i="1"/>
  <c r="P162" i="1" s="1"/>
  <c r="CR162" i="1"/>
  <c r="Q162" i="1" s="1"/>
  <c r="CS162" i="1"/>
  <c r="R162" i="1" s="1"/>
  <c r="CT162" i="1"/>
  <c r="S162" i="1" s="1"/>
  <c r="CU162" i="1"/>
  <c r="T162" i="1" s="1"/>
  <c r="CW162" i="1"/>
  <c r="V162" i="1" s="1"/>
  <c r="GL162" i="1"/>
  <c r="GO162" i="1"/>
  <c r="GP162" i="1"/>
  <c r="GV162" i="1"/>
  <c r="GX162" i="1"/>
  <c r="HC162" i="1"/>
  <c r="AC163" i="1"/>
  <c r="AD163" i="1"/>
  <c r="AB163" i="1" s="1"/>
  <c r="AE163" i="1"/>
  <c r="AF163" i="1"/>
  <c r="AG163" i="1"/>
  <c r="AH163" i="1"/>
  <c r="CV163" i="1" s="1"/>
  <c r="U163" i="1" s="1"/>
  <c r="AI163" i="1"/>
  <c r="AJ163" i="1"/>
  <c r="CX163" i="1" s="1"/>
  <c r="W163" i="1" s="1"/>
  <c r="CQ163" i="1"/>
  <c r="P163" i="1" s="1"/>
  <c r="CR163" i="1"/>
  <c r="Q163" i="1" s="1"/>
  <c r="CS163" i="1"/>
  <c r="R163" i="1" s="1"/>
  <c r="CT163" i="1"/>
  <c r="S163" i="1" s="1"/>
  <c r="CU163" i="1"/>
  <c r="T163" i="1" s="1"/>
  <c r="CW163" i="1"/>
  <c r="V163" i="1" s="1"/>
  <c r="GL163" i="1"/>
  <c r="GO163" i="1"/>
  <c r="GP163" i="1"/>
  <c r="GV163" i="1"/>
  <c r="GX163" i="1"/>
  <c r="HC163" i="1"/>
  <c r="C164" i="1"/>
  <c r="D164" i="1"/>
  <c r="AC164" i="1"/>
  <c r="AE164" i="1"/>
  <c r="AD164" i="1" s="1"/>
  <c r="AF164" i="1"/>
  <c r="AG164" i="1"/>
  <c r="CU164" i="1" s="1"/>
  <c r="T164" i="1" s="1"/>
  <c r="AH164" i="1"/>
  <c r="AI164" i="1"/>
  <c r="AJ164" i="1"/>
  <c r="CQ164" i="1"/>
  <c r="CR164" i="1"/>
  <c r="CS164" i="1"/>
  <c r="CT164" i="1"/>
  <c r="CV164" i="1"/>
  <c r="CW164" i="1"/>
  <c r="CX164" i="1"/>
  <c r="W164" i="1" s="1"/>
  <c r="GL164" i="1"/>
  <c r="GO164" i="1"/>
  <c r="GP164" i="1"/>
  <c r="GV164" i="1"/>
  <c r="HC164" i="1"/>
  <c r="GX164" i="1" s="1"/>
  <c r="AC165" i="1"/>
  <c r="AE165" i="1"/>
  <c r="AD165" i="1" s="1"/>
  <c r="AF165" i="1"/>
  <c r="AG165" i="1"/>
  <c r="CU165" i="1" s="1"/>
  <c r="T165" i="1" s="1"/>
  <c r="AH165" i="1"/>
  <c r="AI165" i="1"/>
  <c r="CW165" i="1" s="1"/>
  <c r="V165" i="1" s="1"/>
  <c r="AJ165" i="1"/>
  <c r="CQ165" i="1"/>
  <c r="P165" i="1" s="1"/>
  <c r="CR165" i="1"/>
  <c r="CS165" i="1"/>
  <c r="R165" i="1" s="1"/>
  <c r="CT165" i="1"/>
  <c r="CV165" i="1"/>
  <c r="U165" i="1" s="1"/>
  <c r="CX165" i="1"/>
  <c r="GL165" i="1"/>
  <c r="GO165" i="1"/>
  <c r="GP165" i="1"/>
  <c r="GV165" i="1"/>
  <c r="HC165" i="1"/>
  <c r="GX165" i="1" s="1"/>
  <c r="AC166" i="1"/>
  <c r="AE166" i="1"/>
  <c r="AD166" i="1" s="1"/>
  <c r="AF166" i="1"/>
  <c r="AG166" i="1"/>
  <c r="CU166" i="1" s="1"/>
  <c r="AH166" i="1"/>
  <c r="AI166" i="1"/>
  <c r="CW166" i="1" s="1"/>
  <c r="AJ166" i="1"/>
  <c r="CQ166" i="1"/>
  <c r="CR166" i="1"/>
  <c r="CS166" i="1"/>
  <c r="CT166" i="1"/>
  <c r="CV166" i="1"/>
  <c r="CX166" i="1"/>
  <c r="GL166" i="1"/>
  <c r="GO166" i="1"/>
  <c r="GP166" i="1"/>
  <c r="GV166" i="1"/>
  <c r="HC166" i="1"/>
  <c r="AC167" i="1"/>
  <c r="AE167" i="1"/>
  <c r="AD167" i="1" s="1"/>
  <c r="AF167" i="1"/>
  <c r="AG167" i="1"/>
  <c r="CU167" i="1" s="1"/>
  <c r="AH167" i="1"/>
  <c r="AI167" i="1"/>
  <c r="CW167" i="1" s="1"/>
  <c r="AJ167" i="1"/>
  <c r="CQ167" i="1"/>
  <c r="CR167" i="1"/>
  <c r="CS167" i="1"/>
  <c r="CT167" i="1"/>
  <c r="CV167" i="1"/>
  <c r="CX167" i="1"/>
  <c r="GL167" i="1"/>
  <c r="GO167" i="1"/>
  <c r="GP167" i="1"/>
  <c r="GV167" i="1"/>
  <c r="HC167" i="1"/>
  <c r="C168" i="1"/>
  <c r="D168" i="1"/>
  <c r="U168" i="1"/>
  <c r="H99" i="15" s="1"/>
  <c r="V168" i="1"/>
  <c r="H102" i="15" s="1"/>
  <c r="AC168" i="1"/>
  <c r="AE168" i="1"/>
  <c r="AD168" i="1" s="1"/>
  <c r="AB168" i="1" s="1"/>
  <c r="AF168" i="1"/>
  <c r="AG168" i="1"/>
  <c r="AH168" i="1"/>
  <c r="AI168" i="1"/>
  <c r="AJ168" i="1"/>
  <c r="CX168" i="1" s="1"/>
  <c r="W168" i="1" s="1"/>
  <c r="CQ168" i="1"/>
  <c r="CR168" i="1"/>
  <c r="CS168" i="1"/>
  <c r="CT168" i="1"/>
  <c r="CU168" i="1"/>
  <c r="T168" i="1" s="1"/>
  <c r="CV168" i="1"/>
  <c r="CW168" i="1"/>
  <c r="GL168" i="1"/>
  <c r="GO168" i="1"/>
  <c r="GP168" i="1"/>
  <c r="GV168" i="1"/>
  <c r="GX168" i="1"/>
  <c r="HC168" i="1"/>
  <c r="C169" i="1"/>
  <c r="D169" i="1"/>
  <c r="V169" i="1"/>
  <c r="AC169" i="1"/>
  <c r="AE169" i="1"/>
  <c r="AD169" i="1" s="1"/>
  <c r="AF169" i="1"/>
  <c r="AG169" i="1"/>
  <c r="CU169" i="1" s="1"/>
  <c r="T169" i="1" s="1"/>
  <c r="AH169" i="1"/>
  <c r="AI169" i="1"/>
  <c r="AJ169" i="1"/>
  <c r="CQ169" i="1"/>
  <c r="CR169" i="1"/>
  <c r="CS169" i="1"/>
  <c r="CT169" i="1"/>
  <c r="CV169" i="1"/>
  <c r="CW169" i="1"/>
  <c r="CX169" i="1"/>
  <c r="W169" i="1" s="1"/>
  <c r="GL169" i="1"/>
  <c r="GO169" i="1"/>
  <c r="GP169" i="1"/>
  <c r="GV169" i="1"/>
  <c r="HC169" i="1"/>
  <c r="GX169" i="1" s="1"/>
  <c r="C170" i="1"/>
  <c r="D170" i="1"/>
  <c r="V170" i="1"/>
  <c r="AC170" i="1"/>
  <c r="AD170" i="1"/>
  <c r="AE170" i="1"/>
  <c r="AF170" i="1"/>
  <c r="AG170" i="1"/>
  <c r="AH170" i="1"/>
  <c r="AI170" i="1"/>
  <c r="AJ170" i="1"/>
  <c r="CX170" i="1" s="1"/>
  <c r="W170" i="1" s="1"/>
  <c r="CQ170" i="1"/>
  <c r="CR170" i="1"/>
  <c r="CS170" i="1"/>
  <c r="CT170" i="1"/>
  <c r="CU170" i="1"/>
  <c r="T170" i="1" s="1"/>
  <c r="CV170" i="1"/>
  <c r="CW170" i="1"/>
  <c r="GL170" i="1"/>
  <c r="GO170" i="1"/>
  <c r="GP170" i="1"/>
  <c r="GV170" i="1"/>
  <c r="GX170" i="1"/>
  <c r="HC170" i="1"/>
  <c r="C171" i="1"/>
  <c r="D171" i="1"/>
  <c r="AC171" i="1"/>
  <c r="AE171" i="1"/>
  <c r="AD171" i="1" s="1"/>
  <c r="AF171" i="1"/>
  <c r="AG171" i="1"/>
  <c r="CU171" i="1" s="1"/>
  <c r="T171" i="1" s="1"/>
  <c r="AH171" i="1"/>
  <c r="AI171" i="1"/>
  <c r="AJ171" i="1"/>
  <c r="CQ171" i="1"/>
  <c r="CR171" i="1"/>
  <c r="CS171" i="1"/>
  <c r="CT171" i="1"/>
  <c r="CV171" i="1"/>
  <c r="CW171" i="1"/>
  <c r="CX171" i="1"/>
  <c r="W171" i="1" s="1"/>
  <c r="GL171" i="1"/>
  <c r="GN171" i="1"/>
  <c r="GP171" i="1"/>
  <c r="GV171" i="1"/>
  <c r="HC171" i="1"/>
  <c r="GX171" i="1" s="1"/>
  <c r="AC172" i="1"/>
  <c r="AB172" i="1" s="1"/>
  <c r="AE172" i="1"/>
  <c r="AD172" i="1" s="1"/>
  <c r="AF172" i="1"/>
  <c r="AG172" i="1"/>
  <c r="AH172" i="1"/>
  <c r="AI172" i="1"/>
  <c r="AJ172" i="1"/>
  <c r="CP172" i="1"/>
  <c r="CQ172" i="1"/>
  <c r="CR172" i="1"/>
  <c r="Q172" i="1" s="1"/>
  <c r="CS172" i="1"/>
  <c r="R172" i="1" s="1"/>
  <c r="CT172" i="1"/>
  <c r="S172" i="1" s="1"/>
  <c r="CU172" i="1"/>
  <c r="T172" i="1" s="1"/>
  <c r="CV172" i="1"/>
  <c r="U172" i="1" s="1"/>
  <c r="CW172" i="1"/>
  <c r="V172" i="1" s="1"/>
  <c r="CX172" i="1"/>
  <c r="W172" i="1" s="1"/>
  <c r="CY172" i="1"/>
  <c r="X172" i="1" s="1"/>
  <c r="CZ172" i="1"/>
  <c r="Y172" i="1" s="1"/>
  <c r="GL172" i="1"/>
  <c r="GN172" i="1"/>
  <c r="GP172" i="1"/>
  <c r="GV172" i="1"/>
  <c r="HC172" i="1"/>
  <c r="GX172" i="1" s="1"/>
  <c r="C173" i="1"/>
  <c r="D173" i="1"/>
  <c r="AC173" i="1"/>
  <c r="AE173" i="1"/>
  <c r="AD173" i="1" s="1"/>
  <c r="AF173" i="1"/>
  <c r="AG173" i="1"/>
  <c r="AH173" i="1"/>
  <c r="AI173" i="1"/>
  <c r="AJ173" i="1"/>
  <c r="CX173" i="1" s="1"/>
  <c r="W173" i="1" s="1"/>
  <c r="CQ173" i="1"/>
  <c r="CR173" i="1"/>
  <c r="CS173" i="1"/>
  <c r="CT173" i="1"/>
  <c r="CU173" i="1"/>
  <c r="T173" i="1" s="1"/>
  <c r="CV173" i="1"/>
  <c r="CW173" i="1"/>
  <c r="GL173" i="1"/>
  <c r="GN173" i="1"/>
  <c r="GP173" i="1"/>
  <c r="GV173" i="1"/>
  <c r="GX173" i="1"/>
  <c r="HC173" i="1"/>
  <c r="AC174" i="1"/>
  <c r="AD174" i="1"/>
  <c r="AB174" i="1" s="1"/>
  <c r="AE174" i="1"/>
  <c r="AF174" i="1"/>
  <c r="AG174" i="1"/>
  <c r="AH174" i="1"/>
  <c r="AI174" i="1"/>
  <c r="AJ174" i="1"/>
  <c r="CP174" i="1"/>
  <c r="CQ174" i="1"/>
  <c r="CR174" i="1"/>
  <c r="Q174" i="1" s="1"/>
  <c r="CS174" i="1"/>
  <c r="R174" i="1" s="1"/>
  <c r="CT174" i="1"/>
  <c r="S174" i="1" s="1"/>
  <c r="CU174" i="1"/>
  <c r="T174" i="1" s="1"/>
  <c r="CV174" i="1"/>
  <c r="U174" i="1" s="1"/>
  <c r="CW174" i="1"/>
  <c r="V174" i="1" s="1"/>
  <c r="CX174" i="1"/>
  <c r="W174" i="1" s="1"/>
  <c r="CY174" i="1"/>
  <c r="X174" i="1" s="1"/>
  <c r="CZ174" i="1"/>
  <c r="Y174" i="1" s="1"/>
  <c r="GL174" i="1"/>
  <c r="GN174" i="1"/>
  <c r="GP174" i="1"/>
  <c r="GV174" i="1"/>
  <c r="GX174" i="1"/>
  <c r="HC174" i="1"/>
  <c r="C175" i="1"/>
  <c r="D175" i="1"/>
  <c r="AC175" i="1"/>
  <c r="AE175" i="1"/>
  <c r="AD175" i="1" s="1"/>
  <c r="AF175" i="1"/>
  <c r="AG175" i="1"/>
  <c r="CU175" i="1" s="1"/>
  <c r="T175" i="1" s="1"/>
  <c r="AH175" i="1"/>
  <c r="AI175" i="1"/>
  <c r="AJ175" i="1"/>
  <c r="CQ175" i="1"/>
  <c r="CR175" i="1"/>
  <c r="CS175" i="1"/>
  <c r="CT175" i="1"/>
  <c r="CV175" i="1"/>
  <c r="CW175" i="1"/>
  <c r="CX175" i="1"/>
  <c r="W175" i="1" s="1"/>
  <c r="GL175" i="1"/>
  <c r="GN175" i="1"/>
  <c r="GP175" i="1"/>
  <c r="GV175" i="1"/>
  <c r="HC175" i="1"/>
  <c r="GX175" i="1" s="1"/>
  <c r="AC176" i="1"/>
  <c r="AB176" i="1" s="1"/>
  <c r="AE176" i="1"/>
  <c r="AD176" i="1" s="1"/>
  <c r="AF176" i="1"/>
  <c r="AG176" i="1"/>
  <c r="AH176" i="1"/>
  <c r="AI176" i="1"/>
  <c r="AJ176" i="1"/>
  <c r="CP176" i="1"/>
  <c r="CQ176" i="1"/>
  <c r="CR176" i="1"/>
  <c r="Q176" i="1" s="1"/>
  <c r="CS176" i="1"/>
  <c r="R176" i="1" s="1"/>
  <c r="CT176" i="1"/>
  <c r="S176" i="1" s="1"/>
  <c r="CU176" i="1"/>
  <c r="T176" i="1" s="1"/>
  <c r="CV176" i="1"/>
  <c r="U176" i="1" s="1"/>
  <c r="CW176" i="1"/>
  <c r="V176" i="1" s="1"/>
  <c r="CX176" i="1"/>
  <c r="W176" i="1" s="1"/>
  <c r="CY176" i="1"/>
  <c r="X176" i="1" s="1"/>
  <c r="CZ176" i="1"/>
  <c r="Y176" i="1" s="1"/>
  <c r="GL176" i="1"/>
  <c r="GN176" i="1"/>
  <c r="GP176" i="1"/>
  <c r="GV176" i="1"/>
  <c r="HC176" i="1"/>
  <c r="GX176" i="1" s="1"/>
  <c r="C177" i="1"/>
  <c r="D177" i="1"/>
  <c r="AC177" i="1"/>
  <c r="AE177" i="1"/>
  <c r="AD177" i="1" s="1"/>
  <c r="AF177" i="1"/>
  <c r="AG177" i="1"/>
  <c r="AH177" i="1"/>
  <c r="AI177" i="1"/>
  <c r="AJ177" i="1"/>
  <c r="CX177" i="1" s="1"/>
  <c r="W177" i="1" s="1"/>
  <c r="CQ177" i="1"/>
  <c r="CR177" i="1"/>
  <c r="CS177" i="1"/>
  <c r="CT177" i="1"/>
  <c r="CU177" i="1"/>
  <c r="T177" i="1" s="1"/>
  <c r="CV177" i="1"/>
  <c r="CW177" i="1"/>
  <c r="GL177" i="1"/>
  <c r="GO177" i="1"/>
  <c r="GP177" i="1"/>
  <c r="GV177" i="1"/>
  <c r="GX177" i="1"/>
  <c r="HC177" i="1"/>
  <c r="AC178" i="1"/>
  <c r="AD178" i="1"/>
  <c r="AB178" i="1" s="1"/>
  <c r="AE178" i="1"/>
  <c r="AF178" i="1"/>
  <c r="AG178" i="1"/>
  <c r="AH178" i="1"/>
  <c r="CV178" i="1" s="1"/>
  <c r="U178" i="1" s="1"/>
  <c r="AI178" i="1"/>
  <c r="AJ178" i="1"/>
  <c r="CX178" i="1" s="1"/>
  <c r="W178" i="1" s="1"/>
  <c r="CQ178" i="1"/>
  <c r="P178" i="1" s="1"/>
  <c r="CR178" i="1"/>
  <c r="Q178" i="1" s="1"/>
  <c r="CS178" i="1"/>
  <c r="R178" i="1" s="1"/>
  <c r="CT178" i="1"/>
  <c r="S178" i="1" s="1"/>
  <c r="CU178" i="1"/>
  <c r="T178" i="1" s="1"/>
  <c r="CW178" i="1"/>
  <c r="V178" i="1" s="1"/>
  <c r="GL178" i="1"/>
  <c r="GO178" i="1"/>
  <c r="GP178" i="1"/>
  <c r="GV178" i="1"/>
  <c r="GX178" i="1"/>
  <c r="HC178" i="1"/>
  <c r="AC179" i="1"/>
  <c r="AD179" i="1"/>
  <c r="AB179" i="1" s="1"/>
  <c r="AE179" i="1"/>
  <c r="AF179" i="1"/>
  <c r="AG179" i="1"/>
  <c r="AH179" i="1"/>
  <c r="CV179" i="1" s="1"/>
  <c r="U179" i="1" s="1"/>
  <c r="AI179" i="1"/>
  <c r="AJ179" i="1"/>
  <c r="CX179" i="1" s="1"/>
  <c r="W179" i="1" s="1"/>
  <c r="CQ179" i="1"/>
  <c r="P179" i="1" s="1"/>
  <c r="CR179" i="1"/>
  <c r="Q179" i="1" s="1"/>
  <c r="CS179" i="1"/>
  <c r="R179" i="1" s="1"/>
  <c r="CT179" i="1"/>
  <c r="S179" i="1" s="1"/>
  <c r="CU179" i="1"/>
  <c r="T179" i="1" s="1"/>
  <c r="CW179" i="1"/>
  <c r="V179" i="1" s="1"/>
  <c r="GL179" i="1"/>
  <c r="GO179" i="1"/>
  <c r="GP179" i="1"/>
  <c r="GV179" i="1"/>
  <c r="GX179" i="1"/>
  <c r="HC179" i="1"/>
  <c r="AC180" i="1"/>
  <c r="AD180" i="1"/>
  <c r="AB180" i="1" s="1"/>
  <c r="AE180" i="1"/>
  <c r="AF180" i="1"/>
  <c r="AG180" i="1"/>
  <c r="AH180" i="1"/>
  <c r="CV180" i="1" s="1"/>
  <c r="U180" i="1" s="1"/>
  <c r="AI180" i="1"/>
  <c r="AJ180" i="1"/>
  <c r="CX180" i="1" s="1"/>
  <c r="W180" i="1" s="1"/>
  <c r="CQ180" i="1"/>
  <c r="P180" i="1" s="1"/>
  <c r="CR180" i="1"/>
  <c r="Q180" i="1" s="1"/>
  <c r="CS180" i="1"/>
  <c r="R180" i="1" s="1"/>
  <c r="CT180" i="1"/>
  <c r="S180" i="1" s="1"/>
  <c r="CU180" i="1"/>
  <c r="T180" i="1" s="1"/>
  <c r="CW180" i="1"/>
  <c r="V180" i="1" s="1"/>
  <c r="GL180" i="1"/>
  <c r="GO180" i="1"/>
  <c r="GP180" i="1"/>
  <c r="GV180" i="1"/>
  <c r="GX180" i="1"/>
  <c r="HC180" i="1"/>
  <c r="AC181" i="1"/>
  <c r="AD181" i="1"/>
  <c r="AB181" i="1" s="1"/>
  <c r="AE181" i="1"/>
  <c r="AF181" i="1"/>
  <c r="AG181" i="1"/>
  <c r="AH181" i="1"/>
  <c r="CV181" i="1" s="1"/>
  <c r="U181" i="1" s="1"/>
  <c r="AI181" i="1"/>
  <c r="AJ181" i="1"/>
  <c r="CX181" i="1" s="1"/>
  <c r="W181" i="1" s="1"/>
  <c r="CQ181" i="1"/>
  <c r="P181" i="1" s="1"/>
  <c r="CR181" i="1"/>
  <c r="Q181" i="1" s="1"/>
  <c r="CS181" i="1"/>
  <c r="R181" i="1" s="1"/>
  <c r="CT181" i="1"/>
  <c r="S181" i="1" s="1"/>
  <c r="CU181" i="1"/>
  <c r="T181" i="1" s="1"/>
  <c r="CW181" i="1"/>
  <c r="V181" i="1" s="1"/>
  <c r="GL181" i="1"/>
  <c r="GO181" i="1"/>
  <c r="GP181" i="1"/>
  <c r="GV181" i="1"/>
  <c r="GX181" i="1"/>
  <c r="HC181" i="1"/>
  <c r="AC182" i="1"/>
  <c r="AD182" i="1"/>
  <c r="AB182" i="1" s="1"/>
  <c r="AE182" i="1"/>
  <c r="AF182" i="1"/>
  <c r="AG182" i="1"/>
  <c r="AH182" i="1"/>
  <c r="CV182" i="1" s="1"/>
  <c r="U182" i="1" s="1"/>
  <c r="AI182" i="1"/>
  <c r="AJ182" i="1"/>
  <c r="CX182" i="1" s="1"/>
  <c r="W182" i="1" s="1"/>
  <c r="CQ182" i="1"/>
  <c r="P182" i="1" s="1"/>
  <c r="CR182" i="1"/>
  <c r="Q182" i="1" s="1"/>
  <c r="CS182" i="1"/>
  <c r="R182" i="1" s="1"/>
  <c r="CT182" i="1"/>
  <c r="S182" i="1" s="1"/>
  <c r="CU182" i="1"/>
  <c r="T182" i="1" s="1"/>
  <c r="CW182" i="1"/>
  <c r="V182" i="1" s="1"/>
  <c r="GL182" i="1"/>
  <c r="GO182" i="1"/>
  <c r="GP182" i="1"/>
  <c r="GV182" i="1"/>
  <c r="GX182" i="1"/>
  <c r="HC182" i="1"/>
  <c r="C183" i="1"/>
  <c r="D183" i="1"/>
  <c r="V183" i="1"/>
  <c r="AC183" i="1"/>
  <c r="AE183" i="1"/>
  <c r="AD183" i="1" s="1"/>
  <c r="AF183" i="1"/>
  <c r="AG183" i="1"/>
  <c r="CU183" i="1" s="1"/>
  <c r="T183" i="1" s="1"/>
  <c r="AH183" i="1"/>
  <c r="AI183" i="1"/>
  <c r="AJ183" i="1"/>
  <c r="CQ183" i="1"/>
  <c r="CR183" i="1"/>
  <c r="CS183" i="1"/>
  <c r="CT183" i="1"/>
  <c r="CV183" i="1"/>
  <c r="CW183" i="1"/>
  <c r="CX183" i="1"/>
  <c r="W183" i="1" s="1"/>
  <c r="GL183" i="1"/>
  <c r="GO183" i="1"/>
  <c r="GP183" i="1"/>
  <c r="GV183" i="1"/>
  <c r="HC183" i="1"/>
  <c r="GX183" i="1" s="1"/>
  <c r="B185" i="1"/>
  <c r="B130" i="1" s="1"/>
  <c r="C185" i="1"/>
  <c r="C130" i="1" s="1"/>
  <c r="D185" i="1"/>
  <c r="D130" i="1" s="1"/>
  <c r="F185" i="1"/>
  <c r="F130" i="1" s="1"/>
  <c r="G185" i="1"/>
  <c r="G130" i="1" s="1"/>
  <c r="BX185" i="1"/>
  <c r="BX130" i="1" s="1"/>
  <c r="BY185" i="1"/>
  <c r="BY130" i="1" s="1"/>
  <c r="CK185" i="1"/>
  <c r="CK130" i="1" s="1"/>
  <c r="CL185" i="1"/>
  <c r="CL130" i="1" s="1"/>
  <c r="CM185" i="1"/>
  <c r="CM130" i="1" s="1"/>
  <c r="D215" i="1"/>
  <c r="E217" i="1"/>
  <c r="Z217" i="1"/>
  <c r="AA217" i="1"/>
  <c r="AM217" i="1"/>
  <c r="AN217" i="1"/>
  <c r="BE217" i="1"/>
  <c r="BF217" i="1"/>
  <c r="BG217" i="1"/>
  <c r="BH217" i="1"/>
  <c r="BI217" i="1"/>
  <c r="BJ217" i="1"/>
  <c r="BK217" i="1"/>
  <c r="BL217" i="1"/>
  <c r="BM217" i="1"/>
  <c r="BN217" i="1"/>
  <c r="BO217" i="1"/>
  <c r="BP217" i="1"/>
  <c r="BQ217" i="1"/>
  <c r="BR217" i="1"/>
  <c r="BS217" i="1"/>
  <c r="BT217" i="1"/>
  <c r="BU217" i="1"/>
  <c r="BV217" i="1"/>
  <c r="BW217" i="1"/>
  <c r="CN217" i="1"/>
  <c r="CO217" i="1"/>
  <c r="CP217" i="1"/>
  <c r="CQ217" i="1"/>
  <c r="CR217" i="1"/>
  <c r="CS217" i="1"/>
  <c r="CT217" i="1"/>
  <c r="CU217" i="1"/>
  <c r="CV217" i="1"/>
  <c r="CW217" i="1"/>
  <c r="CX217" i="1"/>
  <c r="CY217" i="1"/>
  <c r="CZ217" i="1"/>
  <c r="DA217" i="1"/>
  <c r="DB217" i="1"/>
  <c r="DC217" i="1"/>
  <c r="DD217" i="1"/>
  <c r="DE217" i="1"/>
  <c r="DF217" i="1"/>
  <c r="DG217" i="1"/>
  <c r="DH217" i="1"/>
  <c r="DI217" i="1"/>
  <c r="DJ217" i="1"/>
  <c r="DK217" i="1"/>
  <c r="DL217" i="1"/>
  <c r="DM217" i="1"/>
  <c r="DN217" i="1"/>
  <c r="DO217" i="1"/>
  <c r="DP217" i="1"/>
  <c r="DQ217" i="1"/>
  <c r="DR217" i="1"/>
  <c r="DS217" i="1"/>
  <c r="DT217" i="1"/>
  <c r="DU217" i="1"/>
  <c r="DV217" i="1"/>
  <c r="DW217" i="1"/>
  <c r="DX217" i="1"/>
  <c r="DY217" i="1"/>
  <c r="DZ217" i="1"/>
  <c r="EA217" i="1"/>
  <c r="EB217" i="1"/>
  <c r="EC217" i="1"/>
  <c r="ED217" i="1"/>
  <c r="EE217" i="1"/>
  <c r="EF217" i="1"/>
  <c r="EG217" i="1"/>
  <c r="EH217" i="1"/>
  <c r="EI217" i="1"/>
  <c r="EJ217" i="1"/>
  <c r="EK217" i="1"/>
  <c r="EL217" i="1"/>
  <c r="EM217" i="1"/>
  <c r="EN217" i="1"/>
  <c r="EO217" i="1"/>
  <c r="EP217" i="1"/>
  <c r="EQ217" i="1"/>
  <c r="ER217" i="1"/>
  <c r="ES217" i="1"/>
  <c r="ET217" i="1"/>
  <c r="EU217" i="1"/>
  <c r="EV217" i="1"/>
  <c r="EW217" i="1"/>
  <c r="EX217" i="1"/>
  <c r="EY217" i="1"/>
  <c r="EZ217" i="1"/>
  <c r="FA217" i="1"/>
  <c r="FB217" i="1"/>
  <c r="FC217" i="1"/>
  <c r="FD217" i="1"/>
  <c r="FE217" i="1"/>
  <c r="FF217" i="1"/>
  <c r="FG217" i="1"/>
  <c r="FH217" i="1"/>
  <c r="FI217" i="1"/>
  <c r="FJ217" i="1"/>
  <c r="FK217" i="1"/>
  <c r="FL217" i="1"/>
  <c r="FM217" i="1"/>
  <c r="FN217" i="1"/>
  <c r="FO217" i="1"/>
  <c r="FP217" i="1"/>
  <c r="FQ217" i="1"/>
  <c r="FR217" i="1"/>
  <c r="FS217" i="1"/>
  <c r="FT217" i="1"/>
  <c r="FU217" i="1"/>
  <c r="FV217" i="1"/>
  <c r="FW217" i="1"/>
  <c r="FX217" i="1"/>
  <c r="FY217" i="1"/>
  <c r="FZ217" i="1"/>
  <c r="GA217" i="1"/>
  <c r="GB217" i="1"/>
  <c r="GC217" i="1"/>
  <c r="GD217" i="1"/>
  <c r="GE217" i="1"/>
  <c r="GF217" i="1"/>
  <c r="GG217" i="1"/>
  <c r="GH217" i="1"/>
  <c r="GI217" i="1"/>
  <c r="GJ217" i="1"/>
  <c r="GK217" i="1"/>
  <c r="GL217" i="1"/>
  <c r="GM217" i="1"/>
  <c r="GN217" i="1"/>
  <c r="GO217" i="1"/>
  <c r="GP217" i="1"/>
  <c r="GQ217" i="1"/>
  <c r="GR217" i="1"/>
  <c r="GS217" i="1"/>
  <c r="GT217" i="1"/>
  <c r="GU217" i="1"/>
  <c r="GV217" i="1"/>
  <c r="GW217" i="1"/>
  <c r="GX217" i="1"/>
  <c r="AC219" i="1"/>
  <c r="AB219" i="1" s="1"/>
  <c r="AD219" i="1"/>
  <c r="AE219" i="1"/>
  <c r="AF219" i="1"/>
  <c r="AG219" i="1"/>
  <c r="CU219" i="1" s="1"/>
  <c r="T219" i="1" s="1"/>
  <c r="AH219" i="1"/>
  <c r="AI219" i="1"/>
  <c r="CW219" i="1" s="1"/>
  <c r="V219" i="1" s="1"/>
  <c r="AJ219" i="1"/>
  <c r="CQ219" i="1"/>
  <c r="P219" i="1" s="1"/>
  <c r="CR219" i="1"/>
  <c r="Q219" i="1" s="1"/>
  <c r="CS219" i="1"/>
  <c r="R219" i="1" s="1"/>
  <c r="CT219" i="1"/>
  <c r="S219" i="1" s="1"/>
  <c r="CV219" i="1"/>
  <c r="U219" i="1" s="1"/>
  <c r="CX219" i="1"/>
  <c r="W219" i="1" s="1"/>
  <c r="CY219" i="1"/>
  <c r="X219" i="1" s="1"/>
  <c r="CZ219" i="1"/>
  <c r="Y219" i="1" s="1"/>
  <c r="GL219" i="1"/>
  <c r="GO219" i="1"/>
  <c r="GP219" i="1"/>
  <c r="GV219" i="1"/>
  <c r="HC219" i="1"/>
  <c r="GX219" i="1" s="1"/>
  <c r="HG219" i="1"/>
  <c r="L244" i="8" s="1"/>
  <c r="AC220" i="1"/>
  <c r="AB220" i="1" s="1"/>
  <c r="AD220" i="1"/>
  <c r="AE220" i="1"/>
  <c r="AF220" i="1"/>
  <c r="AG220" i="1"/>
  <c r="CU220" i="1" s="1"/>
  <c r="T220" i="1" s="1"/>
  <c r="AH220" i="1"/>
  <c r="AI220" i="1"/>
  <c r="CW220" i="1" s="1"/>
  <c r="V220" i="1" s="1"/>
  <c r="AJ220" i="1"/>
  <c r="CQ220" i="1"/>
  <c r="P220" i="1" s="1"/>
  <c r="CR220" i="1"/>
  <c r="Q220" i="1" s="1"/>
  <c r="CS220" i="1"/>
  <c r="R220" i="1" s="1"/>
  <c r="CT220" i="1"/>
  <c r="S220" i="1" s="1"/>
  <c r="CV220" i="1"/>
  <c r="U220" i="1" s="1"/>
  <c r="CX220" i="1"/>
  <c r="W220" i="1" s="1"/>
  <c r="CY220" i="1"/>
  <c r="X220" i="1" s="1"/>
  <c r="CZ220" i="1"/>
  <c r="Y220" i="1" s="1"/>
  <c r="GL220" i="1"/>
  <c r="GO220" i="1"/>
  <c r="GP220" i="1"/>
  <c r="GV220" i="1"/>
  <c r="HC220" i="1"/>
  <c r="GX220" i="1" s="1"/>
  <c r="HG220" i="1"/>
  <c r="M234" i="15" s="1"/>
  <c r="AC221" i="1"/>
  <c r="AB221" i="1" s="1"/>
  <c r="AD221" i="1"/>
  <c r="AE221" i="1"/>
  <c r="AF221" i="1"/>
  <c r="AG221" i="1"/>
  <c r="CU221" i="1" s="1"/>
  <c r="T221" i="1" s="1"/>
  <c r="AH221" i="1"/>
  <c r="AI221" i="1"/>
  <c r="CW221" i="1" s="1"/>
  <c r="V221" i="1" s="1"/>
  <c r="AJ221" i="1"/>
  <c r="CQ221" i="1"/>
  <c r="P221" i="1" s="1"/>
  <c r="CR221" i="1"/>
  <c r="Q221" i="1" s="1"/>
  <c r="CS221" i="1"/>
  <c r="R221" i="1" s="1"/>
  <c r="CT221" i="1"/>
  <c r="S221" i="1" s="1"/>
  <c r="CV221" i="1"/>
  <c r="U221" i="1" s="1"/>
  <c r="CX221" i="1"/>
  <c r="W221" i="1" s="1"/>
  <c r="CY221" i="1"/>
  <c r="X221" i="1" s="1"/>
  <c r="CZ221" i="1"/>
  <c r="Y221" i="1" s="1"/>
  <c r="GL221" i="1"/>
  <c r="GO221" i="1"/>
  <c r="GP221" i="1"/>
  <c r="GV221" i="1"/>
  <c r="HC221" i="1"/>
  <c r="GX221" i="1" s="1"/>
  <c r="HG221" i="1"/>
  <c r="M236" i="15" s="1"/>
  <c r="AX237" i="15" s="1"/>
  <c r="AC222" i="1"/>
  <c r="AB222" i="1" s="1"/>
  <c r="AD222" i="1"/>
  <c r="AE222" i="1"/>
  <c r="AF222" i="1"/>
  <c r="AG222" i="1"/>
  <c r="CU222" i="1" s="1"/>
  <c r="T222" i="1" s="1"/>
  <c r="AH222" i="1"/>
  <c r="AI222" i="1"/>
  <c r="CW222" i="1" s="1"/>
  <c r="V222" i="1" s="1"/>
  <c r="AJ222" i="1"/>
  <c r="CQ222" i="1"/>
  <c r="P222" i="1" s="1"/>
  <c r="CR222" i="1"/>
  <c r="Q222" i="1" s="1"/>
  <c r="CS222" i="1"/>
  <c r="R222" i="1" s="1"/>
  <c r="CT222" i="1"/>
  <c r="S222" i="1" s="1"/>
  <c r="CV222" i="1"/>
  <c r="U222" i="1" s="1"/>
  <c r="CX222" i="1"/>
  <c r="W222" i="1" s="1"/>
  <c r="CY222" i="1"/>
  <c r="X222" i="1" s="1"/>
  <c r="CZ222" i="1"/>
  <c r="Y222" i="1" s="1"/>
  <c r="GL222" i="1"/>
  <c r="GO222" i="1"/>
  <c r="GP222" i="1"/>
  <c r="GV222" i="1"/>
  <c r="HC222" i="1"/>
  <c r="GX222" i="1" s="1"/>
  <c r="HG222" i="1"/>
  <c r="M238" i="15" s="1"/>
  <c r="AC223" i="1"/>
  <c r="AB223" i="1" s="1"/>
  <c r="AD223" i="1"/>
  <c r="AE223" i="1"/>
  <c r="AF223" i="1"/>
  <c r="AG223" i="1"/>
  <c r="CU223" i="1" s="1"/>
  <c r="T223" i="1" s="1"/>
  <c r="AH223" i="1"/>
  <c r="AI223" i="1"/>
  <c r="CW223" i="1" s="1"/>
  <c r="V223" i="1" s="1"/>
  <c r="AJ223" i="1"/>
  <c r="CQ223" i="1"/>
  <c r="P223" i="1" s="1"/>
  <c r="CR223" i="1"/>
  <c r="Q223" i="1" s="1"/>
  <c r="CS223" i="1"/>
  <c r="R223" i="1" s="1"/>
  <c r="CT223" i="1"/>
  <c r="S223" i="1" s="1"/>
  <c r="CV223" i="1"/>
  <c r="U223" i="1" s="1"/>
  <c r="CX223" i="1"/>
  <c r="W223" i="1" s="1"/>
  <c r="CY223" i="1"/>
  <c r="X223" i="1" s="1"/>
  <c r="CZ223" i="1"/>
  <c r="Y223" i="1" s="1"/>
  <c r="GL223" i="1"/>
  <c r="GO223" i="1"/>
  <c r="GP223" i="1"/>
  <c r="GV223" i="1"/>
  <c r="HC223" i="1"/>
  <c r="GX223" i="1" s="1"/>
  <c r="HG223" i="1"/>
  <c r="M240" i="15" s="1"/>
  <c r="AX241" i="15" s="1"/>
  <c r="AC224" i="1"/>
  <c r="AB224" i="1" s="1"/>
  <c r="AD224" i="1"/>
  <c r="AE224" i="1"/>
  <c r="AF224" i="1"/>
  <c r="AG224" i="1"/>
  <c r="CU224" i="1" s="1"/>
  <c r="T224" i="1" s="1"/>
  <c r="AH224" i="1"/>
  <c r="AI224" i="1"/>
  <c r="CW224" i="1" s="1"/>
  <c r="V224" i="1" s="1"/>
  <c r="AJ224" i="1"/>
  <c r="CQ224" i="1"/>
  <c r="P224" i="1" s="1"/>
  <c r="CR224" i="1"/>
  <c r="Q224" i="1" s="1"/>
  <c r="CS224" i="1"/>
  <c r="R224" i="1" s="1"/>
  <c r="CT224" i="1"/>
  <c r="S224" i="1" s="1"/>
  <c r="CV224" i="1"/>
  <c r="U224" i="1" s="1"/>
  <c r="CX224" i="1"/>
  <c r="W224" i="1" s="1"/>
  <c r="CY224" i="1"/>
  <c r="X224" i="1" s="1"/>
  <c r="CZ224" i="1"/>
  <c r="Y224" i="1" s="1"/>
  <c r="GL224" i="1"/>
  <c r="GO224" i="1"/>
  <c r="GP224" i="1"/>
  <c r="GV224" i="1"/>
  <c r="HC224" i="1"/>
  <c r="GX224" i="1" s="1"/>
  <c r="HG224" i="1"/>
  <c r="M242" i="15" s="1"/>
  <c r="AC225" i="1"/>
  <c r="AB225" i="1" s="1"/>
  <c r="AD225" i="1"/>
  <c r="AE225" i="1"/>
  <c r="AF225" i="1"/>
  <c r="AG225" i="1"/>
  <c r="CU225" i="1" s="1"/>
  <c r="T225" i="1" s="1"/>
  <c r="AH225" i="1"/>
  <c r="AI225" i="1"/>
  <c r="CW225" i="1" s="1"/>
  <c r="V225" i="1" s="1"/>
  <c r="AJ225" i="1"/>
  <c r="CQ225" i="1"/>
  <c r="P225" i="1" s="1"/>
  <c r="CR225" i="1"/>
  <c r="Q225" i="1" s="1"/>
  <c r="CS225" i="1"/>
  <c r="R225" i="1" s="1"/>
  <c r="CT225" i="1"/>
  <c r="S225" i="1" s="1"/>
  <c r="CV225" i="1"/>
  <c r="U225" i="1" s="1"/>
  <c r="CX225" i="1"/>
  <c r="W225" i="1" s="1"/>
  <c r="CY225" i="1"/>
  <c r="X225" i="1" s="1"/>
  <c r="CZ225" i="1"/>
  <c r="Y225" i="1" s="1"/>
  <c r="GL225" i="1"/>
  <c r="GO225" i="1"/>
  <c r="GP225" i="1"/>
  <c r="GV225" i="1"/>
  <c r="HC225" i="1"/>
  <c r="GX225" i="1" s="1"/>
  <c r="HG225" i="1"/>
  <c r="M244" i="15" s="1"/>
  <c r="AX245" i="15" s="1"/>
  <c r="AC226" i="1"/>
  <c r="AB226" i="1" s="1"/>
  <c r="AD226" i="1"/>
  <c r="AE226" i="1"/>
  <c r="AF226" i="1"/>
  <c r="AG226" i="1"/>
  <c r="CU226" i="1" s="1"/>
  <c r="T226" i="1" s="1"/>
  <c r="AH226" i="1"/>
  <c r="AI226" i="1"/>
  <c r="CW226" i="1" s="1"/>
  <c r="V226" i="1" s="1"/>
  <c r="AJ226" i="1"/>
  <c r="CQ226" i="1"/>
  <c r="P226" i="1" s="1"/>
  <c r="CR226" i="1"/>
  <c r="Q226" i="1" s="1"/>
  <c r="CS226" i="1"/>
  <c r="R226" i="1" s="1"/>
  <c r="CT226" i="1"/>
  <c r="S226" i="1" s="1"/>
  <c r="CV226" i="1"/>
  <c r="U226" i="1" s="1"/>
  <c r="CX226" i="1"/>
  <c r="W226" i="1" s="1"/>
  <c r="CY226" i="1"/>
  <c r="X226" i="1" s="1"/>
  <c r="CZ226" i="1"/>
  <c r="Y226" i="1" s="1"/>
  <c r="GL226" i="1"/>
  <c r="GO226" i="1"/>
  <c r="GP226" i="1"/>
  <c r="GV226" i="1"/>
  <c r="HC226" i="1"/>
  <c r="GX226" i="1" s="1"/>
  <c r="HG226" i="1"/>
  <c r="M246" i="15" s="1"/>
  <c r="AC227" i="1"/>
  <c r="AB227" i="1" s="1"/>
  <c r="AD227" i="1"/>
  <c r="AE227" i="1"/>
  <c r="AF227" i="1"/>
  <c r="AG227" i="1"/>
  <c r="CU227" i="1" s="1"/>
  <c r="T227" i="1" s="1"/>
  <c r="AH227" i="1"/>
  <c r="AI227" i="1"/>
  <c r="CW227" i="1" s="1"/>
  <c r="V227" i="1" s="1"/>
  <c r="AJ227" i="1"/>
  <c r="CQ227" i="1"/>
  <c r="P227" i="1" s="1"/>
  <c r="CR227" i="1"/>
  <c r="Q227" i="1" s="1"/>
  <c r="CS227" i="1"/>
  <c r="R227" i="1" s="1"/>
  <c r="CT227" i="1"/>
  <c r="S227" i="1" s="1"/>
  <c r="CV227" i="1"/>
  <c r="U227" i="1" s="1"/>
  <c r="CX227" i="1"/>
  <c r="W227" i="1" s="1"/>
  <c r="CY227" i="1"/>
  <c r="X227" i="1" s="1"/>
  <c r="CZ227" i="1"/>
  <c r="Y227" i="1" s="1"/>
  <c r="GL227" i="1"/>
  <c r="GO227" i="1"/>
  <c r="GP227" i="1"/>
  <c r="GV227" i="1"/>
  <c r="HC227" i="1"/>
  <c r="GX227" i="1" s="1"/>
  <c r="HG227" i="1"/>
  <c r="M248" i="15" s="1"/>
  <c r="AC228" i="1"/>
  <c r="AB228" i="1" s="1"/>
  <c r="AD228" i="1"/>
  <c r="AE228" i="1"/>
  <c r="AF228" i="1"/>
  <c r="AG228" i="1"/>
  <c r="CU228" i="1" s="1"/>
  <c r="T228" i="1" s="1"/>
  <c r="AH228" i="1"/>
  <c r="AI228" i="1"/>
  <c r="CW228" i="1" s="1"/>
  <c r="V228" i="1" s="1"/>
  <c r="AJ228" i="1"/>
  <c r="CQ228" i="1"/>
  <c r="P228" i="1" s="1"/>
  <c r="CR228" i="1"/>
  <c r="Q228" i="1" s="1"/>
  <c r="CS228" i="1"/>
  <c r="R228" i="1" s="1"/>
  <c r="CT228" i="1"/>
  <c r="S228" i="1" s="1"/>
  <c r="CV228" i="1"/>
  <c r="U228" i="1" s="1"/>
  <c r="CX228" i="1"/>
  <c r="W228" i="1" s="1"/>
  <c r="CY228" i="1"/>
  <c r="X228" i="1" s="1"/>
  <c r="CZ228" i="1"/>
  <c r="Y228" i="1" s="1"/>
  <c r="GL228" i="1"/>
  <c r="GO228" i="1"/>
  <c r="GP228" i="1"/>
  <c r="GV228" i="1"/>
  <c r="HC228" i="1"/>
  <c r="GX228" i="1" s="1"/>
  <c r="HG228" i="1"/>
  <c r="M250" i="15" s="1"/>
  <c r="AW251" i="15" s="1"/>
  <c r="AC229" i="1"/>
  <c r="AB229" i="1" s="1"/>
  <c r="AD229" i="1"/>
  <c r="AE229" i="1"/>
  <c r="AF229" i="1"/>
  <c r="AG229" i="1"/>
  <c r="CU229" i="1" s="1"/>
  <c r="T229" i="1" s="1"/>
  <c r="AH229" i="1"/>
  <c r="AI229" i="1"/>
  <c r="CW229" i="1" s="1"/>
  <c r="V229" i="1" s="1"/>
  <c r="AJ229" i="1"/>
  <c r="CQ229" i="1"/>
  <c r="P229" i="1" s="1"/>
  <c r="CR229" i="1"/>
  <c r="Q229" i="1" s="1"/>
  <c r="CS229" i="1"/>
  <c r="R229" i="1" s="1"/>
  <c r="CT229" i="1"/>
  <c r="S229" i="1" s="1"/>
  <c r="CV229" i="1"/>
  <c r="U229" i="1" s="1"/>
  <c r="CX229" i="1"/>
  <c r="W229" i="1" s="1"/>
  <c r="CY229" i="1"/>
  <c r="X229" i="1" s="1"/>
  <c r="CZ229" i="1"/>
  <c r="Y229" i="1" s="1"/>
  <c r="GL229" i="1"/>
  <c r="GO229" i="1"/>
  <c r="GP229" i="1"/>
  <c r="GV229" i="1"/>
  <c r="HC229" i="1"/>
  <c r="GX229" i="1" s="1"/>
  <c r="HG229" i="1"/>
  <c r="M252" i="15" s="1"/>
  <c r="AX253" i="15" s="1"/>
  <c r="AC230" i="1"/>
  <c r="AB230" i="1" s="1"/>
  <c r="AD230" i="1"/>
  <c r="AE230" i="1"/>
  <c r="AF230" i="1"/>
  <c r="AG230" i="1"/>
  <c r="CU230" i="1" s="1"/>
  <c r="T230" i="1" s="1"/>
  <c r="AH230" i="1"/>
  <c r="AI230" i="1"/>
  <c r="CW230" i="1" s="1"/>
  <c r="V230" i="1" s="1"/>
  <c r="AJ230" i="1"/>
  <c r="CQ230" i="1"/>
  <c r="P230" i="1" s="1"/>
  <c r="CR230" i="1"/>
  <c r="Q230" i="1" s="1"/>
  <c r="CS230" i="1"/>
  <c r="R230" i="1" s="1"/>
  <c r="CT230" i="1"/>
  <c r="S230" i="1" s="1"/>
  <c r="CV230" i="1"/>
  <c r="U230" i="1" s="1"/>
  <c r="CX230" i="1"/>
  <c r="W230" i="1" s="1"/>
  <c r="CY230" i="1"/>
  <c r="X230" i="1" s="1"/>
  <c r="CZ230" i="1"/>
  <c r="Y230" i="1" s="1"/>
  <c r="GL230" i="1"/>
  <c r="GO230" i="1"/>
  <c r="GP230" i="1"/>
  <c r="GV230" i="1"/>
  <c r="HC230" i="1"/>
  <c r="GX230" i="1" s="1"/>
  <c r="HG230" i="1"/>
  <c r="M254" i="15" s="1"/>
  <c r="AW255" i="15" s="1"/>
  <c r="AC231" i="1"/>
  <c r="AB231" i="1" s="1"/>
  <c r="AD231" i="1"/>
  <c r="AE231" i="1"/>
  <c r="AF231" i="1"/>
  <c r="AG231" i="1"/>
  <c r="CU231" i="1" s="1"/>
  <c r="T231" i="1" s="1"/>
  <c r="AH231" i="1"/>
  <c r="AI231" i="1"/>
  <c r="CW231" i="1" s="1"/>
  <c r="V231" i="1" s="1"/>
  <c r="AJ231" i="1"/>
  <c r="CQ231" i="1"/>
  <c r="P231" i="1" s="1"/>
  <c r="CR231" i="1"/>
  <c r="Q231" i="1" s="1"/>
  <c r="CS231" i="1"/>
  <c r="R231" i="1" s="1"/>
  <c r="CT231" i="1"/>
  <c r="S231" i="1" s="1"/>
  <c r="CV231" i="1"/>
  <c r="U231" i="1" s="1"/>
  <c r="CX231" i="1"/>
  <c r="W231" i="1" s="1"/>
  <c r="CY231" i="1"/>
  <c r="X231" i="1" s="1"/>
  <c r="CZ231" i="1"/>
  <c r="Y231" i="1" s="1"/>
  <c r="GL231" i="1"/>
  <c r="GO231" i="1"/>
  <c r="GP231" i="1"/>
  <c r="GV231" i="1"/>
  <c r="HC231" i="1"/>
  <c r="GX231" i="1" s="1"/>
  <c r="HG231" i="1"/>
  <c r="M256" i="15" s="1"/>
  <c r="AX257" i="15" s="1"/>
  <c r="AC232" i="1"/>
  <c r="AB232" i="1" s="1"/>
  <c r="AD232" i="1"/>
  <c r="AE232" i="1"/>
  <c r="AF232" i="1"/>
  <c r="AG232" i="1"/>
  <c r="CU232" i="1" s="1"/>
  <c r="T232" i="1" s="1"/>
  <c r="AH232" i="1"/>
  <c r="AI232" i="1"/>
  <c r="CW232" i="1" s="1"/>
  <c r="V232" i="1" s="1"/>
  <c r="AJ232" i="1"/>
  <c r="CQ232" i="1"/>
  <c r="P232" i="1" s="1"/>
  <c r="CR232" i="1"/>
  <c r="Q232" i="1" s="1"/>
  <c r="CS232" i="1"/>
  <c r="R232" i="1" s="1"/>
  <c r="CT232" i="1"/>
  <c r="S232" i="1" s="1"/>
  <c r="CV232" i="1"/>
  <c r="U232" i="1" s="1"/>
  <c r="CX232" i="1"/>
  <c r="W232" i="1" s="1"/>
  <c r="CY232" i="1"/>
  <c r="X232" i="1" s="1"/>
  <c r="CZ232" i="1"/>
  <c r="Y232" i="1" s="1"/>
  <c r="GL232" i="1"/>
  <c r="GO232" i="1"/>
  <c r="GP232" i="1"/>
  <c r="GV232" i="1"/>
  <c r="HC232" i="1"/>
  <c r="GX232" i="1" s="1"/>
  <c r="HG232" i="1"/>
  <c r="M258" i="15" s="1"/>
  <c r="AW259" i="15" s="1"/>
  <c r="AC233" i="1"/>
  <c r="AB233" i="1" s="1"/>
  <c r="AD233" i="1"/>
  <c r="AE233" i="1"/>
  <c r="AF233" i="1"/>
  <c r="AG233" i="1"/>
  <c r="CU233" i="1" s="1"/>
  <c r="T233" i="1" s="1"/>
  <c r="AH233" i="1"/>
  <c r="AI233" i="1"/>
  <c r="CW233" i="1" s="1"/>
  <c r="V233" i="1" s="1"/>
  <c r="AJ233" i="1"/>
  <c r="CQ233" i="1"/>
  <c r="P233" i="1" s="1"/>
  <c r="CR233" i="1"/>
  <c r="Q233" i="1" s="1"/>
  <c r="CS233" i="1"/>
  <c r="R233" i="1" s="1"/>
  <c r="CT233" i="1"/>
  <c r="S233" i="1" s="1"/>
  <c r="CV233" i="1"/>
  <c r="U233" i="1" s="1"/>
  <c r="CX233" i="1"/>
  <c r="W233" i="1" s="1"/>
  <c r="CY233" i="1"/>
  <c r="X233" i="1" s="1"/>
  <c r="CZ233" i="1"/>
  <c r="Y233" i="1" s="1"/>
  <c r="GL233" i="1"/>
  <c r="GO233" i="1"/>
  <c r="GP233" i="1"/>
  <c r="CD243" i="1" s="1"/>
  <c r="AU243" i="1" s="1"/>
  <c r="GV233" i="1"/>
  <c r="HC233" i="1"/>
  <c r="GX233" i="1" s="1"/>
  <c r="HG233" i="1"/>
  <c r="M260" i="15" s="1"/>
  <c r="AX261" i="15" s="1"/>
  <c r="AC234" i="1"/>
  <c r="AB234" i="1" s="1"/>
  <c r="AD234" i="1"/>
  <c r="AE234" i="1"/>
  <c r="AF234" i="1"/>
  <c r="AG234" i="1"/>
  <c r="CU234" i="1" s="1"/>
  <c r="T234" i="1" s="1"/>
  <c r="AH234" i="1"/>
  <c r="AI234" i="1"/>
  <c r="CW234" i="1" s="1"/>
  <c r="V234" i="1" s="1"/>
  <c r="AJ234" i="1"/>
  <c r="CQ234" i="1"/>
  <c r="P234" i="1" s="1"/>
  <c r="CR234" i="1"/>
  <c r="Q234" i="1" s="1"/>
  <c r="CS234" i="1"/>
  <c r="R234" i="1" s="1"/>
  <c r="CT234" i="1"/>
  <c r="S234" i="1" s="1"/>
  <c r="CV234" i="1"/>
  <c r="U234" i="1" s="1"/>
  <c r="CX234" i="1"/>
  <c r="W234" i="1" s="1"/>
  <c r="CY234" i="1"/>
  <c r="X234" i="1" s="1"/>
  <c r="CZ234" i="1"/>
  <c r="Y234" i="1" s="1"/>
  <c r="GL234" i="1"/>
  <c r="GO234" i="1"/>
  <c r="GP234" i="1"/>
  <c r="GV234" i="1"/>
  <c r="HC234" i="1"/>
  <c r="GX234" i="1" s="1"/>
  <c r="HG234" i="1"/>
  <c r="M262" i="15" s="1"/>
  <c r="AW263" i="15" s="1"/>
  <c r="AC235" i="1"/>
  <c r="AB235" i="1" s="1"/>
  <c r="AD235" i="1"/>
  <c r="AE235" i="1"/>
  <c r="AF235" i="1"/>
  <c r="AG235" i="1"/>
  <c r="CU235" i="1" s="1"/>
  <c r="T235" i="1" s="1"/>
  <c r="AH235" i="1"/>
  <c r="AI235" i="1"/>
  <c r="CW235" i="1" s="1"/>
  <c r="V235" i="1" s="1"/>
  <c r="AJ235" i="1"/>
  <c r="CQ235" i="1"/>
  <c r="P235" i="1" s="1"/>
  <c r="CR235" i="1"/>
  <c r="Q235" i="1" s="1"/>
  <c r="CS235" i="1"/>
  <c r="R235" i="1" s="1"/>
  <c r="CT235" i="1"/>
  <c r="S235" i="1" s="1"/>
  <c r="CV235" i="1"/>
  <c r="U235" i="1" s="1"/>
  <c r="CX235" i="1"/>
  <c r="W235" i="1" s="1"/>
  <c r="CY235" i="1"/>
  <c r="X235" i="1" s="1"/>
  <c r="CZ235" i="1"/>
  <c r="Y235" i="1" s="1"/>
  <c r="GL235" i="1"/>
  <c r="GO235" i="1"/>
  <c r="GP235" i="1"/>
  <c r="GV235" i="1"/>
  <c r="HC235" i="1"/>
  <c r="GX235" i="1" s="1"/>
  <c r="HG235" i="1"/>
  <c r="M264" i="15" s="1"/>
  <c r="AX265" i="15" s="1"/>
  <c r="AC236" i="1"/>
  <c r="AE236" i="1"/>
  <c r="AD236" i="1" s="1"/>
  <c r="AF236" i="1"/>
  <c r="AG236" i="1"/>
  <c r="CU236" i="1" s="1"/>
  <c r="T236" i="1" s="1"/>
  <c r="AH236" i="1"/>
  <c r="AI236" i="1"/>
  <c r="CW236" i="1" s="1"/>
  <c r="V236" i="1" s="1"/>
  <c r="AJ236" i="1"/>
  <c r="CQ236" i="1"/>
  <c r="P236" i="1" s="1"/>
  <c r="M266" i="15" s="1"/>
  <c r="AW268" i="15" s="1"/>
  <c r="CR236" i="1"/>
  <c r="Q236" i="1" s="1"/>
  <c r="CS236" i="1"/>
  <c r="R236" i="1" s="1"/>
  <c r="CT236" i="1"/>
  <c r="S236" i="1" s="1"/>
  <c r="CV236" i="1"/>
  <c r="U236" i="1" s="1"/>
  <c r="CX236" i="1"/>
  <c r="W236" i="1" s="1"/>
  <c r="CY236" i="1"/>
  <c r="X236" i="1" s="1"/>
  <c r="CZ236" i="1"/>
  <c r="Y236" i="1" s="1"/>
  <c r="GL236" i="1"/>
  <c r="GO236" i="1"/>
  <c r="GP236" i="1"/>
  <c r="GV236" i="1"/>
  <c r="HC236" i="1"/>
  <c r="GX236" i="1" s="1"/>
  <c r="AC237" i="1"/>
  <c r="AD237" i="1"/>
  <c r="AB237" i="1" s="1"/>
  <c r="AE237" i="1"/>
  <c r="AF237" i="1"/>
  <c r="AG237" i="1"/>
  <c r="AH237" i="1"/>
  <c r="CV237" i="1" s="1"/>
  <c r="U237" i="1" s="1"/>
  <c r="AI237" i="1"/>
  <c r="AJ237" i="1"/>
  <c r="CX237" i="1" s="1"/>
  <c r="W237" i="1" s="1"/>
  <c r="CQ237" i="1"/>
  <c r="P237" i="1" s="1"/>
  <c r="M269" i="15" s="1"/>
  <c r="L271" i="15" s="1"/>
  <c r="CR237" i="1"/>
  <c r="Q237" i="1" s="1"/>
  <c r="CS237" i="1"/>
  <c r="R237" i="1" s="1"/>
  <c r="CT237" i="1"/>
  <c r="S237" i="1" s="1"/>
  <c r="CU237" i="1"/>
  <c r="T237" i="1" s="1"/>
  <c r="CW237" i="1"/>
  <c r="V237" i="1" s="1"/>
  <c r="CY237" i="1"/>
  <c r="X237" i="1" s="1"/>
  <c r="CZ237" i="1"/>
  <c r="Y237" i="1" s="1"/>
  <c r="GL237" i="1"/>
  <c r="GO237" i="1"/>
  <c r="GP237" i="1"/>
  <c r="GV237" i="1"/>
  <c r="GX237" i="1"/>
  <c r="HC237" i="1"/>
  <c r="AC238" i="1"/>
  <c r="AE238" i="1"/>
  <c r="AD238" i="1" s="1"/>
  <c r="AF238" i="1"/>
  <c r="AG238" i="1"/>
  <c r="CU238" i="1" s="1"/>
  <c r="T238" i="1" s="1"/>
  <c r="AH238" i="1"/>
  <c r="AI238" i="1"/>
  <c r="CW238" i="1" s="1"/>
  <c r="V238" i="1" s="1"/>
  <c r="AJ238" i="1"/>
  <c r="CQ238" i="1"/>
  <c r="P238" i="1" s="1"/>
  <c r="M272" i="15" s="1"/>
  <c r="AW274" i="15" s="1"/>
  <c r="CR238" i="1"/>
  <c r="Q238" i="1" s="1"/>
  <c r="CS238" i="1"/>
  <c r="R238" i="1" s="1"/>
  <c r="CT238" i="1"/>
  <c r="S238" i="1" s="1"/>
  <c r="CV238" i="1"/>
  <c r="U238" i="1" s="1"/>
  <c r="CX238" i="1"/>
  <c r="W238" i="1" s="1"/>
  <c r="CY238" i="1"/>
  <c r="X238" i="1" s="1"/>
  <c r="CZ238" i="1"/>
  <c r="Y238" i="1" s="1"/>
  <c r="GL238" i="1"/>
  <c r="GO238" i="1"/>
  <c r="GP238" i="1"/>
  <c r="GV238" i="1"/>
  <c r="HC238" i="1"/>
  <c r="GX238" i="1" s="1"/>
  <c r="AC239" i="1"/>
  <c r="AD239" i="1"/>
  <c r="AB239" i="1" s="1"/>
  <c r="AE239" i="1"/>
  <c r="AF239" i="1"/>
  <c r="AG239" i="1"/>
  <c r="AH239" i="1"/>
  <c r="CV239" i="1" s="1"/>
  <c r="U239" i="1" s="1"/>
  <c r="AI239" i="1"/>
  <c r="AJ239" i="1"/>
  <c r="CX239" i="1" s="1"/>
  <c r="W239" i="1" s="1"/>
  <c r="CQ239" i="1"/>
  <c r="P239" i="1" s="1"/>
  <c r="CR239" i="1"/>
  <c r="Q239" i="1" s="1"/>
  <c r="CS239" i="1"/>
  <c r="R239" i="1" s="1"/>
  <c r="CT239" i="1"/>
  <c r="S239" i="1" s="1"/>
  <c r="CU239" i="1"/>
  <c r="T239" i="1" s="1"/>
  <c r="CW239" i="1"/>
  <c r="V239" i="1" s="1"/>
  <c r="CY239" i="1"/>
  <c r="X239" i="1" s="1"/>
  <c r="CZ239" i="1"/>
  <c r="Y239" i="1" s="1"/>
  <c r="GL239" i="1"/>
  <c r="GO239" i="1"/>
  <c r="GP239" i="1"/>
  <c r="GV239" i="1"/>
  <c r="GX239" i="1"/>
  <c r="HC239" i="1"/>
  <c r="HG239" i="1"/>
  <c r="M275" i="15" s="1"/>
  <c r="AX276" i="15" s="1"/>
  <c r="AC240" i="1"/>
  <c r="AD240" i="1"/>
  <c r="AB240" i="1" s="1"/>
  <c r="AE240" i="1"/>
  <c r="AF240" i="1"/>
  <c r="AG240" i="1"/>
  <c r="AH240" i="1"/>
  <c r="CV240" i="1" s="1"/>
  <c r="U240" i="1" s="1"/>
  <c r="AI240" i="1"/>
  <c r="AJ240" i="1"/>
  <c r="CX240" i="1" s="1"/>
  <c r="W240" i="1" s="1"/>
  <c r="CQ240" i="1"/>
  <c r="P240" i="1" s="1"/>
  <c r="M277" i="15" s="1"/>
  <c r="CR240" i="1"/>
  <c r="Q240" i="1" s="1"/>
  <c r="CS240" i="1"/>
  <c r="R240" i="1" s="1"/>
  <c r="CT240" i="1"/>
  <c r="S240" i="1" s="1"/>
  <c r="CU240" i="1"/>
  <c r="T240" i="1" s="1"/>
  <c r="CW240" i="1"/>
  <c r="V240" i="1" s="1"/>
  <c r="CY240" i="1"/>
  <c r="X240" i="1" s="1"/>
  <c r="CZ240" i="1"/>
  <c r="Y240" i="1" s="1"/>
  <c r="GL240" i="1"/>
  <c r="GO240" i="1"/>
  <c r="GP240" i="1"/>
  <c r="GV240" i="1"/>
  <c r="GX240" i="1"/>
  <c r="HC240" i="1"/>
  <c r="AC241" i="1"/>
  <c r="AB241" i="1" s="1"/>
  <c r="AE241" i="1"/>
  <c r="AD241" i="1" s="1"/>
  <c r="AF241" i="1"/>
  <c r="AG241" i="1"/>
  <c r="CU241" i="1" s="1"/>
  <c r="T241" i="1" s="1"/>
  <c r="AH241" i="1"/>
  <c r="AI241" i="1"/>
  <c r="CW241" i="1" s="1"/>
  <c r="V241" i="1" s="1"/>
  <c r="AJ241" i="1"/>
  <c r="CQ241" i="1"/>
  <c r="P241" i="1" s="1"/>
  <c r="L292" i="8" s="1"/>
  <c r="AW294" i="8" s="1"/>
  <c r="CR241" i="1"/>
  <c r="Q241" i="1" s="1"/>
  <c r="CS241" i="1"/>
  <c r="R241" i="1" s="1"/>
  <c r="CT241" i="1"/>
  <c r="S241" i="1" s="1"/>
  <c r="CV241" i="1"/>
  <c r="U241" i="1" s="1"/>
  <c r="CX241" i="1"/>
  <c r="W241" i="1" s="1"/>
  <c r="CY241" i="1"/>
  <c r="X241" i="1" s="1"/>
  <c r="CZ241" i="1"/>
  <c r="Y241" i="1" s="1"/>
  <c r="GL241" i="1"/>
  <c r="GO241" i="1"/>
  <c r="GP241" i="1"/>
  <c r="GV241" i="1"/>
  <c r="HC241" i="1"/>
  <c r="GX241" i="1" s="1"/>
  <c r="B243" i="1"/>
  <c r="B217" i="1" s="1"/>
  <c r="C243" i="1"/>
  <c r="C217" i="1" s="1"/>
  <c r="D243" i="1"/>
  <c r="D217" i="1" s="1"/>
  <c r="F243" i="1"/>
  <c r="F217" i="1" s="1"/>
  <c r="G243" i="1"/>
  <c r="G217" i="1" s="1"/>
  <c r="BX243" i="1"/>
  <c r="AO243" i="1" s="1"/>
  <c r="BY243" i="1"/>
  <c r="BY217" i="1" s="1"/>
  <c r="BZ243" i="1"/>
  <c r="AQ243" i="1" s="1"/>
  <c r="CK243" i="1"/>
  <c r="CK217" i="1" s="1"/>
  <c r="CL243" i="1"/>
  <c r="BC243" i="1" s="1"/>
  <c r="CM243" i="1"/>
  <c r="CM217" i="1" s="1"/>
  <c r="B273" i="1"/>
  <c r="B126" i="1" s="1"/>
  <c r="C273" i="1"/>
  <c r="C126" i="1" s="1"/>
  <c r="D273" i="1"/>
  <c r="D126" i="1" s="1"/>
  <c r="F273" i="1"/>
  <c r="F126" i="1" s="1"/>
  <c r="G273" i="1"/>
  <c r="G126" i="1" s="1"/>
  <c r="D303" i="1"/>
  <c r="E305" i="1"/>
  <c r="Z305" i="1"/>
  <c r="AA305" i="1"/>
  <c r="AB305" i="1"/>
  <c r="AC305" i="1"/>
  <c r="AD305" i="1"/>
  <c r="AE305" i="1"/>
  <c r="AF305" i="1"/>
  <c r="AG305" i="1"/>
  <c r="AH305" i="1"/>
  <c r="AI305" i="1"/>
  <c r="AJ305" i="1"/>
  <c r="AK305" i="1"/>
  <c r="AL305" i="1"/>
  <c r="AM305" i="1"/>
  <c r="AN305" i="1"/>
  <c r="BE305" i="1"/>
  <c r="BF305" i="1"/>
  <c r="BG305" i="1"/>
  <c r="BH305" i="1"/>
  <c r="BI305" i="1"/>
  <c r="BJ305" i="1"/>
  <c r="BK305" i="1"/>
  <c r="BL305" i="1"/>
  <c r="BM305" i="1"/>
  <c r="BN305" i="1"/>
  <c r="BO305" i="1"/>
  <c r="BP305" i="1"/>
  <c r="BQ305" i="1"/>
  <c r="BR305" i="1"/>
  <c r="BS305" i="1"/>
  <c r="BT305" i="1"/>
  <c r="BU305" i="1"/>
  <c r="BV305" i="1"/>
  <c r="BW305" i="1"/>
  <c r="BX305" i="1"/>
  <c r="BY305" i="1"/>
  <c r="BZ305" i="1"/>
  <c r="CA305" i="1"/>
  <c r="CB305" i="1"/>
  <c r="CC305" i="1"/>
  <c r="CD305" i="1"/>
  <c r="CE305" i="1"/>
  <c r="CF305" i="1"/>
  <c r="CG305" i="1"/>
  <c r="CH305" i="1"/>
  <c r="CI305" i="1"/>
  <c r="CJ305" i="1"/>
  <c r="CK305" i="1"/>
  <c r="CL305" i="1"/>
  <c r="CM305" i="1"/>
  <c r="CN305" i="1"/>
  <c r="CO305" i="1"/>
  <c r="CP305" i="1"/>
  <c r="CQ305" i="1"/>
  <c r="CR305" i="1"/>
  <c r="CS305" i="1"/>
  <c r="CT305" i="1"/>
  <c r="CU305" i="1"/>
  <c r="CV305" i="1"/>
  <c r="CW305" i="1"/>
  <c r="CX305" i="1"/>
  <c r="CY305" i="1"/>
  <c r="CZ305" i="1"/>
  <c r="DA305" i="1"/>
  <c r="DB305" i="1"/>
  <c r="DC305" i="1"/>
  <c r="DD305" i="1"/>
  <c r="DE305" i="1"/>
  <c r="DF305" i="1"/>
  <c r="DG305" i="1"/>
  <c r="DH305" i="1"/>
  <c r="DI305" i="1"/>
  <c r="DJ305" i="1"/>
  <c r="DK305" i="1"/>
  <c r="DL305" i="1"/>
  <c r="DM305" i="1"/>
  <c r="DN305" i="1"/>
  <c r="DO305" i="1"/>
  <c r="DP305" i="1"/>
  <c r="DQ305" i="1"/>
  <c r="DR305" i="1"/>
  <c r="DS305" i="1"/>
  <c r="DT305" i="1"/>
  <c r="DU305" i="1"/>
  <c r="DV305" i="1"/>
  <c r="DW305" i="1"/>
  <c r="DX305" i="1"/>
  <c r="DY305" i="1"/>
  <c r="DZ305" i="1"/>
  <c r="EA305" i="1"/>
  <c r="EB305" i="1"/>
  <c r="EC305" i="1"/>
  <c r="ED305" i="1"/>
  <c r="EE305" i="1"/>
  <c r="EF305" i="1"/>
  <c r="EG305" i="1"/>
  <c r="EH305" i="1"/>
  <c r="EI305" i="1"/>
  <c r="EJ305" i="1"/>
  <c r="EK305" i="1"/>
  <c r="EL305" i="1"/>
  <c r="EM305" i="1"/>
  <c r="EN305" i="1"/>
  <c r="EO305" i="1"/>
  <c r="EP305" i="1"/>
  <c r="EQ305" i="1"/>
  <c r="ER305" i="1"/>
  <c r="ES305" i="1"/>
  <c r="ET305" i="1"/>
  <c r="EU305" i="1"/>
  <c r="EV305" i="1"/>
  <c r="EW305" i="1"/>
  <c r="EX305" i="1"/>
  <c r="EY305" i="1"/>
  <c r="EZ305" i="1"/>
  <c r="FA305" i="1"/>
  <c r="FB305" i="1"/>
  <c r="FC305" i="1"/>
  <c r="FD305" i="1"/>
  <c r="FE305" i="1"/>
  <c r="FF305" i="1"/>
  <c r="FG305" i="1"/>
  <c r="FH305" i="1"/>
  <c r="FI305" i="1"/>
  <c r="FJ305" i="1"/>
  <c r="FK305" i="1"/>
  <c r="FL305" i="1"/>
  <c r="FM305" i="1"/>
  <c r="FN305" i="1"/>
  <c r="FO305" i="1"/>
  <c r="FP305" i="1"/>
  <c r="FQ305" i="1"/>
  <c r="FR305" i="1"/>
  <c r="FS305" i="1"/>
  <c r="FT305" i="1"/>
  <c r="FU305" i="1"/>
  <c r="FV305" i="1"/>
  <c r="FW305" i="1"/>
  <c r="FX305" i="1"/>
  <c r="FY305" i="1"/>
  <c r="FZ305" i="1"/>
  <c r="GA305" i="1"/>
  <c r="GB305" i="1"/>
  <c r="GC305" i="1"/>
  <c r="GD305" i="1"/>
  <c r="GE305" i="1"/>
  <c r="GF305" i="1"/>
  <c r="GG305" i="1"/>
  <c r="GH305" i="1"/>
  <c r="GI305" i="1"/>
  <c r="GJ305" i="1"/>
  <c r="GK305" i="1"/>
  <c r="GL305" i="1"/>
  <c r="GM305" i="1"/>
  <c r="GN305" i="1"/>
  <c r="GO305" i="1"/>
  <c r="GP305" i="1"/>
  <c r="GQ305" i="1"/>
  <c r="GR305" i="1"/>
  <c r="GS305" i="1"/>
  <c r="GT305" i="1"/>
  <c r="GU305" i="1"/>
  <c r="GV305" i="1"/>
  <c r="GW305" i="1"/>
  <c r="GX305" i="1"/>
  <c r="D307" i="1"/>
  <c r="E309" i="1"/>
  <c r="Z309" i="1"/>
  <c r="AA309" i="1"/>
  <c r="AM309" i="1"/>
  <c r="AN309" i="1"/>
  <c r="BE309" i="1"/>
  <c r="BF309" i="1"/>
  <c r="BG309" i="1"/>
  <c r="BH309" i="1"/>
  <c r="BI309" i="1"/>
  <c r="BJ309" i="1"/>
  <c r="BK309" i="1"/>
  <c r="BL309" i="1"/>
  <c r="BM309" i="1"/>
  <c r="BN309" i="1"/>
  <c r="BO309" i="1"/>
  <c r="BP309" i="1"/>
  <c r="BQ309" i="1"/>
  <c r="BR309" i="1"/>
  <c r="BS309" i="1"/>
  <c r="BT309" i="1"/>
  <c r="BU309" i="1"/>
  <c r="BV309" i="1"/>
  <c r="BW309" i="1"/>
  <c r="CN309" i="1"/>
  <c r="CO309" i="1"/>
  <c r="CP309" i="1"/>
  <c r="CQ309" i="1"/>
  <c r="CR309" i="1"/>
  <c r="CS309" i="1"/>
  <c r="CT309" i="1"/>
  <c r="CU309" i="1"/>
  <c r="CV309" i="1"/>
  <c r="CW309" i="1"/>
  <c r="CX309" i="1"/>
  <c r="CY309" i="1"/>
  <c r="CZ309" i="1"/>
  <c r="DA309" i="1"/>
  <c r="DB309" i="1"/>
  <c r="DC309" i="1"/>
  <c r="DD309" i="1"/>
  <c r="DE309" i="1"/>
  <c r="DF309" i="1"/>
  <c r="DG309" i="1"/>
  <c r="DH309" i="1"/>
  <c r="DI309" i="1"/>
  <c r="DJ309" i="1"/>
  <c r="DK309" i="1"/>
  <c r="DL309" i="1"/>
  <c r="DM309" i="1"/>
  <c r="DN309" i="1"/>
  <c r="DO309" i="1"/>
  <c r="DP309" i="1"/>
  <c r="DQ309" i="1"/>
  <c r="DR309" i="1"/>
  <c r="DS309" i="1"/>
  <c r="DT309" i="1"/>
  <c r="DU309" i="1"/>
  <c r="DV309" i="1"/>
  <c r="DW309" i="1"/>
  <c r="DX309" i="1"/>
  <c r="DY309" i="1"/>
  <c r="DZ309" i="1"/>
  <c r="EA309" i="1"/>
  <c r="EB309" i="1"/>
  <c r="EC309" i="1"/>
  <c r="ED309" i="1"/>
  <c r="EE309" i="1"/>
  <c r="EF309" i="1"/>
  <c r="EG309" i="1"/>
  <c r="EH309" i="1"/>
  <c r="EI309" i="1"/>
  <c r="EJ309" i="1"/>
  <c r="EK309" i="1"/>
  <c r="EL309" i="1"/>
  <c r="EM309" i="1"/>
  <c r="EN309" i="1"/>
  <c r="EO309" i="1"/>
  <c r="EP309" i="1"/>
  <c r="EQ309" i="1"/>
  <c r="ER309" i="1"/>
  <c r="ES309" i="1"/>
  <c r="ET309" i="1"/>
  <c r="EU309" i="1"/>
  <c r="EV309" i="1"/>
  <c r="EW309" i="1"/>
  <c r="EX309" i="1"/>
  <c r="EY309" i="1"/>
  <c r="EZ309" i="1"/>
  <c r="FA309" i="1"/>
  <c r="FB309" i="1"/>
  <c r="FC309" i="1"/>
  <c r="FD309" i="1"/>
  <c r="FE309" i="1"/>
  <c r="FF309" i="1"/>
  <c r="FG309" i="1"/>
  <c r="FH309" i="1"/>
  <c r="FI309" i="1"/>
  <c r="FJ309" i="1"/>
  <c r="FK309" i="1"/>
  <c r="FL309" i="1"/>
  <c r="FM309" i="1"/>
  <c r="FN309" i="1"/>
  <c r="FO309" i="1"/>
  <c r="FP309" i="1"/>
  <c r="FQ309" i="1"/>
  <c r="FR309" i="1"/>
  <c r="FS309" i="1"/>
  <c r="FT309" i="1"/>
  <c r="FU309" i="1"/>
  <c r="FV309" i="1"/>
  <c r="FW309" i="1"/>
  <c r="FX309" i="1"/>
  <c r="FY309" i="1"/>
  <c r="FZ309" i="1"/>
  <c r="GA309" i="1"/>
  <c r="GB309" i="1"/>
  <c r="GC309" i="1"/>
  <c r="GD309" i="1"/>
  <c r="GE309" i="1"/>
  <c r="GF309" i="1"/>
  <c r="GG309" i="1"/>
  <c r="GH309" i="1"/>
  <c r="GI309" i="1"/>
  <c r="GJ309" i="1"/>
  <c r="GK309" i="1"/>
  <c r="GL309" i="1"/>
  <c r="GM309" i="1"/>
  <c r="GN309" i="1"/>
  <c r="GO309" i="1"/>
  <c r="GP309" i="1"/>
  <c r="GQ309" i="1"/>
  <c r="GR309" i="1"/>
  <c r="GS309" i="1"/>
  <c r="GT309" i="1"/>
  <c r="GU309" i="1"/>
  <c r="GV309" i="1"/>
  <c r="GW309" i="1"/>
  <c r="GX309" i="1"/>
  <c r="C311" i="1"/>
  <c r="D311" i="1"/>
  <c r="V311" i="1"/>
  <c r="AC311" i="1"/>
  <c r="AE311" i="1"/>
  <c r="AD311" i="1" s="1"/>
  <c r="AF311" i="1"/>
  <c r="AG311" i="1"/>
  <c r="CU311" i="1" s="1"/>
  <c r="T311" i="1" s="1"/>
  <c r="AH311" i="1"/>
  <c r="AI311" i="1"/>
  <c r="AJ311" i="1"/>
  <c r="CQ311" i="1"/>
  <c r="CR311" i="1"/>
  <c r="CS311" i="1"/>
  <c r="CT311" i="1"/>
  <c r="CV311" i="1"/>
  <c r="CW311" i="1"/>
  <c r="CX311" i="1"/>
  <c r="W311" i="1" s="1"/>
  <c r="GL311" i="1"/>
  <c r="GO311" i="1"/>
  <c r="GP311" i="1"/>
  <c r="GV311" i="1"/>
  <c r="HC311" i="1"/>
  <c r="GX311" i="1" s="1"/>
  <c r="C312" i="1"/>
  <c r="D312" i="1"/>
  <c r="AC312" i="1"/>
  <c r="AE312" i="1"/>
  <c r="AD312" i="1" s="1"/>
  <c r="AB312" i="1" s="1"/>
  <c r="AF312" i="1"/>
  <c r="AG312" i="1"/>
  <c r="AH312" i="1"/>
  <c r="AI312" i="1"/>
  <c r="AJ312" i="1"/>
  <c r="CX312" i="1" s="1"/>
  <c r="W312" i="1" s="1"/>
  <c r="CQ312" i="1"/>
  <c r="CR312" i="1"/>
  <c r="CS312" i="1"/>
  <c r="CT312" i="1"/>
  <c r="CU312" i="1"/>
  <c r="T312" i="1" s="1"/>
  <c r="CV312" i="1"/>
  <c r="CW312" i="1"/>
  <c r="GL312" i="1"/>
  <c r="GO312" i="1"/>
  <c r="GP312" i="1"/>
  <c r="GV312" i="1"/>
  <c r="GX312" i="1"/>
  <c r="HC312" i="1"/>
  <c r="GX313" i="1"/>
  <c r="R313" i="1"/>
  <c r="AC313" i="1"/>
  <c r="AD313" i="1"/>
  <c r="AB313" i="1" s="1"/>
  <c r="AE313" i="1"/>
  <c r="AF313" i="1"/>
  <c r="AG313" i="1"/>
  <c r="AH313" i="1"/>
  <c r="CV313" i="1" s="1"/>
  <c r="U313" i="1" s="1"/>
  <c r="AI313" i="1"/>
  <c r="AJ313" i="1"/>
  <c r="CX313" i="1" s="1"/>
  <c r="W313" i="1" s="1"/>
  <c r="CQ313" i="1"/>
  <c r="P313" i="1" s="1"/>
  <c r="CP313" i="1" s="1"/>
  <c r="O313" i="1" s="1"/>
  <c r="CR313" i="1"/>
  <c r="Q313" i="1" s="1"/>
  <c r="CS313" i="1"/>
  <c r="CT313" i="1"/>
  <c r="S313" i="1" s="1"/>
  <c r="CZ313" i="1" s="1"/>
  <c r="Y313" i="1" s="1"/>
  <c r="CU313" i="1"/>
  <c r="T313" i="1" s="1"/>
  <c r="CW313" i="1"/>
  <c r="V313" i="1" s="1"/>
  <c r="GL313" i="1"/>
  <c r="GO313" i="1"/>
  <c r="GP313" i="1"/>
  <c r="GV313" i="1"/>
  <c r="HC313" i="1"/>
  <c r="C314" i="1"/>
  <c r="D314" i="1"/>
  <c r="AC314" i="1"/>
  <c r="AE314" i="1"/>
  <c r="AD314" i="1" s="1"/>
  <c r="AF314" i="1"/>
  <c r="AG314" i="1"/>
  <c r="AH314" i="1"/>
  <c r="AI314" i="1"/>
  <c r="AJ314" i="1"/>
  <c r="CX314" i="1" s="1"/>
  <c r="W314" i="1" s="1"/>
  <c r="CQ314" i="1"/>
  <c r="CR314" i="1"/>
  <c r="CS314" i="1"/>
  <c r="CT314" i="1"/>
  <c r="CU314" i="1"/>
  <c r="T314" i="1" s="1"/>
  <c r="CV314" i="1"/>
  <c r="CW314" i="1"/>
  <c r="GL314" i="1"/>
  <c r="GO314" i="1"/>
  <c r="GP314" i="1"/>
  <c r="GV314" i="1"/>
  <c r="GX314" i="1"/>
  <c r="HC314" i="1"/>
  <c r="AC315" i="1"/>
  <c r="AD315" i="1"/>
  <c r="AB315" i="1" s="1"/>
  <c r="AE315" i="1"/>
  <c r="AF315" i="1"/>
  <c r="AG315" i="1"/>
  <c r="AH315" i="1"/>
  <c r="CV315" i="1" s="1"/>
  <c r="U315" i="1" s="1"/>
  <c r="AI315" i="1"/>
  <c r="AJ315" i="1"/>
  <c r="CX315" i="1" s="1"/>
  <c r="W315" i="1" s="1"/>
  <c r="CQ315" i="1"/>
  <c r="P315" i="1" s="1"/>
  <c r="CR315" i="1"/>
  <c r="Q315" i="1" s="1"/>
  <c r="CS315" i="1"/>
  <c r="R315" i="1" s="1"/>
  <c r="CT315" i="1"/>
  <c r="S315" i="1" s="1"/>
  <c r="CU315" i="1"/>
  <c r="T315" i="1" s="1"/>
  <c r="CW315" i="1"/>
  <c r="V315" i="1" s="1"/>
  <c r="GL315" i="1"/>
  <c r="GO315" i="1"/>
  <c r="GP315" i="1"/>
  <c r="GV315" i="1"/>
  <c r="GX315" i="1"/>
  <c r="HC315" i="1"/>
  <c r="C316" i="1"/>
  <c r="D316" i="1"/>
  <c r="U316" i="1"/>
  <c r="H86" i="16" s="1"/>
  <c r="V316" i="1"/>
  <c r="H89" i="16" s="1"/>
  <c r="AC316" i="1"/>
  <c r="AE316" i="1"/>
  <c r="AD316" i="1" s="1"/>
  <c r="AF316" i="1"/>
  <c r="AG316" i="1"/>
  <c r="CU316" i="1" s="1"/>
  <c r="T316" i="1" s="1"/>
  <c r="AH316" i="1"/>
  <c r="AI316" i="1"/>
  <c r="AJ316" i="1"/>
  <c r="CQ316" i="1"/>
  <c r="CR316" i="1"/>
  <c r="CS316" i="1"/>
  <c r="CT316" i="1"/>
  <c r="CV316" i="1"/>
  <c r="CW316" i="1"/>
  <c r="CX316" i="1"/>
  <c r="W316" i="1" s="1"/>
  <c r="GL316" i="1"/>
  <c r="GO316" i="1"/>
  <c r="GP316" i="1"/>
  <c r="GV316" i="1"/>
  <c r="HC316" i="1"/>
  <c r="GX316" i="1" s="1"/>
  <c r="AC317" i="1"/>
  <c r="AB317" i="1" s="1"/>
  <c r="AE317" i="1"/>
  <c r="AD317" i="1" s="1"/>
  <c r="AF317" i="1"/>
  <c r="AG317" i="1"/>
  <c r="CU317" i="1" s="1"/>
  <c r="T317" i="1" s="1"/>
  <c r="AH317" i="1"/>
  <c r="AI317" i="1"/>
  <c r="CW317" i="1" s="1"/>
  <c r="V317" i="1" s="1"/>
  <c r="AJ317" i="1"/>
  <c r="CQ317" i="1"/>
  <c r="P317" i="1" s="1"/>
  <c r="CR317" i="1"/>
  <c r="Q317" i="1" s="1"/>
  <c r="CS317" i="1"/>
  <c r="R317" i="1" s="1"/>
  <c r="CT317" i="1"/>
  <c r="S317" i="1" s="1"/>
  <c r="CV317" i="1"/>
  <c r="U317" i="1" s="1"/>
  <c r="CX317" i="1"/>
  <c r="W317" i="1" s="1"/>
  <c r="GL317" i="1"/>
  <c r="GO317" i="1"/>
  <c r="GP317" i="1"/>
  <c r="GV317" i="1"/>
  <c r="HC317" i="1"/>
  <c r="GX317" i="1" s="1"/>
  <c r="AC318" i="1"/>
  <c r="AE318" i="1"/>
  <c r="AD318" i="1" s="1"/>
  <c r="AF318" i="1"/>
  <c r="AG318" i="1"/>
  <c r="CU318" i="1" s="1"/>
  <c r="T318" i="1" s="1"/>
  <c r="AH318" i="1"/>
  <c r="AI318" i="1"/>
  <c r="CW318" i="1" s="1"/>
  <c r="V318" i="1" s="1"/>
  <c r="AJ318" i="1"/>
  <c r="CQ318" i="1"/>
  <c r="P318" i="1" s="1"/>
  <c r="CR318" i="1"/>
  <c r="Q318" i="1" s="1"/>
  <c r="CS318" i="1"/>
  <c r="R318" i="1" s="1"/>
  <c r="CT318" i="1"/>
  <c r="S318" i="1" s="1"/>
  <c r="CV318" i="1"/>
  <c r="U318" i="1" s="1"/>
  <c r="CX318" i="1"/>
  <c r="W318" i="1" s="1"/>
  <c r="GL318" i="1"/>
  <c r="GO318" i="1"/>
  <c r="GP318" i="1"/>
  <c r="GV318" i="1"/>
  <c r="HC318" i="1"/>
  <c r="GX318" i="1" s="1"/>
  <c r="C319" i="1"/>
  <c r="D319" i="1"/>
  <c r="AC319" i="1"/>
  <c r="AE319" i="1"/>
  <c r="AD319" i="1" s="1"/>
  <c r="AF319" i="1"/>
  <c r="AG319" i="1"/>
  <c r="AH319" i="1"/>
  <c r="AI319" i="1"/>
  <c r="AJ319" i="1"/>
  <c r="CX319" i="1" s="1"/>
  <c r="W319" i="1" s="1"/>
  <c r="CQ319" i="1"/>
  <c r="CR319" i="1"/>
  <c r="CS319" i="1"/>
  <c r="CT319" i="1"/>
  <c r="CU319" i="1"/>
  <c r="T319" i="1" s="1"/>
  <c r="CV319" i="1"/>
  <c r="CW319" i="1"/>
  <c r="GL319" i="1"/>
  <c r="GN319" i="1"/>
  <c r="GP319" i="1"/>
  <c r="GV319" i="1"/>
  <c r="GX319" i="1"/>
  <c r="HC319" i="1"/>
  <c r="AC320" i="1"/>
  <c r="AD320" i="1"/>
  <c r="AB320" i="1" s="1"/>
  <c r="AE320" i="1"/>
  <c r="AF320" i="1"/>
  <c r="AG320" i="1"/>
  <c r="AH320" i="1"/>
  <c r="AI320" i="1"/>
  <c r="AJ320" i="1"/>
  <c r="CP320" i="1"/>
  <c r="CQ320" i="1"/>
  <c r="CR320" i="1"/>
  <c r="Q320" i="1" s="1"/>
  <c r="CS320" i="1"/>
  <c r="R320" i="1" s="1"/>
  <c r="CT320" i="1"/>
  <c r="S320" i="1" s="1"/>
  <c r="CU320" i="1"/>
  <c r="T320" i="1" s="1"/>
  <c r="CV320" i="1"/>
  <c r="U320" i="1" s="1"/>
  <c r="CW320" i="1"/>
  <c r="V320" i="1" s="1"/>
  <c r="CX320" i="1"/>
  <c r="W320" i="1" s="1"/>
  <c r="CY320" i="1"/>
  <c r="X320" i="1" s="1"/>
  <c r="CZ320" i="1"/>
  <c r="Y320" i="1" s="1"/>
  <c r="GL320" i="1"/>
  <c r="GN320" i="1"/>
  <c r="GP320" i="1"/>
  <c r="GV320" i="1"/>
  <c r="GX320" i="1"/>
  <c r="HC320" i="1"/>
  <c r="C321" i="1"/>
  <c r="D321" i="1"/>
  <c r="AC321" i="1"/>
  <c r="AE321" i="1"/>
  <c r="AD321" i="1" s="1"/>
  <c r="AF321" i="1"/>
  <c r="AG321" i="1"/>
  <c r="CU321" i="1" s="1"/>
  <c r="T321" i="1" s="1"/>
  <c r="AH321" i="1"/>
  <c r="AI321" i="1"/>
  <c r="AJ321" i="1"/>
  <c r="CQ321" i="1"/>
  <c r="CR321" i="1"/>
  <c r="CS321" i="1"/>
  <c r="CT321" i="1"/>
  <c r="CV321" i="1"/>
  <c r="CW321" i="1"/>
  <c r="CX321" i="1"/>
  <c r="W321" i="1" s="1"/>
  <c r="GL321" i="1"/>
  <c r="GN321" i="1"/>
  <c r="GP321" i="1"/>
  <c r="GV321" i="1"/>
  <c r="HC321" i="1"/>
  <c r="GX321" i="1" s="1"/>
  <c r="AC322" i="1"/>
  <c r="AB322" i="1" s="1"/>
  <c r="AE322" i="1"/>
  <c r="AD322" i="1" s="1"/>
  <c r="AF322" i="1"/>
  <c r="AG322" i="1"/>
  <c r="AH322" i="1"/>
  <c r="AI322" i="1"/>
  <c r="AJ322" i="1"/>
  <c r="CP322" i="1"/>
  <c r="CQ322" i="1"/>
  <c r="CR322" i="1"/>
  <c r="Q322" i="1" s="1"/>
  <c r="CS322" i="1"/>
  <c r="R322" i="1" s="1"/>
  <c r="CT322" i="1"/>
  <c r="S322" i="1" s="1"/>
  <c r="CU322" i="1"/>
  <c r="T322" i="1" s="1"/>
  <c r="CV322" i="1"/>
  <c r="U322" i="1" s="1"/>
  <c r="CW322" i="1"/>
  <c r="V322" i="1" s="1"/>
  <c r="CX322" i="1"/>
  <c r="W322" i="1" s="1"/>
  <c r="CY322" i="1"/>
  <c r="X322" i="1" s="1"/>
  <c r="CZ322" i="1"/>
  <c r="Y322" i="1" s="1"/>
  <c r="GL322" i="1"/>
  <c r="GN322" i="1"/>
  <c r="GP322" i="1"/>
  <c r="GV322" i="1"/>
  <c r="HC322" i="1"/>
  <c r="GX322" i="1" s="1"/>
  <c r="C323" i="1"/>
  <c r="D323" i="1"/>
  <c r="AC323" i="1"/>
  <c r="AE323" i="1"/>
  <c r="AD323" i="1" s="1"/>
  <c r="AF323" i="1"/>
  <c r="AG323" i="1"/>
  <c r="AH323" i="1"/>
  <c r="AI323" i="1"/>
  <c r="AJ323" i="1"/>
  <c r="CX323" i="1" s="1"/>
  <c r="W323" i="1" s="1"/>
  <c r="CQ323" i="1"/>
  <c r="CR323" i="1"/>
  <c r="CS323" i="1"/>
  <c r="CT323" i="1"/>
  <c r="CU323" i="1"/>
  <c r="T323" i="1" s="1"/>
  <c r="CV323" i="1"/>
  <c r="CW323" i="1"/>
  <c r="GL323" i="1"/>
  <c r="GN323" i="1"/>
  <c r="GP323" i="1"/>
  <c r="GV323" i="1"/>
  <c r="GX323" i="1"/>
  <c r="HC323" i="1"/>
  <c r="AC324" i="1"/>
  <c r="AD324" i="1"/>
  <c r="AB324" i="1" s="1"/>
  <c r="AE324" i="1"/>
  <c r="AF324" i="1"/>
  <c r="AG324" i="1"/>
  <c r="AH324" i="1"/>
  <c r="AI324" i="1"/>
  <c r="AJ324" i="1"/>
  <c r="CP324" i="1"/>
  <c r="CQ324" i="1"/>
  <c r="CR324" i="1"/>
  <c r="Q324" i="1" s="1"/>
  <c r="CS324" i="1"/>
  <c r="R324" i="1" s="1"/>
  <c r="CT324" i="1"/>
  <c r="S324" i="1" s="1"/>
  <c r="CU324" i="1"/>
  <c r="T324" i="1" s="1"/>
  <c r="CV324" i="1"/>
  <c r="U324" i="1" s="1"/>
  <c r="CW324" i="1"/>
  <c r="V324" i="1" s="1"/>
  <c r="CX324" i="1"/>
  <c r="W324" i="1" s="1"/>
  <c r="CY324" i="1"/>
  <c r="X324" i="1" s="1"/>
  <c r="CZ324" i="1"/>
  <c r="Y324" i="1" s="1"/>
  <c r="GL324" i="1"/>
  <c r="GN324" i="1"/>
  <c r="GP324" i="1"/>
  <c r="GV324" i="1"/>
  <c r="GX324" i="1"/>
  <c r="HC324" i="1"/>
  <c r="C325" i="1"/>
  <c r="D325" i="1"/>
  <c r="U325" i="1"/>
  <c r="H174" i="16" s="1"/>
  <c r="V325" i="1"/>
  <c r="H177" i="16" s="1"/>
  <c r="AC325" i="1"/>
  <c r="AE325" i="1"/>
  <c r="AD325" i="1" s="1"/>
  <c r="AF325" i="1"/>
  <c r="AG325" i="1"/>
  <c r="CU325" i="1" s="1"/>
  <c r="T325" i="1" s="1"/>
  <c r="AH325" i="1"/>
  <c r="AI325" i="1"/>
  <c r="AJ325" i="1"/>
  <c r="CQ325" i="1"/>
  <c r="CR325" i="1"/>
  <c r="CS325" i="1"/>
  <c r="CT325" i="1"/>
  <c r="CV325" i="1"/>
  <c r="CW325" i="1"/>
  <c r="CX325" i="1"/>
  <c r="W325" i="1" s="1"/>
  <c r="GL325" i="1"/>
  <c r="GO325" i="1"/>
  <c r="GP325" i="1"/>
  <c r="GV325" i="1"/>
  <c r="HC325" i="1"/>
  <c r="GX325" i="1" s="1"/>
  <c r="AC326" i="1"/>
  <c r="AB326" i="1" s="1"/>
  <c r="AE326" i="1"/>
  <c r="AD326" i="1" s="1"/>
  <c r="AF326" i="1"/>
  <c r="AG326" i="1"/>
  <c r="CU326" i="1" s="1"/>
  <c r="T326" i="1" s="1"/>
  <c r="AH326" i="1"/>
  <c r="AI326" i="1"/>
  <c r="CW326" i="1" s="1"/>
  <c r="V326" i="1" s="1"/>
  <c r="AJ326" i="1"/>
  <c r="CQ326" i="1"/>
  <c r="P326" i="1" s="1"/>
  <c r="CR326" i="1"/>
  <c r="Q326" i="1" s="1"/>
  <c r="CS326" i="1"/>
  <c r="R326" i="1" s="1"/>
  <c r="CT326" i="1"/>
  <c r="S326" i="1" s="1"/>
  <c r="CV326" i="1"/>
  <c r="U326" i="1" s="1"/>
  <c r="CX326" i="1"/>
  <c r="W326" i="1" s="1"/>
  <c r="GL326" i="1"/>
  <c r="GO326" i="1"/>
  <c r="GP326" i="1"/>
  <c r="GV326" i="1"/>
  <c r="HC326" i="1"/>
  <c r="GX326" i="1" s="1"/>
  <c r="C327" i="1"/>
  <c r="D327" i="1"/>
  <c r="U327" i="1"/>
  <c r="V327" i="1"/>
  <c r="AC327" i="1"/>
  <c r="AE327" i="1"/>
  <c r="AD327" i="1" s="1"/>
  <c r="AF327" i="1"/>
  <c r="AG327" i="1"/>
  <c r="AH327" i="1"/>
  <c r="AI327" i="1"/>
  <c r="AJ327" i="1"/>
  <c r="CX327" i="1" s="1"/>
  <c r="W327" i="1" s="1"/>
  <c r="CQ327" i="1"/>
  <c r="CR327" i="1"/>
  <c r="CS327" i="1"/>
  <c r="CT327" i="1"/>
  <c r="CU327" i="1"/>
  <c r="T327" i="1" s="1"/>
  <c r="CV327" i="1"/>
  <c r="CW327" i="1"/>
  <c r="GL327" i="1"/>
  <c r="GO327" i="1"/>
  <c r="GP327" i="1"/>
  <c r="GV327" i="1"/>
  <c r="GX327" i="1"/>
  <c r="HC327" i="1"/>
  <c r="AC328" i="1"/>
  <c r="AD328" i="1"/>
  <c r="AB328" i="1" s="1"/>
  <c r="AE328" i="1"/>
  <c r="AF328" i="1"/>
  <c r="AG328" i="1"/>
  <c r="AH328" i="1"/>
  <c r="CV328" i="1" s="1"/>
  <c r="U328" i="1" s="1"/>
  <c r="AI328" i="1"/>
  <c r="AJ328" i="1"/>
  <c r="CX328" i="1" s="1"/>
  <c r="W328" i="1" s="1"/>
  <c r="CQ328" i="1"/>
  <c r="P328" i="1" s="1"/>
  <c r="CR328" i="1"/>
  <c r="Q328" i="1" s="1"/>
  <c r="CS328" i="1"/>
  <c r="R328" i="1" s="1"/>
  <c r="CT328" i="1"/>
  <c r="S328" i="1" s="1"/>
  <c r="CU328" i="1"/>
  <c r="T328" i="1" s="1"/>
  <c r="CW328" i="1"/>
  <c r="V328" i="1" s="1"/>
  <c r="GL328" i="1"/>
  <c r="GO328" i="1"/>
  <c r="GP328" i="1"/>
  <c r="GV328" i="1"/>
  <c r="GX328" i="1"/>
  <c r="HC328" i="1"/>
  <c r="AC329" i="1"/>
  <c r="AD329" i="1"/>
  <c r="AB329" i="1" s="1"/>
  <c r="AE329" i="1"/>
  <c r="AF329" i="1"/>
  <c r="AG329" i="1"/>
  <c r="AH329" i="1"/>
  <c r="CV329" i="1" s="1"/>
  <c r="U329" i="1" s="1"/>
  <c r="AI329" i="1"/>
  <c r="AJ329" i="1"/>
  <c r="CX329" i="1" s="1"/>
  <c r="W329" i="1" s="1"/>
  <c r="CQ329" i="1"/>
  <c r="P329" i="1" s="1"/>
  <c r="CR329" i="1"/>
  <c r="Q329" i="1" s="1"/>
  <c r="CS329" i="1"/>
  <c r="R329" i="1" s="1"/>
  <c r="CT329" i="1"/>
  <c r="S329" i="1" s="1"/>
  <c r="CU329" i="1"/>
  <c r="T329" i="1" s="1"/>
  <c r="CW329" i="1"/>
  <c r="V329" i="1" s="1"/>
  <c r="GL329" i="1"/>
  <c r="GO329" i="1"/>
  <c r="GP329" i="1"/>
  <c r="GV329" i="1"/>
  <c r="GX329" i="1"/>
  <c r="HC329" i="1"/>
  <c r="C330" i="1"/>
  <c r="D330" i="1"/>
  <c r="U330" i="1"/>
  <c r="V330" i="1"/>
  <c r="AC330" i="1"/>
  <c r="AE330" i="1"/>
  <c r="AD330" i="1" s="1"/>
  <c r="AF330" i="1"/>
  <c r="AG330" i="1"/>
  <c r="CU330" i="1" s="1"/>
  <c r="T330" i="1" s="1"/>
  <c r="AH330" i="1"/>
  <c r="AI330" i="1"/>
  <c r="AJ330" i="1"/>
  <c r="CQ330" i="1"/>
  <c r="CR330" i="1"/>
  <c r="CS330" i="1"/>
  <c r="CT330" i="1"/>
  <c r="CV330" i="1"/>
  <c r="CW330" i="1"/>
  <c r="CX330" i="1"/>
  <c r="W330" i="1" s="1"/>
  <c r="GL330" i="1"/>
  <c r="GO330" i="1"/>
  <c r="GP330" i="1"/>
  <c r="GV330" i="1"/>
  <c r="HC330" i="1"/>
  <c r="GX330" i="1" s="1"/>
  <c r="AC331" i="1"/>
  <c r="AE331" i="1"/>
  <c r="AD331" i="1" s="1"/>
  <c r="AF331" i="1"/>
  <c r="AG331" i="1"/>
  <c r="CU331" i="1" s="1"/>
  <c r="T331" i="1" s="1"/>
  <c r="AH331" i="1"/>
  <c r="AI331" i="1"/>
  <c r="CW331" i="1" s="1"/>
  <c r="V331" i="1" s="1"/>
  <c r="AJ331" i="1"/>
  <c r="CQ331" i="1"/>
  <c r="P331" i="1" s="1"/>
  <c r="CR331" i="1"/>
  <c r="Q331" i="1" s="1"/>
  <c r="CS331" i="1"/>
  <c r="R331" i="1" s="1"/>
  <c r="CT331" i="1"/>
  <c r="S331" i="1" s="1"/>
  <c r="CV331" i="1"/>
  <c r="U331" i="1" s="1"/>
  <c r="CX331" i="1"/>
  <c r="W331" i="1" s="1"/>
  <c r="GL331" i="1"/>
  <c r="GO331" i="1"/>
  <c r="GP331" i="1"/>
  <c r="GV331" i="1"/>
  <c r="HC331" i="1"/>
  <c r="GX331" i="1" s="1"/>
  <c r="C332" i="1"/>
  <c r="D332" i="1"/>
  <c r="V332" i="1"/>
  <c r="AC332" i="1"/>
  <c r="AD332" i="1"/>
  <c r="AE332" i="1"/>
  <c r="AF332" i="1"/>
  <c r="AG332" i="1"/>
  <c r="AH332" i="1"/>
  <c r="AI332" i="1"/>
  <c r="AJ332" i="1"/>
  <c r="CX332" i="1" s="1"/>
  <c r="W332" i="1" s="1"/>
  <c r="CQ332" i="1"/>
  <c r="CR332" i="1"/>
  <c r="CS332" i="1"/>
  <c r="CT332" i="1"/>
  <c r="CU332" i="1"/>
  <c r="T332" i="1" s="1"/>
  <c r="CV332" i="1"/>
  <c r="CW332" i="1"/>
  <c r="GL332" i="1"/>
  <c r="GO332" i="1"/>
  <c r="GP332" i="1"/>
  <c r="GV332" i="1"/>
  <c r="GX332" i="1"/>
  <c r="HC332" i="1"/>
  <c r="C333" i="1"/>
  <c r="D333" i="1"/>
  <c r="V333" i="1"/>
  <c r="AC333" i="1"/>
  <c r="AE333" i="1"/>
  <c r="AD333" i="1" s="1"/>
  <c r="AF333" i="1"/>
  <c r="AG333" i="1"/>
  <c r="CU333" i="1" s="1"/>
  <c r="T333" i="1" s="1"/>
  <c r="AH333" i="1"/>
  <c r="AI333" i="1"/>
  <c r="AJ333" i="1"/>
  <c r="CQ333" i="1"/>
  <c r="CR333" i="1"/>
  <c r="CS333" i="1"/>
  <c r="CT333" i="1"/>
  <c r="CV333" i="1"/>
  <c r="CW333" i="1"/>
  <c r="CX333" i="1"/>
  <c r="W333" i="1" s="1"/>
  <c r="GL333" i="1"/>
  <c r="GO333" i="1"/>
  <c r="GP333" i="1"/>
  <c r="GV333" i="1"/>
  <c r="HC333" i="1"/>
  <c r="GX333" i="1" s="1"/>
  <c r="C334" i="1"/>
  <c r="D334" i="1"/>
  <c r="AC334" i="1"/>
  <c r="AE334" i="1"/>
  <c r="AD334" i="1" s="1"/>
  <c r="AF334" i="1"/>
  <c r="AG334" i="1"/>
  <c r="AH334" i="1"/>
  <c r="AI334" i="1"/>
  <c r="AJ334" i="1"/>
  <c r="CX334" i="1" s="1"/>
  <c r="W334" i="1" s="1"/>
  <c r="CQ334" i="1"/>
  <c r="CR334" i="1"/>
  <c r="CS334" i="1"/>
  <c r="CT334" i="1"/>
  <c r="CU334" i="1"/>
  <c r="T334" i="1" s="1"/>
  <c r="CV334" i="1"/>
  <c r="CW334" i="1"/>
  <c r="GL334" i="1"/>
  <c r="GN334" i="1"/>
  <c r="GP334" i="1"/>
  <c r="GV334" i="1"/>
  <c r="GX334" i="1"/>
  <c r="HC334" i="1"/>
  <c r="AC335" i="1"/>
  <c r="AD335" i="1"/>
  <c r="AB335" i="1" s="1"/>
  <c r="AE335" i="1"/>
  <c r="AF335" i="1"/>
  <c r="AG335" i="1"/>
  <c r="AH335" i="1"/>
  <c r="AI335" i="1"/>
  <c r="AJ335" i="1"/>
  <c r="CP335" i="1"/>
  <c r="CQ335" i="1"/>
  <c r="CR335" i="1"/>
  <c r="Q335" i="1" s="1"/>
  <c r="CS335" i="1"/>
  <c r="R335" i="1" s="1"/>
  <c r="CT335" i="1"/>
  <c r="S335" i="1" s="1"/>
  <c r="CU335" i="1"/>
  <c r="T335" i="1" s="1"/>
  <c r="CV335" i="1"/>
  <c r="U335" i="1" s="1"/>
  <c r="CW335" i="1"/>
  <c r="V335" i="1" s="1"/>
  <c r="CX335" i="1"/>
  <c r="W335" i="1" s="1"/>
  <c r="CY335" i="1"/>
  <c r="X335" i="1" s="1"/>
  <c r="CZ335" i="1"/>
  <c r="Y335" i="1" s="1"/>
  <c r="GL335" i="1"/>
  <c r="GN335" i="1"/>
  <c r="GP335" i="1"/>
  <c r="GV335" i="1"/>
  <c r="GX335" i="1"/>
  <c r="HC335" i="1"/>
  <c r="C336" i="1"/>
  <c r="D336" i="1"/>
  <c r="AC336" i="1"/>
  <c r="AE336" i="1"/>
  <c r="AD336" i="1" s="1"/>
  <c r="AF336" i="1"/>
  <c r="AG336" i="1"/>
  <c r="CU336" i="1" s="1"/>
  <c r="T336" i="1" s="1"/>
  <c r="AH336" i="1"/>
  <c r="AI336" i="1"/>
  <c r="AJ336" i="1"/>
  <c r="CQ336" i="1"/>
  <c r="CR336" i="1"/>
  <c r="CS336" i="1"/>
  <c r="CT336" i="1"/>
  <c r="CV336" i="1"/>
  <c r="CW336" i="1"/>
  <c r="CX336" i="1"/>
  <c r="W336" i="1" s="1"/>
  <c r="GL336" i="1"/>
  <c r="GN336" i="1"/>
  <c r="GP336" i="1"/>
  <c r="GV336" i="1"/>
  <c r="HC336" i="1"/>
  <c r="GX336" i="1" s="1"/>
  <c r="AC337" i="1"/>
  <c r="AB337" i="1" s="1"/>
  <c r="AE337" i="1"/>
  <c r="AD337" i="1" s="1"/>
  <c r="AF337" i="1"/>
  <c r="AG337" i="1"/>
  <c r="AH337" i="1"/>
  <c r="AI337" i="1"/>
  <c r="AJ337" i="1"/>
  <c r="CP337" i="1"/>
  <c r="CQ337" i="1"/>
  <c r="CR337" i="1"/>
  <c r="Q337" i="1" s="1"/>
  <c r="CS337" i="1"/>
  <c r="R337" i="1" s="1"/>
  <c r="CT337" i="1"/>
  <c r="S337" i="1" s="1"/>
  <c r="CU337" i="1"/>
  <c r="T337" i="1" s="1"/>
  <c r="CV337" i="1"/>
  <c r="U337" i="1" s="1"/>
  <c r="CW337" i="1"/>
  <c r="V337" i="1" s="1"/>
  <c r="CX337" i="1"/>
  <c r="W337" i="1" s="1"/>
  <c r="CY337" i="1"/>
  <c r="X337" i="1" s="1"/>
  <c r="CZ337" i="1"/>
  <c r="Y337" i="1" s="1"/>
  <c r="GL337" i="1"/>
  <c r="GN337" i="1"/>
  <c r="GP337" i="1"/>
  <c r="GV337" i="1"/>
  <c r="HC337" i="1"/>
  <c r="GX337" i="1" s="1"/>
  <c r="C338" i="1"/>
  <c r="D338" i="1"/>
  <c r="AC338" i="1"/>
  <c r="AD338" i="1"/>
  <c r="AE338" i="1"/>
  <c r="AF338" i="1"/>
  <c r="AG338" i="1"/>
  <c r="AH338" i="1"/>
  <c r="AI338" i="1"/>
  <c r="AJ338" i="1"/>
  <c r="CX338" i="1" s="1"/>
  <c r="W338" i="1" s="1"/>
  <c r="CQ338" i="1"/>
  <c r="CR338" i="1"/>
  <c r="CS338" i="1"/>
  <c r="CT338" i="1"/>
  <c r="CU338" i="1"/>
  <c r="T338" i="1" s="1"/>
  <c r="CV338" i="1"/>
  <c r="CW338" i="1"/>
  <c r="GL338" i="1"/>
  <c r="GN338" i="1"/>
  <c r="GP338" i="1"/>
  <c r="GV338" i="1"/>
  <c r="GX338" i="1"/>
  <c r="HC338" i="1"/>
  <c r="AC339" i="1"/>
  <c r="AD339" i="1"/>
  <c r="AB339" i="1" s="1"/>
  <c r="AE339" i="1"/>
  <c r="AF339" i="1"/>
  <c r="AG339" i="1"/>
  <c r="AH339" i="1"/>
  <c r="AI339" i="1"/>
  <c r="AJ339" i="1"/>
  <c r="CP339" i="1"/>
  <c r="CQ339" i="1"/>
  <c r="CR339" i="1"/>
  <c r="Q339" i="1" s="1"/>
  <c r="CS339" i="1"/>
  <c r="R339" i="1" s="1"/>
  <c r="CT339" i="1"/>
  <c r="S339" i="1" s="1"/>
  <c r="CU339" i="1"/>
  <c r="T339" i="1" s="1"/>
  <c r="CV339" i="1"/>
  <c r="U339" i="1" s="1"/>
  <c r="CW339" i="1"/>
  <c r="V339" i="1" s="1"/>
  <c r="CX339" i="1"/>
  <c r="W339" i="1" s="1"/>
  <c r="CY339" i="1"/>
  <c r="X339" i="1" s="1"/>
  <c r="CZ339" i="1"/>
  <c r="Y339" i="1" s="1"/>
  <c r="GL339" i="1"/>
  <c r="GN339" i="1"/>
  <c r="GP339" i="1"/>
  <c r="GV339" i="1"/>
  <c r="GX339" i="1"/>
  <c r="HC339" i="1"/>
  <c r="C340" i="1"/>
  <c r="D340" i="1"/>
  <c r="AC340" i="1"/>
  <c r="AE340" i="1"/>
  <c r="AD340" i="1" s="1"/>
  <c r="AF340" i="1"/>
  <c r="AG340" i="1"/>
  <c r="CU340" i="1" s="1"/>
  <c r="T340" i="1" s="1"/>
  <c r="AH340" i="1"/>
  <c r="AI340" i="1"/>
  <c r="AJ340" i="1"/>
  <c r="CQ340" i="1"/>
  <c r="CR340" i="1"/>
  <c r="CS340" i="1"/>
  <c r="CT340" i="1"/>
  <c r="CV340" i="1"/>
  <c r="CW340" i="1"/>
  <c r="CX340" i="1"/>
  <c r="W340" i="1" s="1"/>
  <c r="GL340" i="1"/>
  <c r="GO340" i="1"/>
  <c r="GP340" i="1"/>
  <c r="GV340" i="1"/>
  <c r="HC340" i="1"/>
  <c r="GX340" i="1" s="1"/>
  <c r="AC341" i="1"/>
  <c r="AE341" i="1"/>
  <c r="AD341" i="1" s="1"/>
  <c r="AF341" i="1"/>
  <c r="AG341" i="1"/>
  <c r="CU341" i="1" s="1"/>
  <c r="T341" i="1" s="1"/>
  <c r="AH341" i="1"/>
  <c r="AI341" i="1"/>
  <c r="CW341" i="1" s="1"/>
  <c r="V341" i="1" s="1"/>
  <c r="AJ341" i="1"/>
  <c r="CQ341" i="1"/>
  <c r="P341" i="1" s="1"/>
  <c r="CR341" i="1"/>
  <c r="CS341" i="1"/>
  <c r="R341" i="1" s="1"/>
  <c r="CT341" i="1"/>
  <c r="CV341" i="1"/>
  <c r="U341" i="1" s="1"/>
  <c r="CX341" i="1"/>
  <c r="GL341" i="1"/>
  <c r="GO341" i="1"/>
  <c r="GP341" i="1"/>
  <c r="GV341" i="1"/>
  <c r="HC341" i="1"/>
  <c r="GX341" i="1" s="1"/>
  <c r="B343" i="1"/>
  <c r="B309" i="1" s="1"/>
  <c r="C343" i="1"/>
  <c r="C309" i="1" s="1"/>
  <c r="D343" i="1"/>
  <c r="D309" i="1" s="1"/>
  <c r="F343" i="1"/>
  <c r="F309" i="1" s="1"/>
  <c r="G343" i="1"/>
  <c r="G309" i="1" s="1"/>
  <c r="BX343" i="1"/>
  <c r="BX309" i="1" s="1"/>
  <c r="BY343" i="1"/>
  <c r="BY309" i="1" s="1"/>
  <c r="BZ343" i="1"/>
  <c r="BZ309" i="1" s="1"/>
  <c r="CK343" i="1"/>
  <c r="CK309" i="1" s="1"/>
  <c r="CL343" i="1"/>
  <c r="CL309" i="1" s="1"/>
  <c r="CM343" i="1"/>
  <c r="CM309" i="1" s="1"/>
  <c r="D373" i="1"/>
  <c r="B375" i="1"/>
  <c r="D375" i="1"/>
  <c r="E375" i="1"/>
  <c r="Z375" i="1"/>
  <c r="AA375" i="1"/>
  <c r="AM375" i="1"/>
  <c r="AN375" i="1"/>
  <c r="BE375" i="1"/>
  <c r="BF375" i="1"/>
  <c r="BG375" i="1"/>
  <c r="BH375" i="1"/>
  <c r="BI375" i="1"/>
  <c r="BJ375" i="1"/>
  <c r="BK375" i="1"/>
  <c r="BL375" i="1"/>
  <c r="BM375" i="1"/>
  <c r="BN375" i="1"/>
  <c r="BO375" i="1"/>
  <c r="BP375" i="1"/>
  <c r="BQ375" i="1"/>
  <c r="BR375" i="1"/>
  <c r="BS375" i="1"/>
  <c r="BT375" i="1"/>
  <c r="BU375" i="1"/>
  <c r="BV375" i="1"/>
  <c r="BW375" i="1"/>
  <c r="CK375" i="1"/>
  <c r="CM375" i="1"/>
  <c r="CN375" i="1"/>
  <c r="CO375" i="1"/>
  <c r="CP375" i="1"/>
  <c r="CQ375" i="1"/>
  <c r="CR375" i="1"/>
  <c r="CS375" i="1"/>
  <c r="CT375" i="1"/>
  <c r="CU375" i="1"/>
  <c r="CV375" i="1"/>
  <c r="CW375" i="1"/>
  <c r="CX375" i="1"/>
  <c r="CY375" i="1"/>
  <c r="CZ375" i="1"/>
  <c r="DA375" i="1"/>
  <c r="DB375" i="1"/>
  <c r="DC375" i="1"/>
  <c r="DD375" i="1"/>
  <c r="DE375" i="1"/>
  <c r="DF375" i="1"/>
  <c r="DG375" i="1"/>
  <c r="DH375" i="1"/>
  <c r="DI375" i="1"/>
  <c r="DJ375" i="1"/>
  <c r="DK375" i="1"/>
  <c r="DL375" i="1"/>
  <c r="DM375" i="1"/>
  <c r="DN375" i="1"/>
  <c r="DO375" i="1"/>
  <c r="DP375" i="1"/>
  <c r="DQ375" i="1"/>
  <c r="DR375" i="1"/>
  <c r="DS375" i="1"/>
  <c r="DT375" i="1"/>
  <c r="DU375" i="1"/>
  <c r="DV375" i="1"/>
  <c r="DW375" i="1"/>
  <c r="DX375" i="1"/>
  <c r="DY375" i="1"/>
  <c r="DZ375" i="1"/>
  <c r="EA375" i="1"/>
  <c r="EB375" i="1"/>
  <c r="EC375" i="1"/>
  <c r="ED375" i="1"/>
  <c r="EE375" i="1"/>
  <c r="EF375" i="1"/>
  <c r="EG375" i="1"/>
  <c r="EH375" i="1"/>
  <c r="EI375" i="1"/>
  <c r="EJ375" i="1"/>
  <c r="EK375" i="1"/>
  <c r="EL375" i="1"/>
  <c r="EM375" i="1"/>
  <c r="EN375" i="1"/>
  <c r="EO375" i="1"/>
  <c r="EP375" i="1"/>
  <c r="EQ375" i="1"/>
  <c r="ER375" i="1"/>
  <c r="ES375" i="1"/>
  <c r="ET375" i="1"/>
  <c r="EU375" i="1"/>
  <c r="EV375" i="1"/>
  <c r="EW375" i="1"/>
  <c r="EX375" i="1"/>
  <c r="EY375" i="1"/>
  <c r="EZ375" i="1"/>
  <c r="FA375" i="1"/>
  <c r="FB375" i="1"/>
  <c r="FC375" i="1"/>
  <c r="FD375" i="1"/>
  <c r="FE375" i="1"/>
  <c r="FF375" i="1"/>
  <c r="FG375" i="1"/>
  <c r="FH375" i="1"/>
  <c r="FI375" i="1"/>
  <c r="FJ375" i="1"/>
  <c r="FK375" i="1"/>
  <c r="FL375" i="1"/>
  <c r="FM375" i="1"/>
  <c r="FN375" i="1"/>
  <c r="FO375" i="1"/>
  <c r="FP375" i="1"/>
  <c r="FQ375" i="1"/>
  <c r="FR375" i="1"/>
  <c r="FS375" i="1"/>
  <c r="FT375" i="1"/>
  <c r="FU375" i="1"/>
  <c r="FV375" i="1"/>
  <c r="FW375" i="1"/>
  <c r="FX375" i="1"/>
  <c r="FY375" i="1"/>
  <c r="FZ375" i="1"/>
  <c r="GA375" i="1"/>
  <c r="GB375" i="1"/>
  <c r="GC375" i="1"/>
  <c r="GD375" i="1"/>
  <c r="GE375" i="1"/>
  <c r="GF375" i="1"/>
  <c r="GG375" i="1"/>
  <c r="GH375" i="1"/>
  <c r="GI375" i="1"/>
  <c r="GJ375" i="1"/>
  <c r="GK375" i="1"/>
  <c r="GL375" i="1"/>
  <c r="GM375" i="1"/>
  <c r="GN375" i="1"/>
  <c r="GO375" i="1"/>
  <c r="GP375" i="1"/>
  <c r="GQ375" i="1"/>
  <c r="GR375" i="1"/>
  <c r="GS375" i="1"/>
  <c r="GT375" i="1"/>
  <c r="GU375" i="1"/>
  <c r="GV375" i="1"/>
  <c r="GW375" i="1"/>
  <c r="GX375" i="1"/>
  <c r="AC377" i="1"/>
  <c r="AB377" i="1" s="1"/>
  <c r="AD377" i="1"/>
  <c r="AE377" i="1"/>
  <c r="AF377" i="1"/>
  <c r="AG377" i="1"/>
  <c r="CU377" i="1" s="1"/>
  <c r="T377" i="1" s="1"/>
  <c r="AG379" i="1" s="1"/>
  <c r="AH377" i="1"/>
  <c r="AI377" i="1"/>
  <c r="CW377" i="1" s="1"/>
  <c r="V377" i="1" s="1"/>
  <c r="AI379" i="1" s="1"/>
  <c r="AJ377" i="1"/>
  <c r="CQ377" i="1"/>
  <c r="P377" i="1" s="1"/>
  <c r="CR377" i="1"/>
  <c r="Q377" i="1" s="1"/>
  <c r="AD379" i="1" s="1"/>
  <c r="CS377" i="1"/>
  <c r="R377" i="1" s="1"/>
  <c r="AE379" i="1" s="1"/>
  <c r="CT377" i="1"/>
  <c r="S377" i="1" s="1"/>
  <c r="AF379" i="1" s="1"/>
  <c r="CV377" i="1"/>
  <c r="U377" i="1" s="1"/>
  <c r="AH379" i="1" s="1"/>
  <c r="CX377" i="1"/>
  <c r="W377" i="1" s="1"/>
  <c r="AJ379" i="1" s="1"/>
  <c r="CY377" i="1"/>
  <c r="X377" i="1" s="1"/>
  <c r="AK379" i="1" s="1"/>
  <c r="CZ377" i="1"/>
  <c r="Y377" i="1" s="1"/>
  <c r="AL379" i="1" s="1"/>
  <c r="GL377" i="1"/>
  <c r="GN377" i="1"/>
  <c r="GO377" i="1"/>
  <c r="GP377" i="1"/>
  <c r="GV377" i="1"/>
  <c r="GX377" i="1"/>
  <c r="HC377" i="1"/>
  <c r="HH377" i="1"/>
  <c r="B379" i="1"/>
  <c r="C379" i="1"/>
  <c r="C375" i="1" s="1"/>
  <c r="D379" i="1"/>
  <c r="F379" i="1"/>
  <c r="F375" i="1" s="1"/>
  <c r="G379" i="1"/>
  <c r="G375" i="1" s="1"/>
  <c r="BX379" i="1"/>
  <c r="AO379" i="1" s="1"/>
  <c r="BZ379" i="1"/>
  <c r="AQ379" i="1" s="1"/>
  <c r="CB379" i="1"/>
  <c r="AS379" i="1" s="1"/>
  <c r="CC379" i="1"/>
  <c r="AT379" i="1" s="1"/>
  <c r="CD379" i="1"/>
  <c r="AU379" i="1" s="1"/>
  <c r="CJ379" i="1"/>
  <c r="BA379" i="1" s="1"/>
  <c r="CK379" i="1"/>
  <c r="BB379" i="1" s="1"/>
  <c r="CL379" i="1"/>
  <c r="BC379" i="1" s="1"/>
  <c r="CM379" i="1"/>
  <c r="BD379" i="1" s="1"/>
  <c r="D409" i="1"/>
  <c r="E411" i="1"/>
  <c r="Z411" i="1"/>
  <c r="AA411" i="1"/>
  <c r="AM411" i="1"/>
  <c r="AN411" i="1"/>
  <c r="BE411" i="1"/>
  <c r="BF411" i="1"/>
  <c r="BG411" i="1"/>
  <c r="BH411" i="1"/>
  <c r="BI411" i="1"/>
  <c r="BJ411" i="1"/>
  <c r="BK411" i="1"/>
  <c r="BL411" i="1"/>
  <c r="BM411" i="1"/>
  <c r="BN411" i="1"/>
  <c r="BO411" i="1"/>
  <c r="BP411" i="1"/>
  <c r="BQ411" i="1"/>
  <c r="BR411" i="1"/>
  <c r="BS411" i="1"/>
  <c r="BT411" i="1"/>
  <c r="BU411" i="1"/>
  <c r="BV411" i="1"/>
  <c r="BW411" i="1"/>
  <c r="CN411" i="1"/>
  <c r="CO411" i="1"/>
  <c r="CP411" i="1"/>
  <c r="CQ411" i="1"/>
  <c r="CR411" i="1"/>
  <c r="CS411" i="1"/>
  <c r="CT411" i="1"/>
  <c r="CU411" i="1"/>
  <c r="CV411" i="1"/>
  <c r="CW411" i="1"/>
  <c r="CX411" i="1"/>
  <c r="CY411" i="1"/>
  <c r="CZ411" i="1"/>
  <c r="DA411" i="1"/>
  <c r="DB411" i="1"/>
  <c r="DC411" i="1"/>
  <c r="DD411" i="1"/>
  <c r="DE411" i="1"/>
  <c r="DF411" i="1"/>
  <c r="DG411" i="1"/>
  <c r="DH411" i="1"/>
  <c r="DI411" i="1"/>
  <c r="DJ411" i="1"/>
  <c r="DK411" i="1"/>
  <c r="DL411" i="1"/>
  <c r="DM411" i="1"/>
  <c r="DN411" i="1"/>
  <c r="DO411" i="1"/>
  <c r="DP411" i="1"/>
  <c r="DQ411" i="1"/>
  <c r="DR411" i="1"/>
  <c r="DS411" i="1"/>
  <c r="DT411" i="1"/>
  <c r="DU411" i="1"/>
  <c r="DV411" i="1"/>
  <c r="DW411" i="1"/>
  <c r="DX411" i="1"/>
  <c r="DY411" i="1"/>
  <c r="DZ411" i="1"/>
  <c r="EA411" i="1"/>
  <c r="EB411" i="1"/>
  <c r="EC411" i="1"/>
  <c r="ED411" i="1"/>
  <c r="EE411" i="1"/>
  <c r="EF411" i="1"/>
  <c r="EG411" i="1"/>
  <c r="EH411" i="1"/>
  <c r="EI411" i="1"/>
  <c r="EJ411" i="1"/>
  <c r="EK411" i="1"/>
  <c r="EL411" i="1"/>
  <c r="EM411" i="1"/>
  <c r="EN411" i="1"/>
  <c r="EO411" i="1"/>
  <c r="EP411" i="1"/>
  <c r="EQ411" i="1"/>
  <c r="ER411" i="1"/>
  <c r="ES411" i="1"/>
  <c r="ET411" i="1"/>
  <c r="EU411" i="1"/>
  <c r="EV411" i="1"/>
  <c r="EW411" i="1"/>
  <c r="EX411" i="1"/>
  <c r="EY411" i="1"/>
  <c r="EZ411" i="1"/>
  <c r="FA411" i="1"/>
  <c r="FB411" i="1"/>
  <c r="FC411" i="1"/>
  <c r="FD411" i="1"/>
  <c r="FE411" i="1"/>
  <c r="FF411" i="1"/>
  <c r="FG411" i="1"/>
  <c r="FH411" i="1"/>
  <c r="FI411" i="1"/>
  <c r="FJ411" i="1"/>
  <c r="FK411" i="1"/>
  <c r="FL411" i="1"/>
  <c r="FM411" i="1"/>
  <c r="FN411" i="1"/>
  <c r="FO411" i="1"/>
  <c r="FP411" i="1"/>
  <c r="FQ411" i="1"/>
  <c r="FR411" i="1"/>
  <c r="FS411" i="1"/>
  <c r="FT411" i="1"/>
  <c r="FU411" i="1"/>
  <c r="FV411" i="1"/>
  <c r="FW411" i="1"/>
  <c r="FX411" i="1"/>
  <c r="FY411" i="1"/>
  <c r="FZ411" i="1"/>
  <c r="GA411" i="1"/>
  <c r="GB411" i="1"/>
  <c r="GC411" i="1"/>
  <c r="GD411" i="1"/>
  <c r="GE411" i="1"/>
  <c r="GF411" i="1"/>
  <c r="GG411" i="1"/>
  <c r="GH411" i="1"/>
  <c r="GI411" i="1"/>
  <c r="GJ411" i="1"/>
  <c r="GK411" i="1"/>
  <c r="GL411" i="1"/>
  <c r="GM411" i="1"/>
  <c r="GN411" i="1"/>
  <c r="GO411" i="1"/>
  <c r="GP411" i="1"/>
  <c r="GQ411" i="1"/>
  <c r="GR411" i="1"/>
  <c r="GS411" i="1"/>
  <c r="GT411" i="1"/>
  <c r="GU411" i="1"/>
  <c r="GV411" i="1"/>
  <c r="GW411" i="1"/>
  <c r="GX411" i="1"/>
  <c r="AC413" i="1"/>
  <c r="AB413" i="1" s="1"/>
  <c r="AD413" i="1"/>
  <c r="AE413" i="1"/>
  <c r="AF413" i="1"/>
  <c r="AG413" i="1"/>
  <c r="CU413" i="1" s="1"/>
  <c r="T413" i="1" s="1"/>
  <c r="AH413" i="1"/>
  <c r="AI413" i="1"/>
  <c r="CW413" i="1" s="1"/>
  <c r="V413" i="1" s="1"/>
  <c r="AJ413" i="1"/>
  <c r="CQ413" i="1"/>
  <c r="P413" i="1" s="1"/>
  <c r="CR413" i="1"/>
  <c r="Q413" i="1" s="1"/>
  <c r="CS413" i="1"/>
  <c r="R413" i="1" s="1"/>
  <c r="CT413" i="1"/>
  <c r="S413" i="1" s="1"/>
  <c r="CV413" i="1"/>
  <c r="U413" i="1" s="1"/>
  <c r="CX413" i="1"/>
  <c r="W413" i="1" s="1"/>
  <c r="CY413" i="1"/>
  <c r="X413" i="1" s="1"/>
  <c r="CZ413" i="1"/>
  <c r="Y413" i="1" s="1"/>
  <c r="GL413" i="1"/>
  <c r="GO413" i="1"/>
  <c r="GP413" i="1"/>
  <c r="GV413" i="1"/>
  <c r="HC413" i="1"/>
  <c r="GX413" i="1" s="1"/>
  <c r="HG413" i="1"/>
  <c r="L373" i="9" s="1"/>
  <c r="AX374" i="9" s="1"/>
  <c r="AC414" i="1"/>
  <c r="AB414" i="1" s="1"/>
  <c r="AE414" i="1"/>
  <c r="AD414" i="1" s="1"/>
  <c r="AF414" i="1"/>
  <c r="AG414" i="1"/>
  <c r="CU414" i="1" s="1"/>
  <c r="T414" i="1" s="1"/>
  <c r="AH414" i="1"/>
  <c r="AI414" i="1"/>
  <c r="CW414" i="1" s="1"/>
  <c r="V414" i="1" s="1"/>
  <c r="AJ414" i="1"/>
  <c r="CQ414" i="1"/>
  <c r="P414" i="1" s="1"/>
  <c r="M363" i="16" s="1"/>
  <c r="L365" i="16" s="1"/>
  <c r="CR414" i="1"/>
  <c r="Q414" i="1" s="1"/>
  <c r="CS414" i="1"/>
  <c r="R414" i="1" s="1"/>
  <c r="CT414" i="1"/>
  <c r="S414" i="1" s="1"/>
  <c r="CV414" i="1"/>
  <c r="U414" i="1" s="1"/>
  <c r="CX414" i="1"/>
  <c r="W414" i="1" s="1"/>
  <c r="CY414" i="1"/>
  <c r="X414" i="1" s="1"/>
  <c r="CZ414" i="1"/>
  <c r="Y414" i="1" s="1"/>
  <c r="GL414" i="1"/>
  <c r="BZ432" i="1" s="1"/>
  <c r="GO414" i="1"/>
  <c r="GP414" i="1"/>
  <c r="GV414" i="1"/>
  <c r="HC414" i="1"/>
  <c r="GX414" i="1" s="1"/>
  <c r="AC415" i="1"/>
  <c r="AD415" i="1"/>
  <c r="AB415" i="1" s="1"/>
  <c r="AE415" i="1"/>
  <c r="AF415" i="1"/>
  <c r="AG415" i="1"/>
  <c r="AH415" i="1"/>
  <c r="CV415" i="1" s="1"/>
  <c r="U415" i="1" s="1"/>
  <c r="AI415" i="1"/>
  <c r="AJ415" i="1"/>
  <c r="CX415" i="1" s="1"/>
  <c r="W415" i="1" s="1"/>
  <c r="CQ415" i="1"/>
  <c r="P415" i="1" s="1"/>
  <c r="M366" i="16" s="1"/>
  <c r="L367" i="16" s="1"/>
  <c r="CR415" i="1"/>
  <c r="Q415" i="1" s="1"/>
  <c r="CS415" i="1"/>
  <c r="R415" i="1" s="1"/>
  <c r="CT415" i="1"/>
  <c r="S415" i="1" s="1"/>
  <c r="CU415" i="1"/>
  <c r="T415" i="1" s="1"/>
  <c r="CW415" i="1"/>
  <c r="V415" i="1" s="1"/>
  <c r="CY415" i="1"/>
  <c r="X415" i="1" s="1"/>
  <c r="CZ415" i="1"/>
  <c r="Y415" i="1" s="1"/>
  <c r="GL415" i="1"/>
  <c r="GO415" i="1"/>
  <c r="GP415" i="1"/>
  <c r="GV415" i="1"/>
  <c r="GX415" i="1"/>
  <c r="HC415" i="1"/>
  <c r="AC416" i="1"/>
  <c r="AB416" i="1" s="1"/>
  <c r="AE416" i="1"/>
  <c r="AD416" i="1" s="1"/>
  <c r="AF416" i="1"/>
  <c r="AG416" i="1"/>
  <c r="CU416" i="1" s="1"/>
  <c r="T416" i="1" s="1"/>
  <c r="AH416" i="1"/>
  <c r="AI416" i="1"/>
  <c r="CW416" i="1" s="1"/>
  <c r="V416" i="1" s="1"/>
  <c r="AJ416" i="1"/>
  <c r="CQ416" i="1"/>
  <c r="P416" i="1" s="1"/>
  <c r="M368" i="16" s="1"/>
  <c r="L369" i="16" s="1"/>
  <c r="CR416" i="1"/>
  <c r="Q416" i="1" s="1"/>
  <c r="CS416" i="1"/>
  <c r="R416" i="1" s="1"/>
  <c r="CT416" i="1"/>
  <c r="S416" i="1" s="1"/>
  <c r="CV416" i="1"/>
  <c r="U416" i="1" s="1"/>
  <c r="CX416" i="1"/>
  <c r="W416" i="1" s="1"/>
  <c r="CY416" i="1"/>
  <c r="X416" i="1" s="1"/>
  <c r="CZ416" i="1"/>
  <c r="Y416" i="1" s="1"/>
  <c r="GL416" i="1"/>
  <c r="GO416" i="1"/>
  <c r="GP416" i="1"/>
  <c r="GV416" i="1"/>
  <c r="HC416" i="1"/>
  <c r="GX416" i="1" s="1"/>
  <c r="AC417" i="1"/>
  <c r="AD417" i="1"/>
  <c r="AB417" i="1" s="1"/>
  <c r="AE417" i="1"/>
  <c r="AF417" i="1"/>
  <c r="AG417" i="1"/>
  <c r="AH417" i="1"/>
  <c r="CV417" i="1" s="1"/>
  <c r="U417" i="1" s="1"/>
  <c r="AI417" i="1"/>
  <c r="AJ417" i="1"/>
  <c r="CX417" i="1" s="1"/>
  <c r="W417" i="1" s="1"/>
  <c r="CQ417" i="1"/>
  <c r="P417" i="1" s="1"/>
  <c r="CR417" i="1"/>
  <c r="Q417" i="1" s="1"/>
  <c r="CS417" i="1"/>
  <c r="R417" i="1" s="1"/>
  <c r="CT417" i="1"/>
  <c r="S417" i="1" s="1"/>
  <c r="CU417" i="1"/>
  <c r="T417" i="1" s="1"/>
  <c r="CW417" i="1"/>
  <c r="V417" i="1" s="1"/>
  <c r="CY417" i="1"/>
  <c r="X417" i="1" s="1"/>
  <c r="CZ417" i="1"/>
  <c r="Y417" i="1" s="1"/>
  <c r="GL417" i="1"/>
  <c r="GO417" i="1"/>
  <c r="GP417" i="1"/>
  <c r="GV417" i="1"/>
  <c r="GX417" i="1"/>
  <c r="HC417" i="1"/>
  <c r="HG417" i="1"/>
  <c r="AC418" i="1"/>
  <c r="AD418" i="1"/>
  <c r="AB418" i="1" s="1"/>
  <c r="AE418" i="1"/>
  <c r="AF418" i="1"/>
  <c r="AG418" i="1"/>
  <c r="AH418" i="1"/>
  <c r="CV418" i="1" s="1"/>
  <c r="U418" i="1" s="1"/>
  <c r="AI418" i="1"/>
  <c r="AJ418" i="1"/>
  <c r="CX418" i="1" s="1"/>
  <c r="W418" i="1" s="1"/>
  <c r="CQ418" i="1"/>
  <c r="P418" i="1" s="1"/>
  <c r="CR418" i="1"/>
  <c r="Q418" i="1" s="1"/>
  <c r="CS418" i="1"/>
  <c r="R418" i="1" s="1"/>
  <c r="CT418" i="1"/>
  <c r="S418" i="1" s="1"/>
  <c r="CU418" i="1"/>
  <c r="T418" i="1" s="1"/>
  <c r="CW418" i="1"/>
  <c r="V418" i="1" s="1"/>
  <c r="CY418" i="1"/>
  <c r="X418" i="1" s="1"/>
  <c r="CZ418" i="1"/>
  <c r="Y418" i="1" s="1"/>
  <c r="GL418" i="1"/>
  <c r="GO418" i="1"/>
  <c r="GP418" i="1"/>
  <c r="GV418" i="1"/>
  <c r="GX418" i="1"/>
  <c r="HC418" i="1"/>
  <c r="HG418" i="1"/>
  <c r="M372" i="16" s="1"/>
  <c r="AX373" i="16" s="1"/>
  <c r="AC419" i="1"/>
  <c r="AD419" i="1"/>
  <c r="AB419" i="1" s="1"/>
  <c r="AE419" i="1"/>
  <c r="AF419" i="1"/>
  <c r="AG419" i="1"/>
  <c r="AH419" i="1"/>
  <c r="CV419" i="1" s="1"/>
  <c r="U419" i="1" s="1"/>
  <c r="AI419" i="1"/>
  <c r="AJ419" i="1"/>
  <c r="CX419" i="1" s="1"/>
  <c r="W419" i="1" s="1"/>
  <c r="CQ419" i="1"/>
  <c r="P419" i="1" s="1"/>
  <c r="CR419" i="1"/>
  <c r="Q419" i="1" s="1"/>
  <c r="CS419" i="1"/>
  <c r="R419" i="1" s="1"/>
  <c r="CT419" i="1"/>
  <c r="S419" i="1" s="1"/>
  <c r="CU419" i="1"/>
  <c r="T419" i="1" s="1"/>
  <c r="CW419" i="1"/>
  <c r="V419" i="1" s="1"/>
  <c r="CY419" i="1"/>
  <c r="X419" i="1" s="1"/>
  <c r="CZ419" i="1"/>
  <c r="Y419" i="1" s="1"/>
  <c r="GL419" i="1"/>
  <c r="GO419" i="1"/>
  <c r="GP419" i="1"/>
  <c r="GV419" i="1"/>
  <c r="GX419" i="1"/>
  <c r="HC419" i="1"/>
  <c r="HG419" i="1"/>
  <c r="AC420" i="1"/>
  <c r="AD420" i="1"/>
  <c r="AB420" i="1" s="1"/>
  <c r="AE420" i="1"/>
  <c r="AF420" i="1"/>
  <c r="AG420" i="1"/>
  <c r="AH420" i="1"/>
  <c r="CV420" i="1" s="1"/>
  <c r="U420" i="1" s="1"/>
  <c r="AI420" i="1"/>
  <c r="AJ420" i="1"/>
  <c r="CX420" i="1" s="1"/>
  <c r="W420" i="1" s="1"/>
  <c r="CQ420" i="1"/>
  <c r="P420" i="1" s="1"/>
  <c r="CR420" i="1"/>
  <c r="Q420" i="1" s="1"/>
  <c r="CS420" i="1"/>
  <c r="R420" i="1" s="1"/>
  <c r="CT420" i="1"/>
  <c r="S420" i="1" s="1"/>
  <c r="CU420" i="1"/>
  <c r="T420" i="1" s="1"/>
  <c r="CW420" i="1"/>
  <c r="V420" i="1" s="1"/>
  <c r="CY420" i="1"/>
  <c r="X420" i="1" s="1"/>
  <c r="CZ420" i="1"/>
  <c r="Y420" i="1" s="1"/>
  <c r="GL420" i="1"/>
  <c r="GO420" i="1"/>
  <c r="GP420" i="1"/>
  <c r="GV420" i="1"/>
  <c r="GX420" i="1"/>
  <c r="HC420" i="1"/>
  <c r="HG420" i="1"/>
  <c r="L388" i="9" s="1"/>
  <c r="AW389" i="9" s="1"/>
  <c r="AC421" i="1"/>
  <c r="AD421" i="1"/>
  <c r="AB421" i="1" s="1"/>
  <c r="AE421" i="1"/>
  <c r="AF421" i="1"/>
  <c r="AG421" i="1"/>
  <c r="AH421" i="1"/>
  <c r="CV421" i="1" s="1"/>
  <c r="U421" i="1" s="1"/>
  <c r="AI421" i="1"/>
  <c r="AJ421" i="1"/>
  <c r="CX421" i="1" s="1"/>
  <c r="W421" i="1" s="1"/>
  <c r="CQ421" i="1"/>
  <c r="P421" i="1" s="1"/>
  <c r="M378" i="16" s="1"/>
  <c r="AW380" i="16" s="1"/>
  <c r="CR421" i="1"/>
  <c r="Q421" i="1" s="1"/>
  <c r="CS421" i="1"/>
  <c r="R421" i="1" s="1"/>
  <c r="CT421" i="1"/>
  <c r="S421" i="1" s="1"/>
  <c r="CU421" i="1"/>
  <c r="T421" i="1" s="1"/>
  <c r="CW421" i="1"/>
  <c r="V421" i="1" s="1"/>
  <c r="CY421" i="1"/>
  <c r="X421" i="1" s="1"/>
  <c r="CZ421" i="1"/>
  <c r="Y421" i="1" s="1"/>
  <c r="GL421" i="1"/>
  <c r="GO421" i="1"/>
  <c r="GP421" i="1"/>
  <c r="GV421" i="1"/>
  <c r="GX421" i="1"/>
  <c r="HC421" i="1"/>
  <c r="AC422" i="1"/>
  <c r="AB422" i="1" s="1"/>
  <c r="AE422" i="1"/>
  <c r="AD422" i="1" s="1"/>
  <c r="AF422" i="1"/>
  <c r="AG422" i="1"/>
  <c r="CU422" i="1" s="1"/>
  <c r="T422" i="1" s="1"/>
  <c r="AH422" i="1"/>
  <c r="AI422" i="1"/>
  <c r="CW422" i="1" s="1"/>
  <c r="V422" i="1" s="1"/>
  <c r="AJ422" i="1"/>
  <c r="CQ422" i="1"/>
  <c r="P422" i="1" s="1"/>
  <c r="M381" i="16" s="1"/>
  <c r="L383" i="16" s="1"/>
  <c r="CR422" i="1"/>
  <c r="Q422" i="1" s="1"/>
  <c r="CS422" i="1"/>
  <c r="R422" i="1" s="1"/>
  <c r="CT422" i="1"/>
  <c r="S422" i="1" s="1"/>
  <c r="CV422" i="1"/>
  <c r="U422" i="1" s="1"/>
  <c r="CX422" i="1"/>
  <c r="W422" i="1" s="1"/>
  <c r="CY422" i="1"/>
  <c r="X422" i="1" s="1"/>
  <c r="CZ422" i="1"/>
  <c r="Y422" i="1" s="1"/>
  <c r="GL422" i="1"/>
  <c r="GO422" i="1"/>
  <c r="GP422" i="1"/>
  <c r="GV422" i="1"/>
  <c r="HC422" i="1"/>
  <c r="GX422" i="1" s="1"/>
  <c r="AC423" i="1"/>
  <c r="AD423" i="1"/>
  <c r="AB423" i="1" s="1"/>
  <c r="AE423" i="1"/>
  <c r="AF423" i="1"/>
  <c r="AG423" i="1"/>
  <c r="AH423" i="1"/>
  <c r="CV423" i="1" s="1"/>
  <c r="U423" i="1" s="1"/>
  <c r="AI423" i="1"/>
  <c r="AJ423" i="1"/>
  <c r="CX423" i="1" s="1"/>
  <c r="W423" i="1" s="1"/>
  <c r="CQ423" i="1"/>
  <c r="P423" i="1" s="1"/>
  <c r="CR423" i="1"/>
  <c r="Q423" i="1" s="1"/>
  <c r="CS423" i="1"/>
  <c r="R423" i="1" s="1"/>
  <c r="CT423" i="1"/>
  <c r="S423" i="1" s="1"/>
  <c r="CU423" i="1"/>
  <c r="T423" i="1" s="1"/>
  <c r="CW423" i="1"/>
  <c r="V423" i="1" s="1"/>
  <c r="CY423" i="1"/>
  <c r="X423" i="1" s="1"/>
  <c r="CZ423" i="1"/>
  <c r="Y423" i="1" s="1"/>
  <c r="GL423" i="1"/>
  <c r="GO423" i="1"/>
  <c r="GP423" i="1"/>
  <c r="GV423" i="1"/>
  <c r="GX423" i="1"/>
  <c r="HC423" i="1"/>
  <c r="AC424" i="1"/>
  <c r="AB424" i="1" s="1"/>
  <c r="AE424" i="1"/>
  <c r="AD424" i="1" s="1"/>
  <c r="AF424" i="1"/>
  <c r="AG424" i="1"/>
  <c r="CU424" i="1" s="1"/>
  <c r="T424" i="1" s="1"/>
  <c r="AH424" i="1"/>
  <c r="AI424" i="1"/>
  <c r="CW424" i="1" s="1"/>
  <c r="V424" i="1" s="1"/>
  <c r="AJ424" i="1"/>
  <c r="CQ424" i="1"/>
  <c r="P424" i="1" s="1"/>
  <c r="CR424" i="1"/>
  <c r="Q424" i="1" s="1"/>
  <c r="CS424" i="1"/>
  <c r="R424" i="1" s="1"/>
  <c r="CT424" i="1"/>
  <c r="S424" i="1" s="1"/>
  <c r="CV424" i="1"/>
  <c r="U424" i="1" s="1"/>
  <c r="CX424" i="1"/>
  <c r="W424" i="1" s="1"/>
  <c r="CY424" i="1"/>
  <c r="X424" i="1" s="1"/>
  <c r="CZ424" i="1"/>
  <c r="Y424" i="1" s="1"/>
  <c r="GL424" i="1"/>
  <c r="GO424" i="1"/>
  <c r="GP424" i="1"/>
  <c r="GV424" i="1"/>
  <c r="HC424" i="1"/>
  <c r="GX424" i="1" s="1"/>
  <c r="AC425" i="1"/>
  <c r="AD425" i="1"/>
  <c r="AB425" i="1" s="1"/>
  <c r="AE425" i="1"/>
  <c r="AF425" i="1"/>
  <c r="AG425" i="1"/>
  <c r="AH425" i="1"/>
  <c r="CV425" i="1" s="1"/>
  <c r="U425" i="1" s="1"/>
  <c r="AI425" i="1"/>
  <c r="AJ425" i="1"/>
  <c r="CX425" i="1" s="1"/>
  <c r="W425" i="1" s="1"/>
  <c r="CQ425" i="1"/>
  <c r="P425" i="1" s="1"/>
  <c r="CR425" i="1"/>
  <c r="Q425" i="1" s="1"/>
  <c r="CS425" i="1"/>
  <c r="R425" i="1" s="1"/>
  <c r="CT425" i="1"/>
  <c r="S425" i="1" s="1"/>
  <c r="CU425" i="1"/>
  <c r="T425" i="1" s="1"/>
  <c r="CW425" i="1"/>
  <c r="V425" i="1" s="1"/>
  <c r="GL425" i="1"/>
  <c r="GO425" i="1"/>
  <c r="GP425" i="1"/>
  <c r="GV425" i="1"/>
  <c r="GX425" i="1"/>
  <c r="HC425" i="1"/>
  <c r="HG425" i="1"/>
  <c r="AC426" i="1"/>
  <c r="AD426" i="1"/>
  <c r="AB426" i="1" s="1"/>
  <c r="AE426" i="1"/>
  <c r="AF426" i="1"/>
  <c r="AG426" i="1"/>
  <c r="AH426" i="1"/>
  <c r="CV426" i="1" s="1"/>
  <c r="U426" i="1" s="1"/>
  <c r="AI426" i="1"/>
  <c r="AJ426" i="1"/>
  <c r="CX426" i="1" s="1"/>
  <c r="W426" i="1" s="1"/>
  <c r="CQ426" i="1"/>
  <c r="P426" i="1" s="1"/>
  <c r="CR426" i="1"/>
  <c r="Q426" i="1" s="1"/>
  <c r="CS426" i="1"/>
  <c r="R426" i="1" s="1"/>
  <c r="CT426" i="1"/>
  <c r="S426" i="1" s="1"/>
  <c r="CU426" i="1"/>
  <c r="T426" i="1" s="1"/>
  <c r="CW426" i="1"/>
  <c r="V426" i="1" s="1"/>
  <c r="CY426" i="1"/>
  <c r="X426" i="1" s="1"/>
  <c r="CZ426" i="1"/>
  <c r="Y426" i="1" s="1"/>
  <c r="GL426" i="1"/>
  <c r="GO426" i="1"/>
  <c r="GP426" i="1"/>
  <c r="GV426" i="1"/>
  <c r="GX426" i="1"/>
  <c r="HC426" i="1"/>
  <c r="AC427" i="1"/>
  <c r="AB427" i="1" s="1"/>
  <c r="AD427" i="1"/>
  <c r="AE427" i="1"/>
  <c r="AF427" i="1"/>
  <c r="AG427" i="1"/>
  <c r="CU427" i="1" s="1"/>
  <c r="T427" i="1" s="1"/>
  <c r="AH427" i="1"/>
  <c r="AI427" i="1"/>
  <c r="CW427" i="1" s="1"/>
  <c r="V427" i="1" s="1"/>
  <c r="AJ427" i="1"/>
  <c r="CQ427" i="1"/>
  <c r="P427" i="1" s="1"/>
  <c r="CR427" i="1"/>
  <c r="Q427" i="1" s="1"/>
  <c r="CS427" i="1"/>
  <c r="R427" i="1" s="1"/>
  <c r="CT427" i="1"/>
  <c r="S427" i="1" s="1"/>
  <c r="CV427" i="1"/>
  <c r="U427" i="1" s="1"/>
  <c r="CX427" i="1"/>
  <c r="W427" i="1" s="1"/>
  <c r="CY427" i="1"/>
  <c r="X427" i="1" s="1"/>
  <c r="CZ427" i="1"/>
  <c r="Y427" i="1" s="1"/>
  <c r="GL427" i="1"/>
  <c r="GO427" i="1"/>
  <c r="GP427" i="1"/>
  <c r="GV427" i="1"/>
  <c r="HC427" i="1"/>
  <c r="GX427" i="1" s="1"/>
  <c r="HG427" i="1"/>
  <c r="AC428" i="1"/>
  <c r="AB428" i="1" s="1"/>
  <c r="AD428" i="1"/>
  <c r="AE428" i="1"/>
  <c r="AF428" i="1"/>
  <c r="AG428" i="1"/>
  <c r="CU428" i="1" s="1"/>
  <c r="T428" i="1" s="1"/>
  <c r="AH428" i="1"/>
  <c r="AI428" i="1"/>
  <c r="CW428" i="1" s="1"/>
  <c r="V428" i="1" s="1"/>
  <c r="AJ428" i="1"/>
  <c r="CQ428" i="1"/>
  <c r="P428" i="1" s="1"/>
  <c r="CR428" i="1"/>
  <c r="Q428" i="1" s="1"/>
  <c r="CS428" i="1"/>
  <c r="R428" i="1" s="1"/>
  <c r="CT428" i="1"/>
  <c r="S428" i="1" s="1"/>
  <c r="CV428" i="1"/>
  <c r="U428" i="1" s="1"/>
  <c r="CX428" i="1"/>
  <c r="W428" i="1" s="1"/>
  <c r="CY428" i="1"/>
  <c r="X428" i="1" s="1"/>
  <c r="CZ428" i="1"/>
  <c r="Y428" i="1" s="1"/>
  <c r="GL428" i="1"/>
  <c r="GO428" i="1"/>
  <c r="GP428" i="1"/>
  <c r="GV428" i="1"/>
  <c r="HC428" i="1"/>
  <c r="GX428" i="1" s="1"/>
  <c r="HG428" i="1"/>
  <c r="AC429" i="1"/>
  <c r="AE429" i="1"/>
  <c r="AD429" i="1" s="1"/>
  <c r="AF429" i="1"/>
  <c r="AG429" i="1"/>
  <c r="CU429" i="1" s="1"/>
  <c r="T429" i="1" s="1"/>
  <c r="AH429" i="1"/>
  <c r="AI429" i="1"/>
  <c r="CW429" i="1" s="1"/>
  <c r="V429" i="1" s="1"/>
  <c r="AJ429" i="1"/>
  <c r="CQ429" i="1"/>
  <c r="P429" i="1" s="1"/>
  <c r="M388" i="16" s="1"/>
  <c r="AW390" i="16" s="1"/>
  <c r="CR429" i="1"/>
  <c r="Q429" i="1" s="1"/>
  <c r="CS429" i="1"/>
  <c r="R429" i="1" s="1"/>
  <c r="CT429" i="1"/>
  <c r="S429" i="1" s="1"/>
  <c r="CV429" i="1"/>
  <c r="U429" i="1" s="1"/>
  <c r="CX429" i="1"/>
  <c r="W429" i="1" s="1"/>
  <c r="CY429" i="1"/>
  <c r="X429" i="1" s="1"/>
  <c r="CZ429" i="1"/>
  <c r="Y429" i="1" s="1"/>
  <c r="GL429" i="1"/>
  <c r="GO429" i="1"/>
  <c r="GP429" i="1"/>
  <c r="GV429" i="1"/>
  <c r="HC429" i="1"/>
  <c r="GX429" i="1" s="1"/>
  <c r="AC430" i="1"/>
  <c r="AD430" i="1"/>
  <c r="AB430" i="1" s="1"/>
  <c r="AE430" i="1"/>
  <c r="AF430" i="1"/>
  <c r="AG430" i="1"/>
  <c r="AH430" i="1"/>
  <c r="CV430" i="1" s="1"/>
  <c r="U430" i="1" s="1"/>
  <c r="AI430" i="1"/>
  <c r="AJ430" i="1"/>
  <c r="CX430" i="1" s="1"/>
  <c r="W430" i="1" s="1"/>
  <c r="CQ430" i="1"/>
  <c r="P430" i="1" s="1"/>
  <c r="CR430" i="1"/>
  <c r="Q430" i="1" s="1"/>
  <c r="CS430" i="1"/>
  <c r="R430" i="1" s="1"/>
  <c r="CT430" i="1"/>
  <c r="S430" i="1" s="1"/>
  <c r="CU430" i="1"/>
  <c r="T430" i="1" s="1"/>
  <c r="CW430" i="1"/>
  <c r="V430" i="1" s="1"/>
  <c r="CY430" i="1"/>
  <c r="X430" i="1" s="1"/>
  <c r="CZ430" i="1"/>
  <c r="Y430" i="1" s="1"/>
  <c r="GL430" i="1"/>
  <c r="GO430" i="1"/>
  <c r="GP430" i="1"/>
  <c r="GV430" i="1"/>
  <c r="GX430" i="1"/>
  <c r="HC430" i="1"/>
  <c r="B432" i="1"/>
  <c r="B411" i="1" s="1"/>
  <c r="C432" i="1"/>
  <c r="C411" i="1" s="1"/>
  <c r="D432" i="1"/>
  <c r="D411" i="1" s="1"/>
  <c r="F432" i="1"/>
  <c r="F411" i="1" s="1"/>
  <c r="G432" i="1"/>
  <c r="G411" i="1" s="1"/>
  <c r="BX432" i="1"/>
  <c r="BX411" i="1" s="1"/>
  <c r="BY432" i="1"/>
  <c r="BY411" i="1" s="1"/>
  <c r="CD432" i="1"/>
  <c r="CD411" i="1" s="1"/>
  <c r="CK432" i="1"/>
  <c r="CK411" i="1" s="1"/>
  <c r="CL432" i="1"/>
  <c r="CL411" i="1" s="1"/>
  <c r="CM432" i="1"/>
  <c r="CM411" i="1" s="1"/>
  <c r="B462" i="1"/>
  <c r="B305" i="1" s="1"/>
  <c r="C462" i="1"/>
  <c r="C305" i="1" s="1"/>
  <c r="D462" i="1"/>
  <c r="D305" i="1" s="1"/>
  <c r="F462" i="1"/>
  <c r="F305" i="1" s="1"/>
  <c r="G462" i="1"/>
  <c r="G305" i="1" s="1"/>
  <c r="D492" i="1"/>
  <c r="E494" i="1"/>
  <c r="Z494" i="1"/>
  <c r="AA494" i="1"/>
  <c r="AB494" i="1"/>
  <c r="AC494" i="1"/>
  <c r="AD494" i="1"/>
  <c r="AE494" i="1"/>
  <c r="AF494" i="1"/>
  <c r="AG494" i="1"/>
  <c r="AH494" i="1"/>
  <c r="AI494" i="1"/>
  <c r="AJ494" i="1"/>
  <c r="AK494" i="1"/>
  <c r="AL494" i="1"/>
  <c r="AM494" i="1"/>
  <c r="AN494" i="1"/>
  <c r="BE494" i="1"/>
  <c r="BF494" i="1"/>
  <c r="BG494" i="1"/>
  <c r="BH494" i="1"/>
  <c r="BI494" i="1"/>
  <c r="BJ494" i="1"/>
  <c r="BK494" i="1"/>
  <c r="BL494" i="1"/>
  <c r="BM494" i="1"/>
  <c r="BN494" i="1"/>
  <c r="BO494" i="1"/>
  <c r="BP494" i="1"/>
  <c r="BQ494" i="1"/>
  <c r="BR494" i="1"/>
  <c r="BS494" i="1"/>
  <c r="BT494" i="1"/>
  <c r="BU494" i="1"/>
  <c r="BV494" i="1"/>
  <c r="BW494" i="1"/>
  <c r="BX494" i="1"/>
  <c r="BY494" i="1"/>
  <c r="BZ494" i="1"/>
  <c r="CA494" i="1"/>
  <c r="CB494" i="1"/>
  <c r="CC494" i="1"/>
  <c r="CD494" i="1"/>
  <c r="CE494" i="1"/>
  <c r="CF494" i="1"/>
  <c r="CG494" i="1"/>
  <c r="CH494" i="1"/>
  <c r="CI494" i="1"/>
  <c r="CJ494" i="1"/>
  <c r="CK494" i="1"/>
  <c r="CL494" i="1"/>
  <c r="CM494" i="1"/>
  <c r="CN494" i="1"/>
  <c r="CO494" i="1"/>
  <c r="CP494" i="1"/>
  <c r="CQ494" i="1"/>
  <c r="CR494" i="1"/>
  <c r="CS494" i="1"/>
  <c r="CT494" i="1"/>
  <c r="CU494" i="1"/>
  <c r="CV494" i="1"/>
  <c r="CW494" i="1"/>
  <c r="CX494" i="1"/>
  <c r="CY494" i="1"/>
  <c r="CZ494" i="1"/>
  <c r="DA494" i="1"/>
  <c r="DB494" i="1"/>
  <c r="DC494" i="1"/>
  <c r="DD494" i="1"/>
  <c r="DE494" i="1"/>
  <c r="DF494" i="1"/>
  <c r="DG494" i="1"/>
  <c r="DH494" i="1"/>
  <c r="DI494" i="1"/>
  <c r="DJ494" i="1"/>
  <c r="DK494" i="1"/>
  <c r="DL494" i="1"/>
  <c r="DM494" i="1"/>
  <c r="DN494" i="1"/>
  <c r="DO494" i="1"/>
  <c r="DP494" i="1"/>
  <c r="DQ494" i="1"/>
  <c r="DR494" i="1"/>
  <c r="DS494" i="1"/>
  <c r="DT494" i="1"/>
  <c r="DU494" i="1"/>
  <c r="DV494" i="1"/>
  <c r="DW494" i="1"/>
  <c r="DX494" i="1"/>
  <c r="DY494" i="1"/>
  <c r="DZ494" i="1"/>
  <c r="EA494" i="1"/>
  <c r="EB494" i="1"/>
  <c r="EC494" i="1"/>
  <c r="ED494" i="1"/>
  <c r="EE494" i="1"/>
  <c r="EF494" i="1"/>
  <c r="EG494" i="1"/>
  <c r="EH494" i="1"/>
  <c r="EI494" i="1"/>
  <c r="EJ494" i="1"/>
  <c r="EK494" i="1"/>
  <c r="EL494" i="1"/>
  <c r="EM494" i="1"/>
  <c r="EN494" i="1"/>
  <c r="EO494" i="1"/>
  <c r="EP494" i="1"/>
  <c r="EQ494" i="1"/>
  <c r="ER494" i="1"/>
  <c r="ES494" i="1"/>
  <c r="ET494" i="1"/>
  <c r="EU494" i="1"/>
  <c r="EV494" i="1"/>
  <c r="EW494" i="1"/>
  <c r="EX494" i="1"/>
  <c r="EY494" i="1"/>
  <c r="EZ494" i="1"/>
  <c r="FA494" i="1"/>
  <c r="FB494" i="1"/>
  <c r="FC494" i="1"/>
  <c r="FD494" i="1"/>
  <c r="FE494" i="1"/>
  <c r="FF494" i="1"/>
  <c r="FG494" i="1"/>
  <c r="FH494" i="1"/>
  <c r="FI494" i="1"/>
  <c r="FJ494" i="1"/>
  <c r="FK494" i="1"/>
  <c r="FL494" i="1"/>
  <c r="FM494" i="1"/>
  <c r="FN494" i="1"/>
  <c r="FO494" i="1"/>
  <c r="FP494" i="1"/>
  <c r="FQ494" i="1"/>
  <c r="FR494" i="1"/>
  <c r="FS494" i="1"/>
  <c r="FT494" i="1"/>
  <c r="FU494" i="1"/>
  <c r="FV494" i="1"/>
  <c r="FW494" i="1"/>
  <c r="FX494" i="1"/>
  <c r="FY494" i="1"/>
  <c r="FZ494" i="1"/>
  <c r="GA494" i="1"/>
  <c r="GB494" i="1"/>
  <c r="GC494" i="1"/>
  <c r="GD494" i="1"/>
  <c r="GE494" i="1"/>
  <c r="GF494" i="1"/>
  <c r="GG494" i="1"/>
  <c r="GH494" i="1"/>
  <c r="GI494" i="1"/>
  <c r="GJ494" i="1"/>
  <c r="GK494" i="1"/>
  <c r="GL494" i="1"/>
  <c r="GM494" i="1"/>
  <c r="GN494" i="1"/>
  <c r="GO494" i="1"/>
  <c r="GP494" i="1"/>
  <c r="GQ494" i="1"/>
  <c r="GR494" i="1"/>
  <c r="GS494" i="1"/>
  <c r="GT494" i="1"/>
  <c r="GU494" i="1"/>
  <c r="GV494" i="1"/>
  <c r="GW494" i="1"/>
  <c r="GX494" i="1"/>
  <c r="D496" i="1"/>
  <c r="E498" i="1"/>
  <c r="Z498" i="1"/>
  <c r="AA498" i="1"/>
  <c r="AM498" i="1"/>
  <c r="AN498" i="1"/>
  <c r="BE498" i="1"/>
  <c r="BF498" i="1"/>
  <c r="BG498" i="1"/>
  <c r="BH498" i="1"/>
  <c r="BI498" i="1"/>
  <c r="BJ498" i="1"/>
  <c r="BK498" i="1"/>
  <c r="BL498" i="1"/>
  <c r="BM498" i="1"/>
  <c r="BN498" i="1"/>
  <c r="BO498" i="1"/>
  <c r="BP498" i="1"/>
  <c r="BQ498" i="1"/>
  <c r="BR498" i="1"/>
  <c r="BS498" i="1"/>
  <c r="BT498" i="1"/>
  <c r="BU498" i="1"/>
  <c r="BV498" i="1"/>
  <c r="BW498" i="1"/>
  <c r="CN498" i="1"/>
  <c r="CO498" i="1"/>
  <c r="CP498" i="1"/>
  <c r="CQ498" i="1"/>
  <c r="CR498" i="1"/>
  <c r="CS498" i="1"/>
  <c r="CT498" i="1"/>
  <c r="CU498" i="1"/>
  <c r="CV498" i="1"/>
  <c r="CW498" i="1"/>
  <c r="CX498" i="1"/>
  <c r="CY498" i="1"/>
  <c r="CZ498" i="1"/>
  <c r="DA498" i="1"/>
  <c r="DB498" i="1"/>
  <c r="DC498" i="1"/>
  <c r="DD498" i="1"/>
  <c r="DE498" i="1"/>
  <c r="DF498" i="1"/>
  <c r="DG498" i="1"/>
  <c r="DH498" i="1"/>
  <c r="DI498" i="1"/>
  <c r="DJ498" i="1"/>
  <c r="DK498" i="1"/>
  <c r="DL498" i="1"/>
  <c r="DM498" i="1"/>
  <c r="DN498" i="1"/>
  <c r="DO498" i="1"/>
  <c r="DP498" i="1"/>
  <c r="DQ498" i="1"/>
  <c r="DR498" i="1"/>
  <c r="DS498" i="1"/>
  <c r="DT498" i="1"/>
  <c r="DU498" i="1"/>
  <c r="DV498" i="1"/>
  <c r="DW498" i="1"/>
  <c r="DX498" i="1"/>
  <c r="DY498" i="1"/>
  <c r="DZ498" i="1"/>
  <c r="EA498" i="1"/>
  <c r="EB498" i="1"/>
  <c r="EC498" i="1"/>
  <c r="ED498" i="1"/>
  <c r="EE498" i="1"/>
  <c r="EF498" i="1"/>
  <c r="EG498" i="1"/>
  <c r="EH498" i="1"/>
  <c r="EI498" i="1"/>
  <c r="EJ498" i="1"/>
  <c r="EK498" i="1"/>
  <c r="EL498" i="1"/>
  <c r="EM498" i="1"/>
  <c r="EN498" i="1"/>
  <c r="EO498" i="1"/>
  <c r="EP498" i="1"/>
  <c r="EQ498" i="1"/>
  <c r="ER498" i="1"/>
  <c r="ES498" i="1"/>
  <c r="ET498" i="1"/>
  <c r="EU498" i="1"/>
  <c r="EV498" i="1"/>
  <c r="EW498" i="1"/>
  <c r="EX498" i="1"/>
  <c r="EY498" i="1"/>
  <c r="EZ498" i="1"/>
  <c r="FA498" i="1"/>
  <c r="FB498" i="1"/>
  <c r="FC498" i="1"/>
  <c r="FD498" i="1"/>
  <c r="FE498" i="1"/>
  <c r="FF498" i="1"/>
  <c r="FG498" i="1"/>
  <c r="FH498" i="1"/>
  <c r="FI498" i="1"/>
  <c r="FJ498" i="1"/>
  <c r="FK498" i="1"/>
  <c r="FL498" i="1"/>
  <c r="FM498" i="1"/>
  <c r="FN498" i="1"/>
  <c r="FO498" i="1"/>
  <c r="FP498" i="1"/>
  <c r="FQ498" i="1"/>
  <c r="FR498" i="1"/>
  <c r="FS498" i="1"/>
  <c r="FT498" i="1"/>
  <c r="FU498" i="1"/>
  <c r="FV498" i="1"/>
  <c r="FW498" i="1"/>
  <c r="FX498" i="1"/>
  <c r="FY498" i="1"/>
  <c r="FZ498" i="1"/>
  <c r="GA498" i="1"/>
  <c r="GB498" i="1"/>
  <c r="GC498" i="1"/>
  <c r="GD498" i="1"/>
  <c r="GE498" i="1"/>
  <c r="GF498" i="1"/>
  <c r="GG498" i="1"/>
  <c r="GH498" i="1"/>
  <c r="GI498" i="1"/>
  <c r="GJ498" i="1"/>
  <c r="GK498" i="1"/>
  <c r="GL498" i="1"/>
  <c r="GM498" i="1"/>
  <c r="GN498" i="1"/>
  <c r="GO498" i="1"/>
  <c r="GP498" i="1"/>
  <c r="GQ498" i="1"/>
  <c r="GR498" i="1"/>
  <c r="GS498" i="1"/>
  <c r="GT498" i="1"/>
  <c r="GU498" i="1"/>
  <c r="GV498" i="1"/>
  <c r="GW498" i="1"/>
  <c r="GX498" i="1"/>
  <c r="C500" i="1"/>
  <c r="D500" i="1"/>
  <c r="V500" i="1"/>
  <c r="AC500" i="1"/>
  <c r="AE500" i="1"/>
  <c r="AD500" i="1" s="1"/>
  <c r="AB500" i="1" s="1"/>
  <c r="AF500" i="1"/>
  <c r="AG500" i="1"/>
  <c r="AH500" i="1"/>
  <c r="AI500" i="1"/>
  <c r="AJ500" i="1"/>
  <c r="CX500" i="1" s="1"/>
  <c r="W500" i="1" s="1"/>
  <c r="CQ500" i="1"/>
  <c r="CR500" i="1"/>
  <c r="CS500" i="1"/>
  <c r="CT500" i="1"/>
  <c r="CU500" i="1"/>
  <c r="T500" i="1" s="1"/>
  <c r="CV500" i="1"/>
  <c r="CW500" i="1"/>
  <c r="GL500" i="1"/>
  <c r="GN500" i="1"/>
  <c r="GP500" i="1"/>
  <c r="GV500" i="1"/>
  <c r="GX500" i="1"/>
  <c r="HC500" i="1"/>
  <c r="P501" i="1"/>
  <c r="AC501" i="1"/>
  <c r="AD501" i="1"/>
  <c r="AB501" i="1" s="1"/>
  <c r="AE501" i="1"/>
  <c r="AF501" i="1"/>
  <c r="AG501" i="1"/>
  <c r="AH501" i="1"/>
  <c r="AI501" i="1"/>
  <c r="AJ501" i="1"/>
  <c r="CP501" i="1"/>
  <c r="CQ501" i="1"/>
  <c r="CR501" i="1"/>
  <c r="Q501" i="1" s="1"/>
  <c r="CS501" i="1"/>
  <c r="R501" i="1" s="1"/>
  <c r="CT501" i="1"/>
  <c r="S501" i="1" s="1"/>
  <c r="CU501" i="1"/>
  <c r="T501" i="1" s="1"/>
  <c r="CV501" i="1"/>
  <c r="U501" i="1" s="1"/>
  <c r="CW501" i="1"/>
  <c r="V501" i="1" s="1"/>
  <c r="CX501" i="1"/>
  <c r="W501" i="1" s="1"/>
  <c r="CY501" i="1"/>
  <c r="X501" i="1" s="1"/>
  <c r="CZ501" i="1"/>
  <c r="Y501" i="1" s="1"/>
  <c r="GL501" i="1"/>
  <c r="GN501" i="1"/>
  <c r="GP501" i="1"/>
  <c r="GV501" i="1"/>
  <c r="GX501" i="1"/>
  <c r="HC501" i="1"/>
  <c r="B503" i="1"/>
  <c r="B498" i="1" s="1"/>
  <c r="C503" i="1"/>
  <c r="C498" i="1" s="1"/>
  <c r="D503" i="1"/>
  <c r="D498" i="1" s="1"/>
  <c r="F503" i="1"/>
  <c r="F498" i="1" s="1"/>
  <c r="G503" i="1"/>
  <c r="G498" i="1" s="1"/>
  <c r="BX503" i="1"/>
  <c r="BX498" i="1" s="1"/>
  <c r="BY503" i="1"/>
  <c r="AP503" i="1" s="1"/>
  <c r="CK503" i="1"/>
  <c r="BB503" i="1" s="1"/>
  <c r="CL503" i="1"/>
  <c r="CL498" i="1" s="1"/>
  <c r="CM503" i="1"/>
  <c r="BD503" i="1" s="1"/>
  <c r="D533" i="1"/>
  <c r="C535" i="1"/>
  <c r="E535" i="1"/>
  <c r="Z535" i="1"/>
  <c r="AA535" i="1"/>
  <c r="AM535" i="1"/>
  <c r="AN535" i="1"/>
  <c r="BE535" i="1"/>
  <c r="BF535" i="1"/>
  <c r="BG535" i="1"/>
  <c r="BH535" i="1"/>
  <c r="BI535" i="1"/>
  <c r="BJ535" i="1"/>
  <c r="BK535" i="1"/>
  <c r="BL535" i="1"/>
  <c r="BM535" i="1"/>
  <c r="BN535" i="1"/>
  <c r="BO535" i="1"/>
  <c r="BP535" i="1"/>
  <c r="BQ535" i="1"/>
  <c r="BR535" i="1"/>
  <c r="BS535" i="1"/>
  <c r="BT535" i="1"/>
  <c r="BU535" i="1"/>
  <c r="BV535" i="1"/>
  <c r="BW535" i="1"/>
  <c r="BX535" i="1"/>
  <c r="CL535" i="1"/>
  <c r="CN535" i="1"/>
  <c r="CO535" i="1"/>
  <c r="CP535" i="1"/>
  <c r="CQ535" i="1"/>
  <c r="CR535" i="1"/>
  <c r="CS535" i="1"/>
  <c r="CT535" i="1"/>
  <c r="CU535" i="1"/>
  <c r="CV535" i="1"/>
  <c r="CW535" i="1"/>
  <c r="CX535" i="1"/>
  <c r="CY535" i="1"/>
  <c r="CZ535" i="1"/>
  <c r="DA535" i="1"/>
  <c r="DB535" i="1"/>
  <c r="DC535" i="1"/>
  <c r="DD535" i="1"/>
  <c r="DE535" i="1"/>
  <c r="DF535" i="1"/>
  <c r="DG535" i="1"/>
  <c r="DH535" i="1"/>
  <c r="DI535" i="1"/>
  <c r="DJ535" i="1"/>
  <c r="DK535" i="1"/>
  <c r="DL535" i="1"/>
  <c r="DM535" i="1"/>
  <c r="DN535" i="1"/>
  <c r="DO535" i="1"/>
  <c r="DP535" i="1"/>
  <c r="DQ535" i="1"/>
  <c r="DR535" i="1"/>
  <c r="DS535" i="1"/>
  <c r="DT535" i="1"/>
  <c r="DU535" i="1"/>
  <c r="DV535" i="1"/>
  <c r="DW535" i="1"/>
  <c r="DX535" i="1"/>
  <c r="DY535" i="1"/>
  <c r="DZ535" i="1"/>
  <c r="EA535" i="1"/>
  <c r="EB535" i="1"/>
  <c r="EC535" i="1"/>
  <c r="ED535" i="1"/>
  <c r="EE535" i="1"/>
  <c r="EF535" i="1"/>
  <c r="EG535" i="1"/>
  <c r="EH535" i="1"/>
  <c r="EI535" i="1"/>
  <c r="EJ535" i="1"/>
  <c r="EK535" i="1"/>
  <c r="EL535" i="1"/>
  <c r="EM535" i="1"/>
  <c r="EN535" i="1"/>
  <c r="EO535" i="1"/>
  <c r="EP535" i="1"/>
  <c r="EQ535" i="1"/>
  <c r="ER535" i="1"/>
  <c r="ES535" i="1"/>
  <c r="ET535" i="1"/>
  <c r="EU535" i="1"/>
  <c r="EV535" i="1"/>
  <c r="EW535" i="1"/>
  <c r="EX535" i="1"/>
  <c r="EY535" i="1"/>
  <c r="EZ535" i="1"/>
  <c r="FA535" i="1"/>
  <c r="FB535" i="1"/>
  <c r="FC535" i="1"/>
  <c r="FD535" i="1"/>
  <c r="FE535" i="1"/>
  <c r="FF535" i="1"/>
  <c r="FG535" i="1"/>
  <c r="FH535" i="1"/>
  <c r="FI535" i="1"/>
  <c r="FJ535" i="1"/>
  <c r="FK535" i="1"/>
  <c r="FL535" i="1"/>
  <c r="FM535" i="1"/>
  <c r="FN535" i="1"/>
  <c r="FO535" i="1"/>
  <c r="FP535" i="1"/>
  <c r="FQ535" i="1"/>
  <c r="FR535" i="1"/>
  <c r="FS535" i="1"/>
  <c r="FT535" i="1"/>
  <c r="FU535" i="1"/>
  <c r="FV535" i="1"/>
  <c r="FW535" i="1"/>
  <c r="FX535" i="1"/>
  <c r="FY535" i="1"/>
  <c r="FZ535" i="1"/>
  <c r="GA535" i="1"/>
  <c r="GB535" i="1"/>
  <c r="GC535" i="1"/>
  <c r="GD535" i="1"/>
  <c r="GE535" i="1"/>
  <c r="GF535" i="1"/>
  <c r="GG535" i="1"/>
  <c r="GH535" i="1"/>
  <c r="GI535" i="1"/>
  <c r="GJ535" i="1"/>
  <c r="GK535" i="1"/>
  <c r="GL535" i="1"/>
  <c r="GM535" i="1"/>
  <c r="GN535" i="1"/>
  <c r="GO535" i="1"/>
  <c r="GP535" i="1"/>
  <c r="GQ535" i="1"/>
  <c r="GR535" i="1"/>
  <c r="GS535" i="1"/>
  <c r="GT535" i="1"/>
  <c r="GU535" i="1"/>
  <c r="GV535" i="1"/>
  <c r="GW535" i="1"/>
  <c r="GX535" i="1"/>
  <c r="AC537" i="1"/>
  <c r="AD537" i="1"/>
  <c r="AB537" i="1" s="1"/>
  <c r="AE537" i="1"/>
  <c r="AF537" i="1"/>
  <c r="AG537" i="1"/>
  <c r="AH537" i="1"/>
  <c r="CV537" i="1" s="1"/>
  <c r="U537" i="1" s="1"/>
  <c r="AH539" i="1" s="1"/>
  <c r="AI537" i="1"/>
  <c r="AJ537" i="1"/>
  <c r="CX537" i="1" s="1"/>
  <c r="W537" i="1" s="1"/>
  <c r="AJ539" i="1" s="1"/>
  <c r="CQ537" i="1"/>
  <c r="P537" i="1" s="1"/>
  <c r="CR537" i="1"/>
  <c r="Q537" i="1" s="1"/>
  <c r="AD539" i="1" s="1"/>
  <c r="CS537" i="1"/>
  <c r="R537" i="1" s="1"/>
  <c r="AE539" i="1" s="1"/>
  <c r="CT537" i="1"/>
  <c r="S537" i="1" s="1"/>
  <c r="AF539" i="1" s="1"/>
  <c r="CU537" i="1"/>
  <c r="T537" i="1" s="1"/>
  <c r="AG539" i="1" s="1"/>
  <c r="CW537" i="1"/>
  <c r="V537" i="1" s="1"/>
  <c r="AI539" i="1" s="1"/>
  <c r="CY537" i="1"/>
  <c r="X537" i="1" s="1"/>
  <c r="AK539" i="1" s="1"/>
  <c r="CZ537" i="1"/>
  <c r="Y537" i="1" s="1"/>
  <c r="AL539" i="1" s="1"/>
  <c r="GL537" i="1"/>
  <c r="GN537" i="1"/>
  <c r="CB539" i="1" s="1"/>
  <c r="GO537" i="1"/>
  <c r="GP537" i="1"/>
  <c r="CD539" i="1" s="1"/>
  <c r="GV537" i="1"/>
  <c r="HC537" i="1"/>
  <c r="GX537" i="1" s="1"/>
  <c r="CJ539" i="1" s="1"/>
  <c r="HH537" i="1"/>
  <c r="M94" i="17" s="1"/>
  <c r="BK95" i="17" s="1"/>
  <c r="B539" i="1"/>
  <c r="B535" i="1" s="1"/>
  <c r="C539" i="1"/>
  <c r="D539" i="1"/>
  <c r="D535" i="1" s="1"/>
  <c r="F539" i="1"/>
  <c r="F535" i="1" s="1"/>
  <c r="G539" i="1"/>
  <c r="G535" i="1" s="1"/>
  <c r="BX539" i="1"/>
  <c r="AO539" i="1" s="1"/>
  <c r="BZ539" i="1"/>
  <c r="AQ539" i="1" s="1"/>
  <c r="CC539" i="1"/>
  <c r="AT539" i="1" s="1"/>
  <c r="CG539" i="1"/>
  <c r="AX539" i="1" s="1"/>
  <c r="CK539" i="1"/>
  <c r="BB539" i="1" s="1"/>
  <c r="CL539" i="1"/>
  <c r="BC539" i="1" s="1"/>
  <c r="CM539" i="1"/>
  <c r="BD539" i="1" s="1"/>
  <c r="B569" i="1"/>
  <c r="B494" i="1" s="1"/>
  <c r="C569" i="1"/>
  <c r="C494" i="1" s="1"/>
  <c r="D569" i="1"/>
  <c r="D494" i="1" s="1"/>
  <c r="F569" i="1"/>
  <c r="F494" i="1" s="1"/>
  <c r="G569" i="1"/>
  <c r="G494" i="1" s="1"/>
  <c r="D599" i="1"/>
  <c r="E601" i="1"/>
  <c r="Z601" i="1"/>
  <c r="AA601" i="1"/>
  <c r="AB601" i="1"/>
  <c r="AC601" i="1"/>
  <c r="AD601" i="1"/>
  <c r="AE601" i="1"/>
  <c r="AF601" i="1"/>
  <c r="AG601" i="1"/>
  <c r="AH601" i="1"/>
  <c r="AI601" i="1"/>
  <c r="AJ601" i="1"/>
  <c r="AK601" i="1"/>
  <c r="AL601" i="1"/>
  <c r="AM601" i="1"/>
  <c r="AN601" i="1"/>
  <c r="BE601" i="1"/>
  <c r="BF601" i="1"/>
  <c r="BG601" i="1"/>
  <c r="BH601" i="1"/>
  <c r="BI601" i="1"/>
  <c r="BJ601" i="1"/>
  <c r="BK601" i="1"/>
  <c r="BL601" i="1"/>
  <c r="BM601" i="1"/>
  <c r="BN601" i="1"/>
  <c r="BO601" i="1"/>
  <c r="BP601" i="1"/>
  <c r="BQ601" i="1"/>
  <c r="BR601" i="1"/>
  <c r="BS601" i="1"/>
  <c r="BT601" i="1"/>
  <c r="BU601" i="1"/>
  <c r="BV601" i="1"/>
  <c r="BW601" i="1"/>
  <c r="BX601" i="1"/>
  <c r="BY601" i="1"/>
  <c r="BZ601" i="1"/>
  <c r="CA601" i="1"/>
  <c r="CB601" i="1"/>
  <c r="CC601" i="1"/>
  <c r="CD601" i="1"/>
  <c r="CE601" i="1"/>
  <c r="CF601" i="1"/>
  <c r="CG601" i="1"/>
  <c r="CH601" i="1"/>
  <c r="CI601" i="1"/>
  <c r="CJ601" i="1"/>
  <c r="CK601" i="1"/>
  <c r="CL601" i="1"/>
  <c r="CM601" i="1"/>
  <c r="CN601" i="1"/>
  <c r="CO601" i="1"/>
  <c r="CP601" i="1"/>
  <c r="CQ601" i="1"/>
  <c r="CR601" i="1"/>
  <c r="CS601" i="1"/>
  <c r="CT601" i="1"/>
  <c r="CU601" i="1"/>
  <c r="CV601" i="1"/>
  <c r="CW601" i="1"/>
  <c r="CX601" i="1"/>
  <c r="CY601" i="1"/>
  <c r="CZ601" i="1"/>
  <c r="DA601" i="1"/>
  <c r="DB601" i="1"/>
  <c r="DC601" i="1"/>
  <c r="DD601" i="1"/>
  <c r="DE601" i="1"/>
  <c r="DF601" i="1"/>
  <c r="DG601" i="1"/>
  <c r="DH601" i="1"/>
  <c r="DI601" i="1"/>
  <c r="DJ601" i="1"/>
  <c r="DK601" i="1"/>
  <c r="DL601" i="1"/>
  <c r="DM601" i="1"/>
  <c r="DN601" i="1"/>
  <c r="DO601" i="1"/>
  <c r="DP601" i="1"/>
  <c r="DQ601" i="1"/>
  <c r="DR601" i="1"/>
  <c r="DS601" i="1"/>
  <c r="DT601" i="1"/>
  <c r="DU601" i="1"/>
  <c r="DV601" i="1"/>
  <c r="DW601" i="1"/>
  <c r="DX601" i="1"/>
  <c r="DY601" i="1"/>
  <c r="DZ601" i="1"/>
  <c r="EA601" i="1"/>
  <c r="EB601" i="1"/>
  <c r="EC601" i="1"/>
  <c r="ED601" i="1"/>
  <c r="EE601" i="1"/>
  <c r="EF601" i="1"/>
  <c r="EG601" i="1"/>
  <c r="EH601" i="1"/>
  <c r="EI601" i="1"/>
  <c r="EJ601" i="1"/>
  <c r="EK601" i="1"/>
  <c r="EL601" i="1"/>
  <c r="EM601" i="1"/>
  <c r="EN601" i="1"/>
  <c r="EO601" i="1"/>
  <c r="EP601" i="1"/>
  <c r="EQ601" i="1"/>
  <c r="ER601" i="1"/>
  <c r="ES601" i="1"/>
  <c r="ET601" i="1"/>
  <c r="EU601" i="1"/>
  <c r="EV601" i="1"/>
  <c r="EW601" i="1"/>
  <c r="EX601" i="1"/>
  <c r="EY601" i="1"/>
  <c r="EZ601" i="1"/>
  <c r="FA601" i="1"/>
  <c r="FB601" i="1"/>
  <c r="FC601" i="1"/>
  <c r="FD601" i="1"/>
  <c r="FE601" i="1"/>
  <c r="FF601" i="1"/>
  <c r="FG601" i="1"/>
  <c r="FH601" i="1"/>
  <c r="FI601" i="1"/>
  <c r="FJ601" i="1"/>
  <c r="FK601" i="1"/>
  <c r="FL601" i="1"/>
  <c r="FM601" i="1"/>
  <c r="FN601" i="1"/>
  <c r="FO601" i="1"/>
  <c r="FP601" i="1"/>
  <c r="FQ601" i="1"/>
  <c r="FR601" i="1"/>
  <c r="FS601" i="1"/>
  <c r="FT601" i="1"/>
  <c r="FU601" i="1"/>
  <c r="FV601" i="1"/>
  <c r="FW601" i="1"/>
  <c r="FX601" i="1"/>
  <c r="FY601" i="1"/>
  <c r="FZ601" i="1"/>
  <c r="GA601" i="1"/>
  <c r="GB601" i="1"/>
  <c r="GC601" i="1"/>
  <c r="GD601" i="1"/>
  <c r="GE601" i="1"/>
  <c r="GF601" i="1"/>
  <c r="GG601" i="1"/>
  <c r="GH601" i="1"/>
  <c r="GI601" i="1"/>
  <c r="GJ601" i="1"/>
  <c r="GK601" i="1"/>
  <c r="GL601" i="1"/>
  <c r="GM601" i="1"/>
  <c r="GN601" i="1"/>
  <c r="GO601" i="1"/>
  <c r="GP601" i="1"/>
  <c r="GQ601" i="1"/>
  <c r="GR601" i="1"/>
  <c r="GS601" i="1"/>
  <c r="GT601" i="1"/>
  <c r="GU601" i="1"/>
  <c r="GV601" i="1"/>
  <c r="GW601" i="1"/>
  <c r="GX601" i="1"/>
  <c r="D603" i="1"/>
  <c r="E605" i="1"/>
  <c r="Z605" i="1"/>
  <c r="AA605" i="1"/>
  <c r="AM605" i="1"/>
  <c r="AN605" i="1"/>
  <c r="BE605" i="1"/>
  <c r="BF605" i="1"/>
  <c r="BG605" i="1"/>
  <c r="BH605" i="1"/>
  <c r="BI605" i="1"/>
  <c r="BJ605" i="1"/>
  <c r="BK605" i="1"/>
  <c r="BL605" i="1"/>
  <c r="BM605" i="1"/>
  <c r="BN605" i="1"/>
  <c r="BO605" i="1"/>
  <c r="BP605" i="1"/>
  <c r="BQ605" i="1"/>
  <c r="BR605" i="1"/>
  <c r="BS605" i="1"/>
  <c r="BT605" i="1"/>
  <c r="BU605" i="1"/>
  <c r="BV605" i="1"/>
  <c r="BW605" i="1"/>
  <c r="CN605" i="1"/>
  <c r="CO605" i="1"/>
  <c r="CP605" i="1"/>
  <c r="CQ605" i="1"/>
  <c r="CR605" i="1"/>
  <c r="CS605" i="1"/>
  <c r="CT605" i="1"/>
  <c r="CU605" i="1"/>
  <c r="CV605" i="1"/>
  <c r="CW605" i="1"/>
  <c r="CX605" i="1"/>
  <c r="CY605" i="1"/>
  <c r="CZ605" i="1"/>
  <c r="DA605" i="1"/>
  <c r="DB605" i="1"/>
  <c r="DC605" i="1"/>
  <c r="DD605" i="1"/>
  <c r="DE605" i="1"/>
  <c r="DF605" i="1"/>
  <c r="DG605" i="1"/>
  <c r="DH605" i="1"/>
  <c r="DI605" i="1"/>
  <c r="DJ605" i="1"/>
  <c r="DK605" i="1"/>
  <c r="DL605" i="1"/>
  <c r="DM605" i="1"/>
  <c r="DN605" i="1"/>
  <c r="DO605" i="1"/>
  <c r="DP605" i="1"/>
  <c r="DQ605" i="1"/>
  <c r="DR605" i="1"/>
  <c r="DS605" i="1"/>
  <c r="DT605" i="1"/>
  <c r="DU605" i="1"/>
  <c r="DV605" i="1"/>
  <c r="DW605" i="1"/>
  <c r="DX605" i="1"/>
  <c r="DY605" i="1"/>
  <c r="DZ605" i="1"/>
  <c r="EA605" i="1"/>
  <c r="EB605" i="1"/>
  <c r="EC605" i="1"/>
  <c r="ED605" i="1"/>
  <c r="EE605" i="1"/>
  <c r="EF605" i="1"/>
  <c r="EG605" i="1"/>
  <c r="EH605" i="1"/>
  <c r="EI605" i="1"/>
  <c r="EJ605" i="1"/>
  <c r="EK605" i="1"/>
  <c r="EL605" i="1"/>
  <c r="EM605" i="1"/>
  <c r="EN605" i="1"/>
  <c r="EO605" i="1"/>
  <c r="EP605" i="1"/>
  <c r="EQ605" i="1"/>
  <c r="ER605" i="1"/>
  <c r="ES605" i="1"/>
  <c r="ET605" i="1"/>
  <c r="EU605" i="1"/>
  <c r="EV605" i="1"/>
  <c r="EW605" i="1"/>
  <c r="EX605" i="1"/>
  <c r="EY605" i="1"/>
  <c r="EZ605" i="1"/>
  <c r="FA605" i="1"/>
  <c r="FB605" i="1"/>
  <c r="FC605" i="1"/>
  <c r="FD605" i="1"/>
  <c r="FE605" i="1"/>
  <c r="FF605" i="1"/>
  <c r="FG605" i="1"/>
  <c r="FH605" i="1"/>
  <c r="FI605" i="1"/>
  <c r="FJ605" i="1"/>
  <c r="FK605" i="1"/>
  <c r="FL605" i="1"/>
  <c r="FM605" i="1"/>
  <c r="FN605" i="1"/>
  <c r="FO605" i="1"/>
  <c r="FP605" i="1"/>
  <c r="FQ605" i="1"/>
  <c r="FR605" i="1"/>
  <c r="FS605" i="1"/>
  <c r="FT605" i="1"/>
  <c r="FU605" i="1"/>
  <c r="FV605" i="1"/>
  <c r="FW605" i="1"/>
  <c r="FX605" i="1"/>
  <c r="FY605" i="1"/>
  <c r="FZ605" i="1"/>
  <c r="GA605" i="1"/>
  <c r="GB605" i="1"/>
  <c r="GC605" i="1"/>
  <c r="GD605" i="1"/>
  <c r="GE605" i="1"/>
  <c r="GF605" i="1"/>
  <c r="GG605" i="1"/>
  <c r="GH605" i="1"/>
  <c r="GI605" i="1"/>
  <c r="GJ605" i="1"/>
  <c r="GK605" i="1"/>
  <c r="GL605" i="1"/>
  <c r="GM605" i="1"/>
  <c r="GN605" i="1"/>
  <c r="GO605" i="1"/>
  <c r="GP605" i="1"/>
  <c r="GQ605" i="1"/>
  <c r="GR605" i="1"/>
  <c r="GS605" i="1"/>
  <c r="GT605" i="1"/>
  <c r="GU605" i="1"/>
  <c r="GV605" i="1"/>
  <c r="GW605" i="1"/>
  <c r="GX605" i="1"/>
  <c r="C607" i="1"/>
  <c r="D607" i="1"/>
  <c r="I607" i="1"/>
  <c r="V607" i="1"/>
  <c r="AC607" i="1"/>
  <c r="AD607" i="1"/>
  <c r="AE607" i="1"/>
  <c r="AF607" i="1"/>
  <c r="AG607" i="1"/>
  <c r="AH607" i="1"/>
  <c r="AI607" i="1"/>
  <c r="AJ607" i="1"/>
  <c r="CX607" i="1" s="1"/>
  <c r="W607" i="1" s="1"/>
  <c r="CQ607" i="1"/>
  <c r="CR607" i="1"/>
  <c r="CS607" i="1"/>
  <c r="CT607" i="1"/>
  <c r="CU607" i="1"/>
  <c r="T607" i="1" s="1"/>
  <c r="CV607" i="1"/>
  <c r="CW607" i="1"/>
  <c r="GL607" i="1"/>
  <c r="GN607" i="1"/>
  <c r="GO607" i="1"/>
  <c r="GV607" i="1"/>
  <c r="GX607" i="1"/>
  <c r="HC607" i="1"/>
  <c r="C608" i="1"/>
  <c r="D608" i="1"/>
  <c r="U608" i="1"/>
  <c r="V608" i="1"/>
  <c r="AC608" i="1"/>
  <c r="AE608" i="1"/>
  <c r="AD608" i="1" s="1"/>
  <c r="AF608" i="1"/>
  <c r="AG608" i="1"/>
  <c r="CU608" i="1" s="1"/>
  <c r="T608" i="1" s="1"/>
  <c r="AH608" i="1"/>
  <c r="AI608" i="1"/>
  <c r="AJ608" i="1"/>
  <c r="CQ608" i="1"/>
  <c r="CR608" i="1"/>
  <c r="CS608" i="1"/>
  <c r="CT608" i="1"/>
  <c r="CV608" i="1"/>
  <c r="CW608" i="1"/>
  <c r="CX608" i="1"/>
  <c r="W608" i="1" s="1"/>
  <c r="GL608" i="1"/>
  <c r="GN608" i="1"/>
  <c r="GO608" i="1"/>
  <c r="GV608" i="1"/>
  <c r="HC608" i="1"/>
  <c r="GX608" i="1" s="1"/>
  <c r="C609" i="1"/>
  <c r="D609" i="1"/>
  <c r="U609" i="1"/>
  <c r="V609" i="1"/>
  <c r="AC609" i="1"/>
  <c r="AD609" i="1"/>
  <c r="AE609" i="1"/>
  <c r="AF609" i="1"/>
  <c r="AG609" i="1"/>
  <c r="AH609" i="1"/>
  <c r="AI609" i="1"/>
  <c r="AJ609" i="1"/>
  <c r="CX609" i="1" s="1"/>
  <c r="W609" i="1" s="1"/>
  <c r="CQ609" i="1"/>
  <c r="CR609" i="1"/>
  <c r="CS609" i="1"/>
  <c r="CT609" i="1"/>
  <c r="CU609" i="1"/>
  <c r="T609" i="1" s="1"/>
  <c r="CV609" i="1"/>
  <c r="CW609" i="1"/>
  <c r="GL609" i="1"/>
  <c r="GN609" i="1"/>
  <c r="GO609" i="1"/>
  <c r="GV609" i="1"/>
  <c r="GX609" i="1"/>
  <c r="HC609" i="1"/>
  <c r="C610" i="1"/>
  <c r="D610" i="1"/>
  <c r="U610" i="1"/>
  <c r="V610" i="1"/>
  <c r="AC610" i="1"/>
  <c r="AE610" i="1"/>
  <c r="AD610" i="1" s="1"/>
  <c r="AF610" i="1"/>
  <c r="AG610" i="1"/>
  <c r="CU610" i="1" s="1"/>
  <c r="T610" i="1" s="1"/>
  <c r="AH610" i="1"/>
  <c r="AI610" i="1"/>
  <c r="AJ610" i="1"/>
  <c r="CQ610" i="1"/>
  <c r="CR610" i="1"/>
  <c r="CS610" i="1"/>
  <c r="CT610" i="1"/>
  <c r="CV610" i="1"/>
  <c r="CW610" i="1"/>
  <c r="CX610" i="1"/>
  <c r="W610" i="1" s="1"/>
  <c r="GL610" i="1"/>
  <c r="BZ613" i="1" s="1"/>
  <c r="GN610" i="1"/>
  <c r="GO610" i="1"/>
  <c r="GV610" i="1"/>
  <c r="HC610" i="1"/>
  <c r="GX610" i="1" s="1"/>
  <c r="C611" i="1"/>
  <c r="D611" i="1"/>
  <c r="U611" i="1"/>
  <c r="V611" i="1"/>
  <c r="AC611" i="1"/>
  <c r="AD611" i="1"/>
  <c r="AE611" i="1"/>
  <c r="AF611" i="1"/>
  <c r="AG611" i="1"/>
  <c r="AH611" i="1"/>
  <c r="AI611" i="1"/>
  <c r="AJ611" i="1"/>
  <c r="CX611" i="1" s="1"/>
  <c r="W611" i="1" s="1"/>
  <c r="CQ611" i="1"/>
  <c r="CR611" i="1"/>
  <c r="CS611" i="1"/>
  <c r="CT611" i="1"/>
  <c r="CU611" i="1"/>
  <c r="T611" i="1" s="1"/>
  <c r="CV611" i="1"/>
  <c r="CW611" i="1"/>
  <c r="GL611" i="1"/>
  <c r="GN611" i="1"/>
  <c r="GO611" i="1"/>
  <c r="GV611" i="1"/>
  <c r="GX611" i="1"/>
  <c r="HC611" i="1"/>
  <c r="B613" i="1"/>
  <c r="B605" i="1" s="1"/>
  <c r="C613" i="1"/>
  <c r="C605" i="1" s="1"/>
  <c r="D613" i="1"/>
  <c r="D605" i="1" s="1"/>
  <c r="F613" i="1"/>
  <c r="F605" i="1" s="1"/>
  <c r="G613" i="1"/>
  <c r="G605" i="1" s="1"/>
  <c r="BX613" i="1"/>
  <c r="BX605" i="1" s="1"/>
  <c r="BY613" i="1"/>
  <c r="AP613" i="1" s="1"/>
  <c r="CC613" i="1"/>
  <c r="AT613" i="1" s="1"/>
  <c r="CK613" i="1"/>
  <c r="BB613" i="1" s="1"/>
  <c r="CL613" i="1"/>
  <c r="CL605" i="1" s="1"/>
  <c r="CM613" i="1"/>
  <c r="BD613" i="1" s="1"/>
  <c r="B643" i="1"/>
  <c r="B601" i="1" s="1"/>
  <c r="C643" i="1"/>
  <c r="C601" i="1" s="1"/>
  <c r="D643" i="1"/>
  <c r="D601" i="1" s="1"/>
  <c r="F643" i="1"/>
  <c r="F601" i="1" s="1"/>
  <c r="G643" i="1"/>
  <c r="G601" i="1" s="1"/>
  <c r="D673" i="1"/>
  <c r="E675" i="1"/>
  <c r="Z675" i="1"/>
  <c r="AA675" i="1"/>
  <c r="AB675" i="1"/>
  <c r="AC675" i="1"/>
  <c r="AD675" i="1"/>
  <c r="AE675" i="1"/>
  <c r="AF675" i="1"/>
  <c r="AG675" i="1"/>
  <c r="AH675" i="1"/>
  <c r="AI675" i="1"/>
  <c r="AJ675" i="1"/>
  <c r="AK675" i="1"/>
  <c r="AL675" i="1"/>
  <c r="AM675" i="1"/>
  <c r="AN675" i="1"/>
  <c r="BE675" i="1"/>
  <c r="BF675" i="1"/>
  <c r="BG675" i="1"/>
  <c r="BH675" i="1"/>
  <c r="BI675" i="1"/>
  <c r="BJ675" i="1"/>
  <c r="BK675" i="1"/>
  <c r="BL675" i="1"/>
  <c r="BM675" i="1"/>
  <c r="BN675" i="1"/>
  <c r="BO675" i="1"/>
  <c r="BP675" i="1"/>
  <c r="BQ675" i="1"/>
  <c r="BR675" i="1"/>
  <c r="BS675" i="1"/>
  <c r="BT675" i="1"/>
  <c r="BU675" i="1"/>
  <c r="BV675" i="1"/>
  <c r="BW675" i="1"/>
  <c r="BX675" i="1"/>
  <c r="BY675" i="1"/>
  <c r="BZ675" i="1"/>
  <c r="CA675" i="1"/>
  <c r="CB675" i="1"/>
  <c r="CC675" i="1"/>
  <c r="CD675" i="1"/>
  <c r="CE675" i="1"/>
  <c r="CF675" i="1"/>
  <c r="CG675" i="1"/>
  <c r="CH675" i="1"/>
  <c r="CI675" i="1"/>
  <c r="CJ675" i="1"/>
  <c r="CK675" i="1"/>
  <c r="CL675" i="1"/>
  <c r="CM675" i="1"/>
  <c r="CN675" i="1"/>
  <c r="CO675" i="1"/>
  <c r="CP675" i="1"/>
  <c r="CQ675" i="1"/>
  <c r="CR675" i="1"/>
  <c r="CS675" i="1"/>
  <c r="CT675" i="1"/>
  <c r="CU675" i="1"/>
  <c r="CV675" i="1"/>
  <c r="CW675" i="1"/>
  <c r="CX675" i="1"/>
  <c r="CY675" i="1"/>
  <c r="CZ675" i="1"/>
  <c r="DA675" i="1"/>
  <c r="DB675" i="1"/>
  <c r="DC675" i="1"/>
  <c r="DD675" i="1"/>
  <c r="DE675" i="1"/>
  <c r="DF675" i="1"/>
  <c r="DG675" i="1"/>
  <c r="DH675" i="1"/>
  <c r="DI675" i="1"/>
  <c r="DJ675" i="1"/>
  <c r="DK675" i="1"/>
  <c r="DL675" i="1"/>
  <c r="DM675" i="1"/>
  <c r="DN675" i="1"/>
  <c r="DO675" i="1"/>
  <c r="DP675" i="1"/>
  <c r="DQ675" i="1"/>
  <c r="DR675" i="1"/>
  <c r="DS675" i="1"/>
  <c r="DT675" i="1"/>
  <c r="DU675" i="1"/>
  <c r="DV675" i="1"/>
  <c r="DW675" i="1"/>
  <c r="DX675" i="1"/>
  <c r="DY675" i="1"/>
  <c r="DZ675" i="1"/>
  <c r="EA675" i="1"/>
  <c r="EB675" i="1"/>
  <c r="EC675" i="1"/>
  <c r="ED675" i="1"/>
  <c r="EE675" i="1"/>
  <c r="EF675" i="1"/>
  <c r="EG675" i="1"/>
  <c r="EH675" i="1"/>
  <c r="EI675" i="1"/>
  <c r="EJ675" i="1"/>
  <c r="EK675" i="1"/>
  <c r="EL675" i="1"/>
  <c r="EM675" i="1"/>
  <c r="EN675" i="1"/>
  <c r="EO675" i="1"/>
  <c r="EP675" i="1"/>
  <c r="EQ675" i="1"/>
  <c r="ER675" i="1"/>
  <c r="ES675" i="1"/>
  <c r="ET675" i="1"/>
  <c r="EU675" i="1"/>
  <c r="EV675" i="1"/>
  <c r="EW675" i="1"/>
  <c r="EX675" i="1"/>
  <c r="EY675" i="1"/>
  <c r="EZ675" i="1"/>
  <c r="FA675" i="1"/>
  <c r="FB675" i="1"/>
  <c r="FC675" i="1"/>
  <c r="FD675" i="1"/>
  <c r="FE675" i="1"/>
  <c r="FF675" i="1"/>
  <c r="FG675" i="1"/>
  <c r="FH675" i="1"/>
  <c r="FI675" i="1"/>
  <c r="FJ675" i="1"/>
  <c r="FK675" i="1"/>
  <c r="FL675" i="1"/>
  <c r="FM675" i="1"/>
  <c r="FN675" i="1"/>
  <c r="FO675" i="1"/>
  <c r="FP675" i="1"/>
  <c r="FQ675" i="1"/>
  <c r="FR675" i="1"/>
  <c r="FS675" i="1"/>
  <c r="FT675" i="1"/>
  <c r="FU675" i="1"/>
  <c r="FV675" i="1"/>
  <c r="FW675" i="1"/>
  <c r="FX675" i="1"/>
  <c r="FY675" i="1"/>
  <c r="FZ675" i="1"/>
  <c r="GA675" i="1"/>
  <c r="GB675" i="1"/>
  <c r="GC675" i="1"/>
  <c r="GD675" i="1"/>
  <c r="GE675" i="1"/>
  <c r="GF675" i="1"/>
  <c r="GG675" i="1"/>
  <c r="GH675" i="1"/>
  <c r="GI675" i="1"/>
  <c r="GJ675" i="1"/>
  <c r="GK675" i="1"/>
  <c r="GL675" i="1"/>
  <c r="GM675" i="1"/>
  <c r="GN675" i="1"/>
  <c r="GO675" i="1"/>
  <c r="GP675" i="1"/>
  <c r="GQ675" i="1"/>
  <c r="GR675" i="1"/>
  <c r="GS675" i="1"/>
  <c r="GT675" i="1"/>
  <c r="GU675" i="1"/>
  <c r="GV675" i="1"/>
  <c r="GW675" i="1"/>
  <c r="GX675" i="1"/>
  <c r="D677" i="1"/>
  <c r="E679" i="1"/>
  <c r="Z679" i="1"/>
  <c r="AA679" i="1"/>
  <c r="AM679" i="1"/>
  <c r="AN679" i="1"/>
  <c r="BE679" i="1"/>
  <c r="BF679" i="1"/>
  <c r="BG679" i="1"/>
  <c r="BH679" i="1"/>
  <c r="BI679" i="1"/>
  <c r="BJ679" i="1"/>
  <c r="BK679" i="1"/>
  <c r="BL679" i="1"/>
  <c r="BM679" i="1"/>
  <c r="BN679" i="1"/>
  <c r="BO679" i="1"/>
  <c r="BP679" i="1"/>
  <c r="BQ679" i="1"/>
  <c r="BR679" i="1"/>
  <c r="BS679" i="1"/>
  <c r="BT679" i="1"/>
  <c r="BU679" i="1"/>
  <c r="BV679" i="1"/>
  <c r="BW679" i="1"/>
  <c r="CN679" i="1"/>
  <c r="CO679" i="1"/>
  <c r="CP679" i="1"/>
  <c r="CQ679" i="1"/>
  <c r="CR679" i="1"/>
  <c r="CS679" i="1"/>
  <c r="CT679" i="1"/>
  <c r="CU679" i="1"/>
  <c r="CV679" i="1"/>
  <c r="CW679" i="1"/>
  <c r="CX679" i="1"/>
  <c r="CY679" i="1"/>
  <c r="CZ679" i="1"/>
  <c r="DA679" i="1"/>
  <c r="DB679" i="1"/>
  <c r="DC679" i="1"/>
  <c r="DD679" i="1"/>
  <c r="DE679" i="1"/>
  <c r="DF679" i="1"/>
  <c r="DG679" i="1"/>
  <c r="DH679" i="1"/>
  <c r="DI679" i="1"/>
  <c r="DJ679" i="1"/>
  <c r="DK679" i="1"/>
  <c r="DL679" i="1"/>
  <c r="DM679" i="1"/>
  <c r="DN679" i="1"/>
  <c r="DO679" i="1"/>
  <c r="DP679" i="1"/>
  <c r="DQ679" i="1"/>
  <c r="DR679" i="1"/>
  <c r="DS679" i="1"/>
  <c r="DT679" i="1"/>
  <c r="DU679" i="1"/>
  <c r="DV679" i="1"/>
  <c r="DW679" i="1"/>
  <c r="DX679" i="1"/>
  <c r="DY679" i="1"/>
  <c r="DZ679" i="1"/>
  <c r="EA679" i="1"/>
  <c r="EB679" i="1"/>
  <c r="EC679" i="1"/>
  <c r="ED679" i="1"/>
  <c r="EE679" i="1"/>
  <c r="EF679" i="1"/>
  <c r="EG679" i="1"/>
  <c r="EH679" i="1"/>
  <c r="EI679" i="1"/>
  <c r="EJ679" i="1"/>
  <c r="EK679" i="1"/>
  <c r="EL679" i="1"/>
  <c r="EM679" i="1"/>
  <c r="EN679" i="1"/>
  <c r="EO679" i="1"/>
  <c r="EP679" i="1"/>
  <c r="EQ679" i="1"/>
  <c r="ER679" i="1"/>
  <c r="ES679" i="1"/>
  <c r="ET679" i="1"/>
  <c r="EU679" i="1"/>
  <c r="EV679" i="1"/>
  <c r="EW679" i="1"/>
  <c r="EX679" i="1"/>
  <c r="EY679" i="1"/>
  <c r="EZ679" i="1"/>
  <c r="FA679" i="1"/>
  <c r="FB679" i="1"/>
  <c r="FC679" i="1"/>
  <c r="FD679" i="1"/>
  <c r="FE679" i="1"/>
  <c r="FF679" i="1"/>
  <c r="FG679" i="1"/>
  <c r="FH679" i="1"/>
  <c r="FI679" i="1"/>
  <c r="FJ679" i="1"/>
  <c r="FK679" i="1"/>
  <c r="FL679" i="1"/>
  <c r="FM679" i="1"/>
  <c r="FN679" i="1"/>
  <c r="FO679" i="1"/>
  <c r="FP679" i="1"/>
  <c r="FQ679" i="1"/>
  <c r="FR679" i="1"/>
  <c r="FS679" i="1"/>
  <c r="FT679" i="1"/>
  <c r="FU679" i="1"/>
  <c r="FV679" i="1"/>
  <c r="FW679" i="1"/>
  <c r="FX679" i="1"/>
  <c r="FY679" i="1"/>
  <c r="FZ679" i="1"/>
  <c r="GA679" i="1"/>
  <c r="GB679" i="1"/>
  <c r="GC679" i="1"/>
  <c r="GD679" i="1"/>
  <c r="GE679" i="1"/>
  <c r="GF679" i="1"/>
  <c r="GG679" i="1"/>
  <c r="GH679" i="1"/>
  <c r="GI679" i="1"/>
  <c r="GJ679" i="1"/>
  <c r="GK679" i="1"/>
  <c r="GL679" i="1"/>
  <c r="GM679" i="1"/>
  <c r="GN679" i="1"/>
  <c r="GO679" i="1"/>
  <c r="GP679" i="1"/>
  <c r="GQ679" i="1"/>
  <c r="GR679" i="1"/>
  <c r="GS679" i="1"/>
  <c r="GT679" i="1"/>
  <c r="GU679" i="1"/>
  <c r="GV679" i="1"/>
  <c r="GW679" i="1"/>
  <c r="GX679" i="1"/>
  <c r="C681" i="1"/>
  <c r="D681" i="1"/>
  <c r="I681" i="1"/>
  <c r="V681" i="1"/>
  <c r="AC681" i="1"/>
  <c r="AD681" i="1"/>
  <c r="AE681" i="1"/>
  <c r="AF681" i="1"/>
  <c r="AG681" i="1"/>
  <c r="AH681" i="1"/>
  <c r="AI681" i="1"/>
  <c r="AJ681" i="1"/>
  <c r="CX681" i="1" s="1"/>
  <c r="W681" i="1" s="1"/>
  <c r="CQ681" i="1"/>
  <c r="CR681" i="1"/>
  <c r="CS681" i="1"/>
  <c r="CT681" i="1"/>
  <c r="CU681" i="1"/>
  <c r="T681" i="1" s="1"/>
  <c r="CV681" i="1"/>
  <c r="CW681" i="1"/>
  <c r="GL681" i="1"/>
  <c r="GN681" i="1"/>
  <c r="GO681" i="1"/>
  <c r="GV681" i="1"/>
  <c r="GX681" i="1"/>
  <c r="HC681" i="1"/>
  <c r="C682" i="1"/>
  <c r="D682" i="1"/>
  <c r="U682" i="1"/>
  <c r="V682" i="1"/>
  <c r="AC682" i="1"/>
  <c r="AE682" i="1"/>
  <c r="AD682" i="1" s="1"/>
  <c r="AF682" i="1"/>
  <c r="AG682" i="1"/>
  <c r="CU682" i="1" s="1"/>
  <c r="T682" i="1" s="1"/>
  <c r="AH682" i="1"/>
  <c r="AI682" i="1"/>
  <c r="AJ682" i="1"/>
  <c r="CQ682" i="1"/>
  <c r="CR682" i="1"/>
  <c r="CS682" i="1"/>
  <c r="CT682" i="1"/>
  <c r="CV682" i="1"/>
  <c r="CW682" i="1"/>
  <c r="CX682" i="1"/>
  <c r="W682" i="1" s="1"/>
  <c r="GL682" i="1"/>
  <c r="GN682" i="1"/>
  <c r="GO682" i="1"/>
  <c r="GV682" i="1"/>
  <c r="HC682" i="1"/>
  <c r="GX682" i="1" s="1"/>
  <c r="C683" i="1"/>
  <c r="D683" i="1"/>
  <c r="U683" i="1"/>
  <c r="V683" i="1"/>
  <c r="AC683" i="1"/>
  <c r="AD683" i="1"/>
  <c r="AE683" i="1"/>
  <c r="AF683" i="1"/>
  <c r="AG683" i="1"/>
  <c r="AH683" i="1"/>
  <c r="AI683" i="1"/>
  <c r="AJ683" i="1"/>
  <c r="CX683" i="1" s="1"/>
  <c r="W683" i="1" s="1"/>
  <c r="CQ683" i="1"/>
  <c r="CR683" i="1"/>
  <c r="CS683" i="1"/>
  <c r="CT683" i="1"/>
  <c r="CU683" i="1"/>
  <c r="T683" i="1" s="1"/>
  <c r="CV683" i="1"/>
  <c r="CW683" i="1"/>
  <c r="GL683" i="1"/>
  <c r="GN683" i="1"/>
  <c r="GO683" i="1"/>
  <c r="GV683" i="1"/>
  <c r="GX683" i="1"/>
  <c r="HC683" i="1"/>
  <c r="C684" i="1"/>
  <c r="D684" i="1"/>
  <c r="U684" i="1"/>
  <c r="V684" i="1"/>
  <c r="AC684" i="1"/>
  <c r="AE684" i="1"/>
  <c r="AD684" i="1" s="1"/>
  <c r="AF684" i="1"/>
  <c r="AG684" i="1"/>
  <c r="CU684" i="1" s="1"/>
  <c r="T684" i="1" s="1"/>
  <c r="AH684" i="1"/>
  <c r="AI684" i="1"/>
  <c r="AJ684" i="1"/>
  <c r="CQ684" i="1"/>
  <c r="CR684" i="1"/>
  <c r="CS684" i="1"/>
  <c r="CT684" i="1"/>
  <c r="CV684" i="1"/>
  <c r="CW684" i="1"/>
  <c r="CX684" i="1"/>
  <c r="W684" i="1" s="1"/>
  <c r="GL684" i="1"/>
  <c r="GN684" i="1"/>
  <c r="GO684" i="1"/>
  <c r="GV684" i="1"/>
  <c r="HC684" i="1"/>
  <c r="GX684" i="1" s="1"/>
  <c r="C685" i="1"/>
  <c r="D685" i="1"/>
  <c r="U685" i="1"/>
  <c r="V685" i="1"/>
  <c r="AC685" i="1"/>
  <c r="AD685" i="1"/>
  <c r="AE685" i="1"/>
  <c r="AF685" i="1"/>
  <c r="AG685" i="1"/>
  <c r="AH685" i="1"/>
  <c r="AI685" i="1"/>
  <c r="AJ685" i="1"/>
  <c r="CX685" i="1" s="1"/>
  <c r="W685" i="1" s="1"/>
  <c r="CQ685" i="1"/>
  <c r="CR685" i="1"/>
  <c r="CS685" i="1"/>
  <c r="CT685" i="1"/>
  <c r="CU685" i="1"/>
  <c r="T685" i="1" s="1"/>
  <c r="CV685" i="1"/>
  <c r="CW685" i="1"/>
  <c r="GL685" i="1"/>
  <c r="GN685" i="1"/>
  <c r="GO685" i="1"/>
  <c r="GV685" i="1"/>
  <c r="GX685" i="1"/>
  <c r="HC685" i="1"/>
  <c r="C686" i="1"/>
  <c r="D686" i="1"/>
  <c r="U686" i="1"/>
  <c r="V686" i="1"/>
  <c r="AC686" i="1"/>
  <c r="AE686" i="1"/>
  <c r="AD686" i="1" s="1"/>
  <c r="AF686" i="1"/>
  <c r="AG686" i="1"/>
  <c r="CU686" i="1" s="1"/>
  <c r="T686" i="1" s="1"/>
  <c r="AH686" i="1"/>
  <c r="AI686" i="1"/>
  <c r="AJ686" i="1"/>
  <c r="CQ686" i="1"/>
  <c r="CR686" i="1"/>
  <c r="CS686" i="1"/>
  <c r="CT686" i="1"/>
  <c r="CV686" i="1"/>
  <c r="CW686" i="1"/>
  <c r="CX686" i="1"/>
  <c r="W686" i="1" s="1"/>
  <c r="GL686" i="1"/>
  <c r="GN686" i="1"/>
  <c r="GO686" i="1"/>
  <c r="GV686" i="1"/>
  <c r="HC686" i="1"/>
  <c r="GX686" i="1" s="1"/>
  <c r="C687" i="1"/>
  <c r="D687" i="1"/>
  <c r="U687" i="1"/>
  <c r="V687" i="1"/>
  <c r="AC687" i="1"/>
  <c r="AD687" i="1"/>
  <c r="AE687" i="1"/>
  <c r="AF687" i="1"/>
  <c r="AG687" i="1"/>
  <c r="AH687" i="1"/>
  <c r="AI687" i="1"/>
  <c r="AJ687" i="1"/>
  <c r="CX687" i="1" s="1"/>
  <c r="W687" i="1" s="1"/>
  <c r="CQ687" i="1"/>
  <c r="CR687" i="1"/>
  <c r="CS687" i="1"/>
  <c r="CT687" i="1"/>
  <c r="CU687" i="1"/>
  <c r="T687" i="1" s="1"/>
  <c r="CV687" i="1"/>
  <c r="CW687" i="1"/>
  <c r="GL687" i="1"/>
  <c r="GN687" i="1"/>
  <c r="GO687" i="1"/>
  <c r="GV687" i="1"/>
  <c r="GX687" i="1"/>
  <c r="HC687" i="1"/>
  <c r="C688" i="1"/>
  <c r="D688" i="1"/>
  <c r="U688" i="1"/>
  <c r="V688" i="1"/>
  <c r="AC688" i="1"/>
  <c r="AE688" i="1"/>
  <c r="AD688" i="1" s="1"/>
  <c r="AF688" i="1"/>
  <c r="AG688" i="1"/>
  <c r="CU688" i="1" s="1"/>
  <c r="T688" i="1" s="1"/>
  <c r="AH688" i="1"/>
  <c r="AI688" i="1"/>
  <c r="AJ688" i="1"/>
  <c r="CQ688" i="1"/>
  <c r="CR688" i="1"/>
  <c r="CS688" i="1"/>
  <c r="CT688" i="1"/>
  <c r="CV688" i="1"/>
  <c r="CW688" i="1"/>
  <c r="CX688" i="1"/>
  <c r="W688" i="1" s="1"/>
  <c r="GL688" i="1"/>
  <c r="GN688" i="1"/>
  <c r="GO688" i="1"/>
  <c r="GV688" i="1"/>
  <c r="HC688" i="1"/>
  <c r="GX688" i="1" s="1"/>
  <c r="C689" i="1"/>
  <c r="D689" i="1"/>
  <c r="U689" i="1"/>
  <c r="V689" i="1"/>
  <c r="AI691" i="1" s="1"/>
  <c r="AC689" i="1"/>
  <c r="AD689" i="1"/>
  <c r="AE689" i="1"/>
  <c r="AF689" i="1"/>
  <c r="AG689" i="1"/>
  <c r="AH689" i="1"/>
  <c r="AI689" i="1"/>
  <c r="AJ689" i="1"/>
  <c r="CX689" i="1" s="1"/>
  <c r="W689" i="1" s="1"/>
  <c r="CQ689" i="1"/>
  <c r="CR689" i="1"/>
  <c r="CS689" i="1"/>
  <c r="CT689" i="1"/>
  <c r="CU689" i="1"/>
  <c r="T689" i="1" s="1"/>
  <c r="CV689" i="1"/>
  <c r="CW689" i="1"/>
  <c r="GL689" i="1"/>
  <c r="BZ691" i="1" s="1"/>
  <c r="GN689" i="1"/>
  <c r="CB691" i="1" s="1"/>
  <c r="GO689" i="1"/>
  <c r="GV689" i="1"/>
  <c r="GX689" i="1"/>
  <c r="HC689" i="1"/>
  <c r="B691" i="1"/>
  <c r="B679" i="1" s="1"/>
  <c r="C691" i="1"/>
  <c r="C679" i="1" s="1"/>
  <c r="D691" i="1"/>
  <c r="D679" i="1" s="1"/>
  <c r="F691" i="1"/>
  <c r="F679" i="1" s="1"/>
  <c r="G691" i="1"/>
  <c r="G679" i="1" s="1"/>
  <c r="BX691" i="1"/>
  <c r="BX679" i="1" s="1"/>
  <c r="BY691" i="1"/>
  <c r="AP691" i="1" s="1"/>
  <c r="CK691" i="1"/>
  <c r="BB691" i="1" s="1"/>
  <c r="CL691" i="1"/>
  <c r="CL679" i="1" s="1"/>
  <c r="CM691" i="1"/>
  <c r="BD691" i="1" s="1"/>
  <c r="B721" i="1"/>
  <c r="B675" i="1" s="1"/>
  <c r="C721" i="1"/>
  <c r="C675" i="1" s="1"/>
  <c r="D721" i="1"/>
  <c r="D675" i="1" s="1"/>
  <c r="F721" i="1"/>
  <c r="F675" i="1" s="1"/>
  <c r="G721" i="1"/>
  <c r="G675" i="1" s="1"/>
  <c r="D751" i="1"/>
  <c r="E753" i="1"/>
  <c r="Z753" i="1"/>
  <c r="AA753" i="1"/>
  <c r="AB753" i="1"/>
  <c r="AC753" i="1"/>
  <c r="AD753" i="1"/>
  <c r="AE753" i="1"/>
  <c r="AF753" i="1"/>
  <c r="AG753" i="1"/>
  <c r="AH753" i="1"/>
  <c r="AI753" i="1"/>
  <c r="AJ753" i="1"/>
  <c r="AK753" i="1"/>
  <c r="AL753" i="1"/>
  <c r="AM753" i="1"/>
  <c r="AN753" i="1"/>
  <c r="BE753" i="1"/>
  <c r="BF753" i="1"/>
  <c r="BG753" i="1"/>
  <c r="BH753" i="1"/>
  <c r="BI753" i="1"/>
  <c r="BJ753" i="1"/>
  <c r="BK753" i="1"/>
  <c r="BL753" i="1"/>
  <c r="BM753" i="1"/>
  <c r="BN753" i="1"/>
  <c r="BO753" i="1"/>
  <c r="BP753" i="1"/>
  <c r="BQ753" i="1"/>
  <c r="BR753" i="1"/>
  <c r="BS753" i="1"/>
  <c r="BT753" i="1"/>
  <c r="BU753" i="1"/>
  <c r="BV753" i="1"/>
  <c r="BW753" i="1"/>
  <c r="BX753" i="1"/>
  <c r="BY753" i="1"/>
  <c r="BZ753" i="1"/>
  <c r="CA753" i="1"/>
  <c r="CB753" i="1"/>
  <c r="CC753" i="1"/>
  <c r="CD753" i="1"/>
  <c r="CE753" i="1"/>
  <c r="CF753" i="1"/>
  <c r="CG753" i="1"/>
  <c r="CH753" i="1"/>
  <c r="CI753" i="1"/>
  <c r="CJ753" i="1"/>
  <c r="CK753" i="1"/>
  <c r="CL753" i="1"/>
  <c r="CM753" i="1"/>
  <c r="CN753" i="1"/>
  <c r="CO753" i="1"/>
  <c r="CP753" i="1"/>
  <c r="CQ753" i="1"/>
  <c r="CR753" i="1"/>
  <c r="CS753" i="1"/>
  <c r="CT753" i="1"/>
  <c r="CU753" i="1"/>
  <c r="CV753" i="1"/>
  <c r="CW753" i="1"/>
  <c r="CX753" i="1"/>
  <c r="CY753" i="1"/>
  <c r="CZ753" i="1"/>
  <c r="DA753" i="1"/>
  <c r="DB753" i="1"/>
  <c r="DC753" i="1"/>
  <c r="DD753" i="1"/>
  <c r="DE753" i="1"/>
  <c r="DF753" i="1"/>
  <c r="DG753" i="1"/>
  <c r="DH753" i="1"/>
  <c r="DI753" i="1"/>
  <c r="DJ753" i="1"/>
  <c r="DK753" i="1"/>
  <c r="DL753" i="1"/>
  <c r="DM753" i="1"/>
  <c r="DN753" i="1"/>
  <c r="DO753" i="1"/>
  <c r="DP753" i="1"/>
  <c r="DQ753" i="1"/>
  <c r="DR753" i="1"/>
  <c r="DS753" i="1"/>
  <c r="DT753" i="1"/>
  <c r="DU753" i="1"/>
  <c r="DV753" i="1"/>
  <c r="DW753" i="1"/>
  <c r="DX753" i="1"/>
  <c r="DY753" i="1"/>
  <c r="DZ753" i="1"/>
  <c r="EA753" i="1"/>
  <c r="EB753" i="1"/>
  <c r="EC753" i="1"/>
  <c r="ED753" i="1"/>
  <c r="EE753" i="1"/>
  <c r="EF753" i="1"/>
  <c r="EG753" i="1"/>
  <c r="EH753" i="1"/>
  <c r="EI753" i="1"/>
  <c r="EJ753" i="1"/>
  <c r="EK753" i="1"/>
  <c r="EL753" i="1"/>
  <c r="EM753" i="1"/>
  <c r="EN753" i="1"/>
  <c r="EO753" i="1"/>
  <c r="EP753" i="1"/>
  <c r="EQ753" i="1"/>
  <c r="ER753" i="1"/>
  <c r="ES753" i="1"/>
  <c r="ET753" i="1"/>
  <c r="EU753" i="1"/>
  <c r="EV753" i="1"/>
  <c r="EW753" i="1"/>
  <c r="EX753" i="1"/>
  <c r="EY753" i="1"/>
  <c r="EZ753" i="1"/>
  <c r="FA753" i="1"/>
  <c r="FB753" i="1"/>
  <c r="FC753" i="1"/>
  <c r="FD753" i="1"/>
  <c r="FE753" i="1"/>
  <c r="FF753" i="1"/>
  <c r="FG753" i="1"/>
  <c r="FH753" i="1"/>
  <c r="FI753" i="1"/>
  <c r="FJ753" i="1"/>
  <c r="FK753" i="1"/>
  <c r="FL753" i="1"/>
  <c r="FM753" i="1"/>
  <c r="FN753" i="1"/>
  <c r="FO753" i="1"/>
  <c r="FP753" i="1"/>
  <c r="FQ753" i="1"/>
  <c r="FR753" i="1"/>
  <c r="FS753" i="1"/>
  <c r="FT753" i="1"/>
  <c r="FU753" i="1"/>
  <c r="FV753" i="1"/>
  <c r="FW753" i="1"/>
  <c r="FX753" i="1"/>
  <c r="FY753" i="1"/>
  <c r="FZ753" i="1"/>
  <c r="GA753" i="1"/>
  <c r="GB753" i="1"/>
  <c r="GC753" i="1"/>
  <c r="GD753" i="1"/>
  <c r="GE753" i="1"/>
  <c r="GF753" i="1"/>
  <c r="GG753" i="1"/>
  <c r="GH753" i="1"/>
  <c r="GI753" i="1"/>
  <c r="GJ753" i="1"/>
  <c r="GK753" i="1"/>
  <c r="GL753" i="1"/>
  <c r="GM753" i="1"/>
  <c r="GN753" i="1"/>
  <c r="GO753" i="1"/>
  <c r="GP753" i="1"/>
  <c r="GQ753" i="1"/>
  <c r="GR753" i="1"/>
  <c r="GS753" i="1"/>
  <c r="GT753" i="1"/>
  <c r="GU753" i="1"/>
  <c r="GV753" i="1"/>
  <c r="GW753" i="1"/>
  <c r="GX753" i="1"/>
  <c r="D755" i="1"/>
  <c r="E757" i="1"/>
  <c r="Z757" i="1"/>
  <c r="AA757" i="1"/>
  <c r="AM757" i="1"/>
  <c r="AN757" i="1"/>
  <c r="BE757" i="1"/>
  <c r="BF757" i="1"/>
  <c r="BG757" i="1"/>
  <c r="BH757" i="1"/>
  <c r="BI757" i="1"/>
  <c r="BJ757" i="1"/>
  <c r="BK757" i="1"/>
  <c r="BL757" i="1"/>
  <c r="BM757" i="1"/>
  <c r="BN757" i="1"/>
  <c r="BO757" i="1"/>
  <c r="BP757" i="1"/>
  <c r="BQ757" i="1"/>
  <c r="BR757" i="1"/>
  <c r="BS757" i="1"/>
  <c r="BT757" i="1"/>
  <c r="BU757" i="1"/>
  <c r="BV757" i="1"/>
  <c r="BW757" i="1"/>
  <c r="CN757" i="1"/>
  <c r="CO757" i="1"/>
  <c r="CP757" i="1"/>
  <c r="CQ757" i="1"/>
  <c r="CR757" i="1"/>
  <c r="CS757" i="1"/>
  <c r="CT757" i="1"/>
  <c r="CU757" i="1"/>
  <c r="CV757" i="1"/>
  <c r="CW757" i="1"/>
  <c r="CX757" i="1"/>
  <c r="CY757" i="1"/>
  <c r="CZ757" i="1"/>
  <c r="DA757" i="1"/>
  <c r="DB757" i="1"/>
  <c r="DC757" i="1"/>
  <c r="DD757" i="1"/>
  <c r="DE757" i="1"/>
  <c r="DF757" i="1"/>
  <c r="DG757" i="1"/>
  <c r="DH757" i="1"/>
  <c r="DI757" i="1"/>
  <c r="DJ757" i="1"/>
  <c r="DK757" i="1"/>
  <c r="DL757" i="1"/>
  <c r="DM757" i="1"/>
  <c r="DN757" i="1"/>
  <c r="DO757" i="1"/>
  <c r="DP757" i="1"/>
  <c r="DQ757" i="1"/>
  <c r="DR757" i="1"/>
  <c r="DS757" i="1"/>
  <c r="DT757" i="1"/>
  <c r="DU757" i="1"/>
  <c r="DV757" i="1"/>
  <c r="DW757" i="1"/>
  <c r="DX757" i="1"/>
  <c r="DY757" i="1"/>
  <c r="DZ757" i="1"/>
  <c r="EA757" i="1"/>
  <c r="EB757" i="1"/>
  <c r="EC757" i="1"/>
  <c r="ED757" i="1"/>
  <c r="EE757" i="1"/>
  <c r="EF757" i="1"/>
  <c r="EG757" i="1"/>
  <c r="EH757" i="1"/>
  <c r="EI757" i="1"/>
  <c r="EJ757" i="1"/>
  <c r="EK757" i="1"/>
  <c r="EL757" i="1"/>
  <c r="EM757" i="1"/>
  <c r="EN757" i="1"/>
  <c r="EO757" i="1"/>
  <c r="EP757" i="1"/>
  <c r="EQ757" i="1"/>
  <c r="ER757" i="1"/>
  <c r="ES757" i="1"/>
  <c r="ET757" i="1"/>
  <c r="EU757" i="1"/>
  <c r="EV757" i="1"/>
  <c r="EW757" i="1"/>
  <c r="EX757" i="1"/>
  <c r="EY757" i="1"/>
  <c r="EZ757" i="1"/>
  <c r="FA757" i="1"/>
  <c r="FB757" i="1"/>
  <c r="FC757" i="1"/>
  <c r="FD757" i="1"/>
  <c r="FE757" i="1"/>
  <c r="FF757" i="1"/>
  <c r="FG757" i="1"/>
  <c r="FH757" i="1"/>
  <c r="FI757" i="1"/>
  <c r="FJ757" i="1"/>
  <c r="FK757" i="1"/>
  <c r="FL757" i="1"/>
  <c r="FM757" i="1"/>
  <c r="FN757" i="1"/>
  <c r="FO757" i="1"/>
  <c r="FP757" i="1"/>
  <c r="FQ757" i="1"/>
  <c r="FR757" i="1"/>
  <c r="FS757" i="1"/>
  <c r="FT757" i="1"/>
  <c r="FU757" i="1"/>
  <c r="FV757" i="1"/>
  <c r="FW757" i="1"/>
  <c r="FX757" i="1"/>
  <c r="FY757" i="1"/>
  <c r="FZ757" i="1"/>
  <c r="GA757" i="1"/>
  <c r="GB757" i="1"/>
  <c r="GC757" i="1"/>
  <c r="GD757" i="1"/>
  <c r="GE757" i="1"/>
  <c r="GF757" i="1"/>
  <c r="GG757" i="1"/>
  <c r="GH757" i="1"/>
  <c r="GI757" i="1"/>
  <c r="GJ757" i="1"/>
  <c r="GK757" i="1"/>
  <c r="GL757" i="1"/>
  <c r="GM757" i="1"/>
  <c r="GN757" i="1"/>
  <c r="GO757" i="1"/>
  <c r="GP757" i="1"/>
  <c r="GQ757" i="1"/>
  <c r="GR757" i="1"/>
  <c r="GS757" i="1"/>
  <c r="GT757" i="1"/>
  <c r="GU757" i="1"/>
  <c r="GV757" i="1"/>
  <c r="GW757" i="1"/>
  <c r="GX757" i="1"/>
  <c r="C759" i="1"/>
  <c r="D759" i="1"/>
  <c r="T759" i="1"/>
  <c r="U759" i="1"/>
  <c r="V759" i="1"/>
  <c r="AI762" i="1" s="1"/>
  <c r="AI757" i="1" s="1"/>
  <c r="AC759" i="1"/>
  <c r="AD759" i="1"/>
  <c r="AE759" i="1"/>
  <c r="AF759" i="1"/>
  <c r="AG759" i="1"/>
  <c r="AH759" i="1"/>
  <c r="AI759" i="1"/>
  <c r="AJ759" i="1"/>
  <c r="CX759" i="1" s="1"/>
  <c r="W759" i="1" s="1"/>
  <c r="CQ759" i="1"/>
  <c r="CR759" i="1"/>
  <c r="CS759" i="1"/>
  <c r="CT759" i="1"/>
  <c r="CU759" i="1"/>
  <c r="CV759" i="1"/>
  <c r="CW759" i="1"/>
  <c r="GL759" i="1"/>
  <c r="BZ762" i="1" s="1"/>
  <c r="CI762" i="1" s="1"/>
  <c r="GN759" i="1"/>
  <c r="GO759" i="1"/>
  <c r="GV759" i="1"/>
  <c r="GX759" i="1"/>
  <c r="HC759" i="1"/>
  <c r="C760" i="1"/>
  <c r="D760" i="1"/>
  <c r="U760" i="1"/>
  <c r="V760" i="1"/>
  <c r="AC760" i="1"/>
  <c r="AE760" i="1"/>
  <c r="AD760" i="1" s="1"/>
  <c r="AF760" i="1"/>
  <c r="AG760" i="1"/>
  <c r="CU760" i="1" s="1"/>
  <c r="T760" i="1" s="1"/>
  <c r="AH760" i="1"/>
  <c r="AI760" i="1"/>
  <c r="AJ760" i="1"/>
  <c r="CQ760" i="1"/>
  <c r="CR760" i="1"/>
  <c r="CS760" i="1"/>
  <c r="CT760" i="1"/>
  <c r="CV760" i="1"/>
  <c r="CW760" i="1"/>
  <c r="CX760" i="1"/>
  <c r="W760" i="1" s="1"/>
  <c r="GL760" i="1"/>
  <c r="GN760" i="1"/>
  <c r="GO760" i="1"/>
  <c r="CC762" i="1" s="1"/>
  <c r="GV760" i="1"/>
  <c r="HC760" i="1"/>
  <c r="GX760" i="1" s="1"/>
  <c r="B762" i="1"/>
  <c r="B757" i="1" s="1"/>
  <c r="C762" i="1"/>
  <c r="C757" i="1" s="1"/>
  <c r="D762" i="1"/>
  <c r="D757" i="1" s="1"/>
  <c r="F762" i="1"/>
  <c r="F757" i="1" s="1"/>
  <c r="G762" i="1"/>
  <c r="G757" i="1" s="1"/>
  <c r="AG762" i="1"/>
  <c r="AG757" i="1" s="1"/>
  <c r="BX762" i="1"/>
  <c r="BX757" i="1" s="1"/>
  <c r="BY762" i="1"/>
  <c r="BY757" i="1" s="1"/>
  <c r="CB762" i="1"/>
  <c r="CB757" i="1" s="1"/>
  <c r="CJ762" i="1"/>
  <c r="CJ757" i="1" s="1"/>
  <c r="CK762" i="1"/>
  <c r="CK757" i="1" s="1"/>
  <c r="CL762" i="1"/>
  <c r="CL757" i="1" s="1"/>
  <c r="CM762" i="1"/>
  <c r="CM757" i="1" s="1"/>
  <c r="B792" i="1"/>
  <c r="B753" i="1" s="1"/>
  <c r="C792" i="1"/>
  <c r="C753" i="1" s="1"/>
  <c r="D792" i="1"/>
  <c r="D753" i="1" s="1"/>
  <c r="F792" i="1"/>
  <c r="F753" i="1" s="1"/>
  <c r="G792" i="1"/>
  <c r="G753" i="1" s="1"/>
  <c r="B822" i="1"/>
  <c r="B18" i="1" s="1"/>
  <c r="C822" i="1"/>
  <c r="C18" i="1" s="1"/>
  <c r="D822" i="1"/>
  <c r="D18" i="1" s="1"/>
  <c r="F822" i="1"/>
  <c r="F18" i="1" s="1"/>
  <c r="G822" i="1"/>
  <c r="G18" i="1" s="1"/>
  <c r="F12" i="6"/>
  <c r="G12" i="6"/>
  <c r="L321" i="9" l="1"/>
  <c r="L494" i="9"/>
  <c r="L491" i="9" s="1"/>
  <c r="L500" i="9"/>
  <c r="AU539" i="1"/>
  <c r="CD535" i="1"/>
  <c r="AS539" i="1"/>
  <c r="CB535" i="1"/>
  <c r="BZ535" i="1"/>
  <c r="L106" i="10"/>
  <c r="BK107" i="10" s="1"/>
  <c r="L185" i="10" s="1"/>
  <c r="L183" i="10" s="1"/>
  <c r="F25" i="25" s="1"/>
  <c r="CB503" i="1"/>
  <c r="CJ503" i="1"/>
  <c r="L62" i="10"/>
  <c r="L58" i="10" s="1"/>
  <c r="L64" i="10"/>
  <c r="M46" i="17"/>
  <c r="DH344" i="3"/>
  <c r="DH342" i="3"/>
  <c r="DI341" i="3"/>
  <c r="DG341" i="3"/>
  <c r="G56" i="10"/>
  <c r="G59" i="10"/>
  <c r="L59" i="10"/>
  <c r="G61" i="10"/>
  <c r="G64" i="10"/>
  <c r="G65" i="10"/>
  <c r="L199" i="10"/>
  <c r="L196" i="10" s="1"/>
  <c r="H44" i="17"/>
  <c r="M47" i="17"/>
  <c r="H52" i="17"/>
  <c r="M187" i="17"/>
  <c r="BZ411" i="1"/>
  <c r="CI432" i="1"/>
  <c r="CI411" i="1" s="1"/>
  <c r="CC432" i="1"/>
  <c r="CC411" i="1" s="1"/>
  <c r="L380" i="9"/>
  <c r="AW381" i="9" s="1"/>
  <c r="M376" i="16"/>
  <c r="AX377" i="16" s="1"/>
  <c r="L375" i="9"/>
  <c r="AW377" i="9" s="1"/>
  <c r="L378" i="9"/>
  <c r="AW379" i="9" s="1"/>
  <c r="L390" i="9"/>
  <c r="K392" i="9" s="1"/>
  <c r="L393" i="9"/>
  <c r="AW395" i="9" s="1"/>
  <c r="L400" i="9"/>
  <c r="K402" i="9" s="1"/>
  <c r="L384" i="9"/>
  <c r="AW385" i="9" s="1"/>
  <c r="M361" i="16"/>
  <c r="AW362" i="16" s="1"/>
  <c r="CG432" i="1"/>
  <c r="CG411" i="1" s="1"/>
  <c r="CC375" i="1"/>
  <c r="M93" i="16"/>
  <c r="L105" i="9"/>
  <c r="DH295" i="3"/>
  <c r="DH294" i="3"/>
  <c r="DH293" i="3"/>
  <c r="DH291" i="3"/>
  <c r="DH289" i="3"/>
  <c r="DG280" i="3"/>
  <c r="H178" i="16"/>
  <c r="G190" i="9"/>
  <c r="H175" i="16"/>
  <c r="G187" i="9"/>
  <c r="DH244" i="3"/>
  <c r="H98" i="16"/>
  <c r="DH240" i="3"/>
  <c r="H96" i="16"/>
  <c r="DH237" i="3"/>
  <c r="DH236" i="3"/>
  <c r="G87" i="9"/>
  <c r="G105" i="9"/>
  <c r="L108" i="9"/>
  <c r="L110" i="9"/>
  <c r="DJ295" i="3"/>
  <c r="DJ294" i="3"/>
  <c r="DH280" i="3"/>
  <c r="DH279" i="3"/>
  <c r="DJ244" i="3"/>
  <c r="DI243" i="3"/>
  <c r="H97" i="16"/>
  <c r="DG238" i="3"/>
  <c r="H92" i="16"/>
  <c r="DG237" i="3"/>
  <c r="H90" i="16"/>
  <c r="G70" i="9"/>
  <c r="G99" i="9"/>
  <c r="G104" i="9"/>
  <c r="G107" i="9"/>
  <c r="G108" i="9"/>
  <c r="G109" i="9"/>
  <c r="G110" i="9"/>
  <c r="G125" i="9"/>
  <c r="G127" i="9"/>
  <c r="H75" i="16"/>
  <c r="G170" i="9"/>
  <c r="G243" i="9"/>
  <c r="G245" i="9"/>
  <c r="G263" i="9"/>
  <c r="G286" i="9"/>
  <c r="H58" i="16"/>
  <c r="H93" i="16"/>
  <c r="H179" i="16"/>
  <c r="H211" i="16"/>
  <c r="H251" i="16"/>
  <c r="H253" i="16"/>
  <c r="H274" i="16"/>
  <c r="H113" i="16"/>
  <c r="H115" i="16"/>
  <c r="H139" i="16"/>
  <c r="H158" i="16"/>
  <c r="H231" i="16"/>
  <c r="AW279" i="15"/>
  <c r="L279" i="15"/>
  <c r="AW247" i="15"/>
  <c r="AX247" i="15"/>
  <c r="AN247" i="15"/>
  <c r="AW243" i="15"/>
  <c r="AX243" i="15"/>
  <c r="AN243" i="15"/>
  <c r="AW239" i="15"/>
  <c r="AX239" i="15"/>
  <c r="AN239" i="15"/>
  <c r="AW235" i="15"/>
  <c r="AX235" i="15"/>
  <c r="AN235" i="15"/>
  <c r="CC243" i="1"/>
  <c r="CC217" i="1" s="1"/>
  <c r="L246" i="8"/>
  <c r="AX247" i="8" s="1"/>
  <c r="L248" i="8"/>
  <c r="L250" i="8"/>
  <c r="AX251" i="8" s="1"/>
  <c r="L252" i="8"/>
  <c r="L254" i="8"/>
  <c r="AX255" i="8" s="1"/>
  <c r="L256" i="8"/>
  <c r="AW257" i="8" s="1"/>
  <c r="L258" i="8"/>
  <c r="AX259" i="8" s="1"/>
  <c r="L260" i="8"/>
  <c r="AW261" i="8" s="1"/>
  <c r="L262" i="8"/>
  <c r="AX263" i="8" s="1"/>
  <c r="L264" i="8"/>
  <c r="AW265" i="8" s="1"/>
  <c r="L266" i="8"/>
  <c r="AX267" i="8" s="1"/>
  <c r="L268" i="8"/>
  <c r="AW269" i="8" s="1"/>
  <c r="L270" i="8"/>
  <c r="AX271" i="8" s="1"/>
  <c r="L272" i="8"/>
  <c r="AW273" i="8" s="1"/>
  <c r="L274" i="8"/>
  <c r="AX275" i="8" s="1"/>
  <c r="L276" i="8"/>
  <c r="AW277" i="8" s="1"/>
  <c r="L287" i="8"/>
  <c r="AW288" i="8" s="1"/>
  <c r="M280" i="15"/>
  <c r="L282" i="15" s="1"/>
  <c r="L278" i="8"/>
  <c r="K280" i="8" s="1"/>
  <c r="L281" i="8"/>
  <c r="AW283" i="8" s="1"/>
  <c r="L284" i="8"/>
  <c r="K286" i="8" s="1"/>
  <c r="L289" i="8"/>
  <c r="K291" i="8" s="1"/>
  <c r="AW245" i="8"/>
  <c r="AX245" i="8"/>
  <c r="AN245" i="8"/>
  <c r="M232" i="15"/>
  <c r="AX233" i="15" s="1"/>
  <c r="M50" i="15"/>
  <c r="L62" i="8"/>
  <c r="CY149" i="1"/>
  <c r="X149" i="1" s="1"/>
  <c r="DI179" i="3"/>
  <c r="H113" i="15"/>
  <c r="DJ178" i="3"/>
  <c r="DI177" i="3"/>
  <c r="H111" i="15"/>
  <c r="DJ176" i="3"/>
  <c r="DI175" i="3"/>
  <c r="H109" i="15"/>
  <c r="DJ174" i="3"/>
  <c r="DI173" i="3"/>
  <c r="DG173" i="3"/>
  <c r="M102" i="15"/>
  <c r="DH170" i="3"/>
  <c r="H100" i="15"/>
  <c r="DH155" i="3"/>
  <c r="DH153" i="3"/>
  <c r="DH151" i="3"/>
  <c r="DH149" i="3"/>
  <c r="DH147" i="3"/>
  <c r="DH145" i="3"/>
  <c r="DH143" i="3"/>
  <c r="DH141" i="3"/>
  <c r="DI140" i="3"/>
  <c r="DG131" i="3"/>
  <c r="H56" i="15"/>
  <c r="DG125" i="3"/>
  <c r="H54" i="15"/>
  <c r="DG123" i="3"/>
  <c r="H53" i="15"/>
  <c r="DH120" i="3"/>
  <c r="DH119" i="3"/>
  <c r="DH117" i="3"/>
  <c r="DH115" i="3"/>
  <c r="DH113" i="3"/>
  <c r="DH111" i="3"/>
  <c r="DH109" i="3"/>
  <c r="DH107" i="3"/>
  <c r="DH105" i="3"/>
  <c r="DJ103" i="3"/>
  <c r="DJ102" i="3"/>
  <c r="DH99" i="3"/>
  <c r="DH98" i="3"/>
  <c r="DH97" i="3"/>
  <c r="G62" i="8"/>
  <c r="L65" i="8"/>
  <c r="L66" i="8"/>
  <c r="L68" i="8"/>
  <c r="G90" i="8"/>
  <c r="G115" i="8"/>
  <c r="L116" i="8"/>
  <c r="G118" i="8"/>
  <c r="L118" i="8"/>
  <c r="L120" i="8"/>
  <c r="L122" i="8"/>
  <c r="L124" i="8"/>
  <c r="G156" i="8"/>
  <c r="GM149" i="1"/>
  <c r="GN149" i="1" s="1"/>
  <c r="DH178" i="3"/>
  <c r="H112" i="15"/>
  <c r="DH176" i="3"/>
  <c r="H110" i="15"/>
  <c r="DH174" i="3"/>
  <c r="H108" i="15"/>
  <c r="DJ172" i="3"/>
  <c r="M103" i="15"/>
  <c r="DG121" i="3"/>
  <c r="H49" i="15"/>
  <c r="DG120" i="3"/>
  <c r="H47" i="15"/>
  <c r="DJ99" i="3"/>
  <c r="DJ98" i="3"/>
  <c r="G56" i="8"/>
  <c r="G61" i="8"/>
  <c r="G64" i="8"/>
  <c r="G65" i="8"/>
  <c r="G66" i="8"/>
  <c r="G67" i="8"/>
  <c r="G68" i="8"/>
  <c r="G69" i="8"/>
  <c r="G94" i="8"/>
  <c r="G112" i="8"/>
  <c r="L115" i="8"/>
  <c r="G117" i="8"/>
  <c r="G120" i="8"/>
  <c r="G121" i="8"/>
  <c r="G122" i="8"/>
  <c r="G123" i="8"/>
  <c r="G124" i="8"/>
  <c r="G125" i="8"/>
  <c r="H80" i="15"/>
  <c r="H146" i="15"/>
  <c r="H185" i="15"/>
  <c r="G158" i="8"/>
  <c r="G176" i="8"/>
  <c r="G199" i="8"/>
  <c r="H48" i="15"/>
  <c r="H106" i="15"/>
  <c r="G109" i="7"/>
  <c r="DH32" i="3"/>
  <c r="H85" i="14"/>
  <c r="DH30" i="3"/>
  <c r="H83" i="14"/>
  <c r="DH26" i="3"/>
  <c r="H80" i="14"/>
  <c r="DG25" i="3"/>
  <c r="DI25" i="3"/>
  <c r="DJ24" i="3"/>
  <c r="M78" i="14"/>
  <c r="L74" i="7"/>
  <c r="DG14" i="3"/>
  <c r="G72" i="7"/>
  <c r="DH14" i="3"/>
  <c r="H51" i="14"/>
  <c r="DG13" i="3"/>
  <c r="DI13" i="3"/>
  <c r="DJ12" i="3"/>
  <c r="M49" i="14"/>
  <c r="DG7" i="3"/>
  <c r="DH7" i="3"/>
  <c r="L61" i="7"/>
  <c r="G113" i="7"/>
  <c r="H97" i="14"/>
  <c r="M101" i="14"/>
  <c r="M99" i="14" s="1"/>
  <c r="HD61" i="1"/>
  <c r="G112" i="7"/>
  <c r="DG34" i="3"/>
  <c r="DI34" i="3"/>
  <c r="G98" i="7"/>
  <c r="DI31" i="3"/>
  <c r="DJ30" i="3"/>
  <c r="G96" i="7"/>
  <c r="DI27" i="3"/>
  <c r="DJ26" i="3"/>
  <c r="DH25" i="3"/>
  <c r="DJ17" i="3"/>
  <c r="M65" i="14"/>
  <c r="G75" i="7"/>
  <c r="DG16" i="3"/>
  <c r="DI16" i="3"/>
  <c r="DH13" i="3"/>
  <c r="DG8" i="3"/>
  <c r="DH8" i="3"/>
  <c r="DG6" i="3"/>
  <c r="DH6" i="3"/>
  <c r="G60" i="7"/>
  <c r="L60" i="7"/>
  <c r="G63" i="7"/>
  <c r="L90" i="7"/>
  <c r="G92" i="7"/>
  <c r="G95" i="7"/>
  <c r="G97" i="7"/>
  <c r="H60" i="14"/>
  <c r="H64" i="14"/>
  <c r="M64" i="14"/>
  <c r="M62" i="14" s="1"/>
  <c r="H81" i="14"/>
  <c r="M83" i="14"/>
  <c r="H84" i="14"/>
  <c r="M85" i="14"/>
  <c r="H86" i="14"/>
  <c r="DJ11" i="3"/>
  <c r="L59" i="7"/>
  <c r="G64" i="7"/>
  <c r="G76" i="7"/>
  <c r="G91" i="7"/>
  <c r="G93" i="7"/>
  <c r="L198" i="7"/>
  <c r="L226" i="7"/>
  <c r="H47" i="14"/>
  <c r="H48" i="14"/>
  <c r="H75" i="14"/>
  <c r="H101" i="14"/>
  <c r="DJ4" i="3"/>
  <c r="DJ3" i="3"/>
  <c r="BZ605" i="1"/>
  <c r="CI613" i="1"/>
  <c r="AZ613" i="1" s="1"/>
  <c r="H52" i="20"/>
  <c r="G64" i="13"/>
  <c r="H43" i="20"/>
  <c r="G55" i="13"/>
  <c r="H117" i="19"/>
  <c r="G129" i="12"/>
  <c r="H99" i="19"/>
  <c r="G111" i="12"/>
  <c r="H81" i="19"/>
  <c r="G93" i="12"/>
  <c r="H62" i="19"/>
  <c r="G74" i="12"/>
  <c r="H62" i="18"/>
  <c r="G74" i="11"/>
  <c r="H43" i="17"/>
  <c r="G55" i="10"/>
  <c r="AB327" i="1"/>
  <c r="CI64" i="1"/>
  <c r="AZ64" i="1" s="1"/>
  <c r="G55" i="7"/>
  <c r="G89" i="7"/>
  <c r="G108" i="7"/>
  <c r="G58" i="8"/>
  <c r="G114" i="8"/>
  <c r="G98" i="9"/>
  <c r="G186" i="9"/>
  <c r="H108" i="19"/>
  <c r="G120" i="12"/>
  <c r="H90" i="19"/>
  <c r="G102" i="12"/>
  <c r="H72" i="19"/>
  <c r="G84" i="12"/>
  <c r="H53" i="19"/>
  <c r="G65" i="12"/>
  <c r="H71" i="18"/>
  <c r="G83" i="11"/>
  <c r="H53" i="18"/>
  <c r="G65" i="11"/>
  <c r="O501" i="1"/>
  <c r="GM501" i="1" s="1"/>
  <c r="GO501" i="1" s="1"/>
  <c r="M55" i="17"/>
  <c r="L67" i="10"/>
  <c r="H46" i="17"/>
  <c r="G58" i="10"/>
  <c r="AB177" i="1"/>
  <c r="CD185" i="1"/>
  <c r="CD130" i="1" s="1"/>
  <c r="CD64" i="1"/>
  <c r="CD26" i="1" s="1"/>
  <c r="G58" i="7"/>
  <c r="G71" i="7"/>
  <c r="G74" i="7"/>
  <c r="G86" i="7"/>
  <c r="G111" i="7"/>
  <c r="G55" i="8"/>
  <c r="G111" i="8"/>
  <c r="G101" i="9"/>
  <c r="G189" i="9"/>
  <c r="M177" i="20"/>
  <c r="M78" i="20"/>
  <c r="M106" i="20"/>
  <c r="M97" i="20" s="1"/>
  <c r="M95" i="20" s="1"/>
  <c r="M126" i="20"/>
  <c r="M135" i="20"/>
  <c r="M216" i="19"/>
  <c r="M143" i="19"/>
  <c r="M171" i="19"/>
  <c r="M191" i="19"/>
  <c r="M182" i="19" s="1"/>
  <c r="M180" i="19" s="1"/>
  <c r="M114" i="18"/>
  <c r="M204" i="18"/>
  <c r="M136" i="17"/>
  <c r="M133" i="17" s="1"/>
  <c r="M131" i="17" s="1"/>
  <c r="M193" i="17"/>
  <c r="M395" i="16"/>
  <c r="J369" i="16"/>
  <c r="M409" i="16"/>
  <c r="M482" i="16"/>
  <c r="M479" i="16" s="1"/>
  <c r="M358" i="15"/>
  <c r="M374" i="15"/>
  <c r="M371" i="15" s="1"/>
  <c r="M408" i="15"/>
  <c r="M144" i="14"/>
  <c r="M192" i="14"/>
  <c r="M183" i="14" s="1"/>
  <c r="M181" i="14" s="1"/>
  <c r="M201" i="14"/>
  <c r="M217" i="14"/>
  <c r="M214" i="14" s="1"/>
  <c r="N42" i="30"/>
  <c r="E27" i="30"/>
  <c r="G27" i="30"/>
  <c r="H47" i="24"/>
  <c r="I43" i="24"/>
  <c r="AT71" i="14"/>
  <c r="AT107" i="14"/>
  <c r="AT118" i="15"/>
  <c r="AW233" i="15"/>
  <c r="L237" i="15"/>
  <c r="J237" i="15" s="1"/>
  <c r="AW237" i="15"/>
  <c r="L241" i="15"/>
  <c r="J241" i="15" s="1"/>
  <c r="AW241" i="15"/>
  <c r="L245" i="15"/>
  <c r="J245" i="15" s="1"/>
  <c r="AW245" i="15"/>
  <c r="AX249" i="15"/>
  <c r="AN249" i="15"/>
  <c r="AW249" i="15"/>
  <c r="L249" i="15"/>
  <c r="J249" i="15" s="1"/>
  <c r="H78" i="15"/>
  <c r="M299" i="15"/>
  <c r="M286" i="15"/>
  <c r="M298" i="15"/>
  <c r="L235" i="15"/>
  <c r="J235" i="15" s="1"/>
  <c r="AN237" i="15"/>
  <c r="L239" i="15"/>
  <c r="J239" i="15" s="1"/>
  <c r="AN241" i="15"/>
  <c r="L243" i="15"/>
  <c r="J243" i="15" s="1"/>
  <c r="AN245" i="15"/>
  <c r="L247" i="15"/>
  <c r="J247" i="15" s="1"/>
  <c r="J282" i="15"/>
  <c r="AN251" i="15"/>
  <c r="AX251" i="15"/>
  <c r="L253" i="15"/>
  <c r="J253" i="15" s="1"/>
  <c r="AW253" i="15"/>
  <c r="AN255" i="15"/>
  <c r="AX255" i="15"/>
  <c r="L257" i="15"/>
  <c r="J257" i="15" s="1"/>
  <c r="AW257" i="15"/>
  <c r="AN259" i="15"/>
  <c r="AX259" i="15"/>
  <c r="L261" i="15"/>
  <c r="J261" i="15" s="1"/>
  <c r="AW261" i="15"/>
  <c r="AN263" i="15"/>
  <c r="AX263" i="15"/>
  <c r="L265" i="15"/>
  <c r="J265" i="15" s="1"/>
  <c r="AW265" i="15"/>
  <c r="L268" i="15"/>
  <c r="J268" i="15" s="1"/>
  <c r="AN271" i="15"/>
  <c r="AW271" i="15"/>
  <c r="L274" i="15"/>
  <c r="J274" i="15" s="1"/>
  <c r="L276" i="15"/>
  <c r="J276" i="15" s="1"/>
  <c r="AW276" i="15"/>
  <c r="AN282" i="15"/>
  <c r="AW282" i="15"/>
  <c r="J365" i="16"/>
  <c r="J367" i="16"/>
  <c r="J383" i="16"/>
  <c r="AT59" i="17"/>
  <c r="AR51" i="18"/>
  <c r="M47" i="18"/>
  <c r="AR60" i="18"/>
  <c r="M57" i="18" s="1"/>
  <c r="M56" i="18"/>
  <c r="AR69" i="18"/>
  <c r="M66" i="18" s="1"/>
  <c r="M65" i="18"/>
  <c r="L251" i="15"/>
  <c r="J251" i="15" s="1"/>
  <c r="AN253" i="15"/>
  <c r="L255" i="15"/>
  <c r="J255" i="15" s="1"/>
  <c r="AN257" i="15"/>
  <c r="L259" i="15"/>
  <c r="J259" i="15" s="1"/>
  <c r="AN261" i="15"/>
  <c r="L263" i="15"/>
  <c r="J263" i="15" s="1"/>
  <c r="AN265" i="15"/>
  <c r="AN268" i="15"/>
  <c r="AN274" i="15"/>
  <c r="AN276" i="15"/>
  <c r="AN279" i="15"/>
  <c r="M468" i="16"/>
  <c r="M466" i="16" s="1"/>
  <c r="Q26" i="30" s="1"/>
  <c r="M518" i="16"/>
  <c r="M516" i="16" s="1"/>
  <c r="M347" i="16"/>
  <c r="M345" i="16" s="1"/>
  <c r="M173" i="17"/>
  <c r="M171" i="17" s="1"/>
  <c r="R26" i="30" s="1"/>
  <c r="W25" i="30" s="1"/>
  <c r="M223" i="17"/>
  <c r="M221" i="17" s="1"/>
  <c r="M116" i="17"/>
  <c r="M114" i="17" s="1"/>
  <c r="L326" i="16"/>
  <c r="J326" i="16" s="1"/>
  <c r="AW326" i="16"/>
  <c r="M339" i="16" s="1"/>
  <c r="M337" i="16" s="1"/>
  <c r="M330" i="16"/>
  <c r="AN362" i="16"/>
  <c r="AN365" i="16"/>
  <c r="AW365" i="16"/>
  <c r="AN367" i="16"/>
  <c r="AW367" i="16"/>
  <c r="AN369" i="16"/>
  <c r="AW369" i="16"/>
  <c r="AN371" i="16"/>
  <c r="AX371" i="16"/>
  <c r="L373" i="16"/>
  <c r="J373" i="16" s="1"/>
  <c r="AW373" i="16"/>
  <c r="AN375" i="16"/>
  <c r="AX375" i="16"/>
  <c r="L377" i="16"/>
  <c r="J377" i="16" s="1"/>
  <c r="AW377" i="16"/>
  <c r="L380" i="16"/>
  <c r="J380" i="16" s="1"/>
  <c r="AN383" i="16"/>
  <c r="AW383" i="16"/>
  <c r="AN385" i="16"/>
  <c r="AX385" i="16"/>
  <c r="L387" i="16"/>
  <c r="J387" i="16" s="1"/>
  <c r="AW387" i="16"/>
  <c r="L390" i="16"/>
  <c r="J390" i="16" s="1"/>
  <c r="M394" i="16"/>
  <c r="L95" i="17"/>
  <c r="J95" i="17" s="1"/>
  <c r="AW95" i="17"/>
  <c r="M108" i="17" s="1"/>
  <c r="M106" i="17" s="1"/>
  <c r="M97" i="17" s="1"/>
  <c r="M121" i="17" s="1"/>
  <c r="M172" i="18"/>
  <c r="M192" i="18"/>
  <c r="M85" i="18"/>
  <c r="M194" i="18"/>
  <c r="M87" i="18"/>
  <c r="M174" i="18"/>
  <c r="AR78" i="18"/>
  <c r="M75" i="18" s="1"/>
  <c r="M74" i="18"/>
  <c r="AR70" i="19"/>
  <c r="M67" i="19" s="1"/>
  <c r="M66" i="19"/>
  <c r="AR79" i="19"/>
  <c r="M76" i="19" s="1"/>
  <c r="M75" i="19"/>
  <c r="AR88" i="19"/>
  <c r="M85" i="19" s="1"/>
  <c r="M84" i="19"/>
  <c r="AN326" i="16"/>
  <c r="AY326" i="16"/>
  <c r="L362" i="16"/>
  <c r="J362" i="16" s="1"/>
  <c r="L371" i="16"/>
  <c r="J371" i="16" s="1"/>
  <c r="AN373" i="16"/>
  <c r="L375" i="16"/>
  <c r="J375" i="16" s="1"/>
  <c r="AN377" i="16"/>
  <c r="AN380" i="16"/>
  <c r="L385" i="16"/>
  <c r="J385" i="16" s="1"/>
  <c r="AN387" i="16"/>
  <c r="AN390" i="16"/>
  <c r="AN95" i="17"/>
  <c r="AY95" i="17"/>
  <c r="M178" i="18"/>
  <c r="M176" i="18" s="1"/>
  <c r="M198" i="18"/>
  <c r="M196" i="18" s="1"/>
  <c r="M91" i="18"/>
  <c r="M89" i="18" s="1"/>
  <c r="AR51" i="19"/>
  <c r="M47" i="19"/>
  <c r="AR60" i="19"/>
  <c r="M57" i="19" s="1"/>
  <c r="M56" i="19"/>
  <c r="M244" i="19"/>
  <c r="M242" i="19" s="1"/>
  <c r="M137" i="19"/>
  <c r="M135" i="19" s="1"/>
  <c r="M224" i="19"/>
  <c r="M222" i="19" s="1"/>
  <c r="M240" i="19"/>
  <c r="M238" i="19"/>
  <c r="M131" i="19"/>
  <c r="M90" i="19"/>
  <c r="M99" i="19"/>
  <c r="M108" i="19"/>
  <c r="M117" i="19"/>
  <c r="M133" i="19"/>
  <c r="M162" i="19"/>
  <c r="M160" i="19" s="1"/>
  <c r="M200" i="19"/>
  <c r="AR50" i="20"/>
  <c r="M46" i="20"/>
  <c r="AR59" i="20"/>
  <c r="M56" i="20" s="1"/>
  <c r="M55" i="20"/>
  <c r="M117" i="20"/>
  <c r="M115" i="20" s="1"/>
  <c r="M68" i="20"/>
  <c r="M153" i="20"/>
  <c r="M151" i="20" s="1"/>
  <c r="M159" i="20"/>
  <c r="M157" i="20" s="1"/>
  <c r="M175" i="20"/>
  <c r="M171" i="20" s="1"/>
  <c r="M66" i="20"/>
  <c r="M64" i="20" s="1"/>
  <c r="M72" i="20"/>
  <c r="M70" i="20" s="1"/>
  <c r="L195" i="7"/>
  <c r="L193" i="7" s="1"/>
  <c r="AT83" i="7"/>
  <c r="AT119" i="7"/>
  <c r="L218" i="7"/>
  <c r="L267" i="7" s="1"/>
  <c r="L224" i="7"/>
  <c r="L310" i="8"/>
  <c r="L298" i="8"/>
  <c r="K247" i="8"/>
  <c r="I247" i="8" s="1"/>
  <c r="K251" i="8"/>
  <c r="I251" i="8" s="1"/>
  <c r="I255" i="8"/>
  <c r="I259" i="8"/>
  <c r="I263" i="8"/>
  <c r="I267" i="8"/>
  <c r="I271" i="8"/>
  <c r="I275" i="8"/>
  <c r="I283" i="8"/>
  <c r="K245" i="8"/>
  <c r="I245" i="8" s="1"/>
  <c r="L312" i="8"/>
  <c r="L301" i="8"/>
  <c r="L303" i="8"/>
  <c r="K249" i="8"/>
  <c r="I249" i="8" s="1"/>
  <c r="K253" i="8"/>
  <c r="I253" i="8" s="1"/>
  <c r="L383" i="8"/>
  <c r="K255" i="8"/>
  <c r="AN257" i="8"/>
  <c r="AX257" i="8"/>
  <c r="K259" i="8"/>
  <c r="AN261" i="8"/>
  <c r="AX261" i="8"/>
  <c r="K263" i="8"/>
  <c r="AN265" i="8"/>
  <c r="AX265" i="8"/>
  <c r="K267" i="8"/>
  <c r="AN269" i="8"/>
  <c r="AX269" i="8"/>
  <c r="K271" i="8"/>
  <c r="AN273" i="8"/>
  <c r="AX273" i="8"/>
  <c r="K275" i="8"/>
  <c r="AN277" i="8"/>
  <c r="AX277" i="8"/>
  <c r="AN280" i="8"/>
  <c r="K283" i="8"/>
  <c r="AW286" i="8"/>
  <c r="AX288" i="8"/>
  <c r="AN291" i="8"/>
  <c r="AW291" i="8"/>
  <c r="K294" i="8"/>
  <c r="I294" i="8" s="1"/>
  <c r="G223" i="9"/>
  <c r="G225" i="9"/>
  <c r="L235" i="10"/>
  <c r="L233" i="10" s="1"/>
  <c r="AN255" i="8"/>
  <c r="K257" i="8"/>
  <c r="I257" i="8" s="1"/>
  <c r="AN259" i="8"/>
  <c r="K261" i="8"/>
  <c r="I261" i="8" s="1"/>
  <c r="AN263" i="8"/>
  <c r="K265" i="8"/>
  <c r="I265" i="8" s="1"/>
  <c r="AN267" i="8"/>
  <c r="K269" i="8"/>
  <c r="I269" i="8" s="1"/>
  <c r="AN271" i="8"/>
  <c r="K273" i="8"/>
  <c r="I273" i="8" s="1"/>
  <c r="AN275" i="8"/>
  <c r="K277" i="8"/>
  <c r="I277" i="8" s="1"/>
  <c r="AN283" i="8"/>
  <c r="AN294" i="8"/>
  <c r="L145" i="10"/>
  <c r="L143" i="10" s="1"/>
  <c r="AN338" i="9"/>
  <c r="AY338" i="9"/>
  <c r="BK338" i="9"/>
  <c r="L354" i="9"/>
  <c r="K374" i="9"/>
  <c r="I374" i="9" s="1"/>
  <c r="AW374" i="9"/>
  <c r="K377" i="9"/>
  <c r="I377" i="9" s="1"/>
  <c r="K379" i="9"/>
  <c r="I379" i="9" s="1"/>
  <c r="K381" i="9"/>
  <c r="I381" i="9" s="1"/>
  <c r="K383" i="9"/>
  <c r="I383" i="9" s="1"/>
  <c r="AW383" i="9"/>
  <c r="AN385" i="9"/>
  <c r="AX385" i="9"/>
  <c r="K387" i="9"/>
  <c r="I387" i="9" s="1"/>
  <c r="AW387" i="9"/>
  <c r="AN389" i="9"/>
  <c r="AX389" i="9"/>
  <c r="AN392" i="9"/>
  <c r="AW392" i="9"/>
  <c r="K395" i="9"/>
  <c r="I395" i="9" s="1"/>
  <c r="K397" i="9"/>
  <c r="I397" i="9" s="1"/>
  <c r="AW397" i="9"/>
  <c r="AN399" i="9"/>
  <c r="AX399" i="9"/>
  <c r="AN402" i="9"/>
  <c r="AW402" i="9"/>
  <c r="L418" i="9"/>
  <c r="AW107" i="10"/>
  <c r="L120" i="10" s="1"/>
  <c r="L118" i="10" s="1"/>
  <c r="L109" i="10" s="1"/>
  <c r="AR63" i="11"/>
  <c r="L59" i="11"/>
  <c r="AR72" i="11"/>
  <c r="L69" i="11" s="1"/>
  <c r="L68" i="11"/>
  <c r="AR81" i="11"/>
  <c r="L78" i="11" s="1"/>
  <c r="L77" i="11"/>
  <c r="AR90" i="11"/>
  <c r="L87" i="11" s="1"/>
  <c r="L86" i="11"/>
  <c r="AR63" i="12"/>
  <c r="L59" i="12"/>
  <c r="AR72" i="12"/>
  <c r="L69" i="12" s="1"/>
  <c r="L68" i="12"/>
  <c r="AR82" i="12"/>
  <c r="L79" i="12" s="1"/>
  <c r="L78" i="12"/>
  <c r="K338" i="9"/>
  <c r="I338" i="9" s="1"/>
  <c r="AN374" i="9"/>
  <c r="AN377" i="9"/>
  <c r="AN379" i="9"/>
  <c r="AN381" i="9"/>
  <c r="AN383" i="9"/>
  <c r="K385" i="9"/>
  <c r="I385" i="9" s="1"/>
  <c r="AN387" i="9"/>
  <c r="K389" i="9"/>
  <c r="I389" i="9" s="1"/>
  <c r="AN395" i="9"/>
  <c r="AN397" i="9"/>
  <c r="K399" i="9"/>
  <c r="I399" i="9" s="1"/>
  <c r="AY107" i="10"/>
  <c r="AR91" i="12"/>
  <c r="L88" i="12" s="1"/>
  <c r="L87" i="12"/>
  <c r="AR100" i="12"/>
  <c r="L97" i="12" s="1"/>
  <c r="L96" i="12"/>
  <c r="L99" i="11"/>
  <c r="L184" i="11"/>
  <c r="L182" i="11" s="1"/>
  <c r="L190" i="11"/>
  <c r="L188" i="11" s="1"/>
  <c r="L206" i="11"/>
  <c r="L202" i="11" s="1"/>
  <c r="K40" i="11"/>
  <c r="L256" i="12"/>
  <c r="L254" i="12" s="1"/>
  <c r="L149" i="12"/>
  <c r="L147" i="12" s="1"/>
  <c r="L236" i="12"/>
  <c r="L234" i="12" s="1"/>
  <c r="AR62" i="13"/>
  <c r="L58" i="13"/>
  <c r="AR71" i="13"/>
  <c r="L68" i="13" s="1"/>
  <c r="L67" i="13"/>
  <c r="L109" i="13"/>
  <c r="L107" i="13" s="1"/>
  <c r="L129" i="13"/>
  <c r="L127" i="13" s="1"/>
  <c r="L97" i="11"/>
  <c r="L95" i="11" s="1"/>
  <c r="L103" i="11"/>
  <c r="L101" i="11" s="1"/>
  <c r="L250" i="12"/>
  <c r="L248" i="12" s="1"/>
  <c r="L143" i="12"/>
  <c r="L230" i="12"/>
  <c r="L228" i="12" s="1"/>
  <c r="L232" i="12"/>
  <c r="K40" i="12"/>
  <c r="L252" i="12"/>
  <c r="L145" i="12"/>
  <c r="AR109" i="12"/>
  <c r="L106" i="12" s="1"/>
  <c r="L105" i="12"/>
  <c r="AR118" i="12"/>
  <c r="L115" i="12" s="1"/>
  <c r="L114" i="12"/>
  <c r="AR127" i="12"/>
  <c r="L124" i="12" s="1"/>
  <c r="L123" i="12"/>
  <c r="AR136" i="12"/>
  <c r="L133" i="12" s="1"/>
  <c r="L132" i="12"/>
  <c r="L174" i="12"/>
  <c r="L172" i="12" s="1"/>
  <c r="L194" i="12"/>
  <c r="L192" i="12" s="1"/>
  <c r="L78" i="13"/>
  <c r="L84" i="13"/>
  <c r="L82" i="13" s="1"/>
  <c r="L167" i="13"/>
  <c r="L163" i="13" s="1"/>
  <c r="L185" i="13"/>
  <c r="L191" i="13"/>
  <c r="L189" i="13" s="1"/>
  <c r="L80" i="13"/>
  <c r="L187" i="13"/>
  <c r="CC691" i="1"/>
  <c r="AT691" i="1" s="1"/>
  <c r="AI613" i="1"/>
  <c r="V613" i="1" s="1"/>
  <c r="CB613" i="1"/>
  <c r="CB605" i="1" s="1"/>
  <c r="BZ185" i="1"/>
  <c r="BZ130" i="1" s="1"/>
  <c r="AH762" i="1"/>
  <c r="AH757" i="1" s="1"/>
  <c r="CD343" i="1"/>
  <c r="CD309" i="1" s="1"/>
  <c r="AB314" i="1"/>
  <c r="AB173" i="1"/>
  <c r="AB132" i="1"/>
  <c r="CC64" i="1"/>
  <c r="AT64" i="1" s="1"/>
  <c r="AT26" i="1" s="1"/>
  <c r="AB30" i="1"/>
  <c r="U762" i="1"/>
  <c r="AI605" i="1"/>
  <c r="AB689" i="1"/>
  <c r="AB684" i="1"/>
  <c r="AB682" i="1"/>
  <c r="AB681" i="1"/>
  <c r="AB340" i="1"/>
  <c r="AB338" i="1"/>
  <c r="AB336" i="1"/>
  <c r="AB334" i="1"/>
  <c r="AB333" i="1"/>
  <c r="AB325" i="1"/>
  <c r="AB323" i="1"/>
  <c r="AB321" i="1"/>
  <c r="AB319" i="1"/>
  <c r="AB316" i="1"/>
  <c r="AB154" i="1"/>
  <c r="AB134" i="1"/>
  <c r="AB688" i="1"/>
  <c r="AB687" i="1"/>
  <c r="AB686" i="1"/>
  <c r="AB685" i="1"/>
  <c r="AB683" i="1"/>
  <c r="AB759" i="1"/>
  <c r="CG613" i="1"/>
  <c r="AX613" i="1" s="1"/>
  <c r="F620" i="1" s="1"/>
  <c r="AB611" i="1"/>
  <c r="AB609" i="1"/>
  <c r="AB607" i="1"/>
  <c r="AH503" i="1"/>
  <c r="U503" i="1" s="1"/>
  <c r="CD503" i="1"/>
  <c r="AU503" i="1" s="1"/>
  <c r="BZ503" i="1"/>
  <c r="BZ498" i="1" s="1"/>
  <c r="AB332" i="1"/>
  <c r="AB311" i="1"/>
  <c r="AB183" i="1"/>
  <c r="AB175" i="1"/>
  <c r="AB171" i="1"/>
  <c r="AB170" i="1"/>
  <c r="AB164" i="1"/>
  <c r="AB133" i="1"/>
  <c r="CG64" i="1"/>
  <c r="AX64" i="1" s="1"/>
  <c r="AX26" i="1" s="1"/>
  <c r="AB49" i="1"/>
  <c r="AB43" i="1"/>
  <c r="AB41" i="1"/>
  <c r="AB29" i="1"/>
  <c r="AB28" i="1"/>
  <c r="CI757" i="1"/>
  <c r="AZ762" i="1"/>
  <c r="CC757" i="1"/>
  <c r="AT762" i="1"/>
  <c r="AJ762" i="1"/>
  <c r="BC762" i="1"/>
  <c r="BA762" i="1"/>
  <c r="AS762" i="1"/>
  <c r="AQ762" i="1"/>
  <c r="AO762" i="1"/>
  <c r="BZ757" i="1"/>
  <c r="BD679" i="1"/>
  <c r="F716" i="1"/>
  <c r="BD721" i="1"/>
  <c r="BB679" i="1"/>
  <c r="F704" i="1"/>
  <c r="BB721" i="1"/>
  <c r="AP679" i="1"/>
  <c r="F700" i="1"/>
  <c r="AP721" i="1"/>
  <c r="V691" i="1"/>
  <c r="AI679" i="1"/>
  <c r="CJ691" i="1"/>
  <c r="AJ691" i="1"/>
  <c r="AZ605" i="1"/>
  <c r="F624" i="1"/>
  <c r="AZ643" i="1"/>
  <c r="AT605" i="1"/>
  <c r="F631" i="1"/>
  <c r="AT643" i="1"/>
  <c r="AG613" i="1"/>
  <c r="BD535" i="1"/>
  <c r="F564" i="1"/>
  <c r="BB535" i="1"/>
  <c r="F552" i="1"/>
  <c r="F558" i="1"/>
  <c r="AU535" i="1"/>
  <c r="F556" i="1"/>
  <c r="AS535" i="1"/>
  <c r="AO535" i="1"/>
  <c r="F543" i="1"/>
  <c r="X539" i="1"/>
  <c r="AK535" i="1"/>
  <c r="T539" i="1"/>
  <c r="AG535" i="1"/>
  <c r="R539" i="1"/>
  <c r="AE535" i="1"/>
  <c r="FR537" i="1"/>
  <c r="BY539" i="1" s="1"/>
  <c r="CP537" i="1"/>
  <c r="O537" i="1" s="1"/>
  <c r="AC539" i="1"/>
  <c r="AP498" i="1"/>
  <c r="F512" i="1"/>
  <c r="CB498" i="1"/>
  <c r="AS503" i="1"/>
  <c r="AG503" i="1"/>
  <c r="CP429" i="1"/>
  <c r="O429" i="1" s="1"/>
  <c r="GM429" i="1" s="1"/>
  <c r="GN429" i="1" s="1"/>
  <c r="CP425" i="1"/>
  <c r="O425" i="1" s="1"/>
  <c r="CP423" i="1"/>
  <c r="O423" i="1" s="1"/>
  <c r="GM423" i="1" s="1"/>
  <c r="GN423" i="1" s="1"/>
  <c r="CP421" i="1"/>
  <c r="O421" i="1" s="1"/>
  <c r="GM421" i="1" s="1"/>
  <c r="GN421" i="1" s="1"/>
  <c r="CP419" i="1"/>
  <c r="O419" i="1" s="1"/>
  <c r="GM419" i="1" s="1"/>
  <c r="GN419" i="1" s="1"/>
  <c r="CP417" i="1"/>
  <c r="O417" i="1" s="1"/>
  <c r="GM417" i="1" s="1"/>
  <c r="GN417" i="1" s="1"/>
  <c r="CP415" i="1"/>
  <c r="O415" i="1" s="1"/>
  <c r="GM415" i="1" s="1"/>
  <c r="GN415" i="1" s="1"/>
  <c r="CJ432" i="1"/>
  <c r="AK432" i="1"/>
  <c r="AH432" i="1"/>
  <c r="AE432" i="1"/>
  <c r="CP413" i="1"/>
  <c r="O413" i="1" s="1"/>
  <c r="AC432" i="1"/>
  <c r="AI432" i="1"/>
  <c r="AG432" i="1"/>
  <c r="BC375" i="1"/>
  <c r="F395" i="1"/>
  <c r="BA375" i="1"/>
  <c r="F399" i="1"/>
  <c r="F397" i="1"/>
  <c r="AT375" i="1"/>
  <c r="AQ375" i="1"/>
  <c r="F389" i="1"/>
  <c r="AK375" i="1"/>
  <c r="X379" i="1"/>
  <c r="U379" i="1"/>
  <c r="AH375" i="1"/>
  <c r="AE375" i="1"/>
  <c r="R379" i="1"/>
  <c r="CP377" i="1"/>
  <c r="O377" i="1" s="1"/>
  <c r="AC379" i="1"/>
  <c r="FR377" i="1"/>
  <c r="BY379" i="1" s="1"/>
  <c r="AI375" i="1"/>
  <c r="V379" i="1"/>
  <c r="AG375" i="1"/>
  <c r="T379" i="1"/>
  <c r="CP331" i="1"/>
  <c r="O331" i="1" s="1"/>
  <c r="CY329" i="1"/>
  <c r="X329" i="1" s="1"/>
  <c r="CZ329" i="1"/>
  <c r="Y329" i="1" s="1"/>
  <c r="CP328" i="1"/>
  <c r="O328" i="1" s="1"/>
  <c r="CZ326" i="1"/>
  <c r="Y326" i="1" s="1"/>
  <c r="CY326" i="1"/>
  <c r="X326" i="1" s="1"/>
  <c r="CP318" i="1"/>
  <c r="O318" i="1" s="1"/>
  <c r="CZ317" i="1"/>
  <c r="Y317" i="1" s="1"/>
  <c r="CY317" i="1"/>
  <c r="X317" i="1" s="1"/>
  <c r="CP315" i="1"/>
  <c r="O315" i="1" s="1"/>
  <c r="BZ679" i="1"/>
  <c r="CG691" i="1"/>
  <c r="CI691" i="1"/>
  <c r="AQ691" i="1"/>
  <c r="CG762" i="1"/>
  <c r="BD762" i="1"/>
  <c r="BB762" i="1"/>
  <c r="AP762" i="1"/>
  <c r="V762" i="1"/>
  <c r="T762" i="1"/>
  <c r="AB760" i="1"/>
  <c r="AT679" i="1"/>
  <c r="F709" i="1"/>
  <c r="AT721" i="1"/>
  <c r="CB679" i="1"/>
  <c r="AS691" i="1"/>
  <c r="AG691" i="1"/>
  <c r="BD605" i="1"/>
  <c r="F638" i="1"/>
  <c r="BD643" i="1"/>
  <c r="BB605" i="1"/>
  <c r="F626" i="1"/>
  <c r="BB643" i="1"/>
  <c r="AX605" i="1"/>
  <c r="AX643" i="1"/>
  <c r="AP605" i="1"/>
  <c r="F622" i="1"/>
  <c r="AP643" i="1"/>
  <c r="AB610" i="1"/>
  <c r="CJ613" i="1"/>
  <c r="AB608" i="1"/>
  <c r="AJ613" i="1"/>
  <c r="BC535" i="1"/>
  <c r="F555" i="1"/>
  <c r="AX535" i="1"/>
  <c r="F546" i="1"/>
  <c r="AT535" i="1"/>
  <c r="F557" i="1"/>
  <c r="AQ535" i="1"/>
  <c r="F549" i="1"/>
  <c r="CJ535" i="1"/>
  <c r="BA539" i="1"/>
  <c r="AL535" i="1"/>
  <c r="Y539" i="1"/>
  <c r="V539" i="1"/>
  <c r="AI535" i="1"/>
  <c r="AF535" i="1"/>
  <c r="S539" i="1"/>
  <c r="AD535" i="1"/>
  <c r="Q539" i="1"/>
  <c r="AJ535" i="1"/>
  <c r="W539" i="1"/>
  <c r="AH535" i="1"/>
  <c r="U539" i="1"/>
  <c r="BD498" i="1"/>
  <c r="F528" i="1"/>
  <c r="BD569" i="1"/>
  <c r="BB498" i="1"/>
  <c r="F516" i="1"/>
  <c r="BB569" i="1"/>
  <c r="CJ498" i="1"/>
  <c r="BA503" i="1"/>
  <c r="CD498" i="1"/>
  <c r="AQ503" i="1"/>
  <c r="AJ503" i="1"/>
  <c r="AI503" i="1"/>
  <c r="CP430" i="1"/>
  <c r="O430" i="1" s="1"/>
  <c r="GM430" i="1" s="1"/>
  <c r="GN430" i="1" s="1"/>
  <c r="AB429" i="1"/>
  <c r="CP428" i="1"/>
  <c r="O428" i="1" s="1"/>
  <c r="GM428" i="1" s="1"/>
  <c r="GN428" i="1" s="1"/>
  <c r="CP427" i="1"/>
  <c r="O427" i="1" s="1"/>
  <c r="GM427" i="1" s="1"/>
  <c r="GN427" i="1" s="1"/>
  <c r="CP426" i="1"/>
  <c r="O426" i="1" s="1"/>
  <c r="GM426" i="1" s="1"/>
  <c r="GN426" i="1" s="1"/>
  <c r="CY425" i="1"/>
  <c r="X425" i="1" s="1"/>
  <c r="CZ425" i="1"/>
  <c r="Y425" i="1" s="1"/>
  <c r="CP424" i="1"/>
  <c r="O424" i="1" s="1"/>
  <c r="GM424" i="1" s="1"/>
  <c r="GN424" i="1" s="1"/>
  <c r="CP422" i="1"/>
  <c r="O422" i="1" s="1"/>
  <c r="GM422" i="1" s="1"/>
  <c r="GN422" i="1" s="1"/>
  <c r="CP420" i="1"/>
  <c r="O420" i="1" s="1"/>
  <c r="GM420" i="1" s="1"/>
  <c r="GN420" i="1" s="1"/>
  <c r="CP418" i="1"/>
  <c r="O418" i="1" s="1"/>
  <c r="GM418" i="1" s="1"/>
  <c r="GN418" i="1" s="1"/>
  <c r="CP416" i="1"/>
  <c r="O416" i="1" s="1"/>
  <c r="GM416" i="1" s="1"/>
  <c r="GN416" i="1" s="1"/>
  <c r="CP414" i="1"/>
  <c r="O414" i="1" s="1"/>
  <c r="GM414" i="1" s="1"/>
  <c r="GN414" i="1" s="1"/>
  <c r="AL432" i="1"/>
  <c r="AJ432" i="1"/>
  <c r="AF432" i="1"/>
  <c r="AD432" i="1"/>
  <c r="BD375" i="1"/>
  <c r="F404" i="1"/>
  <c r="BB375" i="1"/>
  <c r="F392" i="1"/>
  <c r="AU375" i="1"/>
  <c r="F398" i="1"/>
  <c r="AS375" i="1"/>
  <c r="F396" i="1"/>
  <c r="AO375" i="1"/>
  <c r="F383" i="1"/>
  <c r="Y379" i="1"/>
  <c r="AL375" i="1"/>
  <c r="W379" i="1"/>
  <c r="AJ375" i="1"/>
  <c r="S379" i="1"/>
  <c r="AF375" i="1"/>
  <c r="Q379" i="1"/>
  <c r="AD375" i="1"/>
  <c r="W341" i="1"/>
  <c r="S341" i="1"/>
  <c r="Q341" i="1"/>
  <c r="CP341" i="1" s="1"/>
  <c r="O341" i="1" s="1"/>
  <c r="AB341" i="1"/>
  <c r="CZ331" i="1"/>
  <c r="Y331" i="1" s="1"/>
  <c r="CY331" i="1"/>
  <c r="X331" i="1" s="1"/>
  <c r="AB331" i="1"/>
  <c r="AB330" i="1"/>
  <c r="CP329" i="1"/>
  <c r="O329" i="1" s="1"/>
  <c r="GM329" i="1" s="1"/>
  <c r="GN329" i="1" s="1"/>
  <c r="CY328" i="1"/>
  <c r="X328" i="1" s="1"/>
  <c r="CZ328" i="1"/>
  <c r="Y328" i="1" s="1"/>
  <c r="CP326" i="1"/>
  <c r="O326" i="1" s="1"/>
  <c r="CZ318" i="1"/>
  <c r="Y318" i="1" s="1"/>
  <c r="CY318" i="1"/>
  <c r="X318" i="1" s="1"/>
  <c r="AB318" i="1"/>
  <c r="CP317" i="1"/>
  <c r="O317" i="1" s="1"/>
  <c r="CY315" i="1"/>
  <c r="X315" i="1" s="1"/>
  <c r="CZ315" i="1"/>
  <c r="Y315" i="1" s="1"/>
  <c r="AJ343" i="1"/>
  <c r="AG343" i="1"/>
  <c r="CJ343" i="1"/>
  <c r="BC691" i="1"/>
  <c r="AO691" i="1"/>
  <c r="CU356" i="3"/>
  <c r="CX356" i="3"/>
  <c r="CV357" i="3"/>
  <c r="CV356" i="3"/>
  <c r="CU357" i="3"/>
  <c r="CM679" i="1"/>
  <c r="CK679" i="1"/>
  <c r="CC679" i="1"/>
  <c r="BY679" i="1"/>
  <c r="BC613" i="1"/>
  <c r="AS613" i="1"/>
  <c r="AQ613" i="1"/>
  <c r="AO613" i="1"/>
  <c r="CV345" i="3"/>
  <c r="CU346" i="3"/>
  <c r="CX346" i="3"/>
  <c r="CU345" i="3"/>
  <c r="CV346" i="3"/>
  <c r="CM605" i="1"/>
  <c r="CK605" i="1"/>
  <c r="CI605" i="1"/>
  <c r="CG605" i="1"/>
  <c r="CC605" i="1"/>
  <c r="BY605" i="1"/>
  <c r="CM535" i="1"/>
  <c r="CK535" i="1"/>
  <c r="CG535" i="1"/>
  <c r="CC535" i="1"/>
  <c r="BC503" i="1"/>
  <c r="AO503" i="1"/>
  <c r="CM498" i="1"/>
  <c r="CK498" i="1"/>
  <c r="BY498" i="1"/>
  <c r="BC432" i="1"/>
  <c r="AU432" i="1"/>
  <c r="AQ432" i="1"/>
  <c r="AO432" i="1"/>
  <c r="CG379" i="1"/>
  <c r="CL375" i="1"/>
  <c r="CJ375" i="1"/>
  <c r="CD375" i="1"/>
  <c r="CB375" i="1"/>
  <c r="BZ375" i="1"/>
  <c r="BX375" i="1"/>
  <c r="CI343" i="1"/>
  <c r="CG343" i="1"/>
  <c r="BD343" i="1"/>
  <c r="BB343" i="1"/>
  <c r="AP343" i="1"/>
  <c r="CU315" i="3"/>
  <c r="P339" i="1" s="1"/>
  <c r="CX315" i="3"/>
  <c r="CW317" i="3"/>
  <c r="CW318" i="3"/>
  <c r="CW319" i="3"/>
  <c r="CX320" i="3"/>
  <c r="CX322" i="3"/>
  <c r="CV315" i="3"/>
  <c r="U338" i="1" s="1"/>
  <c r="CX317" i="3"/>
  <c r="CX318" i="3"/>
  <c r="CX319" i="3"/>
  <c r="CU299" i="3"/>
  <c r="P335" i="1" s="1"/>
  <c r="CX299" i="3"/>
  <c r="CW301" i="3"/>
  <c r="CW302" i="3"/>
  <c r="CW303" i="3"/>
  <c r="CX304" i="3"/>
  <c r="CX306" i="3"/>
  <c r="CV299" i="3"/>
  <c r="U334" i="1" s="1"/>
  <c r="CX301" i="3"/>
  <c r="CX302" i="3"/>
  <c r="CX303" i="3"/>
  <c r="CU297" i="3"/>
  <c r="CX297" i="3"/>
  <c r="CV297" i="3"/>
  <c r="U332" i="1" s="1"/>
  <c r="CU265" i="3"/>
  <c r="CX265" i="3"/>
  <c r="CV266" i="3"/>
  <c r="CU267" i="3"/>
  <c r="CX267" i="3"/>
  <c r="CW269" i="3"/>
  <c r="V323" i="1" s="1"/>
  <c r="CW270" i="3"/>
  <c r="CX271" i="3"/>
  <c r="CX273" i="3"/>
  <c r="CX275" i="3"/>
  <c r="CX277" i="3"/>
  <c r="CV265" i="3"/>
  <c r="CU266" i="3"/>
  <c r="CV267" i="3"/>
  <c r="CX269" i="3"/>
  <c r="CX270" i="3"/>
  <c r="CU245" i="3"/>
  <c r="P320" i="1" s="1"/>
  <c r="CX247" i="3"/>
  <c r="CW249" i="3"/>
  <c r="CX250" i="3"/>
  <c r="CX252" i="3"/>
  <c r="CX254" i="3"/>
  <c r="CX256" i="3"/>
  <c r="CX246" i="3"/>
  <c r="CX249" i="3"/>
  <c r="CV229" i="3"/>
  <c r="U314" i="1" s="1"/>
  <c r="CX230" i="3"/>
  <c r="CX231" i="3"/>
  <c r="CX232" i="3"/>
  <c r="CX234" i="3"/>
  <c r="CU229" i="3"/>
  <c r="CY313" i="1"/>
  <c r="X313" i="1" s="1"/>
  <c r="GM313" i="1" s="1"/>
  <c r="GN313" i="1" s="1"/>
  <c r="BC217" i="1"/>
  <c r="F259" i="1"/>
  <c r="AU217" i="1"/>
  <c r="F262" i="1"/>
  <c r="AQ217" i="1"/>
  <c r="F253" i="1"/>
  <c r="AO217" i="1"/>
  <c r="F247" i="1"/>
  <c r="CP241" i="1"/>
  <c r="O241" i="1" s="1"/>
  <c r="GM241" i="1" s="1"/>
  <c r="GN241" i="1" s="1"/>
  <c r="CP239" i="1"/>
  <c r="O239" i="1" s="1"/>
  <c r="GM239" i="1" s="1"/>
  <c r="GN239" i="1" s="1"/>
  <c r="AB238" i="1"/>
  <c r="CP237" i="1"/>
  <c r="O237" i="1" s="1"/>
  <c r="GM237" i="1" s="1"/>
  <c r="GN237" i="1" s="1"/>
  <c r="AB236" i="1"/>
  <c r="CP235" i="1"/>
  <c r="O235" i="1" s="1"/>
  <c r="GM235" i="1" s="1"/>
  <c r="GN235" i="1" s="1"/>
  <c r="CP234" i="1"/>
  <c r="O234" i="1" s="1"/>
  <c r="GM234" i="1" s="1"/>
  <c r="GN234" i="1" s="1"/>
  <c r="CP233" i="1"/>
  <c r="O233" i="1" s="1"/>
  <c r="GM233" i="1" s="1"/>
  <c r="GN233" i="1" s="1"/>
  <c r="CP232" i="1"/>
  <c r="O232" i="1" s="1"/>
  <c r="GM232" i="1" s="1"/>
  <c r="GN232" i="1" s="1"/>
  <c r="CP231" i="1"/>
  <c r="O231" i="1" s="1"/>
  <c r="GM231" i="1" s="1"/>
  <c r="GN231" i="1" s="1"/>
  <c r="CP230" i="1"/>
  <c r="O230" i="1" s="1"/>
  <c r="GM230" i="1" s="1"/>
  <c r="GN230" i="1" s="1"/>
  <c r="CP229" i="1"/>
  <c r="O229" i="1" s="1"/>
  <c r="GM229" i="1" s="1"/>
  <c r="GN229" i="1" s="1"/>
  <c r="CP228" i="1"/>
  <c r="O228" i="1" s="1"/>
  <c r="GM228" i="1" s="1"/>
  <c r="GN228" i="1" s="1"/>
  <c r="CP227" i="1"/>
  <c r="O227" i="1" s="1"/>
  <c r="GM227" i="1" s="1"/>
  <c r="GN227" i="1" s="1"/>
  <c r="CP226" i="1"/>
  <c r="O226" i="1" s="1"/>
  <c r="GM226" i="1" s="1"/>
  <c r="GN226" i="1" s="1"/>
  <c r="CP225" i="1"/>
  <c r="O225" i="1" s="1"/>
  <c r="GM225" i="1" s="1"/>
  <c r="GN225" i="1" s="1"/>
  <c r="CP224" i="1"/>
  <c r="O224" i="1" s="1"/>
  <c r="GM224" i="1" s="1"/>
  <c r="GN224" i="1" s="1"/>
  <c r="CP223" i="1"/>
  <c r="O223" i="1" s="1"/>
  <c r="GM223" i="1" s="1"/>
  <c r="GN223" i="1" s="1"/>
  <c r="CP222" i="1"/>
  <c r="O222" i="1" s="1"/>
  <c r="GM222" i="1" s="1"/>
  <c r="GN222" i="1" s="1"/>
  <c r="CP221" i="1"/>
  <c r="O221" i="1" s="1"/>
  <c r="GM221" i="1" s="1"/>
  <c r="GN221" i="1" s="1"/>
  <c r="CP220" i="1"/>
  <c r="O220" i="1" s="1"/>
  <c r="GM220" i="1" s="1"/>
  <c r="GN220" i="1" s="1"/>
  <c r="CJ243" i="1"/>
  <c r="AK243" i="1"/>
  <c r="AH243" i="1"/>
  <c r="AE243" i="1"/>
  <c r="CP219" i="1"/>
  <c r="O219" i="1" s="1"/>
  <c r="AC243" i="1"/>
  <c r="AI243" i="1"/>
  <c r="AG243" i="1"/>
  <c r="CP182" i="1"/>
  <c r="O182" i="1" s="1"/>
  <c r="CY181" i="1"/>
  <c r="X181" i="1" s="1"/>
  <c r="CZ181" i="1"/>
  <c r="Y181" i="1" s="1"/>
  <c r="CP180" i="1"/>
  <c r="O180" i="1" s="1"/>
  <c r="CY179" i="1"/>
  <c r="X179" i="1" s="1"/>
  <c r="CZ179" i="1"/>
  <c r="Y179" i="1" s="1"/>
  <c r="CP178" i="1"/>
  <c r="O178" i="1" s="1"/>
  <c r="AB169" i="1"/>
  <c r="W167" i="1"/>
  <c r="Q167" i="1"/>
  <c r="AB167" i="1"/>
  <c r="AB166" i="1"/>
  <c r="W165" i="1"/>
  <c r="S165" i="1"/>
  <c r="Q165" i="1"/>
  <c r="AB165" i="1"/>
  <c r="CY163" i="1"/>
  <c r="X163" i="1" s="1"/>
  <c r="CZ163" i="1"/>
  <c r="Y163" i="1" s="1"/>
  <c r="CP162" i="1"/>
  <c r="O162" i="1" s="1"/>
  <c r="CY161" i="1"/>
  <c r="X161" i="1" s="1"/>
  <c r="CZ161" i="1"/>
  <c r="Y161" i="1" s="1"/>
  <c r="CP160" i="1"/>
  <c r="O160" i="1" s="1"/>
  <c r="CY159" i="1"/>
  <c r="X159" i="1" s="1"/>
  <c r="CZ159" i="1"/>
  <c r="Y159" i="1" s="1"/>
  <c r="CP158" i="1"/>
  <c r="O158" i="1" s="1"/>
  <c r="CY157" i="1"/>
  <c r="X157" i="1" s="1"/>
  <c r="CZ157" i="1"/>
  <c r="Y157" i="1" s="1"/>
  <c r="CP156" i="1"/>
  <c r="O156" i="1" s="1"/>
  <c r="CY155" i="1"/>
  <c r="X155" i="1" s="1"/>
  <c r="CZ155" i="1"/>
  <c r="Y155" i="1" s="1"/>
  <c r="CP153" i="1"/>
  <c r="O153" i="1" s="1"/>
  <c r="CZ152" i="1"/>
  <c r="Y152" i="1" s="1"/>
  <c r="CY152" i="1"/>
  <c r="X152" i="1" s="1"/>
  <c r="AB152" i="1"/>
  <c r="CP151" i="1"/>
  <c r="O151" i="1" s="1"/>
  <c r="CZ150" i="1"/>
  <c r="Y150" i="1" s="1"/>
  <c r="CY150" i="1"/>
  <c r="X150" i="1" s="1"/>
  <c r="AB150" i="1"/>
  <c r="BD432" i="1"/>
  <c r="BB432" i="1"/>
  <c r="AZ432" i="1"/>
  <c r="AX432" i="1"/>
  <c r="AT432" i="1"/>
  <c r="AP432" i="1"/>
  <c r="BC343" i="1"/>
  <c r="AQ343" i="1"/>
  <c r="AO343" i="1"/>
  <c r="CU324" i="3"/>
  <c r="CX324" i="3"/>
  <c r="CW326" i="3"/>
  <c r="CW327" i="3"/>
  <c r="CW328" i="3"/>
  <c r="CW329" i="3"/>
  <c r="CW330" i="3"/>
  <c r="CW331" i="3"/>
  <c r="CX332" i="3"/>
  <c r="CX334" i="3"/>
  <c r="CX336" i="3"/>
  <c r="CV324" i="3"/>
  <c r="U340" i="1" s="1"/>
  <c r="CX326" i="3"/>
  <c r="CX327" i="3"/>
  <c r="CX328" i="3"/>
  <c r="CX329" i="3"/>
  <c r="CX330" i="3"/>
  <c r="CX331" i="3"/>
  <c r="CV307" i="3"/>
  <c r="U336" i="1" s="1"/>
  <c r="CX308" i="3"/>
  <c r="CX309" i="3"/>
  <c r="CX310" i="3"/>
  <c r="CX311" i="3"/>
  <c r="CX313" i="3"/>
  <c r="CU307" i="3"/>
  <c r="P337" i="1" s="1"/>
  <c r="CV298" i="3"/>
  <c r="U333" i="1" s="1"/>
  <c r="CU298" i="3"/>
  <c r="CV257" i="3"/>
  <c r="CU258" i="3"/>
  <c r="CX258" i="3"/>
  <c r="CV259" i="3"/>
  <c r="CX260" i="3"/>
  <c r="CX261" i="3"/>
  <c r="CX263" i="3"/>
  <c r="CU257" i="3"/>
  <c r="CV258" i="3"/>
  <c r="CU259" i="3"/>
  <c r="CP240" i="1"/>
  <c r="O240" i="1" s="1"/>
  <c r="GM240" i="1" s="1"/>
  <c r="GN240" i="1" s="1"/>
  <c r="CP238" i="1"/>
  <c r="O238" i="1" s="1"/>
  <c r="GM238" i="1" s="1"/>
  <c r="GN238" i="1" s="1"/>
  <c r="CP236" i="1"/>
  <c r="O236" i="1" s="1"/>
  <c r="GM236" i="1" s="1"/>
  <c r="GN236" i="1" s="1"/>
  <c r="AL243" i="1"/>
  <c r="AJ243" i="1"/>
  <c r="AF243" i="1"/>
  <c r="AD243" i="1"/>
  <c r="CY182" i="1"/>
  <c r="X182" i="1" s="1"/>
  <c r="CZ182" i="1"/>
  <c r="Y182" i="1" s="1"/>
  <c r="CP181" i="1"/>
  <c r="O181" i="1" s="1"/>
  <c r="GM181" i="1" s="1"/>
  <c r="GN181" i="1" s="1"/>
  <c r="CY180" i="1"/>
  <c r="X180" i="1" s="1"/>
  <c r="CZ180" i="1"/>
  <c r="Y180" i="1" s="1"/>
  <c r="CP179" i="1"/>
  <c r="O179" i="1" s="1"/>
  <c r="CY178" i="1"/>
  <c r="X178" i="1" s="1"/>
  <c r="CZ178" i="1"/>
  <c r="Y178" i="1" s="1"/>
  <c r="GX167" i="1"/>
  <c r="R167" i="1"/>
  <c r="V167" i="1"/>
  <c r="CP165" i="1"/>
  <c r="O165" i="1" s="1"/>
  <c r="CP163" i="1"/>
  <c r="O163" i="1" s="1"/>
  <c r="CY162" i="1"/>
  <c r="X162" i="1" s="1"/>
  <c r="CZ162" i="1"/>
  <c r="Y162" i="1" s="1"/>
  <c r="CP161" i="1"/>
  <c r="O161" i="1" s="1"/>
  <c r="GM161" i="1" s="1"/>
  <c r="GN161" i="1" s="1"/>
  <c r="CY160" i="1"/>
  <c r="X160" i="1" s="1"/>
  <c r="CZ160" i="1"/>
  <c r="Y160" i="1" s="1"/>
  <c r="CP159" i="1"/>
  <c r="O159" i="1" s="1"/>
  <c r="CY158" i="1"/>
  <c r="X158" i="1" s="1"/>
  <c r="CZ158" i="1"/>
  <c r="Y158" i="1" s="1"/>
  <c r="CP157" i="1"/>
  <c r="O157" i="1" s="1"/>
  <c r="GM157" i="1" s="1"/>
  <c r="GN157" i="1" s="1"/>
  <c r="CY156" i="1"/>
  <c r="X156" i="1" s="1"/>
  <c r="CZ156" i="1"/>
  <c r="Y156" i="1" s="1"/>
  <c r="CP155" i="1"/>
  <c r="O155" i="1" s="1"/>
  <c r="CZ153" i="1"/>
  <c r="Y153" i="1" s="1"/>
  <c r="CY153" i="1"/>
  <c r="X153" i="1" s="1"/>
  <c r="CP152" i="1"/>
  <c r="O152" i="1" s="1"/>
  <c r="GM152" i="1" s="1"/>
  <c r="GN152" i="1" s="1"/>
  <c r="CZ151" i="1"/>
  <c r="Y151" i="1" s="1"/>
  <c r="CY151" i="1"/>
  <c r="X151" i="1" s="1"/>
  <c r="CP150" i="1"/>
  <c r="O150" i="1" s="1"/>
  <c r="GM150" i="1" s="1"/>
  <c r="GN150" i="1" s="1"/>
  <c r="CV223" i="3"/>
  <c r="U312" i="1" s="1"/>
  <c r="CX224" i="3"/>
  <c r="CX225" i="3"/>
  <c r="CX226" i="3"/>
  <c r="CX228" i="3"/>
  <c r="CU223" i="3"/>
  <c r="CI243" i="1"/>
  <c r="CG243" i="1"/>
  <c r="BD243" i="1"/>
  <c r="BB243" i="1"/>
  <c r="AT243" i="1"/>
  <c r="AP243" i="1"/>
  <c r="CL217" i="1"/>
  <c r="CD217" i="1"/>
  <c r="BZ217" i="1"/>
  <c r="BX217" i="1"/>
  <c r="CG185" i="1"/>
  <c r="BD185" i="1"/>
  <c r="BB185" i="1"/>
  <c r="AP185" i="1"/>
  <c r="CV207" i="3"/>
  <c r="U177" i="1" s="1"/>
  <c r="CX208" i="3"/>
  <c r="CX209" i="3"/>
  <c r="CX210" i="3"/>
  <c r="CX212" i="3"/>
  <c r="CX214" i="3"/>
  <c r="CX216" i="3"/>
  <c r="CX218" i="3"/>
  <c r="CX220" i="3"/>
  <c r="CU207" i="3"/>
  <c r="CU190" i="3"/>
  <c r="P174" i="1" s="1"/>
  <c r="CV190" i="3"/>
  <c r="U173" i="1" s="1"/>
  <c r="CX191" i="3"/>
  <c r="CX193" i="3"/>
  <c r="CX196" i="3"/>
  <c r="CU181" i="3"/>
  <c r="CV181" i="3"/>
  <c r="U170" i="1" s="1"/>
  <c r="S167" i="1"/>
  <c r="S166" i="1"/>
  <c r="CZ148" i="1"/>
  <c r="Y148" i="1" s="1"/>
  <c r="CP147" i="1"/>
  <c r="O147" i="1" s="1"/>
  <c r="CY146" i="1"/>
  <c r="X146" i="1" s="1"/>
  <c r="CZ146" i="1"/>
  <c r="Y146" i="1" s="1"/>
  <c r="CP145" i="1"/>
  <c r="O145" i="1" s="1"/>
  <c r="AB144" i="1"/>
  <c r="CP143" i="1"/>
  <c r="O143" i="1" s="1"/>
  <c r="CZ142" i="1"/>
  <c r="Y142" i="1" s="1"/>
  <c r="CY142" i="1"/>
  <c r="X142" i="1" s="1"/>
  <c r="AB142" i="1"/>
  <c r="CP141" i="1"/>
  <c r="O141" i="1" s="1"/>
  <c r="CZ140" i="1"/>
  <c r="Y140" i="1" s="1"/>
  <c r="CY140" i="1"/>
  <c r="X140" i="1" s="1"/>
  <c r="AB140" i="1"/>
  <c r="CP139" i="1"/>
  <c r="O139" i="1" s="1"/>
  <c r="CZ138" i="1"/>
  <c r="Y138" i="1" s="1"/>
  <c r="CY138" i="1"/>
  <c r="X138" i="1" s="1"/>
  <c r="AB138" i="1"/>
  <c r="CP137" i="1"/>
  <c r="O137" i="1" s="1"/>
  <c r="CZ136" i="1"/>
  <c r="Y136" i="1" s="1"/>
  <c r="CY136" i="1"/>
  <c r="X136" i="1" s="1"/>
  <c r="AB136" i="1"/>
  <c r="AB135" i="1"/>
  <c r="AZ26" i="1"/>
  <c r="F75" i="1"/>
  <c r="AZ94" i="1"/>
  <c r="GN60" i="1"/>
  <c r="HD60" i="1"/>
  <c r="AB59" i="1"/>
  <c r="CY58" i="1"/>
  <c r="X58" i="1" s="1"/>
  <c r="CZ58" i="1"/>
  <c r="Y58" i="1" s="1"/>
  <c r="CP57" i="1"/>
  <c r="O57" i="1" s="1"/>
  <c r="CY56" i="1"/>
  <c r="X56" i="1" s="1"/>
  <c r="CZ56" i="1"/>
  <c r="Y56" i="1" s="1"/>
  <c r="CP55" i="1"/>
  <c r="O55" i="1" s="1"/>
  <c r="CY54" i="1"/>
  <c r="X54" i="1" s="1"/>
  <c r="CZ54" i="1"/>
  <c r="Y54" i="1" s="1"/>
  <c r="CP53" i="1"/>
  <c r="O53" i="1" s="1"/>
  <c r="AB52" i="1"/>
  <c r="CP51" i="1"/>
  <c r="O51" i="1" s="1"/>
  <c r="CZ50" i="1"/>
  <c r="Y50" i="1" s="1"/>
  <c r="CY50" i="1"/>
  <c r="X50" i="1" s="1"/>
  <c r="AB50" i="1"/>
  <c r="CY48" i="1"/>
  <c r="X48" i="1" s="1"/>
  <c r="CZ48" i="1"/>
  <c r="Y48" i="1" s="1"/>
  <c r="CP47" i="1"/>
  <c r="O47" i="1" s="1"/>
  <c r="AB46" i="1"/>
  <c r="CP45" i="1"/>
  <c r="O45" i="1" s="1"/>
  <c r="CZ44" i="1"/>
  <c r="Y44" i="1" s="1"/>
  <c r="CY44" i="1"/>
  <c r="X44" i="1" s="1"/>
  <c r="AB44" i="1"/>
  <c r="CY42" i="1"/>
  <c r="X42" i="1" s="1"/>
  <c r="CZ42" i="1"/>
  <c r="Y42" i="1" s="1"/>
  <c r="CZ40" i="1"/>
  <c r="Y40" i="1" s="1"/>
  <c r="CY40" i="1"/>
  <c r="X40" i="1" s="1"/>
  <c r="AB40" i="1"/>
  <c r="CP39" i="1"/>
  <c r="O39" i="1" s="1"/>
  <c r="AB38" i="1"/>
  <c r="CP37" i="1"/>
  <c r="O37" i="1" s="1"/>
  <c r="AB36" i="1"/>
  <c r="CZ35" i="1"/>
  <c r="Y35" i="1" s="1"/>
  <c r="CY35" i="1"/>
  <c r="X35" i="1" s="1"/>
  <c r="AB35" i="1"/>
  <c r="CP34" i="1"/>
  <c r="O34" i="1" s="1"/>
  <c r="AI64" i="1"/>
  <c r="AB33" i="1"/>
  <c r="AB31" i="1"/>
  <c r="AG64" i="1"/>
  <c r="CU222" i="3"/>
  <c r="CX222" i="3"/>
  <c r="CV222" i="3"/>
  <c r="U311" i="1" s="1"/>
  <c r="BC185" i="1"/>
  <c r="AU185" i="1"/>
  <c r="AQ185" i="1"/>
  <c r="AO185" i="1"/>
  <c r="CV221" i="3"/>
  <c r="U183" i="1" s="1"/>
  <c r="CU221" i="3"/>
  <c r="CU199" i="3"/>
  <c r="P176" i="1" s="1"/>
  <c r="CX199" i="3"/>
  <c r="CW201" i="3"/>
  <c r="CW202" i="3"/>
  <c r="CW203" i="3"/>
  <c r="CX204" i="3"/>
  <c r="CX206" i="3"/>
  <c r="CV199" i="3"/>
  <c r="U175" i="1" s="1"/>
  <c r="CX201" i="3"/>
  <c r="CX202" i="3"/>
  <c r="CX203" i="3"/>
  <c r="CV182" i="3"/>
  <c r="U171" i="1" s="1"/>
  <c r="CX184" i="3"/>
  <c r="CX185" i="3"/>
  <c r="CX186" i="3"/>
  <c r="CU182" i="3"/>
  <c r="P172" i="1" s="1"/>
  <c r="CX182" i="3"/>
  <c r="CW184" i="3"/>
  <c r="CW185" i="3"/>
  <c r="CW186" i="3"/>
  <c r="CX187" i="3"/>
  <c r="CX189" i="3"/>
  <c r="CV180" i="3"/>
  <c r="U169" i="1" s="1"/>
  <c r="CU180" i="3"/>
  <c r="CX180" i="3"/>
  <c r="CV156" i="3"/>
  <c r="U164" i="1" s="1"/>
  <c r="CX157" i="3"/>
  <c r="CX158" i="3"/>
  <c r="CX159" i="3"/>
  <c r="CX160" i="3"/>
  <c r="CX162" i="3"/>
  <c r="CX164" i="3"/>
  <c r="CX166" i="3"/>
  <c r="CX168" i="3"/>
  <c r="CU156" i="3"/>
  <c r="CP148" i="1"/>
  <c r="O148" i="1" s="1"/>
  <c r="GM148" i="1" s="1"/>
  <c r="GN148" i="1" s="1"/>
  <c r="CY147" i="1"/>
  <c r="X147" i="1" s="1"/>
  <c r="CZ147" i="1"/>
  <c r="Y147" i="1" s="1"/>
  <c r="CP146" i="1"/>
  <c r="O146" i="1" s="1"/>
  <c r="GM146" i="1" s="1"/>
  <c r="GN146" i="1" s="1"/>
  <c r="CY145" i="1"/>
  <c r="X145" i="1" s="1"/>
  <c r="CZ145" i="1"/>
  <c r="Y145" i="1" s="1"/>
  <c r="CZ143" i="1"/>
  <c r="Y143" i="1" s="1"/>
  <c r="CY143" i="1"/>
  <c r="X143" i="1" s="1"/>
  <c r="CP142" i="1"/>
  <c r="O142" i="1" s="1"/>
  <c r="GM142" i="1" s="1"/>
  <c r="GN142" i="1" s="1"/>
  <c r="CZ141" i="1"/>
  <c r="Y141" i="1" s="1"/>
  <c r="CY141" i="1"/>
  <c r="X141" i="1" s="1"/>
  <c r="CP140" i="1"/>
  <c r="O140" i="1" s="1"/>
  <c r="GM140" i="1" s="1"/>
  <c r="GN140" i="1" s="1"/>
  <c r="CZ139" i="1"/>
  <c r="Y139" i="1" s="1"/>
  <c r="CY139" i="1"/>
  <c r="X139" i="1" s="1"/>
  <c r="CP138" i="1"/>
  <c r="O138" i="1" s="1"/>
  <c r="GM138" i="1" s="1"/>
  <c r="GN138" i="1" s="1"/>
  <c r="CZ137" i="1"/>
  <c r="Y137" i="1" s="1"/>
  <c r="CY137" i="1"/>
  <c r="X137" i="1" s="1"/>
  <c r="CP136" i="1"/>
  <c r="O136" i="1" s="1"/>
  <c r="GM136" i="1" s="1"/>
  <c r="GN136" i="1" s="1"/>
  <c r="BB26" i="1"/>
  <c r="F77" i="1"/>
  <c r="BB94" i="1"/>
  <c r="F71" i="1"/>
  <c r="F82" i="1"/>
  <c r="AP26" i="1"/>
  <c r="F73" i="1"/>
  <c r="AP94" i="1"/>
  <c r="GN62" i="1"/>
  <c r="HD62" i="1"/>
  <c r="CP58" i="1"/>
  <c r="O58" i="1" s="1"/>
  <c r="GM58" i="1" s="1"/>
  <c r="GN58" i="1" s="1"/>
  <c r="CY57" i="1"/>
  <c r="X57" i="1" s="1"/>
  <c r="CZ57" i="1"/>
  <c r="Y57" i="1" s="1"/>
  <c r="CP56" i="1"/>
  <c r="O56" i="1" s="1"/>
  <c r="GM56" i="1" s="1"/>
  <c r="GN56" i="1" s="1"/>
  <c r="CY55" i="1"/>
  <c r="X55" i="1" s="1"/>
  <c r="CZ55" i="1"/>
  <c r="Y55" i="1" s="1"/>
  <c r="CP54" i="1"/>
  <c r="O54" i="1" s="1"/>
  <c r="GM54" i="1" s="1"/>
  <c r="GN54" i="1" s="1"/>
  <c r="CY53" i="1"/>
  <c r="X53" i="1" s="1"/>
  <c r="CZ53" i="1"/>
  <c r="Y53" i="1" s="1"/>
  <c r="CZ51" i="1"/>
  <c r="Y51" i="1" s="1"/>
  <c r="CY51" i="1"/>
  <c r="X51" i="1" s="1"/>
  <c r="CP50" i="1"/>
  <c r="O50" i="1" s="1"/>
  <c r="GM50" i="1" s="1"/>
  <c r="GN50" i="1" s="1"/>
  <c r="CP48" i="1"/>
  <c r="O48" i="1" s="1"/>
  <c r="GM48" i="1" s="1"/>
  <c r="GN48" i="1" s="1"/>
  <c r="CY47" i="1"/>
  <c r="X47" i="1" s="1"/>
  <c r="CZ47" i="1"/>
  <c r="Y47" i="1" s="1"/>
  <c r="CZ45" i="1"/>
  <c r="Y45" i="1" s="1"/>
  <c r="CY45" i="1"/>
  <c r="X45" i="1" s="1"/>
  <c r="CP44" i="1"/>
  <c r="O44" i="1" s="1"/>
  <c r="GM44" i="1" s="1"/>
  <c r="GN44" i="1" s="1"/>
  <c r="CP42" i="1"/>
  <c r="O42" i="1" s="1"/>
  <c r="GM42" i="1" s="1"/>
  <c r="GN42" i="1" s="1"/>
  <c r="CP40" i="1"/>
  <c r="O40" i="1" s="1"/>
  <c r="GM40" i="1" s="1"/>
  <c r="GN40" i="1" s="1"/>
  <c r="CZ39" i="1"/>
  <c r="Y39" i="1" s="1"/>
  <c r="CY39" i="1"/>
  <c r="X39" i="1" s="1"/>
  <c r="CY37" i="1"/>
  <c r="X37" i="1" s="1"/>
  <c r="CZ37" i="1"/>
  <c r="Y37" i="1" s="1"/>
  <c r="CP35" i="1"/>
  <c r="O35" i="1" s="1"/>
  <c r="GM35" i="1" s="1"/>
  <c r="GN35" i="1" s="1"/>
  <c r="CZ34" i="1"/>
  <c r="Y34" i="1" s="1"/>
  <c r="CY34" i="1"/>
  <c r="X34" i="1" s="1"/>
  <c r="CJ64" i="1"/>
  <c r="AJ64" i="1"/>
  <c r="BC64" i="1"/>
  <c r="AU64" i="1"/>
  <c r="AQ64" i="1"/>
  <c r="AO64" i="1"/>
  <c r="CU59" i="3"/>
  <c r="CX60" i="3"/>
  <c r="CX64" i="3"/>
  <c r="CX61" i="3"/>
  <c r="CU18" i="3"/>
  <c r="CX18" i="3"/>
  <c r="CW20" i="3"/>
  <c r="CW21" i="3"/>
  <c r="CV18" i="3"/>
  <c r="U32" i="1" s="1"/>
  <c r="CX20" i="3"/>
  <c r="CX21" i="3"/>
  <c r="CK26" i="1"/>
  <c r="CI26" i="1"/>
  <c r="CG26" i="1"/>
  <c r="CC26" i="1"/>
  <c r="BY26" i="1"/>
  <c r="DG375" i="3"/>
  <c r="Q759" i="1" s="1"/>
  <c r="DI375" i="3"/>
  <c r="DF375" i="3"/>
  <c r="P759" i="1" s="1"/>
  <c r="DH375" i="3"/>
  <c r="R759" i="1" s="1"/>
  <c r="DG371" i="3"/>
  <c r="Q688" i="1" s="1"/>
  <c r="DI371" i="3"/>
  <c r="DF371" i="3"/>
  <c r="P688" i="1" s="1"/>
  <c r="DH371" i="3"/>
  <c r="R688" i="1" s="1"/>
  <c r="DG367" i="3"/>
  <c r="Q686" i="1" s="1"/>
  <c r="DI367" i="3"/>
  <c r="DF367" i="3"/>
  <c r="P686" i="1" s="1"/>
  <c r="DH367" i="3"/>
  <c r="R686" i="1" s="1"/>
  <c r="DG363" i="3"/>
  <c r="Q684" i="1" s="1"/>
  <c r="DI363" i="3"/>
  <c r="DF363" i="3"/>
  <c r="P684" i="1" s="1"/>
  <c r="DH363" i="3"/>
  <c r="R684" i="1" s="1"/>
  <c r="DG359" i="3"/>
  <c r="Q682" i="1" s="1"/>
  <c r="DI359" i="3"/>
  <c r="DJ359" i="3" s="1"/>
  <c r="DF359" i="3"/>
  <c r="P682" i="1" s="1"/>
  <c r="DH359" i="3"/>
  <c r="R682" i="1" s="1"/>
  <c r="DG353" i="3"/>
  <c r="DI353" i="3"/>
  <c r="DF353" i="3"/>
  <c r="DH353" i="3"/>
  <c r="DG349" i="3"/>
  <c r="Q609" i="1" s="1"/>
  <c r="DI349" i="3"/>
  <c r="DF349" i="3"/>
  <c r="P609" i="1" s="1"/>
  <c r="DH349" i="3"/>
  <c r="R609" i="1" s="1"/>
  <c r="CX337" i="3"/>
  <c r="CX335" i="3"/>
  <c r="CX333" i="3"/>
  <c r="CX325" i="3"/>
  <c r="CX323" i="3"/>
  <c r="CX321" i="3"/>
  <c r="CW311" i="3"/>
  <c r="CW309" i="3"/>
  <c r="CX307" i="3"/>
  <c r="CX305" i="3"/>
  <c r="DG292" i="3"/>
  <c r="Q330" i="1" s="1"/>
  <c r="DI292" i="3"/>
  <c r="DF292" i="3"/>
  <c r="P330" i="1" s="1"/>
  <c r="DH292" i="3"/>
  <c r="R330" i="1" s="1"/>
  <c r="DG290" i="3"/>
  <c r="DI290" i="3"/>
  <c r="DF290" i="3"/>
  <c r="DJ290" i="3" s="1"/>
  <c r="DH290" i="3"/>
  <c r="DG288" i="3"/>
  <c r="DI288" i="3"/>
  <c r="DF288" i="3"/>
  <c r="DJ288" i="3" s="1"/>
  <c r="DH288" i="3"/>
  <c r="DG286" i="3"/>
  <c r="DI286" i="3"/>
  <c r="DF286" i="3"/>
  <c r="DJ286" i="3" s="1"/>
  <c r="DH286" i="3"/>
  <c r="DG281" i="3"/>
  <c r="DI281" i="3"/>
  <c r="DF281" i="3"/>
  <c r="DJ281" i="3" s="1"/>
  <c r="DH281" i="3"/>
  <c r="CW261" i="3"/>
  <c r="V321" i="1" s="1"/>
  <c r="CX259" i="3"/>
  <c r="CX257" i="3"/>
  <c r="CX255" i="3"/>
  <c r="CX253" i="3"/>
  <c r="CX251" i="3"/>
  <c r="CV245" i="3"/>
  <c r="U319" i="1" s="1"/>
  <c r="CV86" i="3"/>
  <c r="U59" i="1" s="1"/>
  <c r="CX86" i="3"/>
  <c r="CU86" i="3"/>
  <c r="CU65" i="3"/>
  <c r="CX66" i="3"/>
  <c r="CX68" i="3"/>
  <c r="CX70" i="3"/>
  <c r="CV65" i="3"/>
  <c r="U49" i="1" s="1"/>
  <c r="CV51" i="3"/>
  <c r="U43" i="1" s="1"/>
  <c r="CX53" i="3"/>
  <c r="CX54" i="3"/>
  <c r="CX55" i="3"/>
  <c r="CU51" i="3"/>
  <c r="CX51" i="3"/>
  <c r="CW53" i="3"/>
  <c r="CW55" i="3"/>
  <c r="CW54" i="3"/>
  <c r="CX56" i="3"/>
  <c r="CX58" i="3"/>
  <c r="DG377" i="3"/>
  <c r="Q760" i="1" s="1"/>
  <c r="DI377" i="3"/>
  <c r="DF377" i="3"/>
  <c r="P760" i="1" s="1"/>
  <c r="DH377" i="3"/>
  <c r="R760" i="1" s="1"/>
  <c r="DG373" i="3"/>
  <c r="Q689" i="1" s="1"/>
  <c r="DI373" i="3"/>
  <c r="DF373" i="3"/>
  <c r="P689" i="1" s="1"/>
  <c r="DH373" i="3"/>
  <c r="R689" i="1" s="1"/>
  <c r="DG369" i="3"/>
  <c r="Q687" i="1" s="1"/>
  <c r="DI369" i="3"/>
  <c r="DF369" i="3"/>
  <c r="P687" i="1" s="1"/>
  <c r="DH369" i="3"/>
  <c r="R687" i="1" s="1"/>
  <c r="DG365" i="3"/>
  <c r="Q685" i="1" s="1"/>
  <c r="DI365" i="3"/>
  <c r="DF365" i="3"/>
  <c r="P685" i="1" s="1"/>
  <c r="DH365" i="3"/>
  <c r="R685" i="1" s="1"/>
  <c r="DG361" i="3"/>
  <c r="Q683" i="1" s="1"/>
  <c r="DI361" i="3"/>
  <c r="DJ361" i="3" s="1"/>
  <c r="DF361" i="3"/>
  <c r="P683" i="1" s="1"/>
  <c r="DH361" i="3"/>
  <c r="R683" i="1" s="1"/>
  <c r="CX357" i="3"/>
  <c r="DG355" i="3"/>
  <c r="DI355" i="3"/>
  <c r="DJ355" i="3" s="1"/>
  <c r="DF355" i="3"/>
  <c r="DH355" i="3"/>
  <c r="DG351" i="3"/>
  <c r="Q610" i="1" s="1"/>
  <c r="DI351" i="3"/>
  <c r="DF351" i="3"/>
  <c r="P610" i="1" s="1"/>
  <c r="DH351" i="3"/>
  <c r="R610" i="1" s="1"/>
  <c r="DG347" i="3"/>
  <c r="Q608" i="1" s="1"/>
  <c r="DI347" i="3"/>
  <c r="DF347" i="3"/>
  <c r="P608" i="1" s="1"/>
  <c r="DH347" i="3"/>
  <c r="R608" i="1" s="1"/>
  <c r="CX345" i="3"/>
  <c r="DG343" i="3"/>
  <c r="DI343" i="3"/>
  <c r="DF343" i="3"/>
  <c r="DH343" i="3"/>
  <c r="DG339" i="3"/>
  <c r="Q500" i="1" s="1"/>
  <c r="AD503" i="1" s="1"/>
  <c r="DI339" i="3"/>
  <c r="DJ339" i="3" s="1"/>
  <c r="DF339" i="3"/>
  <c r="P500" i="1" s="1"/>
  <c r="DH339" i="3"/>
  <c r="R500" i="1" s="1"/>
  <c r="AE503" i="1" s="1"/>
  <c r="CX316" i="3"/>
  <c r="CX314" i="3"/>
  <c r="CX312" i="3"/>
  <c r="CW310" i="3"/>
  <c r="CX300" i="3"/>
  <c r="CX298" i="3"/>
  <c r="DG296" i="3"/>
  <c r="DI296" i="3"/>
  <c r="DF296" i="3"/>
  <c r="DJ296" i="3" s="1"/>
  <c r="DH296" i="3"/>
  <c r="DG283" i="3"/>
  <c r="Q327" i="1" s="1"/>
  <c r="DI283" i="3"/>
  <c r="DJ283" i="3" s="1"/>
  <c r="DF283" i="3"/>
  <c r="P327" i="1" s="1"/>
  <c r="DH283" i="3"/>
  <c r="R327" i="1" s="1"/>
  <c r="DG278" i="3"/>
  <c r="Q325" i="1" s="1"/>
  <c r="DI278" i="3"/>
  <c r="DF278" i="3"/>
  <c r="P325" i="1" s="1"/>
  <c r="DH278" i="3"/>
  <c r="R325" i="1" s="1"/>
  <c r="CX276" i="3"/>
  <c r="CX274" i="3"/>
  <c r="CX272" i="3"/>
  <c r="CX268" i="3"/>
  <c r="CX266" i="3"/>
  <c r="CX264" i="3"/>
  <c r="CX262" i="3"/>
  <c r="CX248" i="3"/>
  <c r="DI378" i="3"/>
  <c r="DJ378" i="3" s="1"/>
  <c r="DI376" i="3"/>
  <c r="DJ376" i="3" s="1"/>
  <c r="DI374" i="3"/>
  <c r="DJ374" i="3" s="1"/>
  <c r="DI372" i="3"/>
  <c r="DJ372" i="3" s="1"/>
  <c r="DI370" i="3"/>
  <c r="DJ370" i="3" s="1"/>
  <c r="DI368" i="3"/>
  <c r="DJ368" i="3" s="1"/>
  <c r="DI366" i="3"/>
  <c r="DJ366" i="3" s="1"/>
  <c r="DI364" i="3"/>
  <c r="DJ364" i="3" s="1"/>
  <c r="DI362" i="3"/>
  <c r="DJ362" i="3" s="1"/>
  <c r="DI360" i="3"/>
  <c r="DI358" i="3"/>
  <c r="DI354" i="3"/>
  <c r="DJ354" i="3" s="1"/>
  <c r="DI352" i="3"/>
  <c r="DJ352" i="3" s="1"/>
  <c r="DI350" i="3"/>
  <c r="DJ350" i="3" s="1"/>
  <c r="DI348" i="3"/>
  <c r="DJ348" i="3" s="1"/>
  <c r="DI344" i="3"/>
  <c r="DI342" i="3"/>
  <c r="DI338" i="3"/>
  <c r="DI295" i="3"/>
  <c r="DI294" i="3"/>
  <c r="DI293" i="3"/>
  <c r="DJ293" i="3" s="1"/>
  <c r="DI291" i="3"/>
  <c r="DI289" i="3"/>
  <c r="DI287" i="3"/>
  <c r="DI285" i="3"/>
  <c r="DI282" i="3"/>
  <c r="DI280" i="3"/>
  <c r="DI279" i="3"/>
  <c r="DJ279" i="3" s="1"/>
  <c r="CW247" i="3"/>
  <c r="DG235" i="3"/>
  <c r="DI235" i="3"/>
  <c r="DF235" i="3"/>
  <c r="DH235" i="3"/>
  <c r="CX233" i="3"/>
  <c r="CW231" i="3"/>
  <c r="CX229" i="3"/>
  <c r="CX227" i="3"/>
  <c r="CW225" i="3"/>
  <c r="CX223" i="3"/>
  <c r="CX221" i="3"/>
  <c r="CX219" i="3"/>
  <c r="CX217" i="3"/>
  <c r="CX215" i="3"/>
  <c r="CX213" i="3"/>
  <c r="CX211" i="3"/>
  <c r="CW209" i="3"/>
  <c r="CX207" i="3"/>
  <c r="CX205" i="3"/>
  <c r="CW248" i="3"/>
  <c r="CX245" i="3"/>
  <c r="DG244" i="3"/>
  <c r="DI244" i="3"/>
  <c r="DF243" i="3"/>
  <c r="DH243" i="3"/>
  <c r="DG242" i="3"/>
  <c r="DI242" i="3"/>
  <c r="DF241" i="3"/>
  <c r="DJ241" i="3" s="1"/>
  <c r="DH241" i="3"/>
  <c r="DG240" i="3"/>
  <c r="DI240" i="3"/>
  <c r="DG239" i="3"/>
  <c r="DI239" i="3"/>
  <c r="DF239" i="3"/>
  <c r="DH239" i="3"/>
  <c r="CW232" i="3"/>
  <c r="CW226" i="3"/>
  <c r="CW210" i="3"/>
  <c r="CX200" i="3"/>
  <c r="CX198" i="3"/>
  <c r="CX194" i="3"/>
  <c r="CX192" i="3"/>
  <c r="DI238" i="3"/>
  <c r="DI237" i="3"/>
  <c r="DI236" i="3"/>
  <c r="DJ236" i="3" s="1"/>
  <c r="CX197" i="3"/>
  <c r="CX195" i="3"/>
  <c r="CW193" i="3"/>
  <c r="CX190" i="3"/>
  <c r="CX188" i="3"/>
  <c r="CX183" i="3"/>
  <c r="CX181" i="3"/>
  <c r="CW160" i="3"/>
  <c r="CW158" i="3"/>
  <c r="CX156" i="3"/>
  <c r="DG154" i="3"/>
  <c r="DI154" i="3"/>
  <c r="DF154" i="3"/>
  <c r="DJ154" i="3" s="1"/>
  <c r="DH154" i="3"/>
  <c r="DG152" i="3"/>
  <c r="DI152" i="3"/>
  <c r="DF152" i="3"/>
  <c r="DJ152" i="3" s="1"/>
  <c r="DH152" i="3"/>
  <c r="DG150" i="3"/>
  <c r="DI150" i="3"/>
  <c r="DF150" i="3"/>
  <c r="DJ150" i="3" s="1"/>
  <c r="DH150" i="3"/>
  <c r="DG148" i="3"/>
  <c r="DI148" i="3"/>
  <c r="DF148" i="3"/>
  <c r="DJ148" i="3" s="1"/>
  <c r="DH148" i="3"/>
  <c r="DG146" i="3"/>
  <c r="DI146" i="3"/>
  <c r="DF146" i="3"/>
  <c r="DJ146" i="3" s="1"/>
  <c r="DH146" i="3"/>
  <c r="DG144" i="3"/>
  <c r="DI144" i="3"/>
  <c r="DF144" i="3"/>
  <c r="DJ144" i="3" s="1"/>
  <c r="DH144" i="3"/>
  <c r="DG142" i="3"/>
  <c r="DI142" i="3"/>
  <c r="DF142" i="3"/>
  <c r="DJ142" i="3" s="1"/>
  <c r="DH142" i="3"/>
  <c r="DG138" i="3"/>
  <c r="Q154" i="1" s="1"/>
  <c r="DI138" i="3"/>
  <c r="DJ138" i="3" s="1"/>
  <c r="DF138" i="3"/>
  <c r="P154" i="1" s="1"/>
  <c r="DH138" i="3"/>
  <c r="R154" i="1" s="1"/>
  <c r="DG118" i="3"/>
  <c r="DI118" i="3"/>
  <c r="DF118" i="3"/>
  <c r="DH118" i="3"/>
  <c r="DG116" i="3"/>
  <c r="DI116" i="3"/>
  <c r="DF116" i="3"/>
  <c r="DJ116" i="3" s="1"/>
  <c r="DH116" i="3"/>
  <c r="DG114" i="3"/>
  <c r="DI114" i="3"/>
  <c r="DF114" i="3"/>
  <c r="DJ114" i="3" s="1"/>
  <c r="DH114" i="3"/>
  <c r="DG112" i="3"/>
  <c r="DI112" i="3"/>
  <c r="DF112" i="3"/>
  <c r="DJ112" i="3" s="1"/>
  <c r="DH112" i="3"/>
  <c r="DG110" i="3"/>
  <c r="DI110" i="3"/>
  <c r="DF110" i="3"/>
  <c r="DJ110" i="3" s="1"/>
  <c r="DH110" i="3"/>
  <c r="DG108" i="3"/>
  <c r="DI108" i="3"/>
  <c r="DF108" i="3"/>
  <c r="DJ108" i="3" s="1"/>
  <c r="DH108" i="3"/>
  <c r="DG106" i="3"/>
  <c r="DI106" i="3"/>
  <c r="DF106" i="3"/>
  <c r="DJ106" i="3" s="1"/>
  <c r="DH106" i="3"/>
  <c r="DG104" i="3"/>
  <c r="DI104" i="3"/>
  <c r="DF104" i="3"/>
  <c r="DJ104" i="3" s="1"/>
  <c r="DH104" i="3"/>
  <c r="CW194" i="3"/>
  <c r="CW192" i="3"/>
  <c r="DF179" i="3"/>
  <c r="DH179" i="3"/>
  <c r="DG178" i="3"/>
  <c r="DI178" i="3"/>
  <c r="DF177" i="3"/>
  <c r="DH177" i="3"/>
  <c r="DG176" i="3"/>
  <c r="DI176" i="3"/>
  <c r="DF175" i="3"/>
  <c r="DH175" i="3"/>
  <c r="DG174" i="3"/>
  <c r="DI174" i="3"/>
  <c r="DF171" i="3"/>
  <c r="P168" i="1" s="1"/>
  <c r="DH171" i="3"/>
  <c r="R168" i="1" s="1"/>
  <c r="DG170" i="3"/>
  <c r="Q168" i="1" s="1"/>
  <c r="DI170" i="3"/>
  <c r="CX169" i="3"/>
  <c r="CX167" i="3"/>
  <c r="CX165" i="3"/>
  <c r="CX163" i="3"/>
  <c r="CX161" i="3"/>
  <c r="CW159" i="3"/>
  <c r="DG136" i="3"/>
  <c r="DI136" i="3"/>
  <c r="DF136" i="3"/>
  <c r="DJ136" i="3" s="1"/>
  <c r="DH136" i="3"/>
  <c r="DG134" i="3"/>
  <c r="DI134" i="3"/>
  <c r="DF134" i="3"/>
  <c r="DJ134" i="3" s="1"/>
  <c r="DH134" i="3"/>
  <c r="DG132" i="3"/>
  <c r="DI132" i="3"/>
  <c r="DF132" i="3"/>
  <c r="DH132" i="3"/>
  <c r="DG130" i="3"/>
  <c r="DI130" i="3"/>
  <c r="DF130" i="3"/>
  <c r="DH130" i="3"/>
  <c r="DG128" i="3"/>
  <c r="DI128" i="3"/>
  <c r="DF128" i="3"/>
  <c r="DJ128" i="3" s="1"/>
  <c r="DH128" i="3"/>
  <c r="DG126" i="3"/>
  <c r="DI126" i="3"/>
  <c r="DF126" i="3"/>
  <c r="DJ126" i="3" s="1"/>
  <c r="DH126" i="3"/>
  <c r="DG124" i="3"/>
  <c r="DI124" i="3"/>
  <c r="DF124" i="3"/>
  <c r="DJ124" i="3" s="1"/>
  <c r="DH124" i="3"/>
  <c r="DG122" i="3"/>
  <c r="DI122" i="3"/>
  <c r="DF122" i="3"/>
  <c r="DH122" i="3"/>
  <c r="DG100" i="3"/>
  <c r="Q135" i="1" s="1"/>
  <c r="DI100" i="3"/>
  <c r="DF100" i="3"/>
  <c r="P135" i="1" s="1"/>
  <c r="DH100" i="3"/>
  <c r="R135" i="1" s="1"/>
  <c r="DI155" i="3"/>
  <c r="DI153" i="3"/>
  <c r="DI151" i="3"/>
  <c r="DI149" i="3"/>
  <c r="DI147" i="3"/>
  <c r="DI145" i="3"/>
  <c r="DI143" i="3"/>
  <c r="DI141" i="3"/>
  <c r="DI137" i="3"/>
  <c r="DI135" i="3"/>
  <c r="DI133" i="3"/>
  <c r="DI131" i="3"/>
  <c r="DI129" i="3"/>
  <c r="DI127" i="3"/>
  <c r="DI125" i="3"/>
  <c r="DI123" i="3"/>
  <c r="DI121" i="3"/>
  <c r="DI120" i="3"/>
  <c r="DI119" i="3"/>
  <c r="DJ119" i="3" s="1"/>
  <c r="DI117" i="3"/>
  <c r="DI115" i="3"/>
  <c r="DI113" i="3"/>
  <c r="DI111" i="3"/>
  <c r="DI109" i="3"/>
  <c r="DI107" i="3"/>
  <c r="DI105" i="3"/>
  <c r="DI103" i="3"/>
  <c r="DI102" i="3"/>
  <c r="DI101" i="3"/>
  <c r="DJ101" i="3" s="1"/>
  <c r="DI99" i="3"/>
  <c r="DI98" i="3"/>
  <c r="S134" i="1" s="1"/>
  <c r="DF96" i="3"/>
  <c r="P134" i="1" s="1"/>
  <c r="DH96" i="3"/>
  <c r="R134" i="1" s="1"/>
  <c r="CX95" i="3"/>
  <c r="DG93" i="3"/>
  <c r="DI93" i="3"/>
  <c r="DF92" i="3"/>
  <c r="DH92" i="3"/>
  <c r="CW90" i="3"/>
  <c r="V132" i="1" s="1"/>
  <c r="CX90" i="3"/>
  <c r="DF85" i="3"/>
  <c r="DJ85" i="3" s="1"/>
  <c r="DH85" i="3"/>
  <c r="DI85" i="3"/>
  <c r="DF83" i="3"/>
  <c r="DJ83" i="3" s="1"/>
  <c r="DH83" i="3"/>
  <c r="DI83" i="3"/>
  <c r="DF81" i="3"/>
  <c r="DJ81" i="3" s="1"/>
  <c r="DH81" i="3"/>
  <c r="DI81" i="3"/>
  <c r="DF79" i="3"/>
  <c r="DJ79" i="3" s="1"/>
  <c r="DH79" i="3"/>
  <c r="DI79" i="3"/>
  <c r="DF77" i="3"/>
  <c r="DJ77" i="3" s="1"/>
  <c r="DH77" i="3"/>
  <c r="DI77" i="3"/>
  <c r="DF75" i="3"/>
  <c r="DJ75" i="3" s="1"/>
  <c r="DH75" i="3"/>
  <c r="DI75" i="3"/>
  <c r="CW73" i="3"/>
  <c r="V52" i="1" s="1"/>
  <c r="CX73" i="3"/>
  <c r="DF71" i="3"/>
  <c r="DH71" i="3"/>
  <c r="DI71" i="3"/>
  <c r="CX69" i="3"/>
  <c r="CW67" i="3"/>
  <c r="CX67" i="3"/>
  <c r="CX52" i="3"/>
  <c r="DG48" i="3"/>
  <c r="DI48" i="3"/>
  <c r="DH48" i="3"/>
  <c r="DG94" i="3"/>
  <c r="DJ94" i="3" s="1"/>
  <c r="DI94" i="3"/>
  <c r="DG91" i="3"/>
  <c r="DI91" i="3"/>
  <c r="DH91" i="3"/>
  <c r="DG89" i="3"/>
  <c r="DI89" i="3"/>
  <c r="DH89" i="3"/>
  <c r="DG84" i="3"/>
  <c r="DI84" i="3"/>
  <c r="DH84" i="3"/>
  <c r="DG82" i="3"/>
  <c r="DI82" i="3"/>
  <c r="DH82" i="3"/>
  <c r="DG80" i="3"/>
  <c r="DI80" i="3"/>
  <c r="DH80" i="3"/>
  <c r="DG78" i="3"/>
  <c r="DI78" i="3"/>
  <c r="DH78" i="3"/>
  <c r="DG76" i="3"/>
  <c r="DI76" i="3"/>
  <c r="DH76" i="3"/>
  <c r="DG74" i="3"/>
  <c r="DI74" i="3"/>
  <c r="DH74" i="3"/>
  <c r="DG72" i="3"/>
  <c r="DI72" i="3"/>
  <c r="DJ72" i="3" s="1"/>
  <c r="DH72" i="3"/>
  <c r="CW62" i="3"/>
  <c r="CX62" i="3"/>
  <c r="CX59" i="3"/>
  <c r="CV59" i="3"/>
  <c r="U46" i="1" s="1"/>
  <c r="CX57" i="3"/>
  <c r="CW49" i="3"/>
  <c r="V41" i="1" s="1"/>
  <c r="CX49" i="3"/>
  <c r="DG38" i="3"/>
  <c r="DI38" i="3"/>
  <c r="DH38" i="3"/>
  <c r="DG88" i="3"/>
  <c r="DI88" i="3"/>
  <c r="DF87" i="3"/>
  <c r="DH87" i="3"/>
  <c r="CW68" i="3"/>
  <c r="CX65" i="3"/>
  <c r="CX63" i="3"/>
  <c r="CW61" i="3"/>
  <c r="V46" i="1" s="1"/>
  <c r="DF50" i="3"/>
  <c r="DJ50" i="3" s="1"/>
  <c r="DH50" i="3"/>
  <c r="DG47" i="3"/>
  <c r="DI47" i="3"/>
  <c r="DF46" i="3"/>
  <c r="DH46" i="3"/>
  <c r="DG45" i="3"/>
  <c r="DI45" i="3"/>
  <c r="DF44" i="3"/>
  <c r="DJ44" i="3" s="1"/>
  <c r="DH44" i="3"/>
  <c r="DG43" i="3"/>
  <c r="DI43" i="3"/>
  <c r="DF42" i="3"/>
  <c r="DJ42" i="3" s="1"/>
  <c r="DH42" i="3"/>
  <c r="DG41" i="3"/>
  <c r="DI41" i="3"/>
  <c r="DF40" i="3"/>
  <c r="DJ40" i="3" s="1"/>
  <c r="DH40" i="3"/>
  <c r="DG39" i="3"/>
  <c r="DI39" i="3"/>
  <c r="DG37" i="3"/>
  <c r="DI37" i="3"/>
  <c r="DF36" i="3"/>
  <c r="P38" i="1" s="1"/>
  <c r="DH36" i="3"/>
  <c r="R38" i="1" s="1"/>
  <c r="DG35" i="3"/>
  <c r="DI35" i="3"/>
  <c r="DF5" i="3"/>
  <c r="P29" i="1" s="1"/>
  <c r="DH5" i="3"/>
  <c r="R29" i="1" s="1"/>
  <c r="DG5" i="3"/>
  <c r="Q29" i="1" s="1"/>
  <c r="DI5" i="3"/>
  <c r="DF33" i="3"/>
  <c r="P36" i="1" s="1"/>
  <c r="DH33" i="3"/>
  <c r="R36" i="1" s="1"/>
  <c r="DG32" i="3"/>
  <c r="Q36" i="1" s="1"/>
  <c r="DI32" i="3"/>
  <c r="DF31" i="3"/>
  <c r="DH31" i="3"/>
  <c r="DG30" i="3"/>
  <c r="DI30" i="3"/>
  <c r="DF29" i="3"/>
  <c r="DJ29" i="3" s="1"/>
  <c r="DH29" i="3"/>
  <c r="DG28" i="3"/>
  <c r="DI28" i="3"/>
  <c r="DF27" i="3"/>
  <c r="DH27" i="3"/>
  <c r="DG26" i="3"/>
  <c r="Q33" i="1" s="1"/>
  <c r="DI26" i="3"/>
  <c r="DF23" i="3"/>
  <c r="P33" i="1" s="1"/>
  <c r="DH23" i="3"/>
  <c r="R33" i="1" s="1"/>
  <c r="CX19" i="3"/>
  <c r="DG15" i="3"/>
  <c r="Q31" i="1" s="1"/>
  <c r="DI15" i="3"/>
  <c r="DJ15" i="3" s="1"/>
  <c r="DF15" i="3"/>
  <c r="P31" i="1" s="1"/>
  <c r="DH15" i="3"/>
  <c r="R31" i="1" s="1"/>
  <c r="DF9" i="3"/>
  <c r="P30" i="1" s="1"/>
  <c r="DH9" i="3"/>
  <c r="R30" i="1" s="1"/>
  <c r="DG9" i="3"/>
  <c r="Q30" i="1" s="1"/>
  <c r="DI9" i="3"/>
  <c r="DG2" i="3"/>
  <c r="Q28" i="1" s="1"/>
  <c r="DI2" i="3"/>
  <c r="DF2" i="3"/>
  <c r="P28" i="1" s="1"/>
  <c r="DH2" i="3"/>
  <c r="R28" i="1" s="1"/>
  <c r="DI22" i="3"/>
  <c r="DI14" i="3"/>
  <c r="DI10" i="3"/>
  <c r="DJ10" i="3" s="1"/>
  <c r="DI8" i="3"/>
  <c r="DI7" i="3"/>
  <c r="DI6" i="3"/>
  <c r="DJ6" i="3" s="1"/>
  <c r="DI4" i="3"/>
  <c r="DI3" i="3"/>
  <c r="L483" i="9" l="1"/>
  <c r="L532" i="9" s="1"/>
  <c r="L489" i="9"/>
  <c r="L534" i="9"/>
  <c r="AN107" i="10"/>
  <c r="K107" i="10"/>
  <c r="I107" i="10" s="1"/>
  <c r="L128" i="10"/>
  <c r="L126" i="10" s="1"/>
  <c r="L133" i="10" s="1"/>
  <c r="L188" i="10"/>
  <c r="L237" i="10" s="1"/>
  <c r="L194" i="10"/>
  <c r="AT71" i="10"/>
  <c r="DJ343" i="3"/>
  <c r="M53" i="17"/>
  <c r="M51" i="17" s="1"/>
  <c r="AW59" i="17" s="1"/>
  <c r="L65" i="10"/>
  <c r="L63" i="10" s="1"/>
  <c r="AW71" i="10" s="1"/>
  <c r="M44" i="17"/>
  <c r="M43" i="17" s="1"/>
  <c r="AR59" i="17" s="1"/>
  <c r="L56" i="10"/>
  <c r="L55" i="10" s="1"/>
  <c r="AR71" i="10" s="1"/>
  <c r="L230" i="10" s="1"/>
  <c r="CG503" i="1"/>
  <c r="AH498" i="1"/>
  <c r="M184" i="17"/>
  <c r="DJ341" i="3"/>
  <c r="M49" i="17"/>
  <c r="M45" i="17" s="1"/>
  <c r="AO59" i="17" s="1"/>
  <c r="L61" i="10"/>
  <c r="L57" i="10" s="1"/>
  <c r="AO71" i="10" s="1"/>
  <c r="L430" i="9"/>
  <c r="AX362" i="16"/>
  <c r="V25" i="30"/>
  <c r="F26" i="30"/>
  <c r="DJ239" i="3"/>
  <c r="M95" i="16"/>
  <c r="L107" i="9"/>
  <c r="M87" i="16"/>
  <c r="M86" i="16" s="1"/>
  <c r="AR105" i="16" s="1"/>
  <c r="L99" i="9"/>
  <c r="L98" i="9" s="1"/>
  <c r="AR117" i="9" s="1"/>
  <c r="H141" i="16"/>
  <c r="G153" i="9"/>
  <c r="H153" i="16"/>
  <c r="G165" i="9"/>
  <c r="H162" i="16"/>
  <c r="G174" i="9"/>
  <c r="H166" i="16"/>
  <c r="G178" i="9"/>
  <c r="H236" i="16"/>
  <c r="G248" i="9"/>
  <c r="H121" i="16"/>
  <c r="G133" i="9"/>
  <c r="H133" i="16"/>
  <c r="G145" i="9"/>
  <c r="H227" i="16"/>
  <c r="G239" i="9"/>
  <c r="H281" i="16"/>
  <c r="G293" i="9"/>
  <c r="H57" i="16"/>
  <c r="G69" i="9"/>
  <c r="H142" i="16"/>
  <c r="G154" i="9"/>
  <c r="H134" i="16"/>
  <c r="G146" i="9"/>
  <c r="H237" i="16"/>
  <c r="G249" i="9"/>
  <c r="H232" i="16"/>
  <c r="G244" i="9"/>
  <c r="H278" i="16"/>
  <c r="G290" i="9"/>
  <c r="H276" i="16"/>
  <c r="G288" i="9"/>
  <c r="H273" i="16"/>
  <c r="G285" i="9"/>
  <c r="H282" i="16"/>
  <c r="G294" i="9"/>
  <c r="H268" i="16"/>
  <c r="G280" i="9"/>
  <c r="H74" i="16"/>
  <c r="G86" i="9"/>
  <c r="H122" i="16"/>
  <c r="G134" i="9"/>
  <c r="H118" i="16"/>
  <c r="G130" i="9"/>
  <c r="H112" i="16"/>
  <c r="G124" i="9"/>
  <c r="H159" i="16"/>
  <c r="G171" i="9"/>
  <c r="H165" i="16"/>
  <c r="G177" i="9"/>
  <c r="H161" i="16"/>
  <c r="G173" i="9"/>
  <c r="H152" i="16"/>
  <c r="G164" i="9"/>
  <c r="H212" i="16"/>
  <c r="G224" i="9"/>
  <c r="H216" i="16"/>
  <c r="G228" i="9"/>
  <c r="H207" i="16"/>
  <c r="G219" i="9"/>
  <c r="H254" i="16"/>
  <c r="G266" i="9"/>
  <c r="H250" i="16"/>
  <c r="G262" i="9"/>
  <c r="H258" i="16"/>
  <c r="G270" i="9"/>
  <c r="DJ237" i="3"/>
  <c r="M90" i="16"/>
  <c r="L102" i="9"/>
  <c r="DJ238" i="3"/>
  <c r="M92" i="16"/>
  <c r="L104" i="9"/>
  <c r="DJ280" i="3"/>
  <c r="M178" i="16"/>
  <c r="L190" i="9"/>
  <c r="DJ243" i="3"/>
  <c r="M97" i="16"/>
  <c r="L109" i="9"/>
  <c r="H54" i="16"/>
  <c r="G66" i="9"/>
  <c r="H61" i="16"/>
  <c r="G73" i="9"/>
  <c r="H109" i="16"/>
  <c r="G121" i="9"/>
  <c r="H71" i="16"/>
  <c r="G83" i="9"/>
  <c r="H78" i="16"/>
  <c r="G90" i="9"/>
  <c r="H114" i="16"/>
  <c r="G126" i="9"/>
  <c r="H164" i="16"/>
  <c r="G176" i="9"/>
  <c r="M175" i="16"/>
  <c r="M174" i="16" s="1"/>
  <c r="L187" i="9"/>
  <c r="L186" i="9" s="1"/>
  <c r="H198" i="16"/>
  <c r="G210" i="9"/>
  <c r="H119" i="16"/>
  <c r="G131" i="9"/>
  <c r="H123" i="16"/>
  <c r="G135" i="9"/>
  <c r="H135" i="16"/>
  <c r="G147" i="9"/>
  <c r="H217" i="16"/>
  <c r="G229" i="9"/>
  <c r="H257" i="16"/>
  <c r="G269" i="9"/>
  <c r="H283" i="16"/>
  <c r="G295" i="9"/>
  <c r="H59" i="16"/>
  <c r="G71" i="9"/>
  <c r="H138" i="16"/>
  <c r="G150" i="9"/>
  <c r="H234" i="16"/>
  <c r="G246" i="9"/>
  <c r="H230" i="16"/>
  <c r="G242" i="9"/>
  <c r="H277" i="16"/>
  <c r="G289" i="9"/>
  <c r="H275" i="16"/>
  <c r="G287" i="9"/>
  <c r="H271" i="16"/>
  <c r="G283" i="9"/>
  <c r="H284" i="16"/>
  <c r="G296" i="9"/>
  <c r="H280" i="16"/>
  <c r="G292" i="9"/>
  <c r="H76" i="16"/>
  <c r="G88" i="9"/>
  <c r="H116" i="16"/>
  <c r="G128" i="9"/>
  <c r="H120" i="16"/>
  <c r="G132" i="9"/>
  <c r="H157" i="16"/>
  <c r="G169" i="9"/>
  <c r="H163" i="16"/>
  <c r="G175" i="9"/>
  <c r="H154" i="16"/>
  <c r="G166" i="9"/>
  <c r="H189" i="16"/>
  <c r="G201" i="9"/>
  <c r="H214" i="16"/>
  <c r="G226" i="9"/>
  <c r="H210" i="16"/>
  <c r="G222" i="9"/>
  <c r="H252" i="16"/>
  <c r="G264" i="9"/>
  <c r="H256" i="16"/>
  <c r="G268" i="9"/>
  <c r="H247" i="16"/>
  <c r="G259" i="9"/>
  <c r="M179" i="16"/>
  <c r="M177" i="16" s="1"/>
  <c r="L191" i="9"/>
  <c r="L189" i="9" s="1"/>
  <c r="M91" i="16"/>
  <c r="M89" i="16" s="1"/>
  <c r="L103" i="9"/>
  <c r="L101" i="9" s="1"/>
  <c r="H45" i="16"/>
  <c r="G57" i="9"/>
  <c r="K288" i="8"/>
  <c r="I288" i="8" s="1"/>
  <c r="AN288" i="8"/>
  <c r="AN286" i="8"/>
  <c r="AW280" i="8"/>
  <c r="AW275" i="8"/>
  <c r="AW271" i="8"/>
  <c r="AW267" i="8"/>
  <c r="AW263" i="8"/>
  <c r="AW259" i="8"/>
  <c r="AW255" i="8"/>
  <c r="AN251" i="8"/>
  <c r="AN247" i="8"/>
  <c r="AW251" i="8"/>
  <c r="AW247" i="8"/>
  <c r="AW253" i="8"/>
  <c r="AX253" i="8"/>
  <c r="AN253" i="8"/>
  <c r="AW249" i="8"/>
  <c r="AX249" i="8"/>
  <c r="L426" i="8" s="1"/>
  <c r="AN249" i="8"/>
  <c r="AN233" i="15"/>
  <c r="L233" i="15"/>
  <c r="J233" i="15" s="1"/>
  <c r="DJ122" i="3"/>
  <c r="M52" i="15"/>
  <c r="L64" i="8"/>
  <c r="DJ130" i="3"/>
  <c r="M55" i="15"/>
  <c r="L67" i="8"/>
  <c r="DJ132" i="3"/>
  <c r="M57" i="15"/>
  <c r="L69" i="8"/>
  <c r="H84" i="15"/>
  <c r="G96" i="8"/>
  <c r="H88" i="15"/>
  <c r="G100" i="8"/>
  <c r="DJ175" i="3"/>
  <c r="M109" i="15"/>
  <c r="L121" i="8"/>
  <c r="DJ177" i="3"/>
  <c r="M111" i="15"/>
  <c r="L123" i="8"/>
  <c r="DJ179" i="3"/>
  <c r="M113" i="15"/>
  <c r="L125" i="8"/>
  <c r="H131" i="15"/>
  <c r="G143" i="8"/>
  <c r="G162" i="8"/>
  <c r="H150" i="15"/>
  <c r="H171" i="15"/>
  <c r="G183" i="8"/>
  <c r="H163" i="15"/>
  <c r="G175" i="8"/>
  <c r="H89" i="15"/>
  <c r="G101" i="8"/>
  <c r="H85" i="15"/>
  <c r="G97" i="8"/>
  <c r="H79" i="15"/>
  <c r="G91" i="8"/>
  <c r="H122" i="15"/>
  <c r="G134" i="8"/>
  <c r="G161" i="8"/>
  <c r="H149" i="15"/>
  <c r="H140" i="15"/>
  <c r="G152" i="8"/>
  <c r="H147" i="15"/>
  <c r="G159" i="8"/>
  <c r="H143" i="15"/>
  <c r="G155" i="8"/>
  <c r="H188" i="15"/>
  <c r="G200" i="8"/>
  <c r="H184" i="15"/>
  <c r="G196" i="8"/>
  <c r="H170" i="15"/>
  <c r="G182" i="8"/>
  <c r="DJ120" i="3"/>
  <c r="M47" i="15"/>
  <c r="L59" i="8"/>
  <c r="DJ121" i="3"/>
  <c r="M49" i="15"/>
  <c r="L61" i="8"/>
  <c r="L119" i="8"/>
  <c r="AW130" i="8" s="1"/>
  <c r="DJ173" i="3"/>
  <c r="M105" i="15"/>
  <c r="M101" i="15" s="1"/>
  <c r="AO118" i="15" s="1"/>
  <c r="L117" i="8"/>
  <c r="H86" i="15"/>
  <c r="G98" i="8"/>
  <c r="M100" i="15"/>
  <c r="M99" i="15" s="1"/>
  <c r="AR118" i="15" s="1"/>
  <c r="L112" i="8"/>
  <c r="L111" i="8" s="1"/>
  <c r="AR130" i="8" s="1"/>
  <c r="M44" i="15"/>
  <c r="M43" i="15" s="1"/>
  <c r="L56" i="8"/>
  <c r="L55" i="8" s="1"/>
  <c r="AR82" i="8" s="1"/>
  <c r="H74" i="15"/>
  <c r="G86" i="8"/>
  <c r="H160" i="15"/>
  <c r="G172" i="8"/>
  <c r="H169" i="15"/>
  <c r="G181" i="8"/>
  <c r="H167" i="15"/>
  <c r="G179" i="8"/>
  <c r="H191" i="15"/>
  <c r="G203" i="8"/>
  <c r="H87" i="15"/>
  <c r="G99" i="8"/>
  <c r="H81" i="15"/>
  <c r="G93" i="8"/>
  <c r="H77" i="15"/>
  <c r="G89" i="8"/>
  <c r="H145" i="15"/>
  <c r="G157" i="8"/>
  <c r="H186" i="15"/>
  <c r="G198" i="8"/>
  <c r="H190" i="15"/>
  <c r="G202" i="8"/>
  <c r="H181" i="15"/>
  <c r="G193" i="8"/>
  <c r="H165" i="15"/>
  <c r="G177" i="8"/>
  <c r="L114" i="8"/>
  <c r="M48" i="15"/>
  <c r="M46" i="15" s="1"/>
  <c r="L60" i="8"/>
  <c r="L58" i="8" s="1"/>
  <c r="L72" i="7"/>
  <c r="L71" i="7" s="1"/>
  <c r="M60" i="14"/>
  <c r="M59" i="14" s="1"/>
  <c r="AR71" i="14" s="1"/>
  <c r="M68" i="14" s="1"/>
  <c r="M44" i="14"/>
  <c r="M43" i="14" s="1"/>
  <c r="L56" i="7"/>
  <c r="L55" i="7" s="1"/>
  <c r="DJ27" i="3"/>
  <c r="M84" i="14"/>
  <c r="L96" i="7"/>
  <c r="DJ31" i="3"/>
  <c r="M86" i="14"/>
  <c r="L98" i="7"/>
  <c r="DJ8" i="3"/>
  <c r="L64" i="7"/>
  <c r="L58" i="7" s="1"/>
  <c r="M52" i="14"/>
  <c r="M46" i="14" s="1"/>
  <c r="DJ16" i="3"/>
  <c r="M63" i="14"/>
  <c r="M61" i="14" s="1"/>
  <c r="AO71" i="14" s="1"/>
  <c r="L75" i="7"/>
  <c r="L73" i="7" s="1"/>
  <c r="AO83" i="7" s="1"/>
  <c r="DJ7" i="3"/>
  <c r="DJ13" i="3"/>
  <c r="M51" i="14"/>
  <c r="L63" i="7"/>
  <c r="M75" i="14"/>
  <c r="M74" i="14" s="1"/>
  <c r="L87" i="7"/>
  <c r="L86" i="7" s="1"/>
  <c r="L109" i="7"/>
  <c r="L108" i="7" s="1"/>
  <c r="AR119" i="7" s="1"/>
  <c r="M97" i="14"/>
  <c r="M96" i="14" s="1"/>
  <c r="AR107" i="14" s="1"/>
  <c r="V49" i="1"/>
  <c r="H111" i="14"/>
  <c r="G123" i="7"/>
  <c r="M123" i="14"/>
  <c r="L135" i="7"/>
  <c r="M117" i="14"/>
  <c r="L129" i="7"/>
  <c r="M82" i="14"/>
  <c r="AW93" i="14" s="1"/>
  <c r="M81" i="14"/>
  <c r="M77" i="14" s="1"/>
  <c r="L93" i="7"/>
  <c r="L89" i="7" s="1"/>
  <c r="DJ34" i="3"/>
  <c r="L112" i="7"/>
  <c r="L110" i="7" s="1"/>
  <c r="AO119" i="7" s="1"/>
  <c r="M100" i="14"/>
  <c r="M98" i="14" s="1"/>
  <c r="AO107" i="14" s="1"/>
  <c r="L132" i="7"/>
  <c r="M120" i="14"/>
  <c r="DJ25" i="3"/>
  <c r="M80" i="14"/>
  <c r="L92" i="7"/>
  <c r="AX94" i="1"/>
  <c r="F101" i="1" s="1"/>
  <c r="M176" i="17"/>
  <c r="M225" i="17" s="1"/>
  <c r="M182" i="17"/>
  <c r="H108" i="16"/>
  <c r="G120" i="9"/>
  <c r="H137" i="16"/>
  <c r="G149" i="9"/>
  <c r="H121" i="15"/>
  <c r="G133" i="8"/>
  <c r="O176" i="1"/>
  <c r="GM176" i="1" s="1"/>
  <c r="GO176" i="1" s="1"/>
  <c r="M193" i="15"/>
  <c r="L205" i="8"/>
  <c r="H130" i="15"/>
  <c r="G142" i="8"/>
  <c r="O174" i="1"/>
  <c r="GM174" i="1" s="1"/>
  <c r="GO174" i="1" s="1"/>
  <c r="M173" i="15"/>
  <c r="L185" i="8"/>
  <c r="H53" i="16"/>
  <c r="G65" i="9"/>
  <c r="H197" i="16"/>
  <c r="G209" i="9"/>
  <c r="H267" i="16"/>
  <c r="G279" i="9"/>
  <c r="H70" i="16"/>
  <c r="G82" i="9"/>
  <c r="H156" i="16"/>
  <c r="G168" i="9"/>
  <c r="H188" i="16"/>
  <c r="G200" i="9"/>
  <c r="H206" i="16"/>
  <c r="G218" i="9"/>
  <c r="O339" i="1"/>
  <c r="GM339" i="1" s="1"/>
  <c r="GO339" i="1" s="1"/>
  <c r="M260" i="16"/>
  <c r="L272" i="9"/>
  <c r="AW55" i="17"/>
  <c r="M215" i="17" s="1"/>
  <c r="M213" i="17" s="1"/>
  <c r="AN55" i="17"/>
  <c r="AH64" i="1"/>
  <c r="U64" i="1" s="1"/>
  <c r="H110" i="14"/>
  <c r="G122" i="7"/>
  <c r="H73" i="15"/>
  <c r="G85" i="8"/>
  <c r="O172" i="1"/>
  <c r="GM172" i="1" s="1"/>
  <c r="GO172" i="1" s="1"/>
  <c r="M152" i="15"/>
  <c r="L164" i="8"/>
  <c r="H139" i="15"/>
  <c r="G151" i="8"/>
  <c r="H180" i="15"/>
  <c r="G192" i="8"/>
  <c r="H44" i="16"/>
  <c r="G56" i="9"/>
  <c r="H159" i="15"/>
  <c r="G171" i="8"/>
  <c r="O337" i="1"/>
  <c r="GM337" i="1" s="1"/>
  <c r="GO337" i="1" s="1"/>
  <c r="M239" i="16"/>
  <c r="L251" i="9"/>
  <c r="H226" i="16"/>
  <c r="G238" i="9"/>
  <c r="O320" i="1"/>
  <c r="GM320" i="1" s="1"/>
  <c r="GO320" i="1" s="1"/>
  <c r="M125" i="16"/>
  <c r="L137" i="9"/>
  <c r="O335" i="1"/>
  <c r="GM335" i="1" s="1"/>
  <c r="GO335" i="1" s="1"/>
  <c r="M219" i="16"/>
  <c r="L231" i="9"/>
  <c r="H246" i="16"/>
  <c r="G258" i="9"/>
  <c r="AW67" i="10"/>
  <c r="AN67" i="10"/>
  <c r="M236" i="19"/>
  <c r="M170" i="18"/>
  <c r="M54" i="17"/>
  <c r="M363" i="15"/>
  <c r="M412" i="15" s="1"/>
  <c r="M369" i="15"/>
  <c r="M414" i="15"/>
  <c r="M67" i="14"/>
  <c r="M212" i="14"/>
  <c r="M206" i="14"/>
  <c r="M255" i="14" s="1"/>
  <c r="D27" i="30"/>
  <c r="H51" i="24"/>
  <c r="I47" i="24"/>
  <c r="M129" i="19"/>
  <c r="M48" i="19"/>
  <c r="M228" i="17"/>
  <c r="M124" i="17"/>
  <c r="M523" i="16"/>
  <c r="M355" i="16"/>
  <c r="M83" i="18"/>
  <c r="M218" i="17"/>
  <c r="M155" i="17"/>
  <c r="M75" i="17"/>
  <c r="M56" i="17"/>
  <c r="M206" i="17"/>
  <c r="M167" i="17"/>
  <c r="M63" i="17"/>
  <c r="M160" i="17"/>
  <c r="M211" i="17"/>
  <c r="M68" i="17"/>
  <c r="M477" i="16"/>
  <c r="M471" i="16"/>
  <c r="M520" i="16" s="1"/>
  <c r="M403" i="16"/>
  <c r="M401" i="16" s="1"/>
  <c r="M392" i="16" s="1"/>
  <c r="M416" i="16" s="1"/>
  <c r="M295" i="15"/>
  <c r="M293" i="15" s="1"/>
  <c r="M115" i="15"/>
  <c r="M310" i="15"/>
  <c r="M103" i="14"/>
  <c r="M182" i="20"/>
  <c r="M150" i="20"/>
  <c r="M148" i="20" s="1"/>
  <c r="M75" i="20"/>
  <c r="M47" i="20"/>
  <c r="M170" i="20"/>
  <c r="M168" i="20" s="1"/>
  <c r="M162" i="20"/>
  <c r="M63" i="20"/>
  <c r="M61" i="20" s="1"/>
  <c r="M120" i="19"/>
  <c r="AR124" i="19"/>
  <c r="M121" i="19" s="1"/>
  <c r="M111" i="19"/>
  <c r="AR115" i="19"/>
  <c r="M112" i="19" s="1"/>
  <c r="M102" i="19"/>
  <c r="AR106" i="19"/>
  <c r="M103" i="19" s="1"/>
  <c r="M93" i="19"/>
  <c r="AR97" i="19"/>
  <c r="M94" i="19" s="1"/>
  <c r="M190" i="18"/>
  <c r="M418" i="16"/>
  <c r="M522" i="16"/>
  <c r="M328" i="16"/>
  <c r="M352" i="16" s="1"/>
  <c r="M189" i="18"/>
  <c r="M181" i="18"/>
  <c r="M82" i="18"/>
  <c r="M80" i="18" s="1"/>
  <c r="M201" i="18"/>
  <c r="M169" i="18"/>
  <c r="M167" i="18" s="1"/>
  <c r="M94" i="18"/>
  <c r="M48" i="18"/>
  <c r="M209" i="17"/>
  <c r="M207" i="17" s="1"/>
  <c r="M66" i="17"/>
  <c r="M158" i="17"/>
  <c r="M156" i="17" s="1"/>
  <c r="M284" i="15"/>
  <c r="M308" i="15" s="1"/>
  <c r="M104" i="14"/>
  <c r="K39" i="11"/>
  <c r="L213" i="11"/>
  <c r="L181" i="11"/>
  <c r="L179" i="11" s="1"/>
  <c r="L106" i="11"/>
  <c r="L60" i="11"/>
  <c r="L201" i="11"/>
  <c r="L199" i="11" s="1"/>
  <c r="L193" i="11"/>
  <c r="L94" i="11"/>
  <c r="L92" i="11" s="1"/>
  <c r="L415" i="9"/>
  <c r="L413" i="9" s="1"/>
  <c r="L404" i="9" s="1"/>
  <c r="L428" i="9" s="1"/>
  <c r="L367" i="9"/>
  <c r="L535" i="9"/>
  <c r="L322" i="8"/>
  <c r="L115" i="7"/>
  <c r="L307" i="8"/>
  <c r="L305" i="8" s="1"/>
  <c r="L183" i="13"/>
  <c r="L76" i="13"/>
  <c r="L141" i="12"/>
  <c r="L182" i="13"/>
  <c r="L180" i="13" s="1"/>
  <c r="L174" i="13"/>
  <c r="L75" i="13"/>
  <c r="L73" i="13" s="1"/>
  <c r="K39" i="13"/>
  <c r="L194" i="13"/>
  <c r="L162" i="13"/>
  <c r="L160" i="13" s="1"/>
  <c r="L87" i="13"/>
  <c r="L59" i="13"/>
  <c r="L240" i="10"/>
  <c r="L136" i="10"/>
  <c r="K39" i="12"/>
  <c r="L259" i="12"/>
  <c r="L227" i="12"/>
  <c r="L225" i="12" s="1"/>
  <c r="L152" i="12"/>
  <c r="L247" i="12"/>
  <c r="L245" i="12" s="1"/>
  <c r="L239" i="12"/>
  <c r="L140" i="12"/>
  <c r="L138" i="12" s="1"/>
  <c r="L60" i="12"/>
  <c r="K39" i="10"/>
  <c r="L167" i="10"/>
  <c r="L68" i="10"/>
  <c r="L179" i="10"/>
  <c r="L530" i="9"/>
  <c r="L528" i="9" s="1"/>
  <c r="L359" i="9"/>
  <c r="L357" i="9" s="1"/>
  <c r="L480" i="9"/>
  <c r="L478" i="9" s="1"/>
  <c r="F24" i="25" s="1"/>
  <c r="F26" i="25" s="1"/>
  <c r="F27" i="25" s="1"/>
  <c r="F31" i="25" s="1"/>
  <c r="F35" i="25" s="1"/>
  <c r="F39" i="25" s="1"/>
  <c r="F43" i="25" s="1"/>
  <c r="F47" i="25" s="1"/>
  <c r="F51" i="25" s="1"/>
  <c r="F57" i="25" s="1"/>
  <c r="F62" i="25" s="1"/>
  <c r="F66" i="25" s="1"/>
  <c r="F70" i="25" s="1"/>
  <c r="F72" i="25" s="1"/>
  <c r="F73" i="25" s="1"/>
  <c r="F74" i="25" s="1"/>
  <c r="F76" i="25" s="1"/>
  <c r="F77" i="25" s="1"/>
  <c r="F78" i="25" s="1"/>
  <c r="K40" i="10"/>
  <c r="L172" i="10"/>
  <c r="L223" i="10"/>
  <c r="L80" i="10"/>
  <c r="L351" i="9"/>
  <c r="L349" i="9" s="1"/>
  <c r="L340" i="9" s="1"/>
  <c r="L364" i="9" s="1"/>
  <c r="L381" i="8"/>
  <c r="L375" i="8"/>
  <c r="L424" i="8" s="1"/>
  <c r="L299" i="8"/>
  <c r="L116" i="7"/>
  <c r="AT94" i="1"/>
  <c r="F112" i="1" s="1"/>
  <c r="CI185" i="1"/>
  <c r="AU343" i="1"/>
  <c r="CI503" i="1"/>
  <c r="AZ503" i="1" s="1"/>
  <c r="V605" i="1"/>
  <c r="F636" i="1"/>
  <c r="V643" i="1"/>
  <c r="U757" i="1"/>
  <c r="F784" i="1"/>
  <c r="U792" i="1"/>
  <c r="CZ167" i="1"/>
  <c r="Y167" i="1" s="1"/>
  <c r="CY167" i="1"/>
  <c r="X167" i="1" s="1"/>
  <c r="AH26" i="1"/>
  <c r="DJ22" i="3"/>
  <c r="S33" i="1"/>
  <c r="CP33" i="1" s="1"/>
  <c r="O33" i="1" s="1"/>
  <c r="DJ14" i="3"/>
  <c r="S31" i="1"/>
  <c r="DJ2" i="3"/>
  <c r="S28" i="1"/>
  <c r="CP28" i="1" s="1"/>
  <c r="O28" i="1" s="1"/>
  <c r="DJ9" i="3"/>
  <c r="S30" i="1"/>
  <c r="DG19" i="3"/>
  <c r="DI19" i="3"/>
  <c r="DJ19" i="3" s="1"/>
  <c r="DF19" i="3"/>
  <c r="DH19" i="3"/>
  <c r="Q38" i="1"/>
  <c r="DF63" i="3"/>
  <c r="DJ63" i="3" s="1"/>
  <c r="DH63" i="3"/>
  <c r="DG63" i="3"/>
  <c r="DI63" i="3"/>
  <c r="DG49" i="3"/>
  <c r="Q41" i="1" s="1"/>
  <c r="DI49" i="3"/>
  <c r="DF49" i="3"/>
  <c r="P41" i="1" s="1"/>
  <c r="DH49" i="3"/>
  <c r="DF57" i="3"/>
  <c r="DJ57" i="3" s="1"/>
  <c r="DH57" i="3"/>
  <c r="DI57" i="3"/>
  <c r="DG57" i="3"/>
  <c r="DF59" i="3"/>
  <c r="DH59" i="3"/>
  <c r="DG59" i="3"/>
  <c r="DI59" i="3"/>
  <c r="DJ74" i="3"/>
  <c r="DJ89" i="3"/>
  <c r="DJ48" i="3"/>
  <c r="DG67" i="3"/>
  <c r="DI67" i="3"/>
  <c r="DF67" i="3"/>
  <c r="DH67" i="3"/>
  <c r="DF69" i="3"/>
  <c r="DJ69" i="3" s="1"/>
  <c r="DH69" i="3"/>
  <c r="DI69" i="3"/>
  <c r="DG69" i="3"/>
  <c r="DG73" i="3"/>
  <c r="DI73" i="3"/>
  <c r="DF73" i="3"/>
  <c r="DH73" i="3"/>
  <c r="R52" i="1" s="1"/>
  <c r="DG90" i="3"/>
  <c r="Q132" i="1" s="1"/>
  <c r="DI90" i="3"/>
  <c r="DF90" i="3"/>
  <c r="P132" i="1" s="1"/>
  <c r="DH90" i="3"/>
  <c r="DJ93" i="3"/>
  <c r="DG95" i="3"/>
  <c r="DI95" i="3"/>
  <c r="S133" i="1" s="1"/>
  <c r="DH95" i="3"/>
  <c r="R133" i="1" s="1"/>
  <c r="DF95" i="3"/>
  <c r="CP134" i="1"/>
  <c r="O134" i="1" s="1"/>
  <c r="DJ100" i="3"/>
  <c r="S135" i="1"/>
  <c r="DG163" i="3"/>
  <c r="DI163" i="3"/>
  <c r="DF163" i="3"/>
  <c r="DH163" i="3"/>
  <c r="DG167" i="3"/>
  <c r="DI167" i="3"/>
  <c r="DF167" i="3"/>
  <c r="DJ167" i="3" s="1"/>
  <c r="DH167" i="3"/>
  <c r="DJ170" i="3"/>
  <c r="S168" i="1"/>
  <c r="V173" i="1"/>
  <c r="R144" i="1"/>
  <c r="DJ118" i="3"/>
  <c r="S144" i="1"/>
  <c r="DG156" i="3"/>
  <c r="DI156" i="3"/>
  <c r="DF156" i="3"/>
  <c r="DH156" i="3"/>
  <c r="DF183" i="3"/>
  <c r="DH183" i="3"/>
  <c r="DI183" i="3"/>
  <c r="DJ183" i="3" s="1"/>
  <c r="DG183" i="3"/>
  <c r="DF190" i="3"/>
  <c r="DH190" i="3"/>
  <c r="DG190" i="3"/>
  <c r="DI190" i="3"/>
  <c r="DF195" i="3"/>
  <c r="DH195" i="3"/>
  <c r="DI195" i="3"/>
  <c r="DG195" i="3"/>
  <c r="DG194" i="3"/>
  <c r="DI194" i="3"/>
  <c r="DH194" i="3"/>
  <c r="DF194" i="3"/>
  <c r="DG200" i="3"/>
  <c r="DI200" i="3"/>
  <c r="DJ200" i="3" s="1"/>
  <c r="DF200" i="3"/>
  <c r="DH200" i="3"/>
  <c r="DF245" i="3"/>
  <c r="DH245" i="3"/>
  <c r="DI245" i="3"/>
  <c r="DG245" i="3"/>
  <c r="DG205" i="3"/>
  <c r="DI205" i="3"/>
  <c r="DF205" i="3"/>
  <c r="DH205" i="3"/>
  <c r="V177" i="1"/>
  <c r="DG213" i="3"/>
  <c r="DI213" i="3"/>
  <c r="DF213" i="3"/>
  <c r="DJ213" i="3" s="1"/>
  <c r="DH213" i="3"/>
  <c r="DG217" i="3"/>
  <c r="DI217" i="3"/>
  <c r="DF217" i="3"/>
  <c r="DJ217" i="3" s="1"/>
  <c r="DH217" i="3"/>
  <c r="DG221" i="3"/>
  <c r="Q183" i="1" s="1"/>
  <c r="DI221" i="3"/>
  <c r="DF221" i="3"/>
  <c r="P183" i="1" s="1"/>
  <c r="DH221" i="3"/>
  <c r="R183" i="1" s="1"/>
  <c r="V312" i="1"/>
  <c r="DG229" i="3"/>
  <c r="DI229" i="3"/>
  <c r="DF229" i="3"/>
  <c r="DH229" i="3"/>
  <c r="DG233" i="3"/>
  <c r="DI233" i="3"/>
  <c r="DF233" i="3"/>
  <c r="DH233" i="3"/>
  <c r="P316" i="1"/>
  <c r="Q316" i="1"/>
  <c r="DJ282" i="3"/>
  <c r="S327" i="1"/>
  <c r="DJ338" i="3"/>
  <c r="S500" i="1"/>
  <c r="DJ360" i="3"/>
  <c r="S683" i="1"/>
  <c r="DG248" i="3"/>
  <c r="DI248" i="3"/>
  <c r="DF248" i="3"/>
  <c r="DH248" i="3"/>
  <c r="DG264" i="3"/>
  <c r="DI264" i="3"/>
  <c r="DF264" i="3"/>
  <c r="DJ264" i="3" s="1"/>
  <c r="DH264" i="3"/>
  <c r="DG268" i="3"/>
  <c r="DI268" i="3"/>
  <c r="DJ268" i="3" s="1"/>
  <c r="DF268" i="3"/>
  <c r="DH268" i="3"/>
  <c r="DG274" i="3"/>
  <c r="DI274" i="3"/>
  <c r="DF274" i="3"/>
  <c r="DH274" i="3"/>
  <c r="DJ278" i="3"/>
  <c r="S325" i="1"/>
  <c r="DG298" i="3"/>
  <c r="Q333" i="1" s="1"/>
  <c r="DI298" i="3"/>
  <c r="DF298" i="3"/>
  <c r="P333" i="1" s="1"/>
  <c r="DH298" i="3"/>
  <c r="R333" i="1" s="1"/>
  <c r="DG314" i="3"/>
  <c r="DI314" i="3"/>
  <c r="DF314" i="3"/>
  <c r="DJ314" i="3" s="1"/>
  <c r="DH314" i="3"/>
  <c r="R503" i="1"/>
  <c r="AE498" i="1"/>
  <c r="DG345" i="3"/>
  <c r="DI345" i="3"/>
  <c r="DF345" i="3"/>
  <c r="DH345" i="3"/>
  <c r="DJ365" i="3"/>
  <c r="S685" i="1"/>
  <c r="DJ369" i="3"/>
  <c r="S687" i="1"/>
  <c r="DJ373" i="3"/>
  <c r="S689" i="1"/>
  <c r="DJ377" i="3"/>
  <c r="S760" i="1"/>
  <c r="DG58" i="3"/>
  <c r="DI58" i="3"/>
  <c r="DH58" i="3"/>
  <c r="DF58" i="3"/>
  <c r="DJ58" i="3" s="1"/>
  <c r="V43" i="1"/>
  <c r="DF54" i="3"/>
  <c r="DH54" i="3"/>
  <c r="DI54" i="3"/>
  <c r="DG54" i="3"/>
  <c r="DJ54" i="3" s="1"/>
  <c r="DG70" i="3"/>
  <c r="DI70" i="3"/>
  <c r="DH70" i="3"/>
  <c r="DF70" i="3"/>
  <c r="DJ70" i="3" s="1"/>
  <c r="DG66" i="3"/>
  <c r="DI66" i="3"/>
  <c r="DJ66" i="3" s="1"/>
  <c r="DH66" i="3"/>
  <c r="DF66" i="3"/>
  <c r="DG251" i="3"/>
  <c r="DI251" i="3"/>
  <c r="DF251" i="3"/>
  <c r="DH251" i="3"/>
  <c r="DG255" i="3"/>
  <c r="DI255" i="3"/>
  <c r="DF255" i="3"/>
  <c r="DH255" i="3"/>
  <c r="DG259" i="3"/>
  <c r="DI259" i="3"/>
  <c r="DF259" i="3"/>
  <c r="DH259" i="3"/>
  <c r="DJ292" i="3"/>
  <c r="S330" i="1"/>
  <c r="DG305" i="3"/>
  <c r="DI305" i="3"/>
  <c r="DF305" i="3"/>
  <c r="DH305" i="3"/>
  <c r="V336" i="1"/>
  <c r="DG321" i="3"/>
  <c r="DI321" i="3"/>
  <c r="DF321" i="3"/>
  <c r="DH321" i="3"/>
  <c r="DG325" i="3"/>
  <c r="DI325" i="3"/>
  <c r="DJ325" i="3" s="1"/>
  <c r="DF325" i="3"/>
  <c r="DH325" i="3"/>
  <c r="DG335" i="3"/>
  <c r="DI335" i="3"/>
  <c r="DF335" i="3"/>
  <c r="DH335" i="3"/>
  <c r="DJ349" i="3"/>
  <c r="S609" i="1"/>
  <c r="R611" i="1"/>
  <c r="DJ353" i="3"/>
  <c r="S611" i="1"/>
  <c r="DJ363" i="3"/>
  <c r="S684" i="1"/>
  <c r="DJ367" i="3"/>
  <c r="S686" i="1"/>
  <c r="CP686" i="1" s="1"/>
  <c r="O686" i="1" s="1"/>
  <c r="DJ371" i="3"/>
  <c r="S688" i="1"/>
  <c r="AE762" i="1"/>
  <c r="DJ375" i="3"/>
  <c r="S759" i="1"/>
  <c r="DG20" i="3"/>
  <c r="DI20" i="3"/>
  <c r="DF20" i="3"/>
  <c r="DH20" i="3"/>
  <c r="DF18" i="3"/>
  <c r="DH18" i="3"/>
  <c r="DG18" i="3"/>
  <c r="DI18" i="3"/>
  <c r="DG61" i="3"/>
  <c r="DI61" i="3"/>
  <c r="DH61" i="3"/>
  <c r="DF61" i="3"/>
  <c r="DG60" i="3"/>
  <c r="DI60" i="3"/>
  <c r="DJ60" i="3" s="1"/>
  <c r="DF60" i="3"/>
  <c r="DH60" i="3"/>
  <c r="AO94" i="1"/>
  <c r="AO26" i="1"/>
  <c r="F68" i="1"/>
  <c r="F83" i="1"/>
  <c r="AU94" i="1"/>
  <c r="AU26" i="1"/>
  <c r="AJ26" i="1"/>
  <c r="W64" i="1"/>
  <c r="AT22" i="1"/>
  <c r="BB22" i="1"/>
  <c r="F107" i="1"/>
  <c r="DF168" i="3"/>
  <c r="DJ168" i="3" s="1"/>
  <c r="DH168" i="3"/>
  <c r="DG168" i="3"/>
  <c r="DI168" i="3"/>
  <c r="DF164" i="3"/>
  <c r="DH164" i="3"/>
  <c r="DG164" i="3"/>
  <c r="DI164" i="3"/>
  <c r="DF160" i="3"/>
  <c r="DH160" i="3"/>
  <c r="DG160" i="3"/>
  <c r="DI160" i="3"/>
  <c r="DF158" i="3"/>
  <c r="DH158" i="3"/>
  <c r="DG158" i="3"/>
  <c r="DI158" i="3"/>
  <c r="DG189" i="3"/>
  <c r="DI189" i="3"/>
  <c r="DH189" i="3"/>
  <c r="DF189" i="3"/>
  <c r="DJ189" i="3" s="1"/>
  <c r="V171" i="1"/>
  <c r="DF185" i="3"/>
  <c r="DH185" i="3"/>
  <c r="DI185" i="3"/>
  <c r="DG185" i="3"/>
  <c r="DG202" i="3"/>
  <c r="DI202" i="3"/>
  <c r="DF202" i="3"/>
  <c r="DH202" i="3"/>
  <c r="DF204" i="3"/>
  <c r="DH204" i="3"/>
  <c r="DG204" i="3"/>
  <c r="DI204" i="3"/>
  <c r="DF199" i="3"/>
  <c r="DH199" i="3"/>
  <c r="DG199" i="3"/>
  <c r="DI199" i="3"/>
  <c r="AO130" i="1"/>
  <c r="F189" i="1"/>
  <c r="AO273" i="1"/>
  <c r="AU130" i="1"/>
  <c r="F204" i="1"/>
  <c r="AU273" i="1"/>
  <c r="V64" i="1"/>
  <c r="AI26" i="1"/>
  <c r="GM45" i="1"/>
  <c r="GN45" i="1" s="1"/>
  <c r="GM47" i="1"/>
  <c r="GN47" i="1" s="1"/>
  <c r="GM51" i="1"/>
  <c r="GN51" i="1" s="1"/>
  <c r="GM53" i="1"/>
  <c r="GN53" i="1" s="1"/>
  <c r="GM57" i="1"/>
  <c r="GN57" i="1" s="1"/>
  <c r="CM64" i="1"/>
  <c r="AZ22" i="1"/>
  <c r="F105" i="1"/>
  <c r="GM147" i="1"/>
  <c r="GN147" i="1" s="1"/>
  <c r="DG196" i="3"/>
  <c r="DI196" i="3"/>
  <c r="DH196" i="3"/>
  <c r="DF196" i="3"/>
  <c r="DG191" i="3"/>
  <c r="DI191" i="3"/>
  <c r="DJ191" i="3" s="1"/>
  <c r="DF191" i="3"/>
  <c r="DH191" i="3"/>
  <c r="DF220" i="3"/>
  <c r="DJ220" i="3" s="1"/>
  <c r="DH220" i="3"/>
  <c r="DG220" i="3"/>
  <c r="DI220" i="3"/>
  <c r="DF216" i="3"/>
  <c r="DJ216" i="3" s="1"/>
  <c r="DH216" i="3"/>
  <c r="DG216" i="3"/>
  <c r="DI216" i="3"/>
  <c r="DF212" i="3"/>
  <c r="DJ212" i="3" s="1"/>
  <c r="DH212" i="3"/>
  <c r="DG212" i="3"/>
  <c r="DI212" i="3"/>
  <c r="DF209" i="3"/>
  <c r="DH209" i="3"/>
  <c r="DG209" i="3"/>
  <c r="DI209" i="3"/>
  <c r="BB130" i="1"/>
  <c r="BB273" i="1"/>
  <c r="F198" i="1"/>
  <c r="CG130" i="1"/>
  <c r="AX185" i="1"/>
  <c r="AP217" i="1"/>
  <c r="F252" i="1"/>
  <c r="BB217" i="1"/>
  <c r="F256" i="1"/>
  <c r="CG217" i="1"/>
  <c r="AX243" i="1"/>
  <c r="DF226" i="3"/>
  <c r="DH226" i="3"/>
  <c r="DG226" i="3"/>
  <c r="DI226" i="3"/>
  <c r="DF224" i="3"/>
  <c r="DH224" i="3"/>
  <c r="DG224" i="3"/>
  <c r="DI224" i="3"/>
  <c r="DJ224" i="3" s="1"/>
  <c r="V166" i="1"/>
  <c r="R166" i="1"/>
  <c r="CZ166" i="1" s="1"/>
  <c r="Y166" i="1" s="1"/>
  <c r="GX166" i="1"/>
  <c r="CJ185" i="1" s="1"/>
  <c r="S243" i="1"/>
  <c r="AF217" i="1"/>
  <c r="Y243" i="1"/>
  <c r="AL217" i="1"/>
  <c r="P322" i="1"/>
  <c r="DF261" i="3"/>
  <c r="DH261" i="3"/>
  <c r="DG261" i="3"/>
  <c r="DI261" i="3"/>
  <c r="DF311" i="3"/>
  <c r="DH311" i="3"/>
  <c r="DG311" i="3"/>
  <c r="DI311" i="3"/>
  <c r="DF309" i="3"/>
  <c r="DH309" i="3"/>
  <c r="DG309" i="3"/>
  <c r="DI309" i="3"/>
  <c r="DG330" i="3"/>
  <c r="DI330" i="3"/>
  <c r="DF330" i="3"/>
  <c r="DH330" i="3"/>
  <c r="DG328" i="3"/>
  <c r="DI328" i="3"/>
  <c r="DF328" i="3"/>
  <c r="DH328" i="3"/>
  <c r="DG326" i="3"/>
  <c r="DI326" i="3"/>
  <c r="DF326" i="3"/>
  <c r="DH326" i="3"/>
  <c r="DF336" i="3"/>
  <c r="DH336" i="3"/>
  <c r="DG336" i="3"/>
  <c r="DI336" i="3"/>
  <c r="DF332" i="3"/>
  <c r="DH332" i="3"/>
  <c r="DG332" i="3"/>
  <c r="DI332" i="3"/>
  <c r="V340" i="1"/>
  <c r="AQ309" i="1"/>
  <c r="F353" i="1"/>
  <c r="AQ462" i="1"/>
  <c r="BC309" i="1"/>
  <c r="F359" i="1"/>
  <c r="BC462" i="1"/>
  <c r="AT411" i="1"/>
  <c r="F450" i="1"/>
  <c r="F443" i="1"/>
  <c r="AZ411" i="1"/>
  <c r="F457" i="1"/>
  <c r="BD411" i="1"/>
  <c r="GM151" i="1"/>
  <c r="GN151" i="1" s="1"/>
  <c r="GM153" i="1"/>
  <c r="GN153" i="1" s="1"/>
  <c r="GM158" i="1"/>
  <c r="GN158" i="1" s="1"/>
  <c r="GM162" i="1"/>
  <c r="GN162" i="1" s="1"/>
  <c r="Q166" i="1"/>
  <c r="W166" i="1"/>
  <c r="AJ185" i="1" s="1"/>
  <c r="GM178" i="1"/>
  <c r="GN178" i="1" s="1"/>
  <c r="GM182" i="1"/>
  <c r="GN182" i="1" s="1"/>
  <c r="AI217" i="1"/>
  <c r="V243" i="1"/>
  <c r="GM219" i="1"/>
  <c r="AB243" i="1"/>
  <c r="U243" i="1"/>
  <c r="AH217" i="1"/>
  <c r="BA243" i="1"/>
  <c r="CJ217" i="1"/>
  <c r="DF234" i="3"/>
  <c r="DJ234" i="3" s="1"/>
  <c r="DH234" i="3"/>
  <c r="DG234" i="3"/>
  <c r="DI234" i="3"/>
  <c r="DF231" i="3"/>
  <c r="DH231" i="3"/>
  <c r="DG231" i="3"/>
  <c r="DI231" i="3"/>
  <c r="DG246" i="3"/>
  <c r="DI246" i="3"/>
  <c r="DJ246" i="3" s="1"/>
  <c r="DH246" i="3"/>
  <c r="DF246" i="3"/>
  <c r="DF254" i="3"/>
  <c r="DH254" i="3"/>
  <c r="DG254" i="3"/>
  <c r="DI254" i="3"/>
  <c r="DF250" i="3"/>
  <c r="DH250" i="3"/>
  <c r="DG250" i="3"/>
  <c r="DI250" i="3"/>
  <c r="DG247" i="3"/>
  <c r="DI247" i="3"/>
  <c r="DF247" i="3"/>
  <c r="DH247" i="3"/>
  <c r="DG270" i="3"/>
  <c r="DI270" i="3"/>
  <c r="DF270" i="3"/>
  <c r="DH270" i="3"/>
  <c r="U323" i="1"/>
  <c r="DF275" i="3"/>
  <c r="DH275" i="3"/>
  <c r="DG275" i="3"/>
  <c r="DI275" i="3"/>
  <c r="DF271" i="3"/>
  <c r="DH271" i="3"/>
  <c r="DG271" i="3"/>
  <c r="DI271" i="3"/>
  <c r="DF265" i="3"/>
  <c r="DH265" i="3"/>
  <c r="DG265" i="3"/>
  <c r="DI265" i="3"/>
  <c r="DG302" i="3"/>
  <c r="DI302" i="3"/>
  <c r="DF302" i="3"/>
  <c r="DH302" i="3"/>
  <c r="DF304" i="3"/>
  <c r="DH304" i="3"/>
  <c r="DG304" i="3"/>
  <c r="DI304" i="3"/>
  <c r="DF299" i="3"/>
  <c r="DH299" i="3"/>
  <c r="DG299" i="3"/>
  <c r="DI299" i="3"/>
  <c r="DG319" i="3"/>
  <c r="DI319" i="3"/>
  <c r="DF319" i="3"/>
  <c r="DH319" i="3"/>
  <c r="DG317" i="3"/>
  <c r="DI317" i="3"/>
  <c r="DF317" i="3"/>
  <c r="DH317" i="3"/>
  <c r="DF322" i="3"/>
  <c r="DH322" i="3"/>
  <c r="DG322" i="3"/>
  <c r="DI322" i="3"/>
  <c r="V338" i="1"/>
  <c r="BB309" i="1"/>
  <c r="F356" i="1"/>
  <c r="BB462" i="1"/>
  <c r="CG309" i="1"/>
  <c r="AX343" i="1"/>
  <c r="CG375" i="1"/>
  <c r="AX379" i="1"/>
  <c r="AQ411" i="1"/>
  <c r="F442" i="1"/>
  <c r="BC411" i="1"/>
  <c r="F448" i="1"/>
  <c r="AO569" i="1"/>
  <c r="AO498" i="1"/>
  <c r="F507" i="1"/>
  <c r="DF346" i="3"/>
  <c r="DH346" i="3"/>
  <c r="DG346" i="3"/>
  <c r="DI346" i="3"/>
  <c r="DJ346" i="3" s="1"/>
  <c r="U607" i="1"/>
  <c r="AQ643" i="1"/>
  <c r="AQ605" i="1"/>
  <c r="F623" i="1"/>
  <c r="BC643" i="1"/>
  <c r="BC605" i="1"/>
  <c r="F629" i="1"/>
  <c r="BC721" i="1"/>
  <c r="BC679" i="1"/>
  <c r="F707" i="1"/>
  <c r="AJ309" i="1"/>
  <c r="W343" i="1"/>
  <c r="Q375" i="1"/>
  <c r="F391" i="1"/>
  <c r="S375" i="1"/>
  <c r="F394" i="1"/>
  <c r="W375" i="1"/>
  <c r="F403" i="1"/>
  <c r="Y375" i="1"/>
  <c r="F406" i="1"/>
  <c r="AF411" i="1"/>
  <c r="S432" i="1"/>
  <c r="AL411" i="1"/>
  <c r="Y432" i="1"/>
  <c r="V503" i="1"/>
  <c r="AI498" i="1"/>
  <c r="AQ569" i="1"/>
  <c r="AQ498" i="1"/>
  <c r="F513" i="1"/>
  <c r="AX503" i="1"/>
  <c r="CG498" i="1"/>
  <c r="F522" i="1"/>
  <c r="AU569" i="1"/>
  <c r="AU498" i="1"/>
  <c r="BA569" i="1"/>
  <c r="BA498" i="1"/>
  <c r="F523" i="1"/>
  <c r="U498" i="1"/>
  <c r="F525" i="1"/>
  <c r="U569" i="1"/>
  <c r="BB494" i="1"/>
  <c r="F582" i="1"/>
  <c r="U535" i="1"/>
  <c r="F561" i="1"/>
  <c r="W535" i="1"/>
  <c r="F563" i="1"/>
  <c r="Q535" i="1"/>
  <c r="F551" i="1"/>
  <c r="F554" i="1"/>
  <c r="S535" i="1"/>
  <c r="F566" i="1"/>
  <c r="Y535" i="1"/>
  <c r="BA535" i="1"/>
  <c r="F559" i="1"/>
  <c r="AJ605" i="1"/>
  <c r="W613" i="1"/>
  <c r="CJ605" i="1"/>
  <c r="BA613" i="1"/>
  <c r="AP601" i="1"/>
  <c r="F652" i="1"/>
  <c r="G20" i="2" s="1"/>
  <c r="BB601" i="1"/>
  <c r="F656" i="1"/>
  <c r="T691" i="1"/>
  <c r="AG679" i="1"/>
  <c r="V757" i="1"/>
  <c r="F785" i="1"/>
  <c r="V792" i="1"/>
  <c r="BB757" i="1"/>
  <c r="F775" i="1"/>
  <c r="BB792" i="1"/>
  <c r="CG757" i="1"/>
  <c r="AX762" i="1"/>
  <c r="AQ721" i="1"/>
  <c r="AQ679" i="1"/>
  <c r="F701" i="1"/>
  <c r="AX691" i="1"/>
  <c r="CG679" i="1"/>
  <c r="GM315" i="1"/>
  <c r="GN315" i="1" s="1"/>
  <c r="GM328" i="1"/>
  <c r="GN328" i="1" s="1"/>
  <c r="AC375" i="1"/>
  <c r="CF379" i="1"/>
  <c r="CH379" i="1"/>
  <c r="P379" i="1"/>
  <c r="CE379" i="1"/>
  <c r="F393" i="1"/>
  <c r="R375" i="1"/>
  <c r="F405" i="1"/>
  <c r="X375" i="1"/>
  <c r="AG411" i="1"/>
  <c r="T432" i="1"/>
  <c r="AC411" i="1"/>
  <c r="P432" i="1"/>
  <c r="CE432" i="1"/>
  <c r="CF432" i="1"/>
  <c r="CH432" i="1"/>
  <c r="AE411" i="1"/>
  <c r="R432" i="1"/>
  <c r="AK411" i="1"/>
  <c r="X432" i="1"/>
  <c r="F520" i="1"/>
  <c r="AS569" i="1"/>
  <c r="AS498" i="1"/>
  <c r="P539" i="1"/>
  <c r="CE539" i="1"/>
  <c r="AC535" i="1"/>
  <c r="CF539" i="1"/>
  <c r="CH539" i="1"/>
  <c r="AP539" i="1"/>
  <c r="CI539" i="1"/>
  <c r="BY535" i="1"/>
  <c r="R535" i="1"/>
  <c r="F553" i="1"/>
  <c r="T535" i="1"/>
  <c r="F560" i="1"/>
  <c r="X535" i="1"/>
  <c r="F565" i="1"/>
  <c r="F661" i="1"/>
  <c r="AT601" i="1"/>
  <c r="AJ679" i="1"/>
  <c r="W691" i="1"/>
  <c r="AP675" i="1"/>
  <c r="F730" i="1"/>
  <c r="G21" i="2" s="1"/>
  <c r="BD675" i="1"/>
  <c r="F746" i="1"/>
  <c r="AO757" i="1"/>
  <c r="AO792" i="1"/>
  <c r="F766" i="1"/>
  <c r="AS757" i="1"/>
  <c r="F779" i="1"/>
  <c r="AS792" i="1"/>
  <c r="BC757" i="1"/>
  <c r="BC792" i="1"/>
  <c r="F778" i="1"/>
  <c r="AT757" i="1"/>
  <c r="AT792" i="1"/>
  <c r="F780" i="1"/>
  <c r="AZ757" i="1"/>
  <c r="F773" i="1"/>
  <c r="AZ792" i="1"/>
  <c r="CP30" i="1"/>
  <c r="O30" i="1" s="1"/>
  <c r="DJ32" i="3"/>
  <c r="S36" i="1"/>
  <c r="DJ5" i="3"/>
  <c r="S29" i="1"/>
  <c r="DJ37" i="3"/>
  <c r="S38" i="1"/>
  <c r="R41" i="1"/>
  <c r="DJ47" i="3"/>
  <c r="S41" i="1"/>
  <c r="DF65" i="3"/>
  <c r="DH65" i="3"/>
  <c r="DI65" i="3"/>
  <c r="DG65" i="3"/>
  <c r="R132" i="1"/>
  <c r="DJ88" i="3"/>
  <c r="S132" i="1"/>
  <c r="DJ38" i="3"/>
  <c r="DG62" i="3"/>
  <c r="DI62" i="3"/>
  <c r="DF62" i="3"/>
  <c r="DH62" i="3"/>
  <c r="Q52" i="1"/>
  <c r="DJ91" i="3"/>
  <c r="DF52" i="3"/>
  <c r="DH52" i="3"/>
  <c r="DI52" i="3"/>
  <c r="DJ52" i="3" s="1"/>
  <c r="DG52" i="3"/>
  <c r="DJ71" i="3"/>
  <c r="S52" i="1"/>
  <c r="P52" i="1"/>
  <c r="P133" i="1"/>
  <c r="Q133" i="1"/>
  <c r="CY134" i="1"/>
  <c r="X134" i="1" s="1"/>
  <c r="CZ134" i="1"/>
  <c r="Y134" i="1" s="1"/>
  <c r="DJ137" i="3"/>
  <c r="S154" i="1"/>
  <c r="CP154" i="1" s="1"/>
  <c r="O154" i="1" s="1"/>
  <c r="CP135" i="1"/>
  <c r="O135" i="1" s="1"/>
  <c r="DG161" i="3"/>
  <c r="DI161" i="3"/>
  <c r="DF161" i="3"/>
  <c r="DH161" i="3"/>
  <c r="DG165" i="3"/>
  <c r="DI165" i="3"/>
  <c r="DF165" i="3"/>
  <c r="DH165" i="3"/>
  <c r="DG169" i="3"/>
  <c r="DI169" i="3"/>
  <c r="DF169" i="3"/>
  <c r="DJ169" i="3" s="1"/>
  <c r="DH169" i="3"/>
  <c r="CP168" i="1"/>
  <c r="O168" i="1" s="1"/>
  <c r="P144" i="1"/>
  <c r="Q144" i="1"/>
  <c r="V164" i="1"/>
  <c r="DF181" i="3"/>
  <c r="P170" i="1" s="1"/>
  <c r="DH181" i="3"/>
  <c r="R170" i="1" s="1"/>
  <c r="DG181" i="3"/>
  <c r="Q170" i="1" s="1"/>
  <c r="DI181" i="3"/>
  <c r="DF188" i="3"/>
  <c r="DH188" i="3"/>
  <c r="DI188" i="3"/>
  <c r="DG188" i="3"/>
  <c r="DF197" i="3"/>
  <c r="DH197" i="3"/>
  <c r="DI197" i="3"/>
  <c r="DG197" i="3"/>
  <c r="DG192" i="3"/>
  <c r="DI192" i="3"/>
  <c r="DH192" i="3"/>
  <c r="DF192" i="3"/>
  <c r="DG198" i="3"/>
  <c r="DI198" i="3"/>
  <c r="DF198" i="3"/>
  <c r="DJ198" i="3" s="1"/>
  <c r="DH198" i="3"/>
  <c r="DG207" i="3"/>
  <c r="DI207" i="3"/>
  <c r="DF207" i="3"/>
  <c r="DH207" i="3"/>
  <c r="DG211" i="3"/>
  <c r="DI211" i="3"/>
  <c r="DF211" i="3"/>
  <c r="DJ211" i="3" s="1"/>
  <c r="DH211" i="3"/>
  <c r="DG215" i="3"/>
  <c r="DI215" i="3"/>
  <c r="DF215" i="3"/>
  <c r="DJ215" i="3" s="1"/>
  <c r="DH215" i="3"/>
  <c r="DG219" i="3"/>
  <c r="DI219" i="3"/>
  <c r="DF219" i="3"/>
  <c r="DJ219" i="3" s="1"/>
  <c r="DH219" i="3"/>
  <c r="DG223" i="3"/>
  <c r="DI223" i="3"/>
  <c r="DF223" i="3"/>
  <c r="DH223" i="3"/>
  <c r="DG227" i="3"/>
  <c r="DI227" i="3"/>
  <c r="DF227" i="3"/>
  <c r="DH227" i="3"/>
  <c r="V314" i="1"/>
  <c r="R316" i="1"/>
  <c r="DJ235" i="3"/>
  <c r="S316" i="1"/>
  <c r="V319" i="1"/>
  <c r="DJ358" i="3"/>
  <c r="S682" i="1"/>
  <c r="DG262" i="3"/>
  <c r="DI262" i="3"/>
  <c r="DF262" i="3"/>
  <c r="DH262" i="3"/>
  <c r="DG266" i="3"/>
  <c r="DI266" i="3"/>
  <c r="DF266" i="3"/>
  <c r="DH266" i="3"/>
  <c r="DG272" i="3"/>
  <c r="DI272" i="3"/>
  <c r="DF272" i="3"/>
  <c r="DH272" i="3"/>
  <c r="DG276" i="3"/>
  <c r="DI276" i="3"/>
  <c r="DF276" i="3"/>
  <c r="DH276" i="3"/>
  <c r="CP325" i="1"/>
  <c r="O325" i="1" s="1"/>
  <c r="CP327" i="1"/>
  <c r="O327" i="1" s="1"/>
  <c r="DG300" i="3"/>
  <c r="DI300" i="3"/>
  <c r="DJ300" i="3" s="1"/>
  <c r="DF300" i="3"/>
  <c r="DH300" i="3"/>
  <c r="DG312" i="3"/>
  <c r="DI312" i="3"/>
  <c r="DF312" i="3"/>
  <c r="DH312" i="3"/>
  <c r="DG316" i="3"/>
  <c r="DI316" i="3"/>
  <c r="DJ316" i="3" s="1"/>
  <c r="DF316" i="3"/>
  <c r="DH316" i="3"/>
  <c r="CP500" i="1"/>
  <c r="O500" i="1" s="1"/>
  <c r="AC503" i="1"/>
  <c r="AD498" i="1"/>
  <c r="Q503" i="1"/>
  <c r="DJ347" i="3"/>
  <c r="S608" i="1"/>
  <c r="DJ351" i="3"/>
  <c r="S610" i="1"/>
  <c r="DG357" i="3"/>
  <c r="DI357" i="3"/>
  <c r="DJ357" i="3" s="1"/>
  <c r="DF357" i="3"/>
  <c r="DH357" i="3"/>
  <c r="CP683" i="1"/>
  <c r="O683" i="1" s="1"/>
  <c r="CP685" i="1"/>
  <c r="O685" i="1" s="1"/>
  <c r="CP687" i="1"/>
  <c r="O687" i="1" s="1"/>
  <c r="CP689" i="1"/>
  <c r="O689" i="1" s="1"/>
  <c r="CP760" i="1"/>
  <c r="O760" i="1" s="1"/>
  <c r="DG56" i="3"/>
  <c r="DI56" i="3"/>
  <c r="DH56" i="3"/>
  <c r="DF56" i="3"/>
  <c r="DJ56" i="3" s="1"/>
  <c r="DG51" i="3"/>
  <c r="DI51" i="3"/>
  <c r="DH51" i="3"/>
  <c r="DF51" i="3"/>
  <c r="DF55" i="3"/>
  <c r="DH55" i="3"/>
  <c r="DI55" i="3"/>
  <c r="DG55" i="3"/>
  <c r="DJ55" i="3" s="1"/>
  <c r="DF53" i="3"/>
  <c r="DH53" i="3"/>
  <c r="DI53" i="3"/>
  <c r="DG53" i="3"/>
  <c r="DJ53" i="3" s="1"/>
  <c r="DG68" i="3"/>
  <c r="DI68" i="3"/>
  <c r="DH68" i="3"/>
  <c r="DF68" i="3"/>
  <c r="DG86" i="3"/>
  <c r="Q59" i="1" s="1"/>
  <c r="AD64" i="1" s="1"/>
  <c r="DI86" i="3"/>
  <c r="DF86" i="3"/>
  <c r="P59" i="1" s="1"/>
  <c r="DH86" i="3"/>
  <c r="R59" i="1" s="1"/>
  <c r="AE64" i="1" s="1"/>
  <c r="DG253" i="3"/>
  <c r="DI253" i="3"/>
  <c r="DF253" i="3"/>
  <c r="DH253" i="3"/>
  <c r="DG257" i="3"/>
  <c r="DI257" i="3"/>
  <c r="DF257" i="3"/>
  <c r="DH257" i="3"/>
  <c r="CP330" i="1"/>
  <c r="O330" i="1" s="1"/>
  <c r="DG307" i="3"/>
  <c r="DI307" i="3"/>
  <c r="DF307" i="3"/>
  <c r="DH307" i="3"/>
  <c r="DG323" i="3"/>
  <c r="DI323" i="3"/>
  <c r="DF323" i="3"/>
  <c r="DJ323" i="3" s="1"/>
  <c r="DH323" i="3"/>
  <c r="DG333" i="3"/>
  <c r="DI333" i="3"/>
  <c r="DF333" i="3"/>
  <c r="DH333" i="3"/>
  <c r="DG337" i="3"/>
  <c r="DI337" i="3"/>
  <c r="DF337" i="3"/>
  <c r="DJ337" i="3" s="1"/>
  <c r="DH337" i="3"/>
  <c r="CP609" i="1"/>
  <c r="O609" i="1" s="1"/>
  <c r="P611" i="1"/>
  <c r="Q611" i="1"/>
  <c r="CP682" i="1"/>
  <c r="O682" i="1" s="1"/>
  <c r="CP684" i="1"/>
  <c r="O684" i="1" s="1"/>
  <c r="CP688" i="1"/>
  <c r="O688" i="1" s="1"/>
  <c r="CP759" i="1"/>
  <c r="O759" i="1" s="1"/>
  <c r="AC762" i="1"/>
  <c r="AD762" i="1"/>
  <c r="DG21" i="3"/>
  <c r="DI21" i="3"/>
  <c r="DF21" i="3"/>
  <c r="DH21" i="3"/>
  <c r="V32" i="1"/>
  <c r="DG64" i="3"/>
  <c r="DI64" i="3"/>
  <c r="DF64" i="3"/>
  <c r="DJ64" i="3" s="1"/>
  <c r="DH64" i="3"/>
  <c r="AQ94" i="1"/>
  <c r="AQ26" i="1"/>
  <c r="F74" i="1"/>
  <c r="BC94" i="1"/>
  <c r="BC26" i="1"/>
  <c r="F80" i="1"/>
  <c r="CJ26" i="1"/>
  <c r="BA64" i="1"/>
  <c r="AP22" i="1"/>
  <c r="F103" i="1"/>
  <c r="G16" i="2" s="1"/>
  <c r="AX22" i="1"/>
  <c r="DF166" i="3"/>
  <c r="DH166" i="3"/>
  <c r="DG166" i="3"/>
  <c r="DI166" i="3"/>
  <c r="DF162" i="3"/>
  <c r="DH162" i="3"/>
  <c r="DG162" i="3"/>
  <c r="DI162" i="3"/>
  <c r="DF159" i="3"/>
  <c r="DH159" i="3"/>
  <c r="DG159" i="3"/>
  <c r="DI159" i="3"/>
  <c r="DF157" i="3"/>
  <c r="DH157" i="3"/>
  <c r="DG157" i="3"/>
  <c r="DI157" i="3"/>
  <c r="DJ157" i="3" s="1"/>
  <c r="DG180" i="3"/>
  <c r="Q169" i="1" s="1"/>
  <c r="DI180" i="3"/>
  <c r="DH180" i="3"/>
  <c r="R169" i="1" s="1"/>
  <c r="DF180" i="3"/>
  <c r="P169" i="1" s="1"/>
  <c r="DG187" i="3"/>
  <c r="DI187" i="3"/>
  <c r="DH187" i="3"/>
  <c r="DF187" i="3"/>
  <c r="DG182" i="3"/>
  <c r="Q171" i="1" s="1"/>
  <c r="DI182" i="3"/>
  <c r="DH182" i="3"/>
  <c r="R171" i="1" s="1"/>
  <c r="DF182" i="3"/>
  <c r="DF186" i="3"/>
  <c r="DH186" i="3"/>
  <c r="DI186" i="3"/>
  <c r="DG186" i="3"/>
  <c r="DF184" i="3"/>
  <c r="DH184" i="3"/>
  <c r="DI184" i="3"/>
  <c r="DG184" i="3"/>
  <c r="DG203" i="3"/>
  <c r="DI203" i="3"/>
  <c r="DF203" i="3"/>
  <c r="DH203" i="3"/>
  <c r="DG201" i="3"/>
  <c r="DI201" i="3"/>
  <c r="DF201" i="3"/>
  <c r="DH201" i="3"/>
  <c r="DF206" i="3"/>
  <c r="DJ206" i="3" s="1"/>
  <c r="DH206" i="3"/>
  <c r="DG206" i="3"/>
  <c r="DI206" i="3"/>
  <c r="V175" i="1"/>
  <c r="AQ130" i="1"/>
  <c r="F195" i="1"/>
  <c r="AQ273" i="1"/>
  <c r="BC130" i="1"/>
  <c r="F201" i="1"/>
  <c r="BC273" i="1"/>
  <c r="DF222" i="3"/>
  <c r="P311" i="1" s="1"/>
  <c r="DH222" i="3"/>
  <c r="R311" i="1" s="1"/>
  <c r="DG222" i="3"/>
  <c r="Q311" i="1" s="1"/>
  <c r="DI222" i="3"/>
  <c r="T64" i="1"/>
  <c r="AG26" i="1"/>
  <c r="GM34" i="1"/>
  <c r="GN34" i="1" s="1"/>
  <c r="GM37" i="1"/>
  <c r="GN37" i="1" s="1"/>
  <c r="GM39" i="1"/>
  <c r="GN39" i="1" s="1"/>
  <c r="GM55" i="1"/>
  <c r="GN55" i="1" s="1"/>
  <c r="GM137" i="1"/>
  <c r="GN137" i="1" s="1"/>
  <c r="GM139" i="1"/>
  <c r="GN139" i="1" s="1"/>
  <c r="GM141" i="1"/>
  <c r="GN141" i="1" s="1"/>
  <c r="GM143" i="1"/>
  <c r="GN143" i="1" s="1"/>
  <c r="GM145" i="1"/>
  <c r="GN145" i="1" s="1"/>
  <c r="DG193" i="3"/>
  <c r="DI193" i="3"/>
  <c r="DF193" i="3"/>
  <c r="DH193" i="3"/>
  <c r="DF218" i="3"/>
  <c r="DJ218" i="3" s="1"/>
  <c r="DH218" i="3"/>
  <c r="DG218" i="3"/>
  <c r="DI218" i="3"/>
  <c r="DF214" i="3"/>
  <c r="DJ214" i="3" s="1"/>
  <c r="DH214" i="3"/>
  <c r="DG214" i="3"/>
  <c r="DI214" i="3"/>
  <c r="DF210" i="3"/>
  <c r="DH210" i="3"/>
  <c r="DG210" i="3"/>
  <c r="DJ210" i="3" s="1"/>
  <c r="DI210" i="3"/>
  <c r="DF208" i="3"/>
  <c r="DH208" i="3"/>
  <c r="DG208" i="3"/>
  <c r="DI208" i="3"/>
  <c r="DJ208" i="3" s="1"/>
  <c r="AP130" i="1"/>
  <c r="AP273" i="1"/>
  <c r="F194" i="1"/>
  <c r="BD130" i="1"/>
  <c r="BD273" i="1"/>
  <c r="F210" i="1"/>
  <c r="CI130" i="1"/>
  <c r="AZ185" i="1"/>
  <c r="F261" i="1"/>
  <c r="AT217" i="1"/>
  <c r="BD217" i="1"/>
  <c r="F268" i="1"/>
  <c r="CI217" i="1"/>
  <c r="AZ243" i="1"/>
  <c r="DF228" i="3"/>
  <c r="DJ228" i="3" s="1"/>
  <c r="DH228" i="3"/>
  <c r="DG228" i="3"/>
  <c r="DI228" i="3"/>
  <c r="DF225" i="3"/>
  <c r="DH225" i="3"/>
  <c r="DG225" i="3"/>
  <c r="DI225" i="3"/>
  <c r="GM155" i="1"/>
  <c r="GN155" i="1" s="1"/>
  <c r="GM159" i="1"/>
  <c r="GN159" i="1" s="1"/>
  <c r="GM163" i="1"/>
  <c r="GN163" i="1" s="1"/>
  <c r="T166" i="1"/>
  <c r="P166" i="1"/>
  <c r="CP166" i="1" s="1"/>
  <c r="O166" i="1" s="1"/>
  <c r="U166" i="1"/>
  <c r="T167" i="1"/>
  <c r="P167" i="1"/>
  <c r="CP167" i="1" s="1"/>
  <c r="O167" i="1" s="1"/>
  <c r="GM167" i="1" s="1"/>
  <c r="GN167" i="1" s="1"/>
  <c r="U167" i="1"/>
  <c r="GM179" i="1"/>
  <c r="GN179" i="1" s="1"/>
  <c r="Q243" i="1"/>
  <c r="AD217" i="1"/>
  <c r="W243" i="1"/>
  <c r="AJ217" i="1"/>
  <c r="DF263" i="3"/>
  <c r="DH263" i="3"/>
  <c r="DG263" i="3"/>
  <c r="DI263" i="3"/>
  <c r="DF260" i="3"/>
  <c r="DH260" i="3"/>
  <c r="DG260" i="3"/>
  <c r="DI260" i="3"/>
  <c r="DJ260" i="3" s="1"/>
  <c r="DF258" i="3"/>
  <c r="DH258" i="3"/>
  <c r="DG258" i="3"/>
  <c r="DI258" i="3"/>
  <c r="U321" i="1"/>
  <c r="DF313" i="3"/>
  <c r="DH313" i="3"/>
  <c r="DG313" i="3"/>
  <c r="DI313" i="3"/>
  <c r="DF310" i="3"/>
  <c r="DH310" i="3"/>
  <c r="DG310" i="3"/>
  <c r="DI310" i="3"/>
  <c r="DF308" i="3"/>
  <c r="DH308" i="3"/>
  <c r="DG308" i="3"/>
  <c r="DI308" i="3"/>
  <c r="DJ308" i="3" s="1"/>
  <c r="DG331" i="3"/>
  <c r="DI331" i="3"/>
  <c r="DF331" i="3"/>
  <c r="DH331" i="3"/>
  <c r="DG329" i="3"/>
  <c r="DI329" i="3"/>
  <c r="DF329" i="3"/>
  <c r="DH329" i="3"/>
  <c r="DG327" i="3"/>
  <c r="DI327" i="3"/>
  <c r="DF327" i="3"/>
  <c r="DH327" i="3"/>
  <c r="DF334" i="3"/>
  <c r="DH334" i="3"/>
  <c r="DG334" i="3"/>
  <c r="DI334" i="3"/>
  <c r="DF324" i="3"/>
  <c r="P340" i="1" s="1"/>
  <c r="DH324" i="3"/>
  <c r="R340" i="1" s="1"/>
  <c r="DG324" i="3"/>
  <c r="Q340" i="1" s="1"/>
  <c r="DI324" i="3"/>
  <c r="AO309" i="1"/>
  <c r="F347" i="1"/>
  <c r="AO462" i="1"/>
  <c r="AU309" i="1"/>
  <c r="AU462" i="1"/>
  <c r="F362" i="1"/>
  <c r="F441" i="1"/>
  <c r="AP411" i="1"/>
  <c r="F439" i="1"/>
  <c r="AX411" i="1"/>
  <c r="F445" i="1"/>
  <c r="BB411" i="1"/>
  <c r="GM156" i="1"/>
  <c r="GN156" i="1" s="1"/>
  <c r="GM160" i="1"/>
  <c r="GN160" i="1" s="1"/>
  <c r="CZ165" i="1"/>
  <c r="Y165" i="1" s="1"/>
  <c r="CY165" i="1"/>
  <c r="X165" i="1" s="1"/>
  <c r="GM165" i="1" s="1"/>
  <c r="GN165" i="1" s="1"/>
  <c r="GM180" i="1"/>
  <c r="GN180" i="1" s="1"/>
  <c r="AG217" i="1"/>
  <c r="T243" i="1"/>
  <c r="AC217" i="1"/>
  <c r="CF243" i="1"/>
  <c r="CH243" i="1"/>
  <c r="P243" i="1"/>
  <c r="CE243" i="1"/>
  <c r="AE217" i="1"/>
  <c r="R243" i="1"/>
  <c r="AK217" i="1"/>
  <c r="X243" i="1"/>
  <c r="DF232" i="3"/>
  <c r="DH232" i="3"/>
  <c r="DG232" i="3"/>
  <c r="DI232" i="3"/>
  <c r="DF230" i="3"/>
  <c r="DH230" i="3"/>
  <c r="DG230" i="3"/>
  <c r="DI230" i="3"/>
  <c r="DJ230" i="3" s="1"/>
  <c r="DG249" i="3"/>
  <c r="DI249" i="3"/>
  <c r="DF249" i="3"/>
  <c r="DH249" i="3"/>
  <c r="DF256" i="3"/>
  <c r="DJ256" i="3" s="1"/>
  <c r="DH256" i="3"/>
  <c r="DG256" i="3"/>
  <c r="DI256" i="3"/>
  <c r="DF252" i="3"/>
  <c r="DH252" i="3"/>
  <c r="DG252" i="3"/>
  <c r="DI252" i="3"/>
  <c r="DG269" i="3"/>
  <c r="DI269" i="3"/>
  <c r="DF269" i="3"/>
  <c r="DH269" i="3"/>
  <c r="DF277" i="3"/>
  <c r="DJ277" i="3" s="1"/>
  <c r="DH277" i="3"/>
  <c r="DG277" i="3"/>
  <c r="DI277" i="3"/>
  <c r="DF273" i="3"/>
  <c r="DH273" i="3"/>
  <c r="DG273" i="3"/>
  <c r="DI273" i="3"/>
  <c r="DF267" i="3"/>
  <c r="DH267" i="3"/>
  <c r="DG267" i="3"/>
  <c r="DI267" i="3"/>
  <c r="P324" i="1"/>
  <c r="DF297" i="3"/>
  <c r="P332" i="1" s="1"/>
  <c r="DH297" i="3"/>
  <c r="R332" i="1" s="1"/>
  <c r="DG297" i="3"/>
  <c r="Q332" i="1" s="1"/>
  <c r="DI297" i="3"/>
  <c r="DG303" i="3"/>
  <c r="DI303" i="3"/>
  <c r="DF303" i="3"/>
  <c r="DH303" i="3"/>
  <c r="DG301" i="3"/>
  <c r="DI301" i="3"/>
  <c r="DF301" i="3"/>
  <c r="DH301" i="3"/>
  <c r="DF306" i="3"/>
  <c r="DJ306" i="3" s="1"/>
  <c r="DH306" i="3"/>
  <c r="DG306" i="3"/>
  <c r="DI306" i="3"/>
  <c r="V334" i="1"/>
  <c r="DG318" i="3"/>
  <c r="DI318" i="3"/>
  <c r="DF318" i="3"/>
  <c r="DH318" i="3"/>
  <c r="DF320" i="3"/>
  <c r="DH320" i="3"/>
  <c r="DG320" i="3"/>
  <c r="DI320" i="3"/>
  <c r="DF315" i="3"/>
  <c r="P338" i="1" s="1"/>
  <c r="DH315" i="3"/>
  <c r="R338" i="1" s="1"/>
  <c r="DG315" i="3"/>
  <c r="Q338" i="1" s="1"/>
  <c r="DI315" i="3"/>
  <c r="AP309" i="1"/>
  <c r="F352" i="1"/>
  <c r="BD309" i="1"/>
  <c r="F368" i="1"/>
  <c r="BD462" i="1"/>
  <c r="CI309" i="1"/>
  <c r="AZ343" i="1"/>
  <c r="AO411" i="1"/>
  <c r="F436" i="1"/>
  <c r="AU411" i="1"/>
  <c r="F451" i="1"/>
  <c r="BC569" i="1"/>
  <c r="BC498" i="1"/>
  <c r="F519" i="1"/>
  <c r="AO643" i="1"/>
  <c r="AO605" i="1"/>
  <c r="F617" i="1"/>
  <c r="F630" i="1"/>
  <c r="AS643" i="1"/>
  <c r="AS605" i="1"/>
  <c r="U681" i="1"/>
  <c r="DF356" i="3"/>
  <c r="P681" i="1" s="1"/>
  <c r="DH356" i="3"/>
  <c r="R681" i="1" s="1"/>
  <c r="AE691" i="1" s="1"/>
  <c r="DG356" i="3"/>
  <c r="Q681" i="1" s="1"/>
  <c r="AD691" i="1" s="1"/>
  <c r="DI356" i="3"/>
  <c r="AO721" i="1"/>
  <c r="AO679" i="1"/>
  <c r="F695" i="1"/>
  <c r="CJ309" i="1"/>
  <c r="BA343" i="1"/>
  <c r="AG309" i="1"/>
  <c r="T343" i="1"/>
  <c r="GM317" i="1"/>
  <c r="GN317" i="1" s="1"/>
  <c r="GM326" i="1"/>
  <c r="GN326" i="1" s="1"/>
  <c r="CZ341" i="1"/>
  <c r="Y341" i="1" s="1"/>
  <c r="CY341" i="1"/>
  <c r="X341" i="1" s="1"/>
  <c r="AD411" i="1"/>
  <c r="Q432" i="1"/>
  <c r="AJ411" i="1"/>
  <c r="W432" i="1"/>
  <c r="AJ498" i="1"/>
  <c r="W503" i="1"/>
  <c r="CI498" i="1"/>
  <c r="BD494" i="1"/>
  <c r="F594" i="1"/>
  <c r="V535" i="1"/>
  <c r="F562" i="1"/>
  <c r="AX601" i="1"/>
  <c r="F650" i="1"/>
  <c r="BD601" i="1"/>
  <c r="F668" i="1"/>
  <c r="F708" i="1"/>
  <c r="AS721" i="1"/>
  <c r="AS679" i="1"/>
  <c r="F739" i="1"/>
  <c r="AT675" i="1"/>
  <c r="T757" i="1"/>
  <c r="F783" i="1"/>
  <c r="T792" i="1"/>
  <c r="AP757" i="1"/>
  <c r="F771" i="1"/>
  <c r="AP792" i="1"/>
  <c r="BD757" i="1"/>
  <c r="F787" i="1"/>
  <c r="BD792" i="1"/>
  <c r="AZ691" i="1"/>
  <c r="CI679" i="1"/>
  <c r="GM318" i="1"/>
  <c r="GN318" i="1" s="1"/>
  <c r="GM331" i="1"/>
  <c r="GN331" i="1" s="1"/>
  <c r="T375" i="1"/>
  <c r="F400" i="1"/>
  <c r="V375" i="1"/>
  <c r="F402" i="1"/>
  <c r="BY375" i="1"/>
  <c r="AP379" i="1"/>
  <c r="CI379" i="1"/>
  <c r="GM377" i="1"/>
  <c r="CA379" i="1" s="1"/>
  <c r="AB379" i="1"/>
  <c r="U375" i="1"/>
  <c r="F401" i="1"/>
  <c r="AI411" i="1"/>
  <c r="V432" i="1"/>
  <c r="GM413" i="1"/>
  <c r="AB432" i="1"/>
  <c r="AH411" i="1"/>
  <c r="U432" i="1"/>
  <c r="CJ411" i="1"/>
  <c r="BA432" i="1"/>
  <c r="GM425" i="1"/>
  <c r="GN425" i="1" s="1"/>
  <c r="T503" i="1"/>
  <c r="AG498" i="1"/>
  <c r="GM537" i="1"/>
  <c r="CA539" i="1" s="1"/>
  <c r="AB539" i="1"/>
  <c r="T613" i="1"/>
  <c r="AG605" i="1"/>
  <c r="AZ601" i="1"/>
  <c r="F654" i="1"/>
  <c r="CJ679" i="1"/>
  <c r="BA691" i="1"/>
  <c r="V679" i="1"/>
  <c r="F714" i="1"/>
  <c r="V721" i="1"/>
  <c r="BB675" i="1"/>
  <c r="F734" i="1"/>
  <c r="AQ757" i="1"/>
  <c r="AQ792" i="1"/>
  <c r="F772" i="1"/>
  <c r="BA757" i="1"/>
  <c r="BA792" i="1"/>
  <c r="F782" i="1"/>
  <c r="AJ757" i="1"/>
  <c r="W762" i="1"/>
  <c r="H126" i="17" l="1"/>
  <c r="G138" i="10"/>
  <c r="H125" i="17"/>
  <c r="G137" i="10"/>
  <c r="L227" i="10"/>
  <c r="L225" i="10" s="1"/>
  <c r="L78" i="10"/>
  <c r="L221" i="10"/>
  <c r="L170" i="10"/>
  <c r="L168" i="10" s="1"/>
  <c r="L75" i="10"/>
  <c r="L218" i="10"/>
  <c r="L216" i="10" s="1"/>
  <c r="L87" i="10"/>
  <c r="L66" i="10"/>
  <c r="M64" i="17"/>
  <c r="H357" i="16"/>
  <c r="G369" i="9"/>
  <c r="H356" i="16"/>
  <c r="G368" i="9"/>
  <c r="G26" i="30"/>
  <c r="E26" i="30"/>
  <c r="D26" i="30" s="1"/>
  <c r="I26" i="30" s="1"/>
  <c r="DJ320" i="3"/>
  <c r="M256" i="16"/>
  <c r="L268" i="9"/>
  <c r="M252" i="16"/>
  <c r="L264" i="9"/>
  <c r="M211" i="16"/>
  <c r="L223" i="9"/>
  <c r="M189" i="16"/>
  <c r="M188" i="16" s="1"/>
  <c r="L201" i="9"/>
  <c r="L200" i="9" s="1"/>
  <c r="DJ273" i="3"/>
  <c r="M163" i="16"/>
  <c r="L175" i="9"/>
  <c r="M157" i="16"/>
  <c r="L169" i="9"/>
  <c r="DJ252" i="3"/>
  <c r="M120" i="16"/>
  <c r="L132" i="9"/>
  <c r="M116" i="16"/>
  <c r="L128" i="9"/>
  <c r="M76" i="16"/>
  <c r="L88" i="9"/>
  <c r="DJ334" i="3"/>
  <c r="M282" i="16"/>
  <c r="L294" i="9"/>
  <c r="M273" i="16"/>
  <c r="L285" i="9"/>
  <c r="M276" i="16"/>
  <c r="L288" i="9"/>
  <c r="M278" i="16"/>
  <c r="L290" i="9"/>
  <c r="M232" i="16"/>
  <c r="L244" i="9"/>
  <c r="DJ313" i="3"/>
  <c r="M237" i="16"/>
  <c r="L249" i="9"/>
  <c r="DJ258" i="3"/>
  <c r="M134" i="16"/>
  <c r="L146" i="9"/>
  <c r="M58" i="16"/>
  <c r="M56" i="16" s="1"/>
  <c r="L70" i="9"/>
  <c r="L68" i="9" s="1"/>
  <c r="DJ333" i="3"/>
  <c r="M281" i="16"/>
  <c r="L293" i="9"/>
  <c r="M133" i="16"/>
  <c r="L145" i="9"/>
  <c r="DJ312" i="3"/>
  <c r="M236" i="16"/>
  <c r="M235" i="16" s="1"/>
  <c r="AW243" i="16" s="1"/>
  <c r="L248" i="9"/>
  <c r="L247" i="9" s="1"/>
  <c r="AW255" i="9" s="1"/>
  <c r="DJ276" i="3"/>
  <c r="M166" i="16"/>
  <c r="L178" i="9"/>
  <c r="DJ272" i="3"/>
  <c r="M162" i="16"/>
  <c r="L174" i="9"/>
  <c r="DJ262" i="3"/>
  <c r="M141" i="16"/>
  <c r="L153" i="9"/>
  <c r="M54" i="16"/>
  <c r="M53" i="16" s="1"/>
  <c r="L66" i="9"/>
  <c r="L65" i="9" s="1"/>
  <c r="M251" i="16"/>
  <c r="L263" i="9"/>
  <c r="M207" i="16"/>
  <c r="M206" i="16" s="1"/>
  <c r="L219" i="9"/>
  <c r="L218" i="9" s="1"/>
  <c r="M213" i="16"/>
  <c r="M209" i="16" s="1"/>
  <c r="L225" i="9"/>
  <c r="M152" i="16"/>
  <c r="L164" i="9"/>
  <c r="DJ270" i="3"/>
  <c r="M159" i="16"/>
  <c r="L171" i="9"/>
  <c r="DJ247" i="3"/>
  <c r="M112" i="16"/>
  <c r="L124" i="9"/>
  <c r="DJ250" i="3"/>
  <c r="M118" i="16"/>
  <c r="L130" i="9"/>
  <c r="DJ254" i="3"/>
  <c r="M122" i="16"/>
  <c r="L134" i="9"/>
  <c r="DJ231" i="3"/>
  <c r="M74" i="16"/>
  <c r="L86" i="9"/>
  <c r="M272" i="16"/>
  <c r="L284" i="9"/>
  <c r="M231" i="16"/>
  <c r="L243" i="9"/>
  <c r="M139" i="16"/>
  <c r="M137" i="16" s="1"/>
  <c r="L151" i="9"/>
  <c r="L149" i="9" s="1"/>
  <c r="DJ305" i="3"/>
  <c r="M217" i="16"/>
  <c r="L229" i="9"/>
  <c r="DJ255" i="3"/>
  <c r="M123" i="16"/>
  <c r="L135" i="9"/>
  <c r="DJ251" i="3"/>
  <c r="M119" i="16"/>
  <c r="L131" i="9"/>
  <c r="M198" i="16"/>
  <c r="M197" i="16" s="1"/>
  <c r="L210" i="9"/>
  <c r="L209" i="9" s="1"/>
  <c r="M115" i="16"/>
  <c r="L127" i="9"/>
  <c r="M71" i="16"/>
  <c r="M70" i="16" s="1"/>
  <c r="L83" i="9"/>
  <c r="L82" i="9" s="1"/>
  <c r="AT105" i="16"/>
  <c r="M102" i="16" s="1"/>
  <c r="M88" i="16"/>
  <c r="AT185" i="16"/>
  <c r="M176" i="16"/>
  <c r="AO185" i="16" s="1"/>
  <c r="AR185" i="16"/>
  <c r="M182" i="16" s="1"/>
  <c r="M181" i="16"/>
  <c r="M94" i="16"/>
  <c r="AW105" i="16" s="1"/>
  <c r="GM341" i="1"/>
  <c r="GN341" i="1" s="1"/>
  <c r="M247" i="16"/>
  <c r="M246" i="16" s="1"/>
  <c r="L259" i="9"/>
  <c r="L258" i="9" s="1"/>
  <c r="M253" i="16"/>
  <c r="L265" i="9"/>
  <c r="DJ301" i="3"/>
  <c r="M210" i="16"/>
  <c r="L222" i="9"/>
  <c r="DJ303" i="3"/>
  <c r="M214" i="16"/>
  <c r="L226" i="9"/>
  <c r="DJ267" i="3"/>
  <c r="M154" i="16"/>
  <c r="L166" i="9"/>
  <c r="M158" i="16"/>
  <c r="M156" i="16" s="1"/>
  <c r="L170" i="9"/>
  <c r="L168" i="9" s="1"/>
  <c r="M268" i="16"/>
  <c r="M267" i="16" s="1"/>
  <c r="L280" i="9"/>
  <c r="L279" i="9" s="1"/>
  <c r="M274" i="16"/>
  <c r="L286" i="9"/>
  <c r="M233" i="16"/>
  <c r="M229" i="16" s="1"/>
  <c r="L245" i="9"/>
  <c r="DJ263" i="3"/>
  <c r="M142" i="16"/>
  <c r="L154" i="9"/>
  <c r="DJ225" i="3"/>
  <c r="M57" i="16"/>
  <c r="L69" i="9"/>
  <c r="M227" i="16"/>
  <c r="M226" i="16" s="1"/>
  <c r="L239" i="9"/>
  <c r="L238" i="9" s="1"/>
  <c r="DJ253" i="3"/>
  <c r="M121" i="16"/>
  <c r="L133" i="9"/>
  <c r="DJ266" i="3"/>
  <c r="M153" i="16"/>
  <c r="M151" i="16" s="1"/>
  <c r="L165" i="9"/>
  <c r="DJ227" i="3"/>
  <c r="M61" i="16"/>
  <c r="M60" i="16" s="1"/>
  <c r="AW67" i="16" s="1"/>
  <c r="L73" i="9"/>
  <c r="L72" i="9" s="1"/>
  <c r="AW79" i="9" s="1"/>
  <c r="DJ322" i="3"/>
  <c r="M258" i="16"/>
  <c r="L270" i="9"/>
  <c r="M250" i="16"/>
  <c r="L262" i="9"/>
  <c r="M254" i="16"/>
  <c r="L266" i="9"/>
  <c r="DJ304" i="3"/>
  <c r="M216" i="16"/>
  <c r="M215" i="16" s="1"/>
  <c r="AW223" i="16" s="1"/>
  <c r="L228" i="9"/>
  <c r="L227" i="9" s="1"/>
  <c r="AW235" i="9" s="1"/>
  <c r="M212" i="16"/>
  <c r="L224" i="9"/>
  <c r="DJ271" i="3"/>
  <c r="M161" i="16"/>
  <c r="L173" i="9"/>
  <c r="DJ275" i="3"/>
  <c r="M165" i="16"/>
  <c r="L177" i="9"/>
  <c r="M113" i="16"/>
  <c r="M111" i="16" s="1"/>
  <c r="L125" i="9"/>
  <c r="L123" i="9" s="1"/>
  <c r="M75" i="16"/>
  <c r="M73" i="16" s="1"/>
  <c r="L87" i="9"/>
  <c r="L85" i="9" s="1"/>
  <c r="DJ332" i="3"/>
  <c r="M280" i="16"/>
  <c r="M279" i="16" s="1"/>
  <c r="AW290" i="16" s="1"/>
  <c r="L292" i="9"/>
  <c r="DJ336" i="3"/>
  <c r="M284" i="16"/>
  <c r="L296" i="9"/>
  <c r="M271" i="16"/>
  <c r="L283" i="9"/>
  <c r="M275" i="16"/>
  <c r="L287" i="9"/>
  <c r="M277" i="16"/>
  <c r="L289" i="9"/>
  <c r="M230" i="16"/>
  <c r="L242" i="9"/>
  <c r="M234" i="16"/>
  <c r="L246" i="9"/>
  <c r="M138" i="16"/>
  <c r="L150" i="9"/>
  <c r="DJ226" i="3"/>
  <c r="M59" i="16"/>
  <c r="L71" i="9"/>
  <c r="DJ335" i="3"/>
  <c r="M283" i="16"/>
  <c r="L295" i="9"/>
  <c r="DJ321" i="3"/>
  <c r="M257" i="16"/>
  <c r="L269" i="9"/>
  <c r="DJ259" i="3"/>
  <c r="M135" i="16"/>
  <c r="L147" i="9"/>
  <c r="DJ274" i="3"/>
  <c r="M164" i="16"/>
  <c r="L176" i="9"/>
  <c r="M114" i="16"/>
  <c r="L126" i="9"/>
  <c r="DJ233" i="3"/>
  <c r="M78" i="16"/>
  <c r="M77" i="16" s="1"/>
  <c r="AW84" i="16" s="1"/>
  <c r="L90" i="9"/>
  <c r="L89" i="9" s="1"/>
  <c r="AW96" i="9" s="1"/>
  <c r="M109" i="16"/>
  <c r="M108" i="16" s="1"/>
  <c r="L121" i="9"/>
  <c r="L120" i="9" s="1"/>
  <c r="L100" i="9"/>
  <c r="AT117" i="9"/>
  <c r="L114" i="9" s="1"/>
  <c r="L188" i="9"/>
  <c r="AO197" i="9" s="1"/>
  <c r="AT197" i="9"/>
  <c r="L193" i="9"/>
  <c r="AR197" i="9"/>
  <c r="L194" i="9" s="1"/>
  <c r="L106" i="9"/>
  <c r="AW117" i="9" s="1"/>
  <c r="M45" i="16"/>
  <c r="M44" i="16" s="1"/>
  <c r="L57" i="9"/>
  <c r="L56" i="9" s="1"/>
  <c r="L296" i="8"/>
  <c r="L320" i="8" s="1"/>
  <c r="AH185" i="1"/>
  <c r="M166" i="15"/>
  <c r="L178" i="8"/>
  <c r="L197" i="8"/>
  <c r="M185" i="15"/>
  <c r="DJ184" i="3"/>
  <c r="M143" i="15"/>
  <c r="L155" i="8"/>
  <c r="M144" i="15"/>
  <c r="L156" i="8"/>
  <c r="DJ186" i="3"/>
  <c r="M147" i="15"/>
  <c r="L159" i="8"/>
  <c r="M140" i="15"/>
  <c r="M139" i="15" s="1"/>
  <c r="L152" i="8"/>
  <c r="L151" i="8" s="1"/>
  <c r="DJ187" i="3"/>
  <c r="M149" i="15"/>
  <c r="L161" i="8"/>
  <c r="M122" i="15"/>
  <c r="M121" i="15" s="1"/>
  <c r="L134" i="8"/>
  <c r="L133" i="8" s="1"/>
  <c r="M80" i="15"/>
  <c r="L92" i="8"/>
  <c r="M131" i="15"/>
  <c r="M130" i="15" s="1"/>
  <c r="L143" i="8"/>
  <c r="L142" i="8" s="1"/>
  <c r="M181" i="15"/>
  <c r="M180" i="15" s="1"/>
  <c r="L193" i="8"/>
  <c r="L192" i="8" s="1"/>
  <c r="M187" i="15"/>
  <c r="M183" i="15" s="1"/>
  <c r="L199" i="8"/>
  <c r="DJ185" i="3"/>
  <c r="M145" i="15"/>
  <c r="L157" i="8"/>
  <c r="L158" i="8"/>
  <c r="M146" i="15"/>
  <c r="M77" i="15"/>
  <c r="L89" i="8"/>
  <c r="M81" i="15"/>
  <c r="L93" i="8"/>
  <c r="DJ164" i="3"/>
  <c r="M87" i="15"/>
  <c r="L99" i="8"/>
  <c r="M160" i="15"/>
  <c r="M159" i="15" s="1"/>
  <c r="L172" i="8"/>
  <c r="L171" i="8" s="1"/>
  <c r="M74" i="15"/>
  <c r="M73" i="15" s="1"/>
  <c r="L86" i="8"/>
  <c r="L85" i="8" s="1"/>
  <c r="AT82" i="8"/>
  <c r="L57" i="8"/>
  <c r="AT130" i="8"/>
  <c r="L127" i="8" s="1"/>
  <c r="L113" i="8"/>
  <c r="M51" i="15"/>
  <c r="AW70" i="15" s="1"/>
  <c r="DJ193" i="3"/>
  <c r="M165" i="15"/>
  <c r="L177" i="8"/>
  <c r="DJ201" i="3"/>
  <c r="M184" i="15"/>
  <c r="L196" i="8"/>
  <c r="DJ203" i="3"/>
  <c r="M188" i="15"/>
  <c r="L200" i="8"/>
  <c r="DJ159" i="3"/>
  <c r="M79" i="15"/>
  <c r="L91" i="8"/>
  <c r="DJ162" i="3"/>
  <c r="M85" i="15"/>
  <c r="L97" i="8"/>
  <c r="DJ166" i="3"/>
  <c r="M89" i="15"/>
  <c r="L101" i="8"/>
  <c r="M164" i="15"/>
  <c r="M162" i="15" s="1"/>
  <c r="L176" i="8"/>
  <c r="M163" i="15"/>
  <c r="L175" i="8"/>
  <c r="DJ197" i="3"/>
  <c r="M171" i="15"/>
  <c r="L183" i="8"/>
  <c r="DJ188" i="3"/>
  <c r="L162" i="8"/>
  <c r="M150" i="15"/>
  <c r="DJ165" i="3"/>
  <c r="M88" i="15"/>
  <c r="L100" i="8"/>
  <c r="DJ161" i="3"/>
  <c r="M84" i="15"/>
  <c r="L96" i="8"/>
  <c r="DJ196" i="3"/>
  <c r="M170" i="15"/>
  <c r="L182" i="8"/>
  <c r="DJ204" i="3"/>
  <c r="M190" i="15"/>
  <c r="L202" i="8"/>
  <c r="DJ202" i="3"/>
  <c r="M186" i="15"/>
  <c r="L198" i="8"/>
  <c r="M78" i="15"/>
  <c r="L90" i="8"/>
  <c r="M82" i="15"/>
  <c r="L94" i="8"/>
  <c r="DJ205" i="3"/>
  <c r="M191" i="15"/>
  <c r="L203" i="8"/>
  <c r="M167" i="15"/>
  <c r="L179" i="8"/>
  <c r="DJ195" i="3"/>
  <c r="M169" i="15"/>
  <c r="M168" i="15" s="1"/>
  <c r="AW177" i="15" s="1"/>
  <c r="L181" i="8"/>
  <c r="DJ163" i="3"/>
  <c r="M86" i="15"/>
  <c r="L98" i="8"/>
  <c r="AT70" i="15"/>
  <c r="M45" i="15"/>
  <c r="AO70" i="15" s="1"/>
  <c r="AR70" i="15"/>
  <c r="M66" i="15"/>
  <c r="M107" i="15"/>
  <c r="L63" i="8"/>
  <c r="AW82" i="8" s="1"/>
  <c r="L57" i="7"/>
  <c r="AO69" i="7" s="1"/>
  <c r="AT69" i="7"/>
  <c r="M111" i="14"/>
  <c r="M110" i="14" s="1"/>
  <c r="L123" i="7"/>
  <c r="L122" i="7" s="1"/>
  <c r="BB122" i="14"/>
  <c r="L122" i="14"/>
  <c r="AN122" i="14"/>
  <c r="M76" i="14"/>
  <c r="AO93" i="14" s="1"/>
  <c r="AT93" i="14"/>
  <c r="M90" i="14" s="1"/>
  <c r="BB131" i="7"/>
  <c r="K131" i="7"/>
  <c r="AN131" i="7"/>
  <c r="BB137" i="7"/>
  <c r="K137" i="7"/>
  <c r="AN137" i="7"/>
  <c r="AR93" i="14"/>
  <c r="M89" i="14"/>
  <c r="M45" i="14"/>
  <c r="AO57" i="14" s="1"/>
  <c r="AT57" i="14"/>
  <c r="L94" i="7"/>
  <c r="AW105" i="7" s="1"/>
  <c r="AR57" i="14"/>
  <c r="M53" i="14"/>
  <c r="L79" i="7"/>
  <c r="AR83" i="7"/>
  <c r="L80" i="7" s="1"/>
  <c r="R43" i="1"/>
  <c r="Q43" i="1"/>
  <c r="DJ67" i="3"/>
  <c r="BB134" i="7"/>
  <c r="K134" i="7"/>
  <c r="AN134" i="7"/>
  <c r="AT105" i="7"/>
  <c r="L88" i="7"/>
  <c r="AO105" i="7" s="1"/>
  <c r="M174" i="14"/>
  <c r="M172" i="14" s="1"/>
  <c r="M245" i="14"/>
  <c r="M243" i="14" s="1"/>
  <c r="M138" i="14"/>
  <c r="M136" i="14" s="1"/>
  <c r="BB119" i="14"/>
  <c r="L119" i="14"/>
  <c r="AN119" i="14"/>
  <c r="BB125" i="14"/>
  <c r="L125" i="14"/>
  <c r="AN125" i="14"/>
  <c r="AR105" i="7"/>
  <c r="L102" i="7" s="1"/>
  <c r="L101" i="7"/>
  <c r="AR69" i="7"/>
  <c r="L65" i="7"/>
  <c r="AH691" i="1"/>
  <c r="H44" i="19"/>
  <c r="G56" i="12"/>
  <c r="H155" i="19"/>
  <c r="G167" i="12"/>
  <c r="F21" i="2"/>
  <c r="C42" i="12"/>
  <c r="H209" i="16"/>
  <c r="G221" i="9"/>
  <c r="AH343" i="1"/>
  <c r="U343" i="1" s="1"/>
  <c r="H132" i="16"/>
  <c r="G144" i="9"/>
  <c r="H183" i="15"/>
  <c r="G195" i="8"/>
  <c r="H76" i="15"/>
  <c r="G88" i="8"/>
  <c r="F20" i="2"/>
  <c r="C42" i="11"/>
  <c r="H89" i="17"/>
  <c r="G101" i="10"/>
  <c r="AH613" i="1"/>
  <c r="H44" i="18"/>
  <c r="G56" i="11"/>
  <c r="H151" i="16"/>
  <c r="G163" i="9"/>
  <c r="O322" i="1"/>
  <c r="GM322" i="1" s="1"/>
  <c r="GO322" i="1" s="1"/>
  <c r="M144" i="16"/>
  <c r="L156" i="9"/>
  <c r="H142" i="15"/>
  <c r="G154" i="8"/>
  <c r="H162" i="15"/>
  <c r="G174" i="8"/>
  <c r="H89" i="20"/>
  <c r="G101" i="13"/>
  <c r="L84" i="10"/>
  <c r="L82" i="10" s="1"/>
  <c r="L176" i="10"/>
  <c r="L174" i="10" s="1"/>
  <c r="AW219" i="16"/>
  <c r="AN219" i="16"/>
  <c r="AW137" i="9"/>
  <c r="AN137" i="9"/>
  <c r="AN239" i="16"/>
  <c r="AW239" i="16"/>
  <c r="AN164" i="8"/>
  <c r="AW164" i="8"/>
  <c r="AN260" i="16"/>
  <c r="AW260" i="16"/>
  <c r="AW185" i="8"/>
  <c r="AN185" i="8"/>
  <c r="AN193" i="15"/>
  <c r="AW193" i="15"/>
  <c r="O324" i="1"/>
  <c r="GM324" i="1" s="1"/>
  <c r="GO324" i="1" s="1"/>
  <c r="M168" i="16"/>
  <c r="L180" i="9"/>
  <c r="H111" i="16"/>
  <c r="G123" i="9"/>
  <c r="H73" i="16"/>
  <c r="G85" i="9"/>
  <c r="H90" i="20"/>
  <c r="G102" i="13"/>
  <c r="H249" i="16"/>
  <c r="G261" i="9"/>
  <c r="H270" i="16"/>
  <c r="G282" i="9"/>
  <c r="F16" i="2"/>
  <c r="C42" i="7"/>
  <c r="H229" i="16"/>
  <c r="G241" i="9"/>
  <c r="H56" i="16"/>
  <c r="G68" i="9"/>
  <c r="H109" i="18"/>
  <c r="G121" i="11"/>
  <c r="AN231" i="9"/>
  <c r="AW231" i="9"/>
  <c r="AW125" i="16"/>
  <c r="AN125" i="16"/>
  <c r="AN251" i="9"/>
  <c r="AW251" i="9"/>
  <c r="AW152" i="15"/>
  <c r="AN152" i="15"/>
  <c r="M72" i="17"/>
  <c r="M70" i="17" s="1"/>
  <c r="M164" i="17"/>
  <c r="M162" i="17" s="1"/>
  <c r="AW272" i="9"/>
  <c r="AN272" i="9"/>
  <c r="AN173" i="15"/>
  <c r="AW173" i="15"/>
  <c r="AW205" i="8"/>
  <c r="AN205" i="8"/>
  <c r="M187" i="18"/>
  <c r="I51" i="24"/>
  <c r="H57" i="24"/>
  <c r="I27" i="30"/>
  <c r="M153" i="17"/>
  <c r="M227" i="19"/>
  <c r="M235" i="19"/>
  <c r="M233" i="19" s="1"/>
  <c r="M215" i="19"/>
  <c r="M213" i="19" s="1"/>
  <c r="M61" i="17"/>
  <c r="M204" i="17"/>
  <c r="M128" i="19"/>
  <c r="M126" i="19" s="1"/>
  <c r="M140" i="19"/>
  <c r="M247" i="19"/>
  <c r="L219" i="10"/>
  <c r="L76" i="10"/>
  <c r="L73" i="10" s="1"/>
  <c r="CP132" i="1"/>
  <c r="O132" i="1" s="1"/>
  <c r="CP38" i="1"/>
  <c r="O38" i="1" s="1"/>
  <c r="U753" i="1"/>
  <c r="F814" i="1"/>
  <c r="CP611" i="1"/>
  <c r="O611" i="1" s="1"/>
  <c r="CP41" i="1"/>
  <c r="O41" i="1" s="1"/>
  <c r="V601" i="1"/>
  <c r="F666" i="1"/>
  <c r="AH130" i="1"/>
  <c r="U185" i="1"/>
  <c r="R64" i="1"/>
  <c r="AE26" i="1"/>
  <c r="CZ133" i="1"/>
  <c r="Y133" i="1" s="1"/>
  <c r="CY133" i="1"/>
  <c r="X133" i="1" s="1"/>
  <c r="AH309" i="1"/>
  <c r="AD26" i="1"/>
  <c r="Q64" i="1"/>
  <c r="AJ130" i="1"/>
  <c r="W185" i="1"/>
  <c r="W757" i="1"/>
  <c r="F786" i="1"/>
  <c r="W792" i="1"/>
  <c r="T605" i="1"/>
  <c r="F634" i="1"/>
  <c r="T643" i="1"/>
  <c r="AR539" i="1"/>
  <c r="CA535" i="1"/>
  <c r="T498" i="1"/>
  <c r="F524" i="1"/>
  <c r="T569" i="1"/>
  <c r="BA411" i="1"/>
  <c r="F452" i="1"/>
  <c r="U411" i="1"/>
  <c r="F454" i="1"/>
  <c r="O379" i="1"/>
  <c r="AB375" i="1"/>
  <c r="CI375" i="1"/>
  <c r="AZ379" i="1"/>
  <c r="DJ356" i="3"/>
  <c r="S681" i="1"/>
  <c r="AH679" i="1"/>
  <c r="U691" i="1"/>
  <c r="AZ309" i="1"/>
  <c r="F354" i="1"/>
  <c r="AZ462" i="1"/>
  <c r="F257" i="1"/>
  <c r="R217" i="1"/>
  <c r="AY243" i="1"/>
  <c r="CH217" i="1"/>
  <c r="DJ324" i="3"/>
  <c r="S340" i="1"/>
  <c r="W217" i="1"/>
  <c r="F267" i="1"/>
  <c r="BD126" i="1"/>
  <c r="F298" i="1"/>
  <c r="DJ222" i="3"/>
  <c r="S311" i="1"/>
  <c r="AQ22" i="1"/>
  <c r="F104" i="1"/>
  <c r="AQ822" i="1"/>
  <c r="AB762" i="1"/>
  <c r="DJ307" i="3"/>
  <c r="S336" i="1"/>
  <c r="P321" i="1"/>
  <c r="CZ608" i="1"/>
  <c r="Y608" i="1" s="1"/>
  <c r="CY608" i="1"/>
  <c r="X608" i="1" s="1"/>
  <c r="Q498" i="1"/>
  <c r="F515" i="1"/>
  <c r="Q569" i="1"/>
  <c r="BA753" i="1"/>
  <c r="F812" i="1"/>
  <c r="BA721" i="1"/>
  <c r="BA679" i="1"/>
  <c r="F711" i="1"/>
  <c r="AB535" i="1"/>
  <c r="O539" i="1"/>
  <c r="CA432" i="1"/>
  <c r="GN413" i="1"/>
  <c r="CB432" i="1" s="1"/>
  <c r="CA375" i="1"/>
  <c r="AR379" i="1"/>
  <c r="AP375" i="1"/>
  <c r="F388" i="1"/>
  <c r="BD753" i="1"/>
  <c r="F817" i="1"/>
  <c r="T753" i="1"/>
  <c r="F813" i="1"/>
  <c r="AS675" i="1"/>
  <c r="F738" i="1"/>
  <c r="W498" i="1"/>
  <c r="F527" i="1"/>
  <c r="W569" i="1"/>
  <c r="W411" i="1"/>
  <c r="F456" i="1"/>
  <c r="Q411" i="1"/>
  <c r="F444" i="1"/>
  <c r="T309" i="1"/>
  <c r="T462" i="1"/>
  <c r="F364" i="1"/>
  <c r="BA309" i="1"/>
  <c r="F363" i="1"/>
  <c r="BA462" i="1"/>
  <c r="AO675" i="1"/>
  <c r="F725" i="1"/>
  <c r="AD679" i="1"/>
  <c r="Q691" i="1"/>
  <c r="CP681" i="1"/>
  <c r="O681" i="1" s="1"/>
  <c r="AC691" i="1"/>
  <c r="BC494" i="1"/>
  <c r="F585" i="1"/>
  <c r="AP462" i="1"/>
  <c r="DJ318" i="3"/>
  <c r="DJ297" i="3"/>
  <c r="S332" i="1"/>
  <c r="CP332" i="1" s="1"/>
  <c r="O332" i="1" s="1"/>
  <c r="DJ269" i="3"/>
  <c r="DJ249" i="3"/>
  <c r="DJ232" i="3"/>
  <c r="P217" i="1"/>
  <c r="F246" i="1"/>
  <c r="AW243" i="1"/>
  <c r="CF217" i="1"/>
  <c r="T217" i="1"/>
  <c r="F264" i="1"/>
  <c r="AU305" i="1"/>
  <c r="F481" i="1"/>
  <c r="C44" i="9" s="1"/>
  <c r="AO305" i="1"/>
  <c r="F466" i="1"/>
  <c r="CP340" i="1"/>
  <c r="O340" i="1" s="1"/>
  <c r="DJ327" i="3"/>
  <c r="DJ329" i="3"/>
  <c r="DJ331" i="3"/>
  <c r="DJ310" i="3"/>
  <c r="AG185" i="1"/>
  <c r="AZ217" i="1"/>
  <c r="F254" i="1"/>
  <c r="AZ130" i="1"/>
  <c r="AZ273" i="1"/>
  <c r="F196" i="1"/>
  <c r="AP126" i="1"/>
  <c r="F282" i="1"/>
  <c r="G17" i="2" s="1"/>
  <c r="T26" i="1"/>
  <c r="F85" i="1"/>
  <c r="T94" i="1"/>
  <c r="CP311" i="1"/>
  <c r="O311" i="1" s="1"/>
  <c r="AQ126" i="1"/>
  <c r="F283" i="1"/>
  <c r="P171" i="1"/>
  <c r="DJ182" i="3"/>
  <c r="S171" i="1"/>
  <c r="DJ180" i="3"/>
  <c r="S169" i="1"/>
  <c r="BA94" i="1"/>
  <c r="BA26" i="1"/>
  <c r="F84" i="1"/>
  <c r="BC22" i="1"/>
  <c r="F110" i="1"/>
  <c r="BC822" i="1"/>
  <c r="DJ21" i="3"/>
  <c r="AC757" i="1"/>
  <c r="P762" i="1"/>
  <c r="CE762" i="1"/>
  <c r="CF762" i="1"/>
  <c r="CH762" i="1"/>
  <c r="P336" i="1"/>
  <c r="Q336" i="1"/>
  <c r="R321" i="1"/>
  <c r="DJ257" i="3"/>
  <c r="S321" i="1"/>
  <c r="DJ86" i="3"/>
  <c r="S59" i="1"/>
  <c r="P43" i="1"/>
  <c r="DJ51" i="3"/>
  <c r="S43" i="1"/>
  <c r="AB503" i="1"/>
  <c r="CZ316" i="1"/>
  <c r="Y316" i="1" s="1"/>
  <c r="CY316" i="1"/>
  <c r="X316" i="1" s="1"/>
  <c r="R312" i="1"/>
  <c r="DJ223" i="3"/>
  <c r="S312" i="1"/>
  <c r="R177" i="1"/>
  <c r="DJ207" i="3"/>
  <c r="S177" i="1"/>
  <c r="DJ181" i="3"/>
  <c r="S170" i="1"/>
  <c r="AI185" i="1"/>
  <c r="CY154" i="1"/>
  <c r="X154" i="1" s="1"/>
  <c r="CZ154" i="1"/>
  <c r="Y154" i="1" s="1"/>
  <c r="CP52" i="1"/>
  <c r="O52" i="1" s="1"/>
  <c r="DJ62" i="3"/>
  <c r="CY132" i="1"/>
  <c r="X132" i="1" s="1"/>
  <c r="CZ132" i="1"/>
  <c r="Y132" i="1" s="1"/>
  <c r="DJ65" i="3"/>
  <c r="S49" i="1"/>
  <c r="P49" i="1"/>
  <c r="CZ38" i="1"/>
  <c r="Y38" i="1" s="1"/>
  <c r="CY38" i="1"/>
  <c r="X38" i="1" s="1"/>
  <c r="CZ29" i="1"/>
  <c r="Y29" i="1" s="1"/>
  <c r="CY29" i="1"/>
  <c r="X29" i="1" s="1"/>
  <c r="CY36" i="1"/>
  <c r="X36" i="1" s="1"/>
  <c r="CZ36" i="1"/>
  <c r="Y36" i="1" s="1"/>
  <c r="AC64" i="1"/>
  <c r="BC753" i="1"/>
  <c r="F808" i="1"/>
  <c r="AS753" i="1"/>
  <c r="F809" i="1"/>
  <c r="AO753" i="1"/>
  <c r="F796" i="1"/>
  <c r="W679" i="1"/>
  <c r="F715" i="1"/>
  <c r="W721" i="1"/>
  <c r="AP535" i="1"/>
  <c r="F548" i="1"/>
  <c r="AP569" i="1"/>
  <c r="CF535" i="1"/>
  <c r="AW539" i="1"/>
  <c r="AV539" i="1"/>
  <c r="CE535" i="1"/>
  <c r="CF411" i="1"/>
  <c r="AW432" i="1"/>
  <c r="F435" i="1"/>
  <c r="P411" i="1"/>
  <c r="F453" i="1"/>
  <c r="T411" i="1"/>
  <c r="CE375" i="1"/>
  <c r="AV379" i="1"/>
  <c r="AY379" i="1"/>
  <c r="CH375" i="1"/>
  <c r="AX679" i="1"/>
  <c r="F698" i="1"/>
  <c r="AX721" i="1"/>
  <c r="AX757" i="1"/>
  <c r="F769" i="1"/>
  <c r="AX792" i="1"/>
  <c r="BB753" i="1"/>
  <c r="F805" i="1"/>
  <c r="BA643" i="1"/>
  <c r="BA605" i="1"/>
  <c r="F633" i="1"/>
  <c r="W605" i="1"/>
  <c r="F637" i="1"/>
  <c r="W643" i="1"/>
  <c r="U494" i="1"/>
  <c r="F591" i="1"/>
  <c r="AX498" i="1"/>
  <c r="F510" i="1"/>
  <c r="AX569" i="1"/>
  <c r="Y411" i="1"/>
  <c r="F459" i="1"/>
  <c r="S411" i="1"/>
  <c r="F447" i="1"/>
  <c r="W309" i="1"/>
  <c r="F367" i="1"/>
  <c r="W462" i="1"/>
  <c r="BC675" i="1"/>
  <c r="F737" i="1"/>
  <c r="AQ601" i="1"/>
  <c r="F653" i="1"/>
  <c r="AO494" i="1"/>
  <c r="F573" i="1"/>
  <c r="DJ317" i="3"/>
  <c r="DJ319" i="3"/>
  <c r="Q334" i="1"/>
  <c r="P334" i="1"/>
  <c r="DJ302" i="3"/>
  <c r="Q323" i="1"/>
  <c r="P323" i="1"/>
  <c r="O243" i="1"/>
  <c r="AB217" i="1"/>
  <c r="V217" i="1"/>
  <c r="F266" i="1"/>
  <c r="BC305" i="1"/>
  <c r="F478" i="1"/>
  <c r="DJ326" i="3"/>
  <c r="DJ328" i="3"/>
  <c r="DJ330" i="3"/>
  <c r="DJ309" i="3"/>
  <c r="DJ311" i="3"/>
  <c r="DJ261" i="3"/>
  <c r="CJ130" i="1"/>
  <c r="BA185" i="1"/>
  <c r="AX217" i="1"/>
  <c r="F250" i="1"/>
  <c r="AX130" i="1"/>
  <c r="AX273" i="1"/>
  <c r="F192" i="1"/>
  <c r="DJ209" i="3"/>
  <c r="V26" i="1"/>
  <c r="F87" i="1"/>
  <c r="V94" i="1"/>
  <c r="AU126" i="1"/>
  <c r="F292" i="1"/>
  <c r="C44" i="8" s="1"/>
  <c r="DJ199" i="3"/>
  <c r="S175" i="1"/>
  <c r="R175" i="1"/>
  <c r="DJ158" i="3"/>
  <c r="DJ160" i="3"/>
  <c r="AU22" i="1"/>
  <c r="F113" i="1"/>
  <c r="C44" i="7" s="1"/>
  <c r="AO22" i="1"/>
  <c r="F98" i="1"/>
  <c r="AO822" i="1"/>
  <c r="DJ61" i="3"/>
  <c r="Q32" i="1"/>
  <c r="P32" i="1"/>
  <c r="DJ20" i="3"/>
  <c r="CZ688" i="1"/>
  <c r="Y688" i="1" s="1"/>
  <c r="CY688" i="1"/>
  <c r="X688" i="1" s="1"/>
  <c r="CZ686" i="1"/>
  <c r="Y686" i="1" s="1"/>
  <c r="CY686" i="1"/>
  <c r="X686" i="1" s="1"/>
  <c r="CZ684" i="1"/>
  <c r="Y684" i="1" s="1"/>
  <c r="CY684" i="1"/>
  <c r="X684" i="1" s="1"/>
  <c r="CY611" i="1"/>
  <c r="X611" i="1" s="1"/>
  <c r="CZ611" i="1"/>
  <c r="Y611" i="1" s="1"/>
  <c r="GM611" i="1" s="1"/>
  <c r="GP611" i="1" s="1"/>
  <c r="CZ330" i="1"/>
  <c r="Y330" i="1" s="1"/>
  <c r="CY330" i="1"/>
  <c r="X330" i="1" s="1"/>
  <c r="CP608" i="1"/>
  <c r="O608" i="1" s="1"/>
  <c r="GM608" i="1" s="1"/>
  <c r="GP608" i="1" s="1"/>
  <c r="P607" i="1"/>
  <c r="Q607" i="1"/>
  <c r="AD613" i="1" s="1"/>
  <c r="R498" i="1"/>
  <c r="R569" i="1"/>
  <c r="F517" i="1"/>
  <c r="DJ248" i="3"/>
  <c r="CP316" i="1"/>
  <c r="O316" i="1" s="1"/>
  <c r="P314" i="1"/>
  <c r="Q314" i="1"/>
  <c r="DJ221" i="3"/>
  <c r="S183" i="1"/>
  <c r="DJ245" i="3"/>
  <c r="S319" i="1"/>
  <c r="P319" i="1"/>
  <c r="DJ194" i="3"/>
  <c r="Q173" i="1"/>
  <c r="P173" i="1"/>
  <c r="P164" i="1"/>
  <c r="Q164" i="1"/>
  <c r="DJ90" i="3"/>
  <c r="DJ73" i="3"/>
  <c r="Q46" i="1"/>
  <c r="P46" i="1"/>
  <c r="DJ49" i="3"/>
  <c r="CP36" i="1"/>
  <c r="O36" i="1" s="1"/>
  <c r="GM36" i="1" s="1"/>
  <c r="GN36" i="1" s="1"/>
  <c r="CY166" i="1"/>
  <c r="X166" i="1" s="1"/>
  <c r="U26" i="1"/>
  <c r="F86" i="1"/>
  <c r="U94" i="1"/>
  <c r="AQ753" i="1"/>
  <c r="F802" i="1"/>
  <c r="V675" i="1"/>
  <c r="F744" i="1"/>
  <c r="AB411" i="1"/>
  <c r="O432" i="1"/>
  <c r="F455" i="1"/>
  <c r="V411" i="1"/>
  <c r="AZ679" i="1"/>
  <c r="F702" i="1"/>
  <c r="AZ721" i="1"/>
  <c r="AP753" i="1"/>
  <c r="F801" i="1"/>
  <c r="G22" i="2" s="1"/>
  <c r="AZ498" i="1"/>
  <c r="F514" i="1"/>
  <c r="R691" i="1"/>
  <c r="AE679" i="1"/>
  <c r="AS601" i="1"/>
  <c r="F660" i="1"/>
  <c r="AO601" i="1"/>
  <c r="F647" i="1"/>
  <c r="BD305" i="1"/>
  <c r="F487" i="1"/>
  <c r="DJ315" i="3"/>
  <c r="S338" i="1"/>
  <c r="F269" i="1"/>
  <c r="X217" i="1"/>
  <c r="CE217" i="1"/>
  <c r="AV243" i="1"/>
  <c r="Q217" i="1"/>
  <c r="F255" i="1"/>
  <c r="GM166" i="1"/>
  <c r="GN166" i="1" s="1"/>
  <c r="BC126" i="1"/>
  <c r="F289" i="1"/>
  <c r="AD757" i="1"/>
  <c r="Q762" i="1"/>
  <c r="R336" i="1"/>
  <c r="Q321" i="1"/>
  <c r="DJ68" i="3"/>
  <c r="CZ610" i="1"/>
  <c r="Y610" i="1" s="1"/>
  <c r="CY610" i="1"/>
  <c r="X610" i="1" s="1"/>
  <c r="P503" i="1"/>
  <c r="CE503" i="1"/>
  <c r="AC498" i="1"/>
  <c r="CF503" i="1"/>
  <c r="CH503" i="1"/>
  <c r="CZ682" i="1"/>
  <c r="Y682" i="1" s="1"/>
  <c r="CY682" i="1"/>
  <c r="X682" i="1" s="1"/>
  <c r="P312" i="1"/>
  <c r="Q312" i="1"/>
  <c r="P177" i="1"/>
  <c r="Q177" i="1"/>
  <c r="DJ192" i="3"/>
  <c r="CP170" i="1"/>
  <c r="O170" i="1" s="1"/>
  <c r="GM154" i="1"/>
  <c r="GN154" i="1" s="1"/>
  <c r="CP144" i="1"/>
  <c r="O144" i="1" s="1"/>
  <c r="CP133" i="1"/>
  <c r="O133" i="1" s="1"/>
  <c r="GM133" i="1" s="1"/>
  <c r="GN133" i="1" s="1"/>
  <c r="CY52" i="1"/>
  <c r="X52" i="1" s="1"/>
  <c r="CZ52" i="1"/>
  <c r="Y52" i="1" s="1"/>
  <c r="Q49" i="1"/>
  <c r="R49" i="1"/>
  <c r="CY41" i="1"/>
  <c r="X41" i="1" s="1"/>
  <c r="CZ41" i="1"/>
  <c r="Y41" i="1" s="1"/>
  <c r="AZ753" i="1"/>
  <c r="F803" i="1"/>
  <c r="AT753" i="1"/>
  <c r="F810" i="1"/>
  <c r="AZ539" i="1"/>
  <c r="AZ569" i="1" s="1"/>
  <c r="CI535" i="1"/>
  <c r="CH535" i="1"/>
  <c r="AY539" i="1"/>
  <c r="P535" i="1"/>
  <c r="F542" i="1"/>
  <c r="AS494" i="1"/>
  <c r="F586" i="1"/>
  <c r="X411" i="1"/>
  <c r="F458" i="1"/>
  <c r="R411" i="1"/>
  <c r="F446" i="1"/>
  <c r="CH411" i="1"/>
  <c r="AY432" i="1"/>
  <c r="CE411" i="1"/>
  <c r="AV432" i="1"/>
  <c r="P375" i="1"/>
  <c r="F382" i="1"/>
  <c r="AW379" i="1"/>
  <c r="CF375" i="1"/>
  <c r="AQ675" i="1"/>
  <c r="F731" i="1"/>
  <c r="V753" i="1"/>
  <c r="F815" i="1"/>
  <c r="T679" i="1"/>
  <c r="F712" i="1"/>
  <c r="T721" i="1"/>
  <c r="BA494" i="1"/>
  <c r="F589" i="1"/>
  <c r="AU494" i="1"/>
  <c r="F588" i="1"/>
  <c r="C44" i="10" s="1"/>
  <c r="AQ494" i="1"/>
  <c r="F579" i="1"/>
  <c r="V498" i="1"/>
  <c r="F526" i="1"/>
  <c r="V569" i="1"/>
  <c r="BC601" i="1"/>
  <c r="F659" i="1"/>
  <c r="AH605" i="1"/>
  <c r="U613" i="1"/>
  <c r="AX375" i="1"/>
  <c r="F386" i="1"/>
  <c r="AX309" i="1"/>
  <c r="F350" i="1"/>
  <c r="AX462" i="1"/>
  <c r="BB305" i="1"/>
  <c r="F475" i="1"/>
  <c r="DJ299" i="3"/>
  <c r="S334" i="1"/>
  <c r="R334" i="1"/>
  <c r="DJ265" i="3"/>
  <c r="S323" i="1"/>
  <c r="R323" i="1"/>
  <c r="BA217" i="1"/>
  <c r="F263" i="1"/>
  <c r="U217" i="1"/>
  <c r="F265" i="1"/>
  <c r="GN219" i="1"/>
  <c r="CB243" i="1" s="1"/>
  <c r="CA243" i="1"/>
  <c r="AQ305" i="1"/>
  <c r="F472" i="1"/>
  <c r="Y217" i="1"/>
  <c r="F270" i="1"/>
  <c r="S217" i="1"/>
  <c r="F258" i="1"/>
  <c r="BB126" i="1"/>
  <c r="F286" i="1"/>
  <c r="BD64" i="1"/>
  <c r="CM26" i="1"/>
  <c r="AO126" i="1"/>
  <c r="F277" i="1"/>
  <c r="Q175" i="1"/>
  <c r="P175" i="1"/>
  <c r="CP175" i="1" s="1"/>
  <c r="O175" i="1" s="1"/>
  <c r="BB822" i="1"/>
  <c r="W26" i="1"/>
  <c r="F88" i="1"/>
  <c r="W94" i="1"/>
  <c r="DJ18" i="3"/>
  <c r="S32" i="1"/>
  <c r="R32" i="1"/>
  <c r="CZ759" i="1"/>
  <c r="Y759" i="1" s="1"/>
  <c r="AF762" i="1"/>
  <c r="CY759" i="1"/>
  <c r="X759" i="1" s="1"/>
  <c r="AE757" i="1"/>
  <c r="R762" i="1"/>
  <c r="CY609" i="1"/>
  <c r="X609" i="1" s="1"/>
  <c r="CZ609" i="1"/>
  <c r="Y609" i="1" s="1"/>
  <c r="CY760" i="1"/>
  <c r="X760" i="1" s="1"/>
  <c r="CZ760" i="1"/>
  <c r="Y760" i="1" s="1"/>
  <c r="CY689" i="1"/>
  <c r="X689" i="1" s="1"/>
  <c r="CZ689" i="1"/>
  <c r="Y689" i="1" s="1"/>
  <c r="CY687" i="1"/>
  <c r="X687" i="1" s="1"/>
  <c r="CZ687" i="1"/>
  <c r="Y687" i="1" s="1"/>
  <c r="CY685" i="1"/>
  <c r="X685" i="1" s="1"/>
  <c r="CZ685" i="1"/>
  <c r="Y685" i="1" s="1"/>
  <c r="CP610" i="1"/>
  <c r="O610" i="1" s="1"/>
  <c r="R607" i="1"/>
  <c r="AE613" i="1" s="1"/>
  <c r="DJ345" i="3"/>
  <c r="S607" i="1"/>
  <c r="DJ298" i="3"/>
  <c r="S333" i="1"/>
  <c r="CZ325" i="1"/>
  <c r="Y325" i="1" s="1"/>
  <c r="CY325" i="1"/>
  <c r="X325" i="1" s="1"/>
  <c r="CY683" i="1"/>
  <c r="X683" i="1" s="1"/>
  <c r="CZ683" i="1"/>
  <c r="Y683" i="1" s="1"/>
  <c r="CY500" i="1"/>
  <c r="X500" i="1" s="1"/>
  <c r="AF503" i="1"/>
  <c r="CZ500" i="1"/>
  <c r="Y500" i="1" s="1"/>
  <c r="CY327" i="1"/>
  <c r="X327" i="1" s="1"/>
  <c r="CZ327" i="1"/>
  <c r="Y327" i="1" s="1"/>
  <c r="R314" i="1"/>
  <c r="DJ229" i="3"/>
  <c r="S314" i="1"/>
  <c r="AI343" i="1"/>
  <c r="CP183" i="1"/>
  <c r="O183" i="1" s="1"/>
  <c r="Q319" i="1"/>
  <c r="R319" i="1"/>
  <c r="DJ190" i="3"/>
  <c r="S173" i="1"/>
  <c r="R173" i="1"/>
  <c r="R164" i="1"/>
  <c r="AE185" i="1" s="1"/>
  <c r="DJ156" i="3"/>
  <c r="S164" i="1"/>
  <c r="CY144" i="1"/>
  <c r="X144" i="1" s="1"/>
  <c r="CZ144" i="1"/>
  <c r="Y144" i="1" s="1"/>
  <c r="CY168" i="1"/>
  <c r="X168" i="1" s="1"/>
  <c r="CZ168" i="1"/>
  <c r="Y168" i="1" s="1"/>
  <c r="CZ135" i="1"/>
  <c r="Y135" i="1" s="1"/>
  <c r="CY135" i="1"/>
  <c r="X135" i="1" s="1"/>
  <c r="GM134" i="1"/>
  <c r="GN134" i="1" s="1"/>
  <c r="DJ95" i="3"/>
  <c r="DJ59" i="3"/>
  <c r="S46" i="1"/>
  <c r="R46" i="1"/>
  <c r="CP29" i="1"/>
  <c r="O29" i="1" s="1"/>
  <c r="GM29" i="1" s="1"/>
  <c r="GN29" i="1" s="1"/>
  <c r="CY30" i="1"/>
  <c r="X30" i="1" s="1"/>
  <c r="AF64" i="1"/>
  <c r="CZ30" i="1"/>
  <c r="Y30" i="1" s="1"/>
  <c r="CY28" i="1"/>
  <c r="X28" i="1" s="1"/>
  <c r="CZ28" i="1"/>
  <c r="Y28" i="1" s="1"/>
  <c r="CZ31" i="1"/>
  <c r="Y31" i="1" s="1"/>
  <c r="CY31" i="1"/>
  <c r="X31" i="1" s="1"/>
  <c r="CP31" i="1"/>
  <c r="O31" i="1" s="1"/>
  <c r="CZ33" i="1"/>
  <c r="Y33" i="1" s="1"/>
  <c r="CY33" i="1"/>
  <c r="X33" i="1" s="1"/>
  <c r="L165" i="10" l="1"/>
  <c r="G432" i="9"/>
  <c r="H420" i="16"/>
  <c r="H421" i="16"/>
  <c r="G433" i="9"/>
  <c r="GM327" i="1"/>
  <c r="GN327" i="1" s="1"/>
  <c r="GM316" i="1"/>
  <c r="GN316" i="1" s="1"/>
  <c r="GM330" i="1"/>
  <c r="GN330" i="1" s="1"/>
  <c r="AO117" i="9"/>
  <c r="L113" i="9"/>
  <c r="AR129" i="16"/>
  <c r="L291" i="9"/>
  <c r="AW302" i="9" s="1"/>
  <c r="AT84" i="16"/>
  <c r="M72" i="16"/>
  <c r="AO84" i="16" s="1"/>
  <c r="AT129" i="16"/>
  <c r="M110" i="16"/>
  <c r="AO129" i="16" s="1"/>
  <c r="L172" i="9"/>
  <c r="AW184" i="9" s="1"/>
  <c r="M439" i="16"/>
  <c r="M437" i="16" s="1"/>
  <c r="AR255" i="9"/>
  <c r="AR302" i="9"/>
  <c r="L167" i="9"/>
  <c r="AO184" i="9" s="1"/>
  <c r="AT184" i="9"/>
  <c r="AR264" i="16"/>
  <c r="AR84" i="16"/>
  <c r="M81" i="16" s="1"/>
  <c r="M80" i="16"/>
  <c r="M199" i="16"/>
  <c r="AR203" i="16"/>
  <c r="M200" i="16" s="1"/>
  <c r="AT160" i="9"/>
  <c r="L148" i="9"/>
  <c r="AO160" i="9" s="1"/>
  <c r="L241" i="9"/>
  <c r="L282" i="9"/>
  <c r="L129" i="9"/>
  <c r="AW141" i="9" s="1"/>
  <c r="AT223" i="16"/>
  <c r="M208" i="16"/>
  <c r="AO223" i="16" s="1"/>
  <c r="AR223" i="16"/>
  <c r="M220" i="16" s="1"/>
  <c r="M218" i="16"/>
  <c r="M249" i="16"/>
  <c r="AR67" i="16"/>
  <c r="M63" i="16"/>
  <c r="M140" i="16"/>
  <c r="AW148" i="16" s="1"/>
  <c r="L67" i="9"/>
  <c r="AO79" i="9" s="1"/>
  <c r="AT79" i="9"/>
  <c r="AR194" i="16"/>
  <c r="M191" i="16" s="1"/>
  <c r="M190" i="16"/>
  <c r="M255" i="16"/>
  <c r="AW264" i="16" s="1"/>
  <c r="AR141" i="9"/>
  <c r="L84" i="9"/>
  <c r="AO96" i="9" s="1"/>
  <c r="AT96" i="9"/>
  <c r="AT141" i="9"/>
  <c r="L122" i="9"/>
  <c r="AO141" i="9" s="1"/>
  <c r="M160" i="16"/>
  <c r="AW172" i="16" s="1"/>
  <c r="L451" i="9"/>
  <c r="L449" i="9" s="1"/>
  <c r="AR172" i="16"/>
  <c r="AR243" i="16"/>
  <c r="AT243" i="16"/>
  <c r="M228" i="16"/>
  <c r="AO243" i="16" s="1"/>
  <c r="AR290" i="16"/>
  <c r="AT172" i="16"/>
  <c r="M155" i="16"/>
  <c r="AO172" i="16" s="1"/>
  <c r="AR276" i="9"/>
  <c r="AO105" i="16"/>
  <c r="M101" i="16"/>
  <c r="L92" i="9"/>
  <c r="AR96" i="9"/>
  <c r="L93" i="9" s="1"/>
  <c r="AR215" i="9"/>
  <c r="L212" i="9" s="1"/>
  <c r="L211" i="9"/>
  <c r="AT148" i="16"/>
  <c r="M136" i="16"/>
  <c r="AO148" i="16" s="1"/>
  <c r="M270" i="16"/>
  <c r="M117" i="16"/>
  <c r="AW129" i="16" s="1"/>
  <c r="L163" i="9"/>
  <c r="AR235" i="9"/>
  <c r="L261" i="9"/>
  <c r="AR79" i="9"/>
  <c r="L76" i="9" s="1"/>
  <c r="L75" i="9"/>
  <c r="L152" i="9"/>
  <c r="AW160" i="9" s="1"/>
  <c r="L144" i="9"/>
  <c r="M55" i="16"/>
  <c r="AO67" i="16" s="1"/>
  <c r="AT67" i="16"/>
  <c r="M132" i="16"/>
  <c r="L202" i="9"/>
  <c r="AR206" i="9"/>
  <c r="L203" i="9" s="1"/>
  <c r="L221" i="9"/>
  <c r="L267" i="9"/>
  <c r="AW276" i="9" s="1"/>
  <c r="M46" i="16"/>
  <c r="AR50" i="16"/>
  <c r="AR62" i="9"/>
  <c r="L58" i="9"/>
  <c r="H313" i="15"/>
  <c r="G325" i="8"/>
  <c r="H312" i="15"/>
  <c r="G324" i="8"/>
  <c r="AW118" i="15"/>
  <c r="M114" i="15"/>
  <c r="M67" i="15"/>
  <c r="L88" i="8"/>
  <c r="M189" i="15"/>
  <c r="AW197" i="15" s="1"/>
  <c r="L180" i="8"/>
  <c r="AW189" i="8" s="1"/>
  <c r="M83" i="15"/>
  <c r="AW97" i="15" s="1"/>
  <c r="M161" i="15"/>
  <c r="AO177" i="15" s="1"/>
  <c r="AT177" i="15"/>
  <c r="AO130" i="8"/>
  <c r="L126" i="8"/>
  <c r="AO82" i="8"/>
  <c r="L78" i="8"/>
  <c r="AR109" i="8"/>
  <c r="AR189" i="8"/>
  <c r="AR209" i="8"/>
  <c r="L144" i="8"/>
  <c r="AR148" i="8"/>
  <c r="L145" i="8" s="1"/>
  <c r="L135" i="8"/>
  <c r="AR139" i="8"/>
  <c r="L136" i="8" s="1"/>
  <c r="L160" i="8"/>
  <c r="AW168" i="8" s="1"/>
  <c r="AR156" i="15"/>
  <c r="L154" i="8"/>
  <c r="L195" i="8"/>
  <c r="M76" i="15"/>
  <c r="L201" i="8"/>
  <c r="AW209" i="8" s="1"/>
  <c r="L95" i="8"/>
  <c r="AW109" i="8" s="1"/>
  <c r="L343" i="8" s="1"/>
  <c r="L341" i="8" s="1"/>
  <c r="M331" i="15"/>
  <c r="M329" i="15" s="1"/>
  <c r="L79" i="8"/>
  <c r="AR97" i="15"/>
  <c r="M393" i="15" s="1"/>
  <c r="AR177" i="15"/>
  <c r="M174" i="15" s="1"/>
  <c r="M172" i="15"/>
  <c r="AT197" i="15"/>
  <c r="M182" i="15"/>
  <c r="AO197" i="15" s="1"/>
  <c r="AR197" i="15"/>
  <c r="M192" i="15"/>
  <c r="M132" i="15"/>
  <c r="AR136" i="15"/>
  <c r="M133" i="15" s="1"/>
  <c r="AR127" i="15"/>
  <c r="M124" i="15" s="1"/>
  <c r="M123" i="15"/>
  <c r="M148" i="15"/>
  <c r="AW156" i="15" s="1"/>
  <c r="M210" i="15" s="1"/>
  <c r="M208" i="15" s="1"/>
  <c r="AR168" i="8"/>
  <c r="M142" i="15"/>
  <c r="L174" i="8"/>
  <c r="GM41" i="1"/>
  <c r="GN41" i="1" s="1"/>
  <c r="L66" i="7"/>
  <c r="M140" i="14"/>
  <c r="M247" i="14"/>
  <c r="M176" i="14"/>
  <c r="L186" i="7"/>
  <c r="L184" i="7" s="1"/>
  <c r="L257" i="7"/>
  <c r="L255" i="7" s="1"/>
  <c r="L150" i="7"/>
  <c r="L148" i="7" s="1"/>
  <c r="M239" i="14"/>
  <c r="M168" i="14"/>
  <c r="M132" i="14"/>
  <c r="L259" i="7"/>
  <c r="L188" i="7"/>
  <c r="L152" i="7"/>
  <c r="AR128" i="7"/>
  <c r="L125" i="7" s="1"/>
  <c r="L124" i="7"/>
  <c r="K40" i="7"/>
  <c r="L146" i="7"/>
  <c r="L253" i="7"/>
  <c r="L182" i="7"/>
  <c r="M177" i="14"/>
  <c r="M236" i="14"/>
  <c r="M54" i="14"/>
  <c r="M241" i="14"/>
  <c r="M170" i="14"/>
  <c r="M134" i="14"/>
  <c r="AR116" i="14"/>
  <c r="M113" i="14" s="1"/>
  <c r="M112" i="14"/>
  <c r="L180" i="7"/>
  <c r="L178" i="7" s="1"/>
  <c r="L144" i="7"/>
  <c r="L142" i="7" s="1"/>
  <c r="L251" i="7"/>
  <c r="L249" i="7" s="1"/>
  <c r="GM325" i="1"/>
  <c r="GN325" i="1" s="1"/>
  <c r="AZ185" i="16"/>
  <c r="M183" i="16" s="1"/>
  <c r="AZ197" i="9"/>
  <c r="L195" i="9" s="1"/>
  <c r="BA106" i="19"/>
  <c r="M105" i="19" s="1"/>
  <c r="BA118" i="12"/>
  <c r="L117" i="12" s="1"/>
  <c r="BA59" i="20"/>
  <c r="M58" i="20" s="1"/>
  <c r="BA71" i="13"/>
  <c r="L70" i="13" s="1"/>
  <c r="AK762" i="1"/>
  <c r="AZ50" i="20"/>
  <c r="AZ62" i="13"/>
  <c r="BA93" i="14"/>
  <c r="M92" i="14" s="1"/>
  <c r="BA105" i="7"/>
  <c r="L104" i="7" s="1"/>
  <c r="AZ71" i="14"/>
  <c r="M69" i="14" s="1"/>
  <c r="AZ83" i="7"/>
  <c r="L81" i="7" s="1"/>
  <c r="BA57" i="14"/>
  <c r="BA69" i="7"/>
  <c r="AZ57" i="14"/>
  <c r="AZ69" i="7"/>
  <c r="AZ118" i="15"/>
  <c r="M116" i="15" s="1"/>
  <c r="AZ130" i="8"/>
  <c r="L128" i="8" s="1"/>
  <c r="AZ70" i="15"/>
  <c r="AZ82" i="8"/>
  <c r="AL503" i="1"/>
  <c r="Y503" i="1" s="1"/>
  <c r="BA59" i="17"/>
  <c r="BA71" i="10"/>
  <c r="AK503" i="1"/>
  <c r="AZ59" i="17"/>
  <c r="AZ71" i="10"/>
  <c r="AZ70" i="19"/>
  <c r="M68" i="19" s="1"/>
  <c r="AZ82" i="12"/>
  <c r="L80" i="12" s="1"/>
  <c r="BA185" i="16"/>
  <c r="M184" i="16" s="1"/>
  <c r="BA197" i="9"/>
  <c r="L196" i="9" s="1"/>
  <c r="AZ88" i="19"/>
  <c r="M86" i="19" s="1"/>
  <c r="AZ100" i="12"/>
  <c r="L98" i="12" s="1"/>
  <c r="AZ106" i="19"/>
  <c r="M104" i="19" s="1"/>
  <c r="AZ118" i="12"/>
  <c r="L116" i="12" s="1"/>
  <c r="AZ124" i="19"/>
  <c r="M122" i="19" s="1"/>
  <c r="AZ136" i="12"/>
  <c r="L134" i="12" s="1"/>
  <c r="AZ59" i="20"/>
  <c r="M57" i="20" s="1"/>
  <c r="AZ71" i="13"/>
  <c r="L69" i="13" s="1"/>
  <c r="AZ69" i="18"/>
  <c r="M67" i="18" s="1"/>
  <c r="AZ81" i="11"/>
  <c r="L79" i="11" s="1"/>
  <c r="H194" i="20"/>
  <c r="G206" i="13"/>
  <c r="K42" i="13"/>
  <c r="E19" i="2"/>
  <c r="C41" i="10"/>
  <c r="F22" i="2"/>
  <c r="C42" i="13"/>
  <c r="BA60" i="19"/>
  <c r="M59" i="19" s="1"/>
  <c r="BA72" i="12"/>
  <c r="L71" i="12" s="1"/>
  <c r="AZ78" i="18"/>
  <c r="M76" i="18" s="1"/>
  <c r="AZ90" i="11"/>
  <c r="L88" i="11" s="1"/>
  <c r="E20" i="2"/>
  <c r="C41" i="11"/>
  <c r="H155" i="14"/>
  <c r="G167" i="7"/>
  <c r="BA79" i="19"/>
  <c r="M78" i="19" s="1"/>
  <c r="BA91" i="12"/>
  <c r="L90" i="12" s="1"/>
  <c r="BA97" i="19"/>
  <c r="M96" i="19" s="1"/>
  <c r="BA109" i="12"/>
  <c r="L108" i="12" s="1"/>
  <c r="BA115" i="19"/>
  <c r="M114" i="19" s="1"/>
  <c r="BA127" i="12"/>
  <c r="L126" i="12" s="1"/>
  <c r="H156" i="14"/>
  <c r="G168" i="7"/>
  <c r="BA107" i="14"/>
  <c r="M106" i="14" s="1"/>
  <c r="BA119" i="7"/>
  <c r="L118" i="7" s="1"/>
  <c r="GM132" i="1"/>
  <c r="GN132" i="1" s="1"/>
  <c r="AZ105" i="16"/>
  <c r="M103" i="16" s="1"/>
  <c r="AZ117" i="9"/>
  <c r="L115" i="9" s="1"/>
  <c r="BA60" i="18"/>
  <c r="M59" i="18" s="1"/>
  <c r="BA72" i="11"/>
  <c r="L71" i="11" s="1"/>
  <c r="H213" i="18"/>
  <c r="G225" i="11"/>
  <c r="K42" i="11"/>
  <c r="H193" i="20"/>
  <c r="K41" i="13"/>
  <c r="G205" i="13"/>
  <c r="AN180" i="9"/>
  <c r="AW180" i="9"/>
  <c r="AW156" i="9"/>
  <c r="AN156" i="9"/>
  <c r="AZ93" i="14"/>
  <c r="M91" i="14" s="1"/>
  <c r="AZ105" i="7"/>
  <c r="L103" i="7" s="1"/>
  <c r="BA71" i="14"/>
  <c r="BA83" i="7"/>
  <c r="BA118" i="15"/>
  <c r="M117" i="15" s="1"/>
  <c r="BA130" i="8"/>
  <c r="L129" i="8" s="1"/>
  <c r="BA70" i="15"/>
  <c r="BA82" i="8"/>
  <c r="BA70" i="19"/>
  <c r="M69" i="19" s="1"/>
  <c r="BA82" i="12"/>
  <c r="L81" i="12" s="1"/>
  <c r="BA88" i="19"/>
  <c r="M87" i="19" s="1"/>
  <c r="BA100" i="12"/>
  <c r="L99" i="12" s="1"/>
  <c r="BA124" i="19"/>
  <c r="M123" i="19" s="1"/>
  <c r="BA136" i="12"/>
  <c r="L135" i="12" s="1"/>
  <c r="BA69" i="18"/>
  <c r="M68" i="18" s="1"/>
  <c r="BA81" i="11"/>
  <c r="L80" i="11" s="1"/>
  <c r="BA50" i="20"/>
  <c r="BA62" i="13"/>
  <c r="H90" i="17"/>
  <c r="G102" i="10"/>
  <c r="GM682" i="1"/>
  <c r="GP682" i="1" s="1"/>
  <c r="AZ60" i="19"/>
  <c r="M58" i="19" s="1"/>
  <c r="AZ72" i="12"/>
  <c r="L70" i="12" s="1"/>
  <c r="BA78" i="18"/>
  <c r="M77" i="18" s="1"/>
  <c r="BA90" i="11"/>
  <c r="L89" i="11" s="1"/>
  <c r="H259" i="19"/>
  <c r="G271" i="12"/>
  <c r="K42" i="12"/>
  <c r="GM684" i="1"/>
  <c r="GP684" i="1" s="1"/>
  <c r="AZ79" i="19"/>
  <c r="M77" i="19" s="1"/>
  <c r="AZ91" i="12"/>
  <c r="L89" i="12" s="1"/>
  <c r="GM686" i="1"/>
  <c r="GP686" i="1" s="1"/>
  <c r="AZ97" i="19"/>
  <c r="M95" i="19" s="1"/>
  <c r="AZ109" i="12"/>
  <c r="L107" i="12" s="1"/>
  <c r="GM688" i="1"/>
  <c r="GP688" i="1" s="1"/>
  <c r="AZ115" i="19"/>
  <c r="M113" i="19" s="1"/>
  <c r="AZ127" i="12"/>
  <c r="L125" i="12" s="1"/>
  <c r="H229" i="17"/>
  <c r="G241" i="10"/>
  <c r="K41" i="10"/>
  <c r="E22" i="2"/>
  <c r="C41" i="13"/>
  <c r="AZ107" i="14"/>
  <c r="M105" i="14" s="1"/>
  <c r="AZ119" i="7"/>
  <c r="L117" i="7" s="1"/>
  <c r="BA105" i="16"/>
  <c r="M104" i="16" s="1"/>
  <c r="BA117" i="9"/>
  <c r="L116" i="9" s="1"/>
  <c r="E21" i="2"/>
  <c r="C41" i="12"/>
  <c r="AZ60" i="18"/>
  <c r="M58" i="18" s="1"/>
  <c r="AZ72" i="11"/>
  <c r="L70" i="11" s="1"/>
  <c r="M351" i="15"/>
  <c r="M349" i="15" s="1"/>
  <c r="M402" i="15"/>
  <c r="M400" i="15" s="1"/>
  <c r="AW168" i="16"/>
  <c r="AN168" i="16"/>
  <c r="L363" i="8"/>
  <c r="L361" i="8" s="1"/>
  <c r="L222" i="8"/>
  <c r="L220" i="8" s="1"/>
  <c r="L414" i="8"/>
  <c r="L412" i="8" s="1"/>
  <c r="AW144" i="16"/>
  <c r="M510" i="16" s="1"/>
  <c r="M508" i="16" s="1"/>
  <c r="AN144" i="16"/>
  <c r="G60" i="24"/>
  <c r="H60" i="24" s="1"/>
  <c r="I60" i="24" s="1"/>
  <c r="I57" i="24"/>
  <c r="G59" i="24"/>
  <c r="GM168" i="1"/>
  <c r="GN168" i="1" s="1"/>
  <c r="GM38" i="1"/>
  <c r="GN38" i="1" s="1"/>
  <c r="GM33" i="1"/>
  <c r="GN33" i="1" s="1"/>
  <c r="GM28" i="1"/>
  <c r="GN28" i="1" s="1"/>
  <c r="GM135" i="1"/>
  <c r="GN135" i="1" s="1"/>
  <c r="GM683" i="1"/>
  <c r="GP683" i="1" s="1"/>
  <c r="GM685" i="1"/>
  <c r="GP685" i="1" s="1"/>
  <c r="GM687" i="1"/>
  <c r="GP687" i="1" s="1"/>
  <c r="GM689" i="1"/>
  <c r="GP689" i="1" s="1"/>
  <c r="GM760" i="1"/>
  <c r="GP760" i="1" s="1"/>
  <c r="GM609" i="1"/>
  <c r="GP609" i="1" s="1"/>
  <c r="AC185" i="1"/>
  <c r="AC130" i="1" s="1"/>
  <c r="GM30" i="1"/>
  <c r="AE343" i="1"/>
  <c r="AE309" i="1" s="1"/>
  <c r="AD343" i="1"/>
  <c r="AD185" i="1"/>
  <c r="AD130" i="1" s="1"/>
  <c r="CF185" i="1"/>
  <c r="P185" i="1"/>
  <c r="GN30" i="1"/>
  <c r="AZ494" i="1"/>
  <c r="F580" i="1"/>
  <c r="AD309" i="1"/>
  <c r="Q343" i="1"/>
  <c r="AE130" i="1"/>
  <c r="R185" i="1"/>
  <c r="CZ164" i="1"/>
  <c r="Y164" i="1" s="1"/>
  <c r="CY164" i="1"/>
  <c r="X164" i="1" s="1"/>
  <c r="CY173" i="1"/>
  <c r="X173" i="1" s="1"/>
  <c r="CZ173" i="1"/>
  <c r="Y173" i="1" s="1"/>
  <c r="CZ333" i="1"/>
  <c r="Y333" i="1" s="1"/>
  <c r="CY333" i="1"/>
  <c r="X333" i="1" s="1"/>
  <c r="CY607" i="1"/>
  <c r="X607" i="1" s="1"/>
  <c r="AF613" i="1"/>
  <c r="CZ607" i="1"/>
  <c r="Y607" i="1" s="1"/>
  <c r="AK757" i="1"/>
  <c r="X762" i="1"/>
  <c r="CY32" i="1"/>
  <c r="X32" i="1" s="1"/>
  <c r="CZ32" i="1"/>
  <c r="Y32" i="1" s="1"/>
  <c r="W22" i="1"/>
  <c r="F118" i="1"/>
  <c r="CA217" i="1"/>
  <c r="AR243" i="1"/>
  <c r="CY334" i="1"/>
  <c r="X334" i="1" s="1"/>
  <c r="CZ334" i="1"/>
  <c r="Y334" i="1" s="1"/>
  <c r="GM144" i="1"/>
  <c r="P498" i="1"/>
  <c r="F506" i="1"/>
  <c r="P569" i="1"/>
  <c r="R679" i="1"/>
  <c r="R721" i="1"/>
  <c r="F705" i="1"/>
  <c r="AZ675" i="1"/>
  <c r="F732" i="1"/>
  <c r="CP314" i="1"/>
  <c r="O314" i="1" s="1"/>
  <c r="GM31" i="1"/>
  <c r="GN31" i="1" s="1"/>
  <c r="AF26" i="1"/>
  <c r="S64" i="1"/>
  <c r="AF185" i="1"/>
  <c r="AI309" i="1"/>
  <c r="V343" i="1"/>
  <c r="AL498" i="1"/>
  <c r="X503" i="1"/>
  <c r="AK498" i="1"/>
  <c r="GM610" i="1"/>
  <c r="GP610" i="1" s="1"/>
  <c r="AF757" i="1"/>
  <c r="S762" i="1"/>
  <c r="BB18" i="1"/>
  <c r="F835" i="1"/>
  <c r="BD26" i="1"/>
  <c r="F89" i="1"/>
  <c r="BD94" i="1"/>
  <c r="AS243" i="1"/>
  <c r="CB217" i="1"/>
  <c r="CY323" i="1"/>
  <c r="X323" i="1" s="1"/>
  <c r="CZ323" i="1"/>
  <c r="Y323" i="1" s="1"/>
  <c r="U605" i="1"/>
  <c r="F635" i="1"/>
  <c r="U643" i="1"/>
  <c r="V494" i="1"/>
  <c r="F592" i="1"/>
  <c r="F437" i="1"/>
  <c r="AV411" i="1"/>
  <c r="AY411" i="1"/>
  <c r="F440" i="1"/>
  <c r="AY535" i="1"/>
  <c r="F547" i="1"/>
  <c r="CP177" i="1"/>
  <c r="O177" i="1" s="1"/>
  <c r="CP312" i="1"/>
  <c r="O312" i="1" s="1"/>
  <c r="CF498" i="1"/>
  <c r="AW503" i="1"/>
  <c r="AV503" i="1"/>
  <c r="CE498" i="1"/>
  <c r="Q757" i="1"/>
  <c r="F774" i="1"/>
  <c r="Q792" i="1"/>
  <c r="AV217" i="1"/>
  <c r="F248" i="1"/>
  <c r="CY338" i="1"/>
  <c r="X338" i="1" s="1"/>
  <c r="CZ338" i="1"/>
  <c r="Y338" i="1" s="1"/>
  <c r="O411" i="1"/>
  <c r="F434" i="1"/>
  <c r="U22" i="1"/>
  <c r="F116" i="1"/>
  <c r="CP46" i="1"/>
  <c r="O46" i="1" s="1"/>
  <c r="CP173" i="1"/>
  <c r="O173" i="1" s="1"/>
  <c r="CY319" i="1"/>
  <c r="X319" i="1" s="1"/>
  <c r="CZ319" i="1"/>
  <c r="Y319" i="1" s="1"/>
  <c r="CZ183" i="1"/>
  <c r="Y183" i="1" s="1"/>
  <c r="CY183" i="1"/>
  <c r="X183" i="1" s="1"/>
  <c r="CP333" i="1"/>
  <c r="O333" i="1" s="1"/>
  <c r="F583" i="1"/>
  <c r="R494" i="1"/>
  <c r="AD605" i="1"/>
  <c r="Q613" i="1"/>
  <c r="CP32" i="1"/>
  <c r="O32" i="1" s="1"/>
  <c r="CZ175" i="1"/>
  <c r="Y175" i="1" s="1"/>
  <c r="CY175" i="1"/>
  <c r="X175" i="1" s="1"/>
  <c r="V22" i="1"/>
  <c r="F117" i="1"/>
  <c r="O217" i="1"/>
  <c r="F245" i="1"/>
  <c r="CP334" i="1"/>
  <c r="O334" i="1" s="1"/>
  <c r="W305" i="1"/>
  <c r="F486" i="1"/>
  <c r="W601" i="1"/>
  <c r="F667" i="1"/>
  <c r="AX753" i="1"/>
  <c r="F799" i="1"/>
  <c r="AV375" i="1"/>
  <c r="F384" i="1"/>
  <c r="AW411" i="1"/>
  <c r="F438" i="1"/>
  <c r="AW535" i="1"/>
  <c r="F545" i="1"/>
  <c r="AP494" i="1"/>
  <c r="F578" i="1"/>
  <c r="CP49" i="1"/>
  <c r="O49" i="1" s="1"/>
  <c r="GM52" i="1"/>
  <c r="GN52" i="1" s="1"/>
  <c r="CY170" i="1"/>
  <c r="X170" i="1" s="1"/>
  <c r="CZ170" i="1"/>
  <c r="Y170" i="1" s="1"/>
  <c r="CY177" i="1"/>
  <c r="X177" i="1" s="1"/>
  <c r="CZ177" i="1"/>
  <c r="Y177" i="1" s="1"/>
  <c r="AB498" i="1"/>
  <c r="O503" i="1"/>
  <c r="CZ43" i="1"/>
  <c r="Y43" i="1" s="1"/>
  <c r="CY43" i="1"/>
  <c r="X43" i="1" s="1"/>
  <c r="CP43" i="1"/>
  <c r="O43" i="1" s="1"/>
  <c r="CF757" i="1"/>
  <c r="AW762" i="1"/>
  <c r="P757" i="1"/>
  <c r="F765" i="1"/>
  <c r="P792" i="1"/>
  <c r="BA22" i="1"/>
  <c r="F114" i="1"/>
  <c r="H16" i="2" s="1"/>
  <c r="CZ171" i="1"/>
  <c r="Y171" i="1" s="1"/>
  <c r="CY171" i="1"/>
  <c r="X171" i="1" s="1"/>
  <c r="CP171" i="1"/>
  <c r="O171" i="1" s="1"/>
  <c r="T22" i="1"/>
  <c r="F115" i="1"/>
  <c r="AZ126" i="1"/>
  <c r="F284" i="1"/>
  <c r="AZ822" i="1"/>
  <c r="AG130" i="1"/>
  <c r="T185" i="1"/>
  <c r="CP338" i="1"/>
  <c r="O338" i="1" s="1"/>
  <c r="P691" i="1"/>
  <c r="CE691" i="1"/>
  <c r="AC679" i="1"/>
  <c r="CF691" i="1"/>
  <c r="CH691" i="1"/>
  <c r="Q679" i="1"/>
  <c r="F703" i="1"/>
  <c r="Q721" i="1"/>
  <c r="BA305" i="1"/>
  <c r="F482" i="1"/>
  <c r="H18" i="2" s="1"/>
  <c r="T305" i="1"/>
  <c r="F483" i="1"/>
  <c r="W494" i="1"/>
  <c r="F593" i="1"/>
  <c r="CA411" i="1"/>
  <c r="AR432" i="1"/>
  <c r="CP321" i="1"/>
  <c r="O321" i="1" s="1"/>
  <c r="GM759" i="1"/>
  <c r="CZ311" i="1"/>
  <c r="Y311" i="1" s="1"/>
  <c r="CY311" i="1"/>
  <c r="X311" i="1" s="1"/>
  <c r="AF343" i="1"/>
  <c r="CZ340" i="1"/>
  <c r="Y340" i="1" s="1"/>
  <c r="CY340" i="1"/>
  <c r="X340" i="1" s="1"/>
  <c r="U679" i="1"/>
  <c r="F713" i="1"/>
  <c r="U721" i="1"/>
  <c r="CY681" i="1"/>
  <c r="X681" i="1" s="1"/>
  <c r="AF691" i="1"/>
  <c r="CZ681" i="1"/>
  <c r="Y681" i="1" s="1"/>
  <c r="AZ375" i="1"/>
  <c r="F390" i="1"/>
  <c r="T494" i="1"/>
  <c r="F590" i="1"/>
  <c r="AR535" i="1"/>
  <c r="F567" i="1"/>
  <c r="W753" i="1"/>
  <c r="F816" i="1"/>
  <c r="W130" i="1"/>
  <c r="F209" i="1"/>
  <c r="W273" i="1"/>
  <c r="W822" i="1" s="1"/>
  <c r="Q26" i="1"/>
  <c r="F76" i="1"/>
  <c r="Q94" i="1"/>
  <c r="U309" i="1"/>
  <c r="F365" i="1"/>
  <c r="U462" i="1"/>
  <c r="U130" i="1"/>
  <c r="F207" i="1"/>
  <c r="U273" i="1"/>
  <c r="CY46" i="1"/>
  <c r="X46" i="1" s="1"/>
  <c r="CZ46" i="1"/>
  <c r="Y46" i="1" s="1"/>
  <c r="CY314" i="1"/>
  <c r="X314" i="1" s="1"/>
  <c r="CZ314" i="1"/>
  <c r="Y314" i="1" s="1"/>
  <c r="AF498" i="1"/>
  <c r="S503" i="1"/>
  <c r="R613" i="1"/>
  <c r="AE605" i="1"/>
  <c r="R757" i="1"/>
  <c r="R792" i="1"/>
  <c r="F776" i="1"/>
  <c r="AL762" i="1"/>
  <c r="AX305" i="1"/>
  <c r="F469" i="1"/>
  <c r="H19" i="2"/>
  <c r="T675" i="1"/>
  <c r="F742" i="1"/>
  <c r="AW375" i="1"/>
  <c r="F385" i="1"/>
  <c r="AZ535" i="1"/>
  <c r="F550" i="1"/>
  <c r="CH498" i="1"/>
  <c r="AY503" i="1"/>
  <c r="CP164" i="1"/>
  <c r="O164" i="1" s="1"/>
  <c r="CP319" i="1"/>
  <c r="O319" i="1" s="1"/>
  <c r="CP607" i="1"/>
  <c r="O607" i="1" s="1"/>
  <c r="AC613" i="1"/>
  <c r="AO18" i="1"/>
  <c r="F826" i="1"/>
  <c r="AX126" i="1"/>
  <c r="F280" i="1"/>
  <c r="AX822" i="1"/>
  <c r="BA130" i="1"/>
  <c r="F205" i="1"/>
  <c r="BA273" i="1"/>
  <c r="BA822" i="1" s="1"/>
  <c r="CP323" i="1"/>
  <c r="O323" i="1" s="1"/>
  <c r="GM323" i="1" s="1"/>
  <c r="GO323" i="1" s="1"/>
  <c r="AX494" i="1"/>
  <c r="F576" i="1"/>
  <c r="BA601" i="1"/>
  <c r="F663" i="1"/>
  <c r="AX675" i="1"/>
  <c r="F728" i="1"/>
  <c r="AY375" i="1"/>
  <c r="F387" i="1"/>
  <c r="AV535" i="1"/>
  <c r="F544" i="1"/>
  <c r="W675" i="1"/>
  <c r="F745" i="1"/>
  <c r="P64" i="1"/>
  <c r="CE64" i="1"/>
  <c r="AC26" i="1"/>
  <c r="CF64" i="1"/>
  <c r="CH64" i="1"/>
  <c r="CZ49" i="1"/>
  <c r="Y49" i="1" s="1"/>
  <c r="CY49" i="1"/>
  <c r="X49" i="1" s="1"/>
  <c r="AI130" i="1"/>
  <c r="V185" i="1"/>
  <c r="CY312" i="1"/>
  <c r="X312" i="1" s="1"/>
  <c r="CZ312" i="1"/>
  <c r="Y312" i="1" s="1"/>
  <c r="GM500" i="1"/>
  <c r="CZ59" i="1"/>
  <c r="Y59" i="1" s="1"/>
  <c r="CY59" i="1"/>
  <c r="X59" i="1" s="1"/>
  <c r="CZ321" i="1"/>
  <c r="Y321" i="1" s="1"/>
  <c r="CY321" i="1"/>
  <c r="X321" i="1" s="1"/>
  <c r="CP336" i="1"/>
  <c r="O336" i="1" s="1"/>
  <c r="CH757" i="1"/>
  <c r="AY762" i="1"/>
  <c r="CE757" i="1"/>
  <c r="AV762" i="1"/>
  <c r="BC18" i="1"/>
  <c r="F838" i="1"/>
  <c r="CZ169" i="1"/>
  <c r="Y169" i="1" s="1"/>
  <c r="CY169" i="1"/>
  <c r="X169" i="1" s="1"/>
  <c r="CP169" i="1"/>
  <c r="O169" i="1" s="1"/>
  <c r="AC343" i="1"/>
  <c r="AW217" i="1"/>
  <c r="F249" i="1"/>
  <c r="CY332" i="1"/>
  <c r="X332" i="1" s="1"/>
  <c r="CZ332" i="1"/>
  <c r="Y332" i="1" s="1"/>
  <c r="AP305" i="1"/>
  <c r="F471" i="1"/>
  <c r="AP822" i="1"/>
  <c r="AB691" i="1"/>
  <c r="GM681" i="1"/>
  <c r="F407" i="1"/>
  <c r="AR375" i="1"/>
  <c r="CB411" i="1"/>
  <c r="AS432" i="1"/>
  <c r="O535" i="1"/>
  <c r="F541" i="1"/>
  <c r="BA675" i="1"/>
  <c r="F741" i="1"/>
  <c r="Q494" i="1"/>
  <c r="F581" i="1"/>
  <c r="CP59" i="1"/>
  <c r="O59" i="1" s="1"/>
  <c r="CZ336" i="1"/>
  <c r="Y336" i="1" s="1"/>
  <c r="CY336" i="1"/>
  <c r="X336" i="1" s="1"/>
  <c r="AB757" i="1"/>
  <c r="O762" i="1"/>
  <c r="AQ18" i="1"/>
  <c r="F832" i="1"/>
  <c r="AY217" i="1"/>
  <c r="F251" i="1"/>
  <c r="AZ305" i="1"/>
  <c r="F473" i="1"/>
  <c r="O375" i="1"/>
  <c r="F381" i="1"/>
  <c r="T601" i="1"/>
  <c r="F664" i="1"/>
  <c r="R26" i="1"/>
  <c r="R94" i="1"/>
  <c r="F78" i="1"/>
  <c r="G19" i="2" l="1"/>
  <c r="C43" i="10"/>
  <c r="G18" i="2"/>
  <c r="C43" i="9"/>
  <c r="AT235" i="9"/>
  <c r="L220" i="9"/>
  <c r="AR160" i="9"/>
  <c r="L157" i="9" s="1"/>
  <c r="L155" i="9"/>
  <c r="L260" i="9"/>
  <c r="AT276" i="9"/>
  <c r="M238" i="16"/>
  <c r="M167" i="16"/>
  <c r="L136" i="9"/>
  <c r="M248" i="16"/>
  <c r="AT264" i="16"/>
  <c r="M506" i="16" s="1"/>
  <c r="L281" i="9"/>
  <c r="AT302" i="9"/>
  <c r="L299" i="9"/>
  <c r="M126" i="16"/>
  <c r="GM319" i="1"/>
  <c r="GO319" i="1" s="1"/>
  <c r="GM334" i="1"/>
  <c r="GO334" i="1" s="1"/>
  <c r="GM333" i="1"/>
  <c r="GN333" i="1" s="1"/>
  <c r="L471" i="9"/>
  <c r="L469" i="9" s="1"/>
  <c r="M143" i="16"/>
  <c r="AR148" i="16"/>
  <c r="M145" i="16" s="1"/>
  <c r="L232" i="9"/>
  <c r="AR184" i="9"/>
  <c r="L181" i="9" s="1"/>
  <c r="L179" i="9"/>
  <c r="AT290" i="16"/>
  <c r="M435" i="16" s="1"/>
  <c r="M269" i="16"/>
  <c r="L273" i="9"/>
  <c r="M240" i="16"/>
  <c r="M169" i="16"/>
  <c r="L138" i="9"/>
  <c r="L447" i="9"/>
  <c r="M64" i="16"/>
  <c r="L240" i="9"/>
  <c r="AT255" i="9"/>
  <c r="L467" i="9" s="1"/>
  <c r="M261" i="16"/>
  <c r="L252" i="9"/>
  <c r="M455" i="16"/>
  <c r="M124" i="16"/>
  <c r="L513" i="9"/>
  <c r="L454" i="9"/>
  <c r="L442" i="9"/>
  <c r="L59" i="9"/>
  <c r="M513" i="16"/>
  <c r="M306" i="16"/>
  <c r="M442" i="16"/>
  <c r="M47" i="16"/>
  <c r="M430" i="16"/>
  <c r="M501" i="16"/>
  <c r="M294" i="16"/>
  <c r="GM164" i="1"/>
  <c r="GN164" i="1" s="1"/>
  <c r="CE185" i="1"/>
  <c r="CH185" i="1"/>
  <c r="M141" i="15"/>
  <c r="AT156" i="15"/>
  <c r="M347" i="15" s="1"/>
  <c r="L354" i="8"/>
  <c r="AT97" i="15"/>
  <c r="M75" i="15"/>
  <c r="L153" i="8"/>
  <c r="AT168" i="8"/>
  <c r="M342" i="15"/>
  <c r="M354" i="15"/>
  <c r="M153" i="15"/>
  <c r="M334" i="15"/>
  <c r="M405" i="15"/>
  <c r="L173" i="8"/>
  <c r="AT189" i="8"/>
  <c r="M194" i="15"/>
  <c r="M94" i="15"/>
  <c r="AT209" i="8"/>
  <c r="L194" i="8"/>
  <c r="L206" i="8"/>
  <c r="L186" i="8"/>
  <c r="L417" i="8"/>
  <c r="L405" i="8"/>
  <c r="L225" i="8"/>
  <c r="L213" i="8"/>
  <c r="K39" i="8"/>
  <c r="L334" i="8"/>
  <c r="L346" i="8"/>
  <c r="L87" i="8"/>
  <c r="AT109" i="8"/>
  <c r="M213" i="15"/>
  <c r="M322" i="15"/>
  <c r="M201" i="15"/>
  <c r="M129" i="14"/>
  <c r="M248" i="14"/>
  <c r="M165" i="14"/>
  <c r="M141" i="14"/>
  <c r="M130" i="14"/>
  <c r="M127" i="14" s="1"/>
  <c r="M237" i="14"/>
  <c r="M234" i="14" s="1"/>
  <c r="L260" i="7"/>
  <c r="L177" i="7"/>
  <c r="L175" i="7" s="1"/>
  <c r="L153" i="7"/>
  <c r="M166" i="14"/>
  <c r="M163" i="14" s="1"/>
  <c r="L248" i="7"/>
  <c r="L246" i="7" s="1"/>
  <c r="L189" i="7"/>
  <c r="L141" i="7"/>
  <c r="L139" i="7" s="1"/>
  <c r="K39" i="7"/>
  <c r="AZ243" i="16"/>
  <c r="M241" i="16" s="1"/>
  <c r="AZ255" i="9"/>
  <c r="L253" i="9" s="1"/>
  <c r="BA194" i="16"/>
  <c r="M193" i="16" s="1"/>
  <c r="BA206" i="9"/>
  <c r="L205" i="9" s="1"/>
  <c r="AK185" i="1"/>
  <c r="AZ127" i="15"/>
  <c r="M125" i="15" s="1"/>
  <c r="AZ139" i="8"/>
  <c r="L137" i="8" s="1"/>
  <c r="BA148" i="16"/>
  <c r="M147" i="16" s="1"/>
  <c r="BA160" i="9"/>
  <c r="L159" i="9" s="1"/>
  <c r="AL64" i="1"/>
  <c r="BA116" i="14"/>
  <c r="M115" i="14" s="1"/>
  <c r="BA128" i="7"/>
  <c r="L127" i="7" s="1"/>
  <c r="BA67" i="16"/>
  <c r="M66" i="16" s="1"/>
  <c r="BA79" i="9"/>
  <c r="L78" i="9" s="1"/>
  <c r="BA84" i="16"/>
  <c r="M83" i="16" s="1"/>
  <c r="BA96" i="9"/>
  <c r="L95" i="9" s="1"/>
  <c r="H320" i="16"/>
  <c r="G332" i="9"/>
  <c r="AL691" i="1"/>
  <c r="BA51" i="19"/>
  <c r="BA63" i="12"/>
  <c r="AK691" i="1"/>
  <c r="AZ51" i="19"/>
  <c r="AZ63" i="12"/>
  <c r="H154" i="19"/>
  <c r="G166" i="12"/>
  <c r="AZ290" i="16"/>
  <c r="M288" i="16" s="1"/>
  <c r="AZ302" i="9"/>
  <c r="L300" i="9" s="1"/>
  <c r="BA50" i="16"/>
  <c r="BA62" i="9"/>
  <c r="BA156" i="15"/>
  <c r="BA168" i="8"/>
  <c r="AZ136" i="15"/>
  <c r="M134" i="15" s="1"/>
  <c r="AZ148" i="8"/>
  <c r="L146" i="8" s="1"/>
  <c r="H260" i="14"/>
  <c r="K42" i="7"/>
  <c r="G272" i="7"/>
  <c r="AZ197" i="15"/>
  <c r="M195" i="15" s="1"/>
  <c r="AZ209" i="8"/>
  <c r="L207" i="8" s="1"/>
  <c r="BA129" i="16"/>
  <c r="BA141" i="9"/>
  <c r="H259" i="14"/>
  <c r="K41" i="7"/>
  <c r="G271" i="7"/>
  <c r="BA264" i="16"/>
  <c r="M263" i="16" s="1"/>
  <c r="BA276" i="9"/>
  <c r="L275" i="9" s="1"/>
  <c r="H108" i="18"/>
  <c r="G120" i="11"/>
  <c r="BA172" i="16"/>
  <c r="M171" i="16" s="1"/>
  <c r="BA184" i="9"/>
  <c r="L183" i="9" s="1"/>
  <c r="BA223" i="16"/>
  <c r="M222" i="16" s="1"/>
  <c r="BA235" i="9"/>
  <c r="L234" i="9" s="1"/>
  <c r="AL613" i="1"/>
  <c r="BA51" i="18"/>
  <c r="BA63" i="11"/>
  <c r="AK613" i="1"/>
  <c r="AZ51" i="18"/>
  <c r="AZ63" i="11"/>
  <c r="BA203" i="16"/>
  <c r="M202" i="16" s="1"/>
  <c r="BA215" i="9"/>
  <c r="L214" i="9" s="1"/>
  <c r="AZ177" i="15"/>
  <c r="M175" i="15" s="1"/>
  <c r="AZ189" i="8"/>
  <c r="L187" i="8" s="1"/>
  <c r="BA97" i="15"/>
  <c r="M96" i="15" s="1"/>
  <c r="BA109" i="8"/>
  <c r="L108" i="8" s="1"/>
  <c r="M303" i="16"/>
  <c r="M301" i="16" s="1"/>
  <c r="AN72" i="11"/>
  <c r="K72" i="11"/>
  <c r="K119" i="7"/>
  <c r="I119" i="7" s="1"/>
  <c r="AN119" i="7"/>
  <c r="AN115" i="19"/>
  <c r="L115" i="19"/>
  <c r="AN109" i="12"/>
  <c r="K109" i="12"/>
  <c r="AN79" i="19"/>
  <c r="L79" i="19"/>
  <c r="AN60" i="19"/>
  <c r="L60" i="19"/>
  <c r="L176" i="13"/>
  <c r="L61" i="13"/>
  <c r="L196" i="13"/>
  <c r="L89" i="13"/>
  <c r="L81" i="8"/>
  <c r="L82" i="7"/>
  <c r="AN83" i="7" s="1"/>
  <c r="AN105" i="7"/>
  <c r="K105" i="7"/>
  <c r="I105" i="7" s="1"/>
  <c r="L315" i="9"/>
  <c r="L313" i="9" s="1"/>
  <c r="L522" i="9"/>
  <c r="L520" i="9" s="1"/>
  <c r="K117" i="9"/>
  <c r="I117" i="9" s="1"/>
  <c r="AN117" i="9"/>
  <c r="L78" i="18"/>
  <c r="AN78" i="18"/>
  <c r="K81" i="11"/>
  <c r="AN81" i="11"/>
  <c r="AN71" i="13"/>
  <c r="K71" i="13"/>
  <c r="K136" i="12"/>
  <c r="AN136" i="12"/>
  <c r="AN118" i="12"/>
  <c r="K118" i="12"/>
  <c r="K100" i="12"/>
  <c r="AN100" i="12"/>
  <c r="K82" i="12"/>
  <c r="AN82" i="12"/>
  <c r="L180" i="10"/>
  <c r="L88" i="10"/>
  <c r="L231" i="10"/>
  <c r="L69" i="10"/>
  <c r="M169" i="17"/>
  <c r="M58" i="17"/>
  <c r="M220" i="17"/>
  <c r="M77" i="17"/>
  <c r="L80" i="8"/>
  <c r="K130" i="8"/>
  <c r="I130" i="8" s="1"/>
  <c r="AN130" i="8"/>
  <c r="L67" i="7"/>
  <c r="L68" i="7"/>
  <c r="K83" i="7"/>
  <c r="I83" i="7" s="1"/>
  <c r="L195" i="13"/>
  <c r="L175" i="13"/>
  <c r="L60" i="13"/>
  <c r="K62" i="13" s="1"/>
  <c r="L88" i="13"/>
  <c r="L97" i="13" s="1"/>
  <c r="L185" i="16"/>
  <c r="J185" i="16" s="1"/>
  <c r="AN185" i="16"/>
  <c r="BA243" i="16"/>
  <c r="M242" i="16" s="1"/>
  <c r="BA255" i="9"/>
  <c r="L254" i="9" s="1"/>
  <c r="AZ194" i="16"/>
  <c r="M192" i="16" s="1"/>
  <c r="AZ206" i="9"/>
  <c r="L204" i="9" s="1"/>
  <c r="AL185" i="1"/>
  <c r="AL130" i="1" s="1"/>
  <c r="BA127" i="15"/>
  <c r="M126" i="15" s="1"/>
  <c r="BA139" i="8"/>
  <c r="L138" i="8" s="1"/>
  <c r="AZ148" i="16"/>
  <c r="M146" i="16" s="1"/>
  <c r="AZ160" i="9"/>
  <c r="L158" i="9" s="1"/>
  <c r="AK64" i="1"/>
  <c r="AK26" i="1" s="1"/>
  <c r="AZ116" i="14"/>
  <c r="M114" i="14" s="1"/>
  <c r="AZ128" i="7"/>
  <c r="L126" i="7" s="1"/>
  <c r="AZ67" i="16"/>
  <c r="M65" i="16" s="1"/>
  <c r="AZ79" i="9"/>
  <c r="L77" i="9" s="1"/>
  <c r="AZ84" i="16"/>
  <c r="M82" i="16" s="1"/>
  <c r="AZ96" i="9"/>
  <c r="L94" i="9" s="1"/>
  <c r="H227" i="15"/>
  <c r="G239" i="8"/>
  <c r="BA290" i="16"/>
  <c r="M289" i="16" s="1"/>
  <c r="BA302" i="9"/>
  <c r="L301" i="9" s="1"/>
  <c r="AZ50" i="16"/>
  <c r="AZ62" i="9"/>
  <c r="AZ156" i="15"/>
  <c r="AZ168" i="8"/>
  <c r="BA136" i="15"/>
  <c r="M135" i="15" s="1"/>
  <c r="BA148" i="8"/>
  <c r="L147" i="8" s="1"/>
  <c r="GM175" i="1"/>
  <c r="GO175" i="1" s="1"/>
  <c r="BA197" i="15"/>
  <c r="M196" i="15" s="1"/>
  <c r="BA209" i="8"/>
  <c r="L208" i="8" s="1"/>
  <c r="GM183" i="1"/>
  <c r="GN183" i="1" s="1"/>
  <c r="AZ129" i="16"/>
  <c r="AZ141" i="9"/>
  <c r="AZ264" i="16"/>
  <c r="M262" i="16" s="1"/>
  <c r="AZ276" i="9"/>
  <c r="L274" i="9" s="1"/>
  <c r="H230" i="17"/>
  <c r="K42" i="10"/>
  <c r="G242" i="10"/>
  <c r="AZ172" i="16"/>
  <c r="M170" i="16" s="1"/>
  <c r="AZ184" i="9"/>
  <c r="L182" i="9" s="1"/>
  <c r="AZ223" i="16"/>
  <c r="M221" i="16" s="1"/>
  <c r="AZ235" i="9"/>
  <c r="L233" i="9" s="1"/>
  <c r="AZ203" i="16"/>
  <c r="M201" i="16" s="1"/>
  <c r="AZ215" i="9"/>
  <c r="L213" i="9" s="1"/>
  <c r="BA177" i="15"/>
  <c r="M176" i="15" s="1"/>
  <c r="BA189" i="8"/>
  <c r="L188" i="8" s="1"/>
  <c r="AZ97" i="15"/>
  <c r="M95" i="15" s="1"/>
  <c r="AZ109" i="8"/>
  <c r="L107" i="8" s="1"/>
  <c r="Q185" i="1"/>
  <c r="M459" i="16"/>
  <c r="M457" i="16" s="1"/>
  <c r="L60" i="18"/>
  <c r="AN60" i="18"/>
  <c r="L107" i="14"/>
  <c r="J107" i="14" s="1"/>
  <c r="AN107" i="14"/>
  <c r="K127" i="12"/>
  <c r="AN127" i="12"/>
  <c r="AN97" i="19"/>
  <c r="L97" i="19"/>
  <c r="K91" i="12"/>
  <c r="AN91" i="12"/>
  <c r="AN72" i="12"/>
  <c r="K72" i="12"/>
  <c r="M184" i="20"/>
  <c r="M49" i="20"/>
  <c r="M164" i="20"/>
  <c r="M77" i="20"/>
  <c r="M215" i="15"/>
  <c r="M69" i="15"/>
  <c r="M179" i="14"/>
  <c r="M70" i="14"/>
  <c r="L93" i="14"/>
  <c r="J93" i="14" s="1"/>
  <c r="AN93" i="14"/>
  <c r="AN105" i="16"/>
  <c r="L105" i="16"/>
  <c r="J105" i="16" s="1"/>
  <c r="K90" i="11"/>
  <c r="AN90" i="11"/>
  <c r="L69" i="18"/>
  <c r="AN69" i="18"/>
  <c r="AN59" i="20"/>
  <c r="L59" i="20"/>
  <c r="AN124" i="19"/>
  <c r="L124" i="19"/>
  <c r="AN106" i="19"/>
  <c r="L106" i="19"/>
  <c r="AN88" i="19"/>
  <c r="L88" i="19"/>
  <c r="L70" i="19"/>
  <c r="AN70" i="19"/>
  <c r="M168" i="17"/>
  <c r="M57" i="17"/>
  <c r="M76" i="17"/>
  <c r="M85" i="17" s="1"/>
  <c r="M219" i="17"/>
  <c r="L89" i="10"/>
  <c r="L232" i="10"/>
  <c r="L181" i="10"/>
  <c r="L70" i="10"/>
  <c r="M68" i="15"/>
  <c r="M335" i="15"/>
  <c r="L118" i="15"/>
  <c r="J118" i="15" s="1"/>
  <c r="AN118" i="15"/>
  <c r="M249" i="14"/>
  <c r="M178" i="14"/>
  <c r="M55" i="14"/>
  <c r="M142" i="14"/>
  <c r="M250" i="14"/>
  <c r="M56" i="14"/>
  <c r="M143" i="14"/>
  <c r="L71" i="14"/>
  <c r="J71" i="14" s="1"/>
  <c r="AN71" i="14"/>
  <c r="M163" i="20"/>
  <c r="M48" i="20"/>
  <c r="M76" i="20"/>
  <c r="M85" i="20" s="1"/>
  <c r="M183" i="20"/>
  <c r="K197" i="9"/>
  <c r="I197" i="9" s="1"/>
  <c r="AN197" i="9"/>
  <c r="H59" i="24"/>
  <c r="G61" i="24"/>
  <c r="G62" i="24" s="1"/>
  <c r="G66" i="24" s="1"/>
  <c r="G70" i="24" s="1"/>
  <c r="R343" i="1"/>
  <c r="GM332" i="1"/>
  <c r="GN332" i="1" s="1"/>
  <c r="GM340" i="1"/>
  <c r="GN340" i="1" s="1"/>
  <c r="GM43" i="1"/>
  <c r="GN43" i="1" s="1"/>
  <c r="GM170" i="1"/>
  <c r="GN170" i="1" s="1"/>
  <c r="AK130" i="1"/>
  <c r="X185" i="1"/>
  <c r="AL26" i="1"/>
  <c r="Y64" i="1"/>
  <c r="BA18" i="1"/>
  <c r="F842" i="1"/>
  <c r="W18" i="1"/>
  <c r="F846" i="1"/>
  <c r="X64" i="1"/>
  <c r="P26" i="1"/>
  <c r="F67" i="1"/>
  <c r="P94" i="1"/>
  <c r="U126" i="1"/>
  <c r="F295" i="1"/>
  <c r="Q22" i="1"/>
  <c r="F106" i="1"/>
  <c r="X691" i="1"/>
  <c r="AK679" i="1"/>
  <c r="AF309" i="1"/>
  <c r="S343" i="1"/>
  <c r="AL343" i="1"/>
  <c r="GM321" i="1"/>
  <c r="GO321" i="1" s="1"/>
  <c r="CH679" i="1"/>
  <c r="AY691" i="1"/>
  <c r="P679" i="1"/>
  <c r="F694" i="1"/>
  <c r="P721" i="1"/>
  <c r="GM311" i="1"/>
  <c r="AW757" i="1"/>
  <c r="AW792" i="1"/>
  <c r="F768" i="1"/>
  <c r="GM49" i="1"/>
  <c r="GN49" i="1" s="1"/>
  <c r="Q605" i="1"/>
  <c r="F625" i="1"/>
  <c r="Q643" i="1"/>
  <c r="GM46" i="1"/>
  <c r="GN46" i="1" s="1"/>
  <c r="AW569" i="1"/>
  <c r="AW498" i="1"/>
  <c r="F509" i="1"/>
  <c r="GM312" i="1"/>
  <c r="GN312" i="1" s="1"/>
  <c r="BD22" i="1"/>
  <c r="F119" i="1"/>
  <c r="BD822" i="1"/>
  <c r="F530" i="1"/>
  <c r="Y498" i="1"/>
  <c r="Y569" i="1"/>
  <c r="V309" i="1"/>
  <c r="V462" i="1"/>
  <c r="F366" i="1"/>
  <c r="F79" i="1"/>
  <c r="S26" i="1"/>
  <c r="S94" i="1"/>
  <c r="AB185" i="1"/>
  <c r="F271" i="1"/>
  <c r="AR217" i="1"/>
  <c r="AF605" i="1"/>
  <c r="S613" i="1"/>
  <c r="Q130" i="1"/>
  <c r="F197" i="1"/>
  <c r="Q273" i="1"/>
  <c r="Q309" i="1"/>
  <c r="F355" i="1"/>
  <c r="Q462" i="1"/>
  <c r="R309" i="1"/>
  <c r="F357" i="1"/>
  <c r="R462" i="1"/>
  <c r="P130" i="1"/>
  <c r="F188" i="1"/>
  <c r="P273" i="1"/>
  <c r="CF130" i="1"/>
  <c r="AW185" i="1"/>
  <c r="F108" i="1"/>
  <c r="R22" i="1"/>
  <c r="O757" i="1"/>
  <c r="F764" i="1"/>
  <c r="O792" i="1"/>
  <c r="GM59" i="1"/>
  <c r="GN59" i="1" s="1"/>
  <c r="AB64" i="1"/>
  <c r="GP681" i="1"/>
  <c r="CD691" i="1" s="1"/>
  <c r="CA691" i="1"/>
  <c r="AP18" i="1"/>
  <c r="F831" i="1"/>
  <c r="AC309" i="1"/>
  <c r="CF343" i="1"/>
  <c r="CH343" i="1"/>
  <c r="P343" i="1"/>
  <c r="CE343" i="1"/>
  <c r="AV757" i="1"/>
  <c r="F767" i="1"/>
  <c r="AV792" i="1"/>
  <c r="AY757" i="1"/>
  <c r="AY792" i="1"/>
  <c r="F770" i="1"/>
  <c r="GM336" i="1"/>
  <c r="GO336" i="1" s="1"/>
  <c r="V130" i="1"/>
  <c r="F208" i="1"/>
  <c r="V273" i="1"/>
  <c r="CH26" i="1"/>
  <c r="AY64" i="1"/>
  <c r="BA126" i="1"/>
  <c r="F293" i="1"/>
  <c r="H17" i="2" s="1"/>
  <c r="AB613" i="1"/>
  <c r="GM607" i="1"/>
  <c r="AL757" i="1"/>
  <c r="Y762" i="1"/>
  <c r="R753" i="1"/>
  <c r="F806" i="1"/>
  <c r="F518" i="1"/>
  <c r="S498" i="1"/>
  <c r="S569" i="1"/>
  <c r="AL679" i="1"/>
  <c r="Y691" i="1"/>
  <c r="AS411" i="1"/>
  <c r="F449" i="1"/>
  <c r="AB679" i="1"/>
  <c r="O691" i="1"/>
  <c r="GM169" i="1"/>
  <c r="GN169" i="1" s="1"/>
  <c r="CA503" i="1"/>
  <c r="GO500" i="1"/>
  <c r="CC503" i="1" s="1"/>
  <c r="CF26" i="1"/>
  <c r="AW64" i="1"/>
  <c r="AV64" i="1"/>
  <c r="CE26" i="1"/>
  <c r="AX18" i="1"/>
  <c r="F829" i="1"/>
  <c r="P613" i="1"/>
  <c r="CE613" i="1"/>
  <c r="AC605" i="1"/>
  <c r="CF613" i="1"/>
  <c r="CH613" i="1"/>
  <c r="AY569" i="1"/>
  <c r="AY498" i="1"/>
  <c r="F511" i="1"/>
  <c r="R605" i="1"/>
  <c r="R643" i="1"/>
  <c r="F627" i="1"/>
  <c r="U305" i="1"/>
  <c r="F484" i="1"/>
  <c r="W126" i="1"/>
  <c r="F297" i="1"/>
  <c r="AF679" i="1"/>
  <c r="S691" i="1"/>
  <c r="U675" i="1"/>
  <c r="F743" i="1"/>
  <c r="AK343" i="1"/>
  <c r="CA762" i="1"/>
  <c r="GP759" i="1"/>
  <c r="CD762" i="1" s="1"/>
  <c r="AR411" i="1"/>
  <c r="F460" i="1"/>
  <c r="Q675" i="1"/>
  <c r="F733" i="1"/>
  <c r="CF679" i="1"/>
  <c r="AW691" i="1"/>
  <c r="AV691" i="1"/>
  <c r="CE679" i="1"/>
  <c r="GM338" i="1"/>
  <c r="GO338" i="1" s="1"/>
  <c r="T130" i="1"/>
  <c r="F206" i="1"/>
  <c r="T273" i="1"/>
  <c r="AZ18" i="1"/>
  <c r="F833" i="1"/>
  <c r="AB343" i="1"/>
  <c r="GM171" i="1"/>
  <c r="GO171" i="1" s="1"/>
  <c r="P753" i="1"/>
  <c r="F795" i="1"/>
  <c r="O498" i="1"/>
  <c r="F505" i="1"/>
  <c r="O569" i="1"/>
  <c r="GM32" i="1"/>
  <c r="GN32" i="1" s="1"/>
  <c r="GM173" i="1"/>
  <c r="GO173" i="1" s="1"/>
  <c r="U822" i="1"/>
  <c r="Q753" i="1"/>
  <c r="F804" i="1"/>
  <c r="AV498" i="1"/>
  <c r="F508" i="1"/>
  <c r="AV569" i="1"/>
  <c r="GM177" i="1"/>
  <c r="GN177" i="1" s="1"/>
  <c r="U601" i="1"/>
  <c r="F665" i="1"/>
  <c r="AS217" i="1"/>
  <c r="F260" i="1"/>
  <c r="S757" i="1"/>
  <c r="F777" i="1"/>
  <c r="S792" i="1"/>
  <c r="X498" i="1"/>
  <c r="X569" i="1"/>
  <c r="F529" i="1"/>
  <c r="AF130" i="1"/>
  <c r="S185" i="1"/>
  <c r="GM314" i="1"/>
  <c r="GN314" i="1" s="1"/>
  <c r="F735" i="1"/>
  <c r="R675" i="1"/>
  <c r="P494" i="1"/>
  <c r="F572" i="1"/>
  <c r="GN144" i="1"/>
  <c r="CB185" i="1" s="1"/>
  <c r="X757" i="1"/>
  <c r="X792" i="1"/>
  <c r="F788" i="1"/>
  <c r="AL605" i="1"/>
  <c r="Y613" i="1"/>
  <c r="X613" i="1"/>
  <c r="AK605" i="1"/>
  <c r="R130" i="1"/>
  <c r="F199" i="1"/>
  <c r="R273" i="1"/>
  <c r="CB64" i="1"/>
  <c r="CE130" i="1"/>
  <c r="AV185" i="1"/>
  <c r="CH130" i="1"/>
  <c r="AY185" i="1"/>
  <c r="K39" i="9" l="1"/>
  <c r="L525" i="9"/>
  <c r="L311" i="9"/>
  <c r="L518" i="9"/>
  <c r="M151" i="17"/>
  <c r="M202" i="17" s="1"/>
  <c r="R25" i="30" s="1"/>
  <c r="L318" i="9"/>
  <c r="L306" i="9"/>
  <c r="L462" i="9"/>
  <c r="L474" i="9"/>
  <c r="M287" i="16"/>
  <c r="AO290" i="16"/>
  <c r="M433" i="16" s="1"/>
  <c r="M431" i="16" s="1"/>
  <c r="M286" i="16"/>
  <c r="M450" i="16"/>
  <c r="M299" i="16"/>
  <c r="AO235" i="9"/>
  <c r="L230" i="9"/>
  <c r="M428" i="16"/>
  <c r="AO255" i="9"/>
  <c r="L250" i="9"/>
  <c r="M462" i="16"/>
  <c r="AO302" i="9"/>
  <c r="L445" i="9" s="1"/>
  <c r="L443" i="9" s="1"/>
  <c r="L440" i="9" s="1"/>
  <c r="L298" i="9"/>
  <c r="AO264" i="16"/>
  <c r="M259" i="16"/>
  <c r="AO276" i="9"/>
  <c r="L271" i="9"/>
  <c r="K40" i="9"/>
  <c r="Y185" i="1"/>
  <c r="M214" i="15"/>
  <c r="M406" i="15"/>
  <c r="M336" i="15"/>
  <c r="M407" i="15"/>
  <c r="L218" i="8"/>
  <c r="L410" i="8"/>
  <c r="K40" i="8"/>
  <c r="L339" i="8"/>
  <c r="L106" i="8"/>
  <c r="AO189" i="8"/>
  <c r="L184" i="8"/>
  <c r="AO168" i="8"/>
  <c r="L163" i="8"/>
  <c r="M206" i="15"/>
  <c r="M398" i="15"/>
  <c r="M327" i="15"/>
  <c r="AO109" i="8"/>
  <c r="L105" i="8"/>
  <c r="AO209" i="8"/>
  <c r="L204" i="8"/>
  <c r="L359" i="8"/>
  <c r="AO97" i="15"/>
  <c r="M93" i="15"/>
  <c r="L366" i="8"/>
  <c r="L165" i="8"/>
  <c r="AO156" i="15"/>
  <c r="M345" i="15" s="1"/>
  <c r="M343" i="15" s="1"/>
  <c r="M340" i="15" s="1"/>
  <c r="M151" i="15"/>
  <c r="M151" i="14"/>
  <c r="M161" i="14"/>
  <c r="M232" i="14" s="1"/>
  <c r="O25" i="30" s="1"/>
  <c r="L155" i="7"/>
  <c r="L262" i="7"/>
  <c r="L191" i="7"/>
  <c r="H258" i="19"/>
  <c r="K41" i="12"/>
  <c r="G270" i="12"/>
  <c r="H524" i="16"/>
  <c r="K41" i="9"/>
  <c r="G536" i="9"/>
  <c r="H228" i="15"/>
  <c r="G240" i="8"/>
  <c r="H416" i="15"/>
  <c r="G428" i="8"/>
  <c r="K41" i="8"/>
  <c r="AN50" i="20"/>
  <c r="L50" i="20"/>
  <c r="AN57" i="14"/>
  <c r="L57" i="14"/>
  <c r="J57" i="14" s="1"/>
  <c r="BT70" i="19"/>
  <c r="BW70" i="19"/>
  <c r="BX70" i="19" s="1"/>
  <c r="J70" i="19"/>
  <c r="J69" i="18"/>
  <c r="BT69" i="18"/>
  <c r="BW69" i="18"/>
  <c r="BX69" i="18" s="1"/>
  <c r="I91" i="12"/>
  <c r="BX91" i="12"/>
  <c r="BW91" i="12"/>
  <c r="BT91" i="12"/>
  <c r="I127" i="12"/>
  <c r="BW127" i="12"/>
  <c r="BX127" i="12" s="1"/>
  <c r="BT127" i="12"/>
  <c r="J60" i="18"/>
  <c r="BT60" i="18"/>
  <c r="BW60" i="18"/>
  <c r="BX60" i="18" s="1"/>
  <c r="L97" i="15"/>
  <c r="J97" i="15" s="1"/>
  <c r="AN97" i="15"/>
  <c r="AN203" i="16"/>
  <c r="L203" i="16"/>
  <c r="J203" i="16" s="1"/>
  <c r="L223" i="16"/>
  <c r="J223" i="16" s="1"/>
  <c r="AN223" i="16"/>
  <c r="L172" i="16"/>
  <c r="J172" i="16" s="1"/>
  <c r="AN172" i="16"/>
  <c r="AN276" i="9"/>
  <c r="K276" i="9"/>
  <c r="I276" i="9" s="1"/>
  <c r="L139" i="9"/>
  <c r="L475" i="9"/>
  <c r="L166" i="8"/>
  <c r="L367" i="8"/>
  <c r="L526" i="9"/>
  <c r="L455" i="9"/>
  <c r="L60" i="9"/>
  <c r="L319" i="9"/>
  <c r="AN96" i="9"/>
  <c r="K96" i="9"/>
  <c r="I96" i="9" s="1"/>
  <c r="AN79" i="9"/>
  <c r="K79" i="9"/>
  <c r="I79" i="9" s="1"/>
  <c r="K128" i="7"/>
  <c r="I128" i="7" s="1"/>
  <c r="AN128" i="7"/>
  <c r="AN148" i="16"/>
  <c r="L148" i="16"/>
  <c r="J148" i="16" s="1"/>
  <c r="K206" i="9"/>
  <c r="I206" i="9" s="1"/>
  <c r="AN206" i="9"/>
  <c r="L152" i="13"/>
  <c r="L158" i="13"/>
  <c r="AN69" i="7"/>
  <c r="K69" i="7"/>
  <c r="I69" i="7" s="1"/>
  <c r="L154" i="7"/>
  <c r="L163" i="7" s="1"/>
  <c r="L226" i="8"/>
  <c r="L347" i="8"/>
  <c r="AN71" i="10"/>
  <c r="K71" i="10"/>
  <c r="I71" i="10" s="1"/>
  <c r="L97" i="10"/>
  <c r="BT118" i="12"/>
  <c r="BW118" i="12"/>
  <c r="BX118" i="12" s="1"/>
  <c r="I118" i="12"/>
  <c r="I71" i="13"/>
  <c r="BW71" i="13"/>
  <c r="BX71" i="13" s="1"/>
  <c r="BT71" i="13"/>
  <c r="L227" i="8"/>
  <c r="AN62" i="13"/>
  <c r="J60" i="19"/>
  <c r="BT60" i="19"/>
  <c r="BW60" i="19"/>
  <c r="BX60" i="19" s="1"/>
  <c r="J79" i="19"/>
  <c r="BT79" i="19"/>
  <c r="BW79" i="19"/>
  <c r="BX79" i="19" s="1"/>
  <c r="I109" i="12"/>
  <c r="BT109" i="12"/>
  <c r="BW109" i="12"/>
  <c r="BX109" i="12" s="1"/>
  <c r="BT115" i="19"/>
  <c r="J115" i="19"/>
  <c r="BW115" i="19"/>
  <c r="BX115" i="19" s="1"/>
  <c r="BW72" i="11"/>
  <c r="BX72" i="11" s="1"/>
  <c r="I72" i="11"/>
  <c r="BT72" i="11"/>
  <c r="AN189" i="8"/>
  <c r="K189" i="8"/>
  <c r="I189" i="8" s="1"/>
  <c r="L194" i="11"/>
  <c r="L61" i="11"/>
  <c r="L107" i="11"/>
  <c r="L214" i="11"/>
  <c r="M183" i="18"/>
  <c r="M96" i="18"/>
  <c r="M203" i="18"/>
  <c r="M50" i="18"/>
  <c r="M464" i="16"/>
  <c r="M128" i="16"/>
  <c r="L197" i="15"/>
  <c r="J197" i="15" s="1"/>
  <c r="AN197" i="15"/>
  <c r="K148" i="8"/>
  <c r="I148" i="8" s="1"/>
  <c r="AN148" i="8"/>
  <c r="L167" i="8"/>
  <c r="L368" i="8"/>
  <c r="L456" i="9"/>
  <c r="L320" i="9"/>
  <c r="L61" i="9"/>
  <c r="AN62" i="9" s="1"/>
  <c r="L527" i="9"/>
  <c r="K302" i="9"/>
  <c r="I302" i="9" s="1"/>
  <c r="AN302" i="9"/>
  <c r="L260" i="12"/>
  <c r="L240" i="12"/>
  <c r="L153" i="12"/>
  <c r="L61" i="12"/>
  <c r="M142" i="19"/>
  <c r="M249" i="19"/>
  <c r="M50" i="19"/>
  <c r="M229" i="19"/>
  <c r="L127" i="15"/>
  <c r="J127" i="15" s="1"/>
  <c r="AN127" i="15"/>
  <c r="AN255" i="9"/>
  <c r="K255" i="9"/>
  <c r="I255" i="9" s="1"/>
  <c r="H212" i="18"/>
  <c r="K41" i="11"/>
  <c r="G224" i="11"/>
  <c r="H321" i="16"/>
  <c r="G333" i="9"/>
  <c r="M146" i="20"/>
  <c r="M140" i="20"/>
  <c r="L70" i="15"/>
  <c r="J70" i="15" s="1"/>
  <c r="AN70" i="15"/>
  <c r="AN59" i="17"/>
  <c r="L59" i="17"/>
  <c r="J59" i="17" s="1"/>
  <c r="BT88" i="19"/>
  <c r="J88" i="19"/>
  <c r="BW88" i="19"/>
  <c r="BX88" i="19" s="1"/>
  <c r="BW106" i="19"/>
  <c r="BX106" i="19" s="1"/>
  <c r="BT106" i="19"/>
  <c r="J106" i="19"/>
  <c r="BW124" i="19"/>
  <c r="BX124" i="19" s="1"/>
  <c r="BT124" i="19"/>
  <c r="J124" i="19"/>
  <c r="J59" i="20"/>
  <c r="BW59" i="20"/>
  <c r="BX59" i="20" s="1"/>
  <c r="BT59" i="20"/>
  <c r="BW90" i="11"/>
  <c r="BX90" i="11" s="1"/>
  <c r="BT90" i="11"/>
  <c r="I90" i="11"/>
  <c r="BW72" i="12"/>
  <c r="BX72" i="12" s="1"/>
  <c r="I72" i="12"/>
  <c r="BT72" i="12"/>
  <c r="BT97" i="19"/>
  <c r="J97" i="19"/>
  <c r="BW97" i="19"/>
  <c r="BX97" i="19" s="1"/>
  <c r="K109" i="8"/>
  <c r="I109" i="8" s="1"/>
  <c r="AN109" i="8"/>
  <c r="K215" i="9"/>
  <c r="I215" i="9" s="1"/>
  <c r="AN215" i="9"/>
  <c r="AN235" i="9"/>
  <c r="K235" i="9"/>
  <c r="I235" i="9" s="1"/>
  <c r="K184" i="9"/>
  <c r="I184" i="9" s="1"/>
  <c r="AN184" i="9"/>
  <c r="L264" i="16"/>
  <c r="J264" i="16" s="1"/>
  <c r="AN264" i="16"/>
  <c r="M463" i="16"/>
  <c r="M127" i="16"/>
  <c r="M355" i="15"/>
  <c r="M154" i="15"/>
  <c r="M514" i="16"/>
  <c r="M443" i="16"/>
  <c r="M307" i="16"/>
  <c r="M48" i="16"/>
  <c r="AN84" i="16"/>
  <c r="L84" i="16"/>
  <c r="J84" i="16" s="1"/>
  <c r="AN67" i="16"/>
  <c r="L67" i="16"/>
  <c r="J67" i="16" s="1"/>
  <c r="L116" i="14"/>
  <c r="J116" i="14" s="1"/>
  <c r="AN116" i="14"/>
  <c r="K160" i="9"/>
  <c r="I160" i="9" s="1"/>
  <c r="AN160" i="9"/>
  <c r="L194" i="16"/>
  <c r="J194" i="16" s="1"/>
  <c r="AN194" i="16"/>
  <c r="BW62" i="13"/>
  <c r="BX62" i="13" s="1"/>
  <c r="I62" i="13"/>
  <c r="BT62" i="13"/>
  <c r="L190" i="7"/>
  <c r="L173" i="7" s="1"/>
  <c r="L261" i="7"/>
  <c r="K82" i="8"/>
  <c r="I82" i="8" s="1"/>
  <c r="AN82" i="8"/>
  <c r="L418" i="8"/>
  <c r="L163" i="10"/>
  <c r="I82" i="12"/>
  <c r="BW82" i="12"/>
  <c r="BX82" i="12" s="1"/>
  <c r="BT82" i="12"/>
  <c r="BW100" i="12"/>
  <c r="BT100" i="12"/>
  <c r="I100" i="12"/>
  <c r="BX100" i="12"/>
  <c r="BW136" i="12"/>
  <c r="BX136" i="12" s="1"/>
  <c r="I136" i="12"/>
  <c r="BT136" i="12"/>
  <c r="I81" i="11"/>
  <c r="BT81" i="11"/>
  <c r="BW81" i="11"/>
  <c r="BX81" i="11" s="1"/>
  <c r="BW78" i="18"/>
  <c r="BX78" i="18" s="1"/>
  <c r="BT78" i="18"/>
  <c r="J78" i="18"/>
  <c r="L419" i="8"/>
  <c r="L348" i="8"/>
  <c r="L177" i="15"/>
  <c r="J177" i="15" s="1"/>
  <c r="AN177" i="15"/>
  <c r="M202" i="18"/>
  <c r="M182" i="18"/>
  <c r="M49" i="18"/>
  <c r="M95" i="18"/>
  <c r="M104" i="18" s="1"/>
  <c r="L215" i="11"/>
  <c r="L108" i="11"/>
  <c r="L195" i="11"/>
  <c r="L62" i="11"/>
  <c r="L140" i="9"/>
  <c r="L476" i="9"/>
  <c r="K209" i="8"/>
  <c r="I209" i="8" s="1"/>
  <c r="AN209" i="8"/>
  <c r="L136" i="15"/>
  <c r="J136" i="15" s="1"/>
  <c r="AN136" i="15"/>
  <c r="M356" i="15"/>
  <c r="M155" i="15"/>
  <c r="M308" i="16"/>
  <c r="M49" i="16"/>
  <c r="M515" i="16"/>
  <c r="M444" i="16"/>
  <c r="AN290" i="16"/>
  <c r="L290" i="16"/>
  <c r="J290" i="16" s="1"/>
  <c r="M228" i="19"/>
  <c r="M141" i="19"/>
  <c r="M150" i="19" s="1"/>
  <c r="M248" i="19"/>
  <c r="M49" i="19"/>
  <c r="AN51" i="19" s="1"/>
  <c r="L154" i="12"/>
  <c r="L261" i="12"/>
  <c r="L241" i="12"/>
  <c r="L62" i="12"/>
  <c r="K139" i="8"/>
  <c r="I139" i="8" s="1"/>
  <c r="AN139" i="8"/>
  <c r="L243" i="16"/>
  <c r="J243" i="16" s="1"/>
  <c r="AN243" i="16"/>
  <c r="H61" i="24"/>
  <c r="I59" i="24"/>
  <c r="CC185" i="1"/>
  <c r="AT185" i="1" s="1"/>
  <c r="CC343" i="1"/>
  <c r="CC309" i="1" s="1"/>
  <c r="AY130" i="1"/>
  <c r="F193" i="1"/>
  <c r="AY273" i="1"/>
  <c r="AV130" i="1"/>
  <c r="AV273" i="1"/>
  <c r="F190" i="1"/>
  <c r="CB26" i="1"/>
  <c r="AS64" i="1"/>
  <c r="F640" i="1"/>
  <c r="Y605" i="1"/>
  <c r="Y643" i="1"/>
  <c r="CB130" i="1"/>
  <c r="AS185" i="1"/>
  <c r="S130" i="1"/>
  <c r="S273" i="1"/>
  <c r="F200" i="1"/>
  <c r="U18" i="1"/>
  <c r="F844" i="1"/>
  <c r="CC130" i="1"/>
  <c r="T126" i="1"/>
  <c r="F294" i="1"/>
  <c r="T822" i="1"/>
  <c r="AW721" i="1"/>
  <c r="AW679" i="1"/>
  <c r="F697" i="1"/>
  <c r="CD757" i="1"/>
  <c r="AU762" i="1"/>
  <c r="AK309" i="1"/>
  <c r="X343" i="1"/>
  <c r="F657" i="1"/>
  <c r="R601" i="1"/>
  <c r="AY494" i="1"/>
  <c r="F577" i="1"/>
  <c r="CH605" i="1"/>
  <c r="AY613" i="1"/>
  <c r="P605" i="1"/>
  <c r="F616" i="1"/>
  <c r="P643" i="1"/>
  <c r="AV26" i="1"/>
  <c r="F69" i="1"/>
  <c r="AV94" i="1"/>
  <c r="AR503" i="1"/>
  <c r="CA498" i="1"/>
  <c r="O679" i="1"/>
  <c r="F693" i="1"/>
  <c r="O721" i="1"/>
  <c r="F718" i="1"/>
  <c r="Y679" i="1"/>
  <c r="Y721" i="1"/>
  <c r="S494" i="1"/>
  <c r="F584" i="1"/>
  <c r="J19" i="2" s="1"/>
  <c r="AB605" i="1"/>
  <c r="O613" i="1"/>
  <c r="AY753" i="1"/>
  <c r="F800" i="1"/>
  <c r="AV753" i="1"/>
  <c r="F797" i="1"/>
  <c r="P309" i="1"/>
  <c r="P462" i="1"/>
  <c r="F346" i="1"/>
  <c r="CF309" i="1"/>
  <c r="AW343" i="1"/>
  <c r="AR691" i="1"/>
  <c r="CA679" i="1"/>
  <c r="AB26" i="1"/>
  <c r="O64" i="1"/>
  <c r="O753" i="1"/>
  <c r="F794" i="1"/>
  <c r="AW130" i="1"/>
  <c r="F191" i="1"/>
  <c r="AW273" i="1"/>
  <c r="P126" i="1"/>
  <c r="F276" i="1"/>
  <c r="R305" i="1"/>
  <c r="F476" i="1"/>
  <c r="Q126" i="1"/>
  <c r="F285" i="1"/>
  <c r="S22" i="1"/>
  <c r="F109" i="1"/>
  <c r="J16" i="2" s="1"/>
  <c r="V305" i="1"/>
  <c r="F485" i="1"/>
  <c r="Y494" i="1"/>
  <c r="F596" i="1"/>
  <c r="AW753" i="1"/>
  <c r="F798" i="1"/>
  <c r="GN311" i="1"/>
  <c r="CB343" i="1" s="1"/>
  <c r="CA343" i="1"/>
  <c r="AY721" i="1"/>
  <c r="AY679" i="1"/>
  <c r="F699" i="1"/>
  <c r="S309" i="1"/>
  <c r="F358" i="1"/>
  <c r="S462" i="1"/>
  <c r="Q822" i="1"/>
  <c r="F91" i="1"/>
  <c r="Y26" i="1"/>
  <c r="Y94" i="1"/>
  <c r="X130" i="1"/>
  <c r="F211" i="1"/>
  <c r="X273" i="1"/>
  <c r="R126" i="1"/>
  <c r="F287" i="1"/>
  <c r="X605" i="1"/>
  <c r="X643" i="1"/>
  <c r="F639" i="1"/>
  <c r="X753" i="1"/>
  <c r="F818" i="1"/>
  <c r="CA185" i="1"/>
  <c r="F595" i="1"/>
  <c r="X494" i="1"/>
  <c r="S753" i="1"/>
  <c r="F807" i="1"/>
  <c r="J22" i="2" s="1"/>
  <c r="AV494" i="1"/>
  <c r="F574" i="1"/>
  <c r="O494" i="1"/>
  <c r="F571" i="1"/>
  <c r="AB309" i="1"/>
  <c r="O343" i="1"/>
  <c r="AV679" i="1"/>
  <c r="F696" i="1"/>
  <c r="AV721" i="1"/>
  <c r="CA757" i="1"/>
  <c r="AR762" i="1"/>
  <c r="F706" i="1"/>
  <c r="S679" i="1"/>
  <c r="S721" i="1"/>
  <c r="CF605" i="1"/>
  <c r="AW613" i="1"/>
  <c r="AV613" i="1"/>
  <c r="CE605" i="1"/>
  <c r="AW94" i="1"/>
  <c r="AW26" i="1"/>
  <c r="F70" i="1"/>
  <c r="AT503" i="1"/>
  <c r="CC498" i="1"/>
  <c r="Y757" i="1"/>
  <c r="F789" i="1"/>
  <c r="Y792" i="1"/>
  <c r="GP607" i="1"/>
  <c r="CD613" i="1" s="1"/>
  <c r="CA613" i="1"/>
  <c r="AY94" i="1"/>
  <c r="AY26" i="1"/>
  <c r="F72" i="1"/>
  <c r="V126" i="1"/>
  <c r="F296" i="1"/>
  <c r="V822" i="1"/>
  <c r="CE309" i="1"/>
  <c r="AV343" i="1"/>
  <c r="CH309" i="1"/>
  <c r="AY343" i="1"/>
  <c r="CD679" i="1"/>
  <c r="AU691" i="1"/>
  <c r="R822" i="1"/>
  <c r="CA64" i="1"/>
  <c r="Q305" i="1"/>
  <c r="F474" i="1"/>
  <c r="F628" i="1"/>
  <c r="S605" i="1"/>
  <c r="S643" i="1"/>
  <c r="AB130" i="1"/>
  <c r="O185" i="1"/>
  <c r="BD18" i="1"/>
  <c r="F847" i="1"/>
  <c r="AW494" i="1"/>
  <c r="F575" i="1"/>
  <c r="Q601" i="1"/>
  <c r="F655" i="1"/>
  <c r="P675" i="1"/>
  <c r="F724" i="1"/>
  <c r="AL309" i="1"/>
  <c r="Y343" i="1"/>
  <c r="X679" i="1"/>
  <c r="X721" i="1"/>
  <c r="F717" i="1"/>
  <c r="Y130" i="1"/>
  <c r="Y273" i="1"/>
  <c r="F212" i="1"/>
  <c r="P22" i="1"/>
  <c r="F97" i="1"/>
  <c r="P822" i="1"/>
  <c r="X26" i="1"/>
  <c r="X94" i="1"/>
  <c r="F90" i="1"/>
  <c r="M504" i="16" l="1"/>
  <c r="M502" i="16" s="1"/>
  <c r="M499" i="16" s="1"/>
  <c r="M297" i="16"/>
  <c r="M295" i="16" s="1"/>
  <c r="M292" i="16" s="1"/>
  <c r="M453" i="16"/>
  <c r="M451" i="16" s="1"/>
  <c r="M448" i="16" s="1"/>
  <c r="M446" i="16" s="1"/>
  <c r="L516" i="9"/>
  <c r="L514" i="9" s="1"/>
  <c r="L511" i="9" s="1"/>
  <c r="L465" i="9"/>
  <c r="L463" i="9" s="1"/>
  <c r="L460" i="9" s="1"/>
  <c r="L309" i="9"/>
  <c r="L307" i="9" s="1"/>
  <c r="L304" i="9" s="1"/>
  <c r="L328" i="9" s="1"/>
  <c r="M316" i="16"/>
  <c r="M325" i="15"/>
  <c r="M323" i="15" s="1"/>
  <c r="M320" i="15" s="1"/>
  <c r="M318" i="15" s="1"/>
  <c r="M396" i="15"/>
  <c r="M394" i="15" s="1"/>
  <c r="M391" i="15" s="1"/>
  <c r="M204" i="15"/>
  <c r="M202" i="15" s="1"/>
  <c r="M199" i="15" s="1"/>
  <c r="L357" i="8"/>
  <c r="M223" i="15"/>
  <c r="L355" i="8"/>
  <c r="L352" i="8" s="1"/>
  <c r="L350" i="8" s="1"/>
  <c r="E23" i="25" s="1"/>
  <c r="L216" i="8"/>
  <c r="L214" i="8" s="1"/>
  <c r="L211" i="8" s="1"/>
  <c r="L408" i="8"/>
  <c r="L406" i="8" s="1"/>
  <c r="L403" i="8" s="1"/>
  <c r="L337" i="8"/>
  <c r="L335" i="8" s="1"/>
  <c r="L332" i="8" s="1"/>
  <c r="L330" i="8" s="1"/>
  <c r="H417" i="15"/>
  <c r="K42" i="8"/>
  <c r="G429" i="8"/>
  <c r="H525" i="16"/>
  <c r="K42" i="9"/>
  <c r="G537" i="9"/>
  <c r="AT343" i="1"/>
  <c r="F361" i="1" s="1"/>
  <c r="M205" i="19"/>
  <c r="M211" i="19"/>
  <c r="L51" i="18"/>
  <c r="AN51" i="18"/>
  <c r="L214" i="10"/>
  <c r="E25" i="25"/>
  <c r="H25" i="25" s="1"/>
  <c r="I25" i="25" s="1"/>
  <c r="M338" i="15"/>
  <c r="M389" i="15" s="1"/>
  <c r="P25" i="30" s="1"/>
  <c r="K63" i="12"/>
  <c r="AN63" i="12"/>
  <c r="L217" i="12"/>
  <c r="L223" i="12"/>
  <c r="AN63" i="11"/>
  <c r="K63" i="11"/>
  <c r="G55" i="25"/>
  <c r="H55" i="25" s="1"/>
  <c r="I55" i="25" s="1"/>
  <c r="L201" i="13"/>
  <c r="L178" i="13"/>
  <c r="K62" i="9"/>
  <c r="I62" i="9" s="1"/>
  <c r="AN168" i="8"/>
  <c r="K168" i="8"/>
  <c r="I168" i="8" s="1"/>
  <c r="AN141" i="9"/>
  <c r="K141" i="9"/>
  <c r="I141" i="9" s="1"/>
  <c r="M159" i="18"/>
  <c r="M165" i="18"/>
  <c r="L244" i="7"/>
  <c r="D20" i="25"/>
  <c r="AN50" i="16"/>
  <c r="L50" i="16"/>
  <c r="J50" i="16" s="1"/>
  <c r="M426" i="16"/>
  <c r="L156" i="15"/>
  <c r="J156" i="15" s="1"/>
  <c r="AN156" i="15"/>
  <c r="AN129" i="16"/>
  <c r="L129" i="16"/>
  <c r="J129" i="16" s="1"/>
  <c r="M166" i="20"/>
  <c r="Q28" i="30" s="1"/>
  <c r="M189" i="20"/>
  <c r="L51" i="19"/>
  <c r="L162" i="12"/>
  <c r="L116" i="11"/>
  <c r="L177" i="11"/>
  <c r="L171" i="11"/>
  <c r="L235" i="8"/>
  <c r="L438" i="9"/>
  <c r="L458" i="9"/>
  <c r="E24" i="25" s="1"/>
  <c r="BT50" i="20"/>
  <c r="BW50" i="20"/>
  <c r="BX50" i="20" s="1"/>
  <c r="J50" i="20"/>
  <c r="I61" i="24"/>
  <c r="H62" i="24"/>
  <c r="X22" i="1"/>
  <c r="F120" i="1"/>
  <c r="P18" i="1"/>
  <c r="F825" i="1"/>
  <c r="Y126" i="1"/>
  <c r="F300" i="1"/>
  <c r="AR64" i="1"/>
  <c r="CA26" i="1"/>
  <c r="F710" i="1"/>
  <c r="AU721" i="1"/>
  <c r="AU679" i="1"/>
  <c r="AY309" i="1"/>
  <c r="F351" i="1"/>
  <c r="AY462" i="1"/>
  <c r="AY822" i="1" s="1"/>
  <c r="AV309" i="1"/>
  <c r="F348" i="1"/>
  <c r="AV462" i="1"/>
  <c r="V18" i="1"/>
  <c r="F845" i="1"/>
  <c r="AR613" i="1"/>
  <c r="CA605" i="1"/>
  <c r="Y753" i="1"/>
  <c r="F819" i="1"/>
  <c r="AT498" i="1"/>
  <c r="F521" i="1"/>
  <c r="AT569" i="1"/>
  <c r="AW643" i="1"/>
  <c r="AW605" i="1"/>
  <c r="F619" i="1"/>
  <c r="S675" i="1"/>
  <c r="F736" i="1"/>
  <c r="J21" i="2" s="1"/>
  <c r="O309" i="1"/>
  <c r="F345" i="1"/>
  <c r="O462" i="1"/>
  <c r="CA130" i="1"/>
  <c r="AR185" i="1"/>
  <c r="F669" i="1"/>
  <c r="X601" i="1"/>
  <c r="X126" i="1"/>
  <c r="F299" i="1"/>
  <c r="Q18" i="1"/>
  <c r="F834" i="1"/>
  <c r="AY675" i="1"/>
  <c r="F729" i="1"/>
  <c r="CB309" i="1"/>
  <c r="AS343" i="1"/>
  <c r="AW126" i="1"/>
  <c r="F279" i="1"/>
  <c r="AR679" i="1"/>
  <c r="F719" i="1"/>
  <c r="AR721" i="1"/>
  <c r="P305" i="1"/>
  <c r="F465" i="1"/>
  <c r="O605" i="1"/>
  <c r="F615" i="1"/>
  <c r="O643" i="1"/>
  <c r="Y675" i="1"/>
  <c r="F748" i="1"/>
  <c r="AV22" i="1"/>
  <c r="F99" i="1"/>
  <c r="AY643" i="1"/>
  <c r="AY605" i="1"/>
  <c r="F621" i="1"/>
  <c r="X309" i="1"/>
  <c r="F369" i="1"/>
  <c r="X462" i="1"/>
  <c r="AU757" i="1"/>
  <c r="F781" i="1"/>
  <c r="AU792" i="1"/>
  <c r="AW675" i="1"/>
  <c r="F727" i="1"/>
  <c r="AT130" i="1"/>
  <c r="F203" i="1"/>
  <c r="AT273" i="1"/>
  <c r="F81" i="1"/>
  <c r="AS94" i="1"/>
  <c r="AS26" i="1"/>
  <c r="AT462" i="1"/>
  <c r="F747" i="1"/>
  <c r="X675" i="1"/>
  <c r="Y309" i="1"/>
  <c r="F370" i="1"/>
  <c r="Y462" i="1"/>
  <c r="Y822" i="1" s="1"/>
  <c r="O130" i="1"/>
  <c r="F187" i="1"/>
  <c r="O273" i="1"/>
  <c r="S601" i="1"/>
  <c r="F658" i="1"/>
  <c r="J20" i="2" s="1"/>
  <c r="R18" i="1"/>
  <c r="F836" i="1"/>
  <c r="AY22" i="1"/>
  <c r="F102" i="1"/>
  <c r="CD605" i="1"/>
  <c r="AU613" i="1"/>
  <c r="AW22" i="1"/>
  <c r="F100" i="1"/>
  <c r="AV605" i="1"/>
  <c r="F618" i="1"/>
  <c r="AV643" i="1"/>
  <c r="AR757" i="1"/>
  <c r="F790" i="1"/>
  <c r="AR792" i="1"/>
  <c r="AV675" i="1"/>
  <c r="F726" i="1"/>
  <c r="Y22" i="1"/>
  <c r="F121" i="1"/>
  <c r="S305" i="1"/>
  <c r="F477" i="1"/>
  <c r="J18" i="2" s="1"/>
  <c r="CA309" i="1"/>
  <c r="AR343" i="1"/>
  <c r="S822" i="1"/>
  <c r="O26" i="1"/>
  <c r="F66" i="1"/>
  <c r="O94" i="1"/>
  <c r="AW309" i="1"/>
  <c r="F349" i="1"/>
  <c r="AW462" i="1"/>
  <c r="O675" i="1"/>
  <c r="F723" i="1"/>
  <c r="AR498" i="1"/>
  <c r="F531" i="1"/>
  <c r="AR569" i="1"/>
  <c r="P601" i="1"/>
  <c r="F646" i="1"/>
  <c r="T18" i="1"/>
  <c r="F843" i="1"/>
  <c r="S126" i="1"/>
  <c r="F288" i="1"/>
  <c r="J17" i="2" s="1"/>
  <c r="AS130" i="1"/>
  <c r="F202" i="1"/>
  <c r="AS273" i="1"/>
  <c r="Y601" i="1"/>
  <c r="F670" i="1"/>
  <c r="AV126" i="1"/>
  <c r="F278" i="1"/>
  <c r="AY126" i="1"/>
  <c r="F281" i="1"/>
  <c r="AV822" i="1" l="1"/>
  <c r="AV18" i="1" s="1"/>
  <c r="AT309" i="1"/>
  <c r="M497" i="16"/>
  <c r="Q25" i="30" s="1"/>
  <c r="E26" i="25"/>
  <c r="E27" i="25" s="1"/>
  <c r="E31" i="25" s="1"/>
  <c r="E35" i="25" s="1"/>
  <c r="E39" i="25" s="1"/>
  <c r="E43" i="25" s="1"/>
  <c r="E47" i="25" s="1"/>
  <c r="E51" i="25" s="1"/>
  <c r="E57" i="25" s="1"/>
  <c r="E62" i="25" s="1"/>
  <c r="E66" i="25" s="1"/>
  <c r="E70" i="25" s="1"/>
  <c r="E72" i="25" s="1"/>
  <c r="E73" i="25" s="1"/>
  <c r="E74" i="25" s="1"/>
  <c r="E76" i="25" s="1"/>
  <c r="E77" i="25" s="1"/>
  <c r="E78" i="25" s="1"/>
  <c r="D24" i="25"/>
  <c r="H24" i="25" s="1"/>
  <c r="I24" i="25" s="1"/>
  <c r="L509" i="9"/>
  <c r="G53" i="25"/>
  <c r="L197" i="11"/>
  <c r="L220" i="11"/>
  <c r="BT51" i="19"/>
  <c r="J51" i="19"/>
  <c r="BW51" i="19"/>
  <c r="BX51" i="19" s="1"/>
  <c r="M185" i="18"/>
  <c r="O28" i="30" s="1"/>
  <c r="M208" i="18"/>
  <c r="BW63" i="11"/>
  <c r="BX63" i="11" s="1"/>
  <c r="BT63" i="11"/>
  <c r="I63" i="11"/>
  <c r="F25" i="30"/>
  <c r="BT51" i="18"/>
  <c r="BW51" i="18"/>
  <c r="BX51" i="18" s="1"/>
  <c r="J51" i="18"/>
  <c r="M254" i="19"/>
  <c r="M231" i="19"/>
  <c r="P28" i="30" s="1"/>
  <c r="H20" i="25"/>
  <c r="H21" i="25" s="1"/>
  <c r="D21" i="25"/>
  <c r="D23" i="25"/>
  <c r="L401" i="8"/>
  <c r="G54" i="25"/>
  <c r="H54" i="25" s="1"/>
  <c r="I54" i="25" s="1"/>
  <c r="L266" i="12"/>
  <c r="L243" i="12"/>
  <c r="BW63" i="12"/>
  <c r="BX63" i="12" s="1"/>
  <c r="BT63" i="12"/>
  <c r="I63" i="12"/>
  <c r="I62" i="24"/>
  <c r="H66" i="24"/>
  <c r="AS126" i="1"/>
  <c r="F290" i="1"/>
  <c r="AW305" i="1"/>
  <c r="F468" i="1"/>
  <c r="S18" i="1"/>
  <c r="F837" i="1"/>
  <c r="AR753" i="1"/>
  <c r="F820" i="1"/>
  <c r="AW822" i="1"/>
  <c r="O126" i="1"/>
  <c r="F275" i="1"/>
  <c r="AT305" i="1"/>
  <c r="F480" i="1"/>
  <c r="AS22" i="1"/>
  <c r="F111" i="1"/>
  <c r="AT126" i="1"/>
  <c r="F291" i="1"/>
  <c r="AT822" i="1"/>
  <c r="X305" i="1"/>
  <c r="F488" i="1"/>
  <c r="F827" i="1"/>
  <c r="F749" i="1"/>
  <c r="AR675" i="1"/>
  <c r="AW601" i="1"/>
  <c r="F649" i="1"/>
  <c r="AV305" i="1"/>
  <c r="F467" i="1"/>
  <c r="AR26" i="1"/>
  <c r="F92" i="1"/>
  <c r="AR94" i="1"/>
  <c r="F597" i="1"/>
  <c r="AR494" i="1"/>
  <c r="O22" i="1"/>
  <c r="F96" i="1"/>
  <c r="O822" i="1"/>
  <c r="AR309" i="1"/>
  <c r="F371" i="1"/>
  <c r="AR462" i="1"/>
  <c r="Y18" i="1"/>
  <c r="F849" i="1"/>
  <c r="AV601" i="1"/>
  <c r="F648" i="1"/>
  <c r="F632" i="1"/>
  <c r="AU643" i="1"/>
  <c r="AU605" i="1"/>
  <c r="AY18" i="1"/>
  <c r="F830" i="1"/>
  <c r="Y305" i="1"/>
  <c r="F489" i="1"/>
  <c r="AU753" i="1"/>
  <c r="F811" i="1"/>
  <c r="AY601" i="1"/>
  <c r="F651" i="1"/>
  <c r="O601" i="1"/>
  <c r="F645" i="1"/>
  <c r="AS309" i="1"/>
  <c r="AS462" i="1"/>
  <c r="AS822" i="1" s="1"/>
  <c r="F360" i="1"/>
  <c r="AR130" i="1"/>
  <c r="F213" i="1"/>
  <c r="AR273" i="1"/>
  <c r="O305" i="1"/>
  <c r="F464" i="1"/>
  <c r="F587" i="1"/>
  <c r="AT494" i="1"/>
  <c r="AR605" i="1"/>
  <c r="F641" i="1"/>
  <c r="AR643" i="1"/>
  <c r="AY305" i="1"/>
  <c r="F470" i="1"/>
  <c r="AU675" i="1"/>
  <c r="F740" i="1"/>
  <c r="X822" i="1"/>
  <c r="H21" i="2" l="1"/>
  <c r="I21" i="2" s="1"/>
  <c r="N21" i="2" s="1"/>
  <c r="C44" i="12"/>
  <c r="C38" i="12" s="1"/>
  <c r="F19" i="2"/>
  <c r="I19" i="2" s="1"/>
  <c r="N19" i="2" s="1"/>
  <c r="C42" i="10"/>
  <c r="C38" i="10" s="1"/>
  <c r="F17" i="2"/>
  <c r="C42" i="8"/>
  <c r="E16" i="2"/>
  <c r="I16" i="2" s="1"/>
  <c r="N16" i="2" s="1"/>
  <c r="C41" i="7"/>
  <c r="C38" i="7" s="1"/>
  <c r="F18" i="2"/>
  <c r="C42" i="9"/>
  <c r="H23" i="25"/>
  <c r="D26" i="25"/>
  <c r="I21" i="25"/>
  <c r="G25" i="30"/>
  <c r="E25" i="30"/>
  <c r="H22" i="2"/>
  <c r="I22" i="2" s="1"/>
  <c r="N22" i="2" s="1"/>
  <c r="C44" i="13"/>
  <c r="C38" i="13" s="1"/>
  <c r="E17" i="2"/>
  <c r="C41" i="8"/>
  <c r="D27" i="25"/>
  <c r="D31" i="25" s="1"/>
  <c r="D35" i="25" s="1"/>
  <c r="D39" i="25" s="1"/>
  <c r="D43" i="25" s="1"/>
  <c r="D47" i="25" s="1"/>
  <c r="D51" i="25" s="1"/>
  <c r="D57" i="25" s="1"/>
  <c r="D62" i="25" s="1"/>
  <c r="D66" i="25" s="1"/>
  <c r="D70" i="25" s="1"/>
  <c r="D72" i="25" s="1"/>
  <c r="D73" i="25" s="1"/>
  <c r="D74" i="25" s="1"/>
  <c r="F28" i="30"/>
  <c r="G56" i="25"/>
  <c r="G57" i="25" s="1"/>
  <c r="H53" i="25"/>
  <c r="I66" i="24"/>
  <c r="H70" i="24"/>
  <c r="F671" i="1"/>
  <c r="AR601" i="1"/>
  <c r="AU601" i="1"/>
  <c r="F662" i="1"/>
  <c r="AU822" i="1"/>
  <c r="AR305" i="1"/>
  <c r="F490" i="1"/>
  <c r="F122" i="1"/>
  <c r="AR22" i="1"/>
  <c r="AR822" i="1"/>
  <c r="AS18" i="1"/>
  <c r="F839" i="1"/>
  <c r="X18" i="1"/>
  <c r="F848" i="1"/>
  <c r="AR126" i="1"/>
  <c r="F301" i="1"/>
  <c r="AS305" i="1"/>
  <c r="F479" i="1"/>
  <c r="O18" i="1"/>
  <c r="F824" i="1"/>
  <c r="AT18" i="1"/>
  <c r="F840" i="1"/>
  <c r="AW18" i="1"/>
  <c r="F828" i="1"/>
  <c r="C38" i="8" l="1"/>
  <c r="I17" i="2"/>
  <c r="N17" i="2" s="1"/>
  <c r="G10" i="35"/>
  <c r="D76" i="25"/>
  <c r="D77" i="25" s="1"/>
  <c r="D78" i="25" s="1"/>
  <c r="D25" i="30"/>
  <c r="E18" i="2"/>
  <c r="I18" i="2" s="1"/>
  <c r="N18" i="2" s="1"/>
  <c r="C41" i="9"/>
  <c r="C38" i="9" s="1"/>
  <c r="H20" i="2"/>
  <c r="I20" i="2" s="1"/>
  <c r="N20" i="2" s="1"/>
  <c r="C44" i="11"/>
  <c r="C38" i="11" s="1"/>
  <c r="I53" i="25"/>
  <c r="H56" i="25"/>
  <c r="I56" i="25" s="1"/>
  <c r="G28" i="30"/>
  <c r="G30" i="30" s="1"/>
  <c r="E28" i="30"/>
  <c r="D28" i="30" s="1"/>
  <c r="I28" i="30" s="1"/>
  <c r="F24" i="30"/>
  <c r="I23" i="25"/>
  <c r="H26" i="25"/>
  <c r="G72" i="24"/>
  <c r="I70" i="24"/>
  <c r="AR18" i="1"/>
  <c r="F850" i="1"/>
  <c r="AU18" i="1"/>
  <c r="F841" i="1"/>
  <c r="I26" i="25" l="1"/>
  <c r="H27" i="25"/>
  <c r="E24" i="30"/>
  <c r="F10" i="32"/>
  <c r="G10" i="32" s="1"/>
  <c r="H10" i="32" s="1"/>
  <c r="F29" i="30"/>
  <c r="I25" i="30"/>
  <c r="A25" i="30"/>
  <c r="A26" i="30" s="1"/>
  <c r="A27" i="30" s="1"/>
  <c r="A28" i="30" s="1"/>
  <c r="D24" i="30"/>
  <c r="F8" i="32" s="1"/>
  <c r="G73" i="24"/>
  <c r="G74" i="24" s="1"/>
  <c r="G76" i="24" s="1"/>
  <c r="H72" i="24"/>
  <c r="A10" i="32"/>
  <c r="I27" i="25" l="1"/>
  <c r="H31" i="25"/>
  <c r="G8" i="32"/>
  <c r="H8" i="32" s="1"/>
  <c r="F9" i="32"/>
  <c r="G9" i="32" s="1"/>
  <c r="H9" i="32" s="1"/>
  <c r="L29" i="30"/>
  <c r="F30" i="30"/>
  <c r="H30" i="30" s="1"/>
  <c r="L30" i="30"/>
  <c r="G29" i="30"/>
  <c r="G31" i="30" s="1"/>
  <c r="M42" i="30"/>
  <c r="O42" i="30" s="1"/>
  <c r="P42" i="30" s="1"/>
  <c r="F31" i="30"/>
  <c r="H73" i="24"/>
  <c r="I72" i="24"/>
  <c r="G77" i="24"/>
  <c r="H76" i="24"/>
  <c r="I76" i="24" s="1"/>
  <c r="A8" i="32"/>
  <c r="A9" i="32"/>
  <c r="H31" i="30" l="1"/>
  <c r="A12" i="33"/>
  <c r="I31" i="25"/>
  <c r="H35" i="25"/>
  <c r="G78" i="24"/>
  <c r="H78" i="24" s="1"/>
  <c r="I78" i="24" s="1"/>
  <c r="H77" i="24"/>
  <c r="I77" i="24" s="1"/>
  <c r="I73" i="24"/>
  <c r="H74" i="24"/>
  <c r="H39" i="25" l="1"/>
  <c r="I35" i="25"/>
  <c r="I74" i="24"/>
  <c r="AM24" i="23"/>
  <c r="I39" i="25" l="1"/>
  <c r="H43" i="25"/>
  <c r="I43" i="25" l="1"/>
  <c r="H47" i="25"/>
  <c r="H51" i="25" l="1"/>
  <c r="I47" i="25"/>
  <c r="I51" i="25" l="1"/>
  <c r="H57" i="25"/>
  <c r="E7" i="35" l="1"/>
  <c r="D7" i="35" s="1"/>
  <c r="G59" i="25"/>
  <c r="G60" i="25"/>
  <c r="H60" i="25" s="1"/>
  <c r="I60" i="25" s="1"/>
  <c r="I57" i="25"/>
  <c r="H59" i="25" l="1"/>
  <c r="G61" i="25"/>
  <c r="G62" i="25" s="1"/>
  <c r="G66" i="25" s="1"/>
  <c r="G70" i="25" s="1"/>
  <c r="G72" i="25" s="1"/>
  <c r="H72" i="25" l="1"/>
  <c r="G73" i="25"/>
  <c r="G74" i="25" s="1"/>
  <c r="G76" i="25" s="1"/>
  <c r="H61" i="25"/>
  <c r="I59" i="25"/>
  <c r="G77" i="25" l="1"/>
  <c r="H76" i="25"/>
  <c r="I61" i="25"/>
  <c r="H62" i="25"/>
  <c r="I72" i="25"/>
  <c r="H73" i="25"/>
  <c r="I73" i="25" s="1"/>
  <c r="H66" i="25" l="1"/>
  <c r="I62" i="25"/>
  <c r="I76" i="25"/>
  <c r="AM28" i="23"/>
  <c r="G78" i="25"/>
  <c r="H78" i="25" s="1"/>
  <c r="H77" i="25"/>
  <c r="I77" i="25" s="1"/>
  <c r="F19" i="35" l="1"/>
  <c r="G19" i="35" s="1"/>
  <c r="AM30" i="23"/>
  <c r="I78" i="25"/>
  <c r="I66" i="25"/>
  <c r="H70" i="25"/>
  <c r="I70" i="25" l="1"/>
  <c r="H74" i="25"/>
  <c r="F20" i="35"/>
  <c r="B3" i="25" s="1"/>
  <c r="B3" i="24" s="1"/>
  <c r="F21" i="35"/>
  <c r="B4" i="25" s="1"/>
  <c r="B4" i="24" s="1"/>
  <c r="I74" i="25" l="1"/>
  <c r="AM26"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Федоров Иван Александрович</author>
  </authors>
  <commentList>
    <comment ref="D15" authorId="0" shapeId="0" xr:uid="{A6EBFDF6-E708-4BB2-B834-7F342A4326BC}">
      <text>
        <r>
          <rPr>
            <b/>
            <sz val="9"/>
            <color indexed="81"/>
            <rFont val="Tahoma"/>
            <family val="2"/>
            <charset val="204"/>
          </rPr>
          <t>Федоров Иван Александрович:</t>
        </r>
        <r>
          <rPr>
            <sz val="9"/>
            <color indexed="81"/>
            <rFont val="Tahoma"/>
            <family val="2"/>
            <charset val="204"/>
          </rPr>
          <t xml:space="preserve">
Для текщих цен можно указывать месяц формирования: 2018.03
03 это месяц формирования.</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Федоров Иван Александрович</author>
  </authors>
  <commentList>
    <comment ref="D15" authorId="0" shapeId="0" xr:uid="{5D01A625-E7AF-4B9B-82F5-3D4776308ACD}">
      <text>
        <r>
          <rPr>
            <b/>
            <sz val="9"/>
            <color indexed="81"/>
            <rFont val="Tahoma"/>
            <family val="2"/>
            <charset val="204"/>
          </rPr>
          <t>Федоров Иван Александрович:</t>
        </r>
        <r>
          <rPr>
            <sz val="9"/>
            <color indexed="81"/>
            <rFont val="Tahoma"/>
            <family val="2"/>
            <charset val="204"/>
          </rPr>
          <t xml:space="preserve">
Для текщих цен можно указывать месяц формирования: 2018.03
03 это месяц формирования.</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Галкин А.С.</author>
  </authors>
  <commentList>
    <comment ref="B19" authorId="0" shapeId="0" xr:uid="{94253C06-041D-44C0-852C-9E40FC136CF5}">
      <text>
        <r>
          <rPr>
            <b/>
            <sz val="9"/>
            <color indexed="81"/>
            <rFont val="Tahoma"/>
            <family val="2"/>
            <charset val="204"/>
          </rPr>
          <t>Галкин А.С.:</t>
        </r>
        <r>
          <rPr>
            <sz val="9"/>
            <color indexed="81"/>
            <rFont val="Tahoma"/>
            <family val="2"/>
            <charset val="204"/>
          </rPr>
          <t xml:space="preserve">
Установи 0 для нудевого снижения
</t>
        </r>
      </text>
    </comment>
    <comment ref="B20" authorId="0" shapeId="0" xr:uid="{4CDD78EB-E31B-463B-A7C9-27A12B32C38D}">
      <text>
        <r>
          <rPr>
            <b/>
            <sz val="9"/>
            <color indexed="81"/>
            <rFont val="Tahoma"/>
            <family val="2"/>
            <charset val="204"/>
          </rPr>
          <t>Галкин А.С.:</t>
        </r>
        <r>
          <rPr>
            <sz val="9"/>
            <color indexed="81"/>
            <rFont val="Tahoma"/>
            <family val="2"/>
            <charset val="204"/>
          </rPr>
          <t xml:space="preserve">
Установи 0 для нудевого снижения
</t>
        </r>
      </text>
    </comment>
  </commentList>
</comments>
</file>

<file path=xl/sharedStrings.xml><?xml version="1.0" encoding="utf-8"?>
<sst xmlns="http://schemas.openxmlformats.org/spreadsheetml/2006/main" count="25715" uniqueCount="1917">
  <si>
    <t>Smeta.RU  (495) 974-1589</t>
  </si>
  <si>
    <t>_PS_</t>
  </si>
  <si>
    <t>Smeta.RU</t>
  </si>
  <si>
    <t/>
  </si>
  <si>
    <t>01.06.2026_СКВ-ЗЭС-18/2024-ПКЛ</t>
  </si>
  <si>
    <t>д. Пушкино (ООО "ГАЗПРОМНЕФТЬ - ЦЕНТР") I-333196</t>
  </si>
  <si>
    <t>Сметные нормы списания</t>
  </si>
  <si>
    <t>Коды ценников</t>
  </si>
  <si>
    <t>ФСНБ-2022_И16</t>
  </si>
  <si>
    <t>Версия 1.16.0 для ФСНБ-2022 И16</t>
  </si>
  <si>
    <t>ФСНБ-2022 - Изменения И16</t>
  </si>
  <si>
    <t>Поправки для ФСНБ-2022 от 21.11.2025 г И16 (55/пр) Строительство</t>
  </si>
  <si>
    <t>Приказ Минстроя России от 30.12.2021 г. № 1046/пр;  Приказ Минстроя России от 04.08.2020 г. № 421/пр;  Приказ Минстроя России от 21.12.2020 г. № 812/пр;  Приказ Минстроя России от 11.12.2020 г. № 774/пр</t>
  </si>
  <si>
    <t>ГСН</t>
  </si>
  <si>
    <t>01-01-01</t>
  </si>
  <si>
    <t>Демонтажные работы</t>
  </si>
  <si>
    <t>33-04-040-01</t>
  </si>
  <si>
    <t>Демонтаж: 3-х проводов ВЛ 0,38 кВ с одной опоры</t>
  </si>
  <si>
    <t>ШТ</t>
  </si>
  <si>
    <t>ГЭСН-2022, 33-04-040-01, приказ Минстроя России от 18.05.2022 г. № 378/пр</t>
  </si>
  <si>
    <t>Общестроительные работы</t>
  </si>
  <si>
    <t>Линии электропередачи</t>
  </si>
  <si>
    <t>ФЕР-33</t>
  </si>
  <si>
    <t>Пр/812-027.0-1</t>
  </si>
  <si>
    <t>Пр/774-027.0</t>
  </si>
  <si>
    <t>33-04-040-02</t>
  </si>
  <si>
    <t>Демонтаж: одного дополнительного провода с одной опоры</t>
  </si>
  <si>
    <t>ГЭСН-2022, 33-04-040-02, приказ Минстроя России от 18.05.2022 г. № 378/пр</t>
  </si>
  <si>
    <t>1</t>
  </si>
  <si>
    <t>33-04-042-02</t>
  </si>
  <si>
    <t>Демонтаж опор ВЛ 0,38-10 кВ: без приставок одностоечных с подкосом</t>
  </si>
  <si>
    <t>ГЭСН-2022 доп.11, 33-04-042-02, приказ Минстроя России от 09.08.2024 г. № 524/пр</t>
  </si>
  <si>
    <t>2</t>
  </si>
  <si>
    <t>33-04-040-03</t>
  </si>
  <si>
    <t>Демонтаж: 3-х проводов ВЛ 6-10 кВ с одной опоры</t>
  </si>
  <si>
    <t>ГЭСН-2022, 33-04-040-03, приказ Минстроя России от 18.05.2022 г. № 378/пр</t>
  </si>
  <si>
    <t>3</t>
  </si>
  <si>
    <t>33-04-028-02</t>
  </si>
  <si>
    <t>Устройство фундаментов для комплектных трансформаторных подстанций шкафного типа: на 4-х стойках</t>
  </si>
  <si>
    <t>ГЭСН-2022 доп.15, 33-04-028-02, приказ Минстроя России от 14.08.2025 г. № 490/пр</t>
  </si>
  <si>
    <t>Поправка: 571/пр_2022_п.83_т.2_стр.5_стб.3
Наименование: Разборка и (или) демонтаж строительных конструкций, систем и сетей инженерно-технического обеспечения, в том числе их элементов: сетей инженерно-технического обеспечения</t>
  </si>
  <si>
    <t>*0</t>
  </si>
  <si>
    <t>*0,6</t>
  </si>
  <si>
    <t>Поправка: 571/пр_2022_п.83_т.2_стр.5_стб.3</t>
  </si>
  <si>
    <t>3,1</t>
  </si>
  <si>
    <t>02.2.04.03</t>
  </si>
  <si>
    <t>Смесь песчано-гравийная</t>
  </si>
  <si>
    <t>м3</t>
  </si>
  <si>
    <t>3,2</t>
  </si>
  <si>
    <t>05.1.02.07</t>
  </si>
  <si>
    <t>Стойки железобетонные под оборудование</t>
  </si>
  <si>
    <t>4</t>
  </si>
  <si>
    <t>33-04-029-08</t>
  </si>
  <si>
    <t>Установка оборудования для комплектных трансформаторных подстанций киоскового типа: проходных подстанций с воздушными вводами</t>
  </si>
  <si>
    <t>КОМПЛ</t>
  </si>
  <si>
    <t>ГЭСН-2022 доп.15, 33-04-029-08, приказ Минстроя России от 14.08.2025 г. № 490/пр</t>
  </si>
  <si>
    <t>4,1</t>
  </si>
  <si>
    <t>07.1.04.02</t>
  </si>
  <si>
    <t>Детали крепления стальные</t>
  </si>
  <si>
    <t>кг</t>
  </si>
  <si>
    <t>33-04-027-03</t>
  </si>
  <si>
    <t>Установка мачтовых трансформаторных подстанций мощностью до 250 кВ·А,: установка строительных конструкций</t>
  </si>
  <si>
    <t>ГЭСН-2022 доп.15, 33-04-027-03, приказ Минстроя России от 14.08.2025 г. № 490/пр</t>
  </si>
  <si>
    <t>33-04-027-04</t>
  </si>
  <si>
    <t>Установка мачтовых трансформаторных подстанций мощностью до 250 кВ·А,: установка оборудования</t>
  </si>
  <si>
    <t>ГЭСН-2022 доп.15, 33-04-027-04, приказ Минстроя России от 14.08.2025 г. № 490/пр</t>
  </si>
  <si>
    <t>09-08-001-01</t>
  </si>
  <si>
    <t>Установка металлических столбов высотой до 4 м: с погружением в бетонное основание</t>
  </si>
  <si>
    <t>100 ШТ</t>
  </si>
  <si>
    <t>ГЭСН-2022 доп.16, 09-08-001-01, приказ Минстроя России от 12.11.2025 г. № 696/пр</t>
  </si>
  <si>
    <t>Строительные металлические конструкции</t>
  </si>
  <si>
    <t>ФЕР-09</t>
  </si>
  <si>
    <t>Пр/812-009.0-1</t>
  </si>
  <si>
    <t>Пр/774-009.0</t>
  </si>
  <si>
    <t>04.1.02.05</t>
  </si>
  <si>
    <t>Смеси бетонные тяжелого бетона</t>
  </si>
  <si>
    <t>07.2.07.11</t>
  </si>
  <si>
    <t>Стойки металлические опорные</t>
  </si>
  <si>
    <t>09-08-002-05</t>
  </si>
  <si>
    <t>Устройство заграждений из готовых металлических решетчатых панелей: высотой до 2 м</t>
  </si>
  <si>
    <t>10 ШТ</t>
  </si>
  <si>
    <t>ГЭСН-2022 доп.4, 09-08-002-05, приказ Минстроя России от 27.12.2022 г. № 1133/пр</t>
  </si>
  <si>
    <t>01.5.02.01</t>
  </si>
  <si>
    <t>Детали крепления барьерных ограждений</t>
  </si>
  <si>
    <t>01.5.02.02</t>
  </si>
  <si>
    <t>Панель металлическая решетчатая для барьерных ограждений</t>
  </si>
  <si>
    <t>09-08-002-07</t>
  </si>
  <si>
    <t>Устройство калиток из готовых металлических решетчатых панелей</t>
  </si>
  <si>
    <t>ГЭСН-2022 доп.4, 09-08-002-07, приказ Минстроя России от 27.12.2022 г. № 1133/пр</t>
  </si>
  <si>
    <t>08.1.06.05</t>
  </si>
  <si>
    <t>Калитка для барьерных ограждений</t>
  </si>
  <si>
    <t>33-04-030-03</t>
  </si>
  <si>
    <t>Установка разъединителей: с помощью механизмов</t>
  </si>
  <si>
    <t>ГЭСН-2022, 33-04-030-03, приказ Минстроя России от 18.05.2022 г. № 378/пр</t>
  </si>
  <si>
    <t>01.7.15.03-0042</t>
  </si>
  <si>
    <t>Болты с гайками и шайбами строительные</t>
  </si>
  <si>
    <t>ФСБЦ-2022, 01.7.15.03-0042, приказ Минстроя России от 18.05.2022 г. № 378/пр</t>
  </si>
  <si>
    <t>07.2.07.13</t>
  </si>
  <si>
    <t>Хомуты стальные</t>
  </si>
  <si>
    <t>08.3.04.02</t>
  </si>
  <si>
    <t>Сталь стержневая диаметром до 10 мм</t>
  </si>
  <si>
    <t>т</t>
  </si>
  <si>
    <t>21.2.01.02</t>
  </si>
  <si>
    <t>Провода неизолированные для воздушных линий электропередач</t>
  </si>
  <si>
    <t>22.2.01.04</t>
  </si>
  <si>
    <t>Изоляторы линейные штыревые фарфоровые</t>
  </si>
  <si>
    <t>22.2.02.03</t>
  </si>
  <si>
    <t>5</t>
  </si>
  <si>
    <t>01-02-119-02</t>
  </si>
  <si>
    <t>Расчистка площадей от кустарника и мелколесья вручную: при средней поросли</t>
  </si>
  <si>
    <t>100 м2</t>
  </si>
  <si>
    <t>ГЭСН-2022, 01-02-119-02, приказ Минстроя России от 18.05.2022 г. № 378/пр</t>
  </si>
  <si>
    <t>Земляные работы</t>
  </si>
  <si>
    <t>Земляные работы, выполняемые: по другим видам работ ( подготовительные, сопутствующие, укрепительные )</t>
  </si>
  <si>
    <t>ФЕР-01</t>
  </si>
  <si>
    <t>Пр/812-001.4-1</t>
  </si>
  <si>
    <t>Пр/774-001.4</t>
  </si>
  <si>
    <t>Земляные работы, выполняемые: по другим видам работ (подготовительные, сопутствующие, укрепительные)</t>
  </si>
  <si>
    <t>6</t>
  </si>
  <si>
    <t>17-1</t>
  </si>
  <si>
    <t>Погрузка в автотранспортное средство: металлические конструкции весом до 6 т</t>
  </si>
  <si>
    <t>1т груза</t>
  </si>
  <si>
    <t>Погрузочно-разгрузочные работы</t>
  </si>
  <si>
    <t>812/пр и 774/пр п.106</t>
  </si>
  <si>
    <t>Пр/812-106.0-1</t>
  </si>
  <si>
    <t>Пр/774-106.0</t>
  </si>
  <si>
    <t>7</t>
  </si>
  <si>
    <t>01-20-1-01-0012</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</si>
  <si>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12 км</t>
  </si>
  <si>
    <t>Автомобили бортовые</t>
  </si>
  <si>
    <t>Перевозка строительных грузов автомобильным транспортом</t>
  </si>
  <si>
    <t>Перевозка строительных грузов автомобильным транспортом, тракторами и прицепами</t>
  </si>
  <si>
    <t>812/пр и 774/пр п.107</t>
  </si>
  <si>
    <t>Пр/812-107.0-1</t>
  </si>
  <si>
    <t>Пр/774-107.0</t>
  </si>
  <si>
    <t>8</t>
  </si>
  <si>
    <t>17-2</t>
  </si>
  <si>
    <t>Разгрузка с автотранспортного средства: металлические конструкции весом до 6 т</t>
  </si>
  <si>
    <t>ПЗ</t>
  </si>
  <si>
    <t>Прямые затраты</t>
  </si>
  <si>
    <t>СтМатОб</t>
  </si>
  <si>
    <t>Стоимость материальных ресурсов (всего)</t>
  </si>
  <si>
    <t>СтМатОбЗак</t>
  </si>
  <si>
    <t>Стоимость материалов и оборудования заказчика</t>
  </si>
  <si>
    <t>СтМатОбПод</t>
  </si>
  <si>
    <t>Стоимость материалов и оборудования подрядчика</t>
  </si>
  <si>
    <t>СтМат</t>
  </si>
  <si>
    <t>Стоимость материалов (всего)</t>
  </si>
  <si>
    <t>СтМатЗак</t>
  </si>
  <si>
    <t>Стоимость материалов заказчика</t>
  </si>
  <si>
    <t>СтМатПод</t>
  </si>
  <si>
    <t>Стоимость материалов подрядчика</t>
  </si>
  <si>
    <t>Оборуд</t>
  </si>
  <si>
    <t>Стоимость оборудования (всего)</t>
  </si>
  <si>
    <t>ОборудЗак</t>
  </si>
  <si>
    <t>Стоимость оборудования заказчика</t>
  </si>
  <si>
    <t>ОборудПод</t>
  </si>
  <si>
    <t>Стоимость оборудования подрядчика</t>
  </si>
  <si>
    <t>ЭММ</t>
  </si>
  <si>
    <t>Эксплуатация машин</t>
  </si>
  <si>
    <t>ЭММсНРиСП</t>
  </si>
  <si>
    <t>Эксплуатация машин по ТСН-2001.16</t>
  </si>
  <si>
    <t>ЗПМ</t>
  </si>
  <si>
    <t>ЗП машинистов</t>
  </si>
  <si>
    <t>ОЗП</t>
  </si>
  <si>
    <t>Основная ЗП рабочих</t>
  </si>
  <si>
    <t>ОЗПсНРиСП</t>
  </si>
  <si>
    <t>Основная ЗП рабочих по ТСН-2001.16</t>
  </si>
  <si>
    <t>Строит</t>
  </si>
  <si>
    <t>Строительные работы с НР и СП</t>
  </si>
  <si>
    <t>Монтаж</t>
  </si>
  <si>
    <t>Монтажные работы с НР и СП</t>
  </si>
  <si>
    <t>Прочие</t>
  </si>
  <si>
    <t>Прочие работы с НР и СП</t>
  </si>
  <si>
    <t>ПрочиеЗатр</t>
  </si>
  <si>
    <t>Прочие затраты по ТСН-2001.16</t>
  </si>
  <si>
    <t>ВозврМат</t>
  </si>
  <si>
    <t>Возврат материалов</t>
  </si>
  <si>
    <t>ТрудСтр</t>
  </si>
  <si>
    <t>Трудозатраты строителей</t>
  </si>
  <si>
    <t>ТрудМаш</t>
  </si>
  <si>
    <t>Трудозатраты машинистов</t>
  </si>
  <si>
    <t>ТранспМат</t>
  </si>
  <si>
    <t>Транспорт материалов</t>
  </si>
  <si>
    <t>Перевозка</t>
  </si>
  <si>
    <t>Перевозка грузов</t>
  </si>
  <si>
    <t>НР</t>
  </si>
  <si>
    <t>Накладные расходы</t>
  </si>
  <si>
    <t>СмПриб</t>
  </si>
  <si>
    <t>Сметная прибыль</t>
  </si>
  <si>
    <t>Всего</t>
  </si>
  <si>
    <t>Всего с НР и СП</t>
  </si>
  <si>
    <t>02-01-01</t>
  </si>
  <si>
    <t>Строительно-монтажные работы ВЛ-10 кВ</t>
  </si>
  <si>
    <t>Строительно-монтажные работы</t>
  </si>
  <si>
    <t>33-04-016-02</t>
  </si>
  <si>
    <t>Развозка конструкций и материалов опор ВЛ 0,38-10 кВ по трассе: одностоечных железобетонных опор</t>
  </si>
  <si>
    <t>ГЭСН-2022, 33-04-016-02, приказ Минстроя России от 18.05.2022 г. № 378/пр</t>
  </si>
  <si>
    <t>33-04-016-05</t>
  </si>
  <si>
    <t>Развозка конструкций и материалов опор ВЛ 0,38-10 кВ по трассе: материалов оснастки одностоечных опор</t>
  </si>
  <si>
    <t>ГЭСН-2022, 33-04-016-05, приказ Минстроя России от 18.05.2022 г. № 378/пр</t>
  </si>
  <si>
    <t>33-04-016-06</t>
  </si>
  <si>
    <t>Развозка конструкций и материалов опор ВЛ 0,38-10 кВ по трассе: материалов оснастки сложных опор</t>
  </si>
  <si>
    <t>ГЭСН-2022, 33-04-016-06, приказ Минстроя России от 18.05.2022 г. № 378/пр</t>
  </si>
  <si>
    <t>33-04-003-01</t>
  </si>
  <si>
    <t>Установка железобетонных опор ВЛ 0,38; 6-10 кВ с траверсами без приставок: одностоечных</t>
  </si>
  <si>
    <t>ГЭСН-2022 доп.15, 33-04-003-01, приказ Минстроя России от 14.08.2025 г. № 490/пр</t>
  </si>
  <si>
    <t>Стойка железобетонная вибрированная для опор</t>
  </si>
  <si>
    <t>07.2.02.05</t>
  </si>
  <si>
    <t>Траверсы стальные</t>
  </si>
  <si>
    <t>Изоляторы штыревые</t>
  </si>
  <si>
    <t>22.2.02.21</t>
  </si>
  <si>
    <t>Штыри</t>
  </si>
  <si>
    <t>22.2.02.23</t>
  </si>
  <si>
    <t>Металлические плакаты</t>
  </si>
  <si>
    <t>33-04-003-02</t>
  </si>
  <si>
    <t>Установка железобетонных опор ВЛ 0,38; 6-10 кВ с траверсами без приставок: одностоечных с одним подкосом</t>
  </si>
  <si>
    <t>ГЭСН-2022 доп.15, 33-04-003-02, приказ Минстроя России от 14.08.2025 г. № 490/пр</t>
  </si>
  <si>
    <t>1,1</t>
  </si>
  <si>
    <t>1,2</t>
  </si>
  <si>
    <t>1,3</t>
  </si>
  <si>
    <t>1,4</t>
  </si>
  <si>
    <t>1,5</t>
  </si>
  <si>
    <t>1,6</t>
  </si>
  <si>
    <t>1,7</t>
  </si>
  <si>
    <t>22.2.02.07</t>
  </si>
  <si>
    <t>Детали крепления</t>
  </si>
  <si>
    <t>1,8</t>
  </si>
  <si>
    <t>1,9</t>
  </si>
  <si>
    <t>33-04-003-03</t>
  </si>
  <si>
    <t>Установка железобетонных опор ВЛ 0,38; 6-10 кВ с траверсами без приставок: одностоечных с двумя подкосами</t>
  </si>
  <si>
    <t>ГЭСН-2022 доп.15, 33-04-003-03, приказ Минстроя России от 14.08.2025 г. № 490/пр</t>
  </si>
  <si>
    <t>33-04-009-06</t>
  </si>
  <si>
    <t>Подвеска проводов ВЛ 6-10 кВ в населенной местности сечением: свыше 35 мм2 с помощью механизмов, (3 провода) при 10 опорах на км линии</t>
  </si>
  <si>
    <t>км</t>
  </si>
  <si>
    <t>ГЭСН-2022 доп.6, 33-04-009-06, приказ Минстроя России от 11.05.2023 г. № 335/пр</t>
  </si>
  <si>
    <t>2,1</t>
  </si>
  <si>
    <t>2,2</t>
  </si>
  <si>
    <t>22.2.01.08</t>
  </si>
  <si>
    <t>Изоляторы линейные подвесные тарельчатые</t>
  </si>
  <si>
    <t>2,3</t>
  </si>
  <si>
    <t>Арматура линейная</t>
  </si>
  <si>
    <t>33-04-009-14</t>
  </si>
  <si>
    <t>При увеличении количества опор на 1 км ВЛ добавлять: к норме 33-04-009-06</t>
  </si>
  <si>
    <t>ГЭСН-2022 доп.6, 33-04-009-14, приказ Минстроя России от 11.05.2023 г. № 335/пр</t>
  </si>
  <si>
    <t>01-02-057-02</t>
  </si>
  <si>
    <t>Разработка грунта вручную в траншеях глубиной до 2 м без креплений с откосами, группа грунтов: 2</t>
  </si>
  <si>
    <t>100 м3</t>
  </si>
  <si>
    <t>ГЭСН-2022, 01-02-057-02, приказ Минстроя России от 18.05.2022 г. № 378/пр</t>
  </si>
  <si>
    <t>Земляные работы, выполняемые: ручным способом</t>
  </si>
  <si>
    <t>Пр/812-001.2-1</t>
  </si>
  <si>
    <t>Пр/774-001.2</t>
  </si>
  <si>
    <t>01-02-061-01</t>
  </si>
  <si>
    <t>Засыпка вручную траншей, пазух котлованов и ям, группа грунтов: 1</t>
  </si>
  <si>
    <t>ГЭСН-2022, 01-02-061-01, приказ Минстроя России от 18.05.2022 г. № 378/пр</t>
  </si>
  <si>
    <t>м08-02-471-01</t>
  </si>
  <si>
    <t>Заземлитель вертикальный из угловой стали размером: 50х50х5 мм</t>
  </si>
  <si>
    <t>ГЭСНм-2022 доп.8, м08-02-471-01, приказ Минстроя России от 14.11.2023 г. № 817/пр</t>
  </si>
  <si>
    <t>Монтажные работы</t>
  </si>
  <si>
    <t>Электротехнические установки: на других объектах</t>
  </si>
  <si>
    <t>мФЕР-08</t>
  </si>
  <si>
    <t>Пр/812-049.3-1</t>
  </si>
  <si>
    <t>Пр/774-049.3</t>
  </si>
  <si>
    <t>6,1</t>
  </si>
  <si>
    <t>421/пр_2020_п.75_пп.а</t>
  </si>
  <si>
    <t>Сметная стоимость вспомогательных ненормируемых материальных ресурсов, не учтенная в сметной норме, 2%</t>
  </si>
  <si>
    <t>%</t>
  </si>
  <si>
    <t>м08-02-472-08</t>
  </si>
  <si>
    <t>Проводник заземляющий открыто по строительным основаниям: из круглой стали диаметром 8 мм</t>
  </si>
  <si>
    <t>100 м</t>
  </si>
  <si>
    <t>ГЭСНм-2022 доп.8, м08-02-472-08, приказ Минстроя России от 14.11.2023 г. № 817/пр</t>
  </si>
  <si>
    <t>7,1</t>
  </si>
  <si>
    <t>м08-02-472-02</t>
  </si>
  <si>
    <t>Заземлитель горизонтальный из стали: полосовой сечением 160 мм2</t>
  </si>
  <si>
    <t>ГЭСНм-2022 доп.8, м08-02-472-02, приказ Минстроя России от 14.11.2023 г. № 817/пр</t>
  </si>
  <si>
    <t>8,1</t>
  </si>
  <si>
    <t>33-04-030-01</t>
  </si>
  <si>
    <t>Установка разрядников: с помощью механизмов</t>
  </si>
  <si>
    <t>ГЭСН-2022, 33-04-030-01, приказ Минстроя России от 18.05.2022 г. № 378/пр</t>
  </si>
  <si>
    <t>Материалы</t>
  </si>
  <si>
    <t>9</t>
  </si>
  <si>
    <t>ТЦ_21.2.01.01_77_7720473349_16.05.2025_02_1.1</t>
  </si>
  <si>
    <t>Провод марки СИП-3 1х70-20</t>
  </si>
  <si>
    <t>м</t>
  </si>
  <si>
    <t>Материалы, отсутствующие в СНБ (Строительные)</t>
  </si>
  <si>
    <t>МР КА Строительные</t>
  </si>
  <si>
    <t>10</t>
  </si>
  <si>
    <t>ТЦ_05.1.02.07_77_7720473349_16.05.2025_02_2.1</t>
  </si>
  <si>
    <t>Стойка ж/б СВ 110-5 АТ</t>
  </si>
  <si>
    <t>шт.</t>
  </si>
  <si>
    <t>11</t>
  </si>
  <si>
    <t>ТЦ_22.2.02.18_77_7720473349_16.05.2025_02_3.1</t>
  </si>
  <si>
    <t>Траверса ТМ65</t>
  </si>
  <si>
    <t>12</t>
  </si>
  <si>
    <t>ТЦ_22.2.02.18_77_7720473349_16.05.2025_02_4.1</t>
  </si>
  <si>
    <t>Траверса ТМ66</t>
  </si>
  <si>
    <t>13</t>
  </si>
  <si>
    <t>ТЦ_59.1.20.01_77_7720473349_16.05.2025_02_5.1</t>
  </si>
  <si>
    <t>Заземляющий проводник ЗП1 (1 м)</t>
  </si>
  <si>
    <t>14</t>
  </si>
  <si>
    <t>ТЦ_22.2.02.18_77_7720473349_16.05.2025_02_6.1</t>
  </si>
  <si>
    <t>Крепление укоса У52</t>
  </si>
  <si>
    <t>15</t>
  </si>
  <si>
    <t>ТЦ_59.1.20.01_77_7720473349_16.05.2025_02_7.1</t>
  </si>
  <si>
    <t>Гайка М20</t>
  </si>
  <si>
    <t>16</t>
  </si>
  <si>
    <t>ТЦ_59.1.20.01_77_7720473349_16.05.2025_02_8.1</t>
  </si>
  <si>
    <t>Болт М20x260</t>
  </si>
  <si>
    <t>17</t>
  </si>
  <si>
    <t>ТЦ_59.1.20.01_77_7720473349_16.05.2025_02_9.1</t>
  </si>
  <si>
    <t>Зажим СЕ.3</t>
  </si>
  <si>
    <t>18</t>
  </si>
  <si>
    <t>ТЦ_59.1.20.01_77_7720473349_16.05.2025_02_10.1</t>
  </si>
  <si>
    <t>Зажим натяжной НБ-2-6А</t>
  </si>
  <si>
    <t>19</t>
  </si>
  <si>
    <t>ТЦ_59.1.20.01_77_7720473349_16.05.2025_02_11.1</t>
  </si>
  <si>
    <t>Зажим плашечный CD35</t>
  </si>
  <si>
    <t>20</t>
  </si>
  <si>
    <t>ТЦ_22.2.01.04_77_7720473349_16.05.2025_02_12.1</t>
  </si>
  <si>
    <t>Изолятор натяжной полимерный ЛК-70/10-И-З ГС</t>
  </si>
  <si>
    <t>21</t>
  </si>
  <si>
    <t>ТЦ_22.2.01.04_77_7720473349_16.05.2025_02_13.1</t>
  </si>
  <si>
    <t>Изолятор штыревой ШФ-20Г1</t>
  </si>
  <si>
    <t>22</t>
  </si>
  <si>
    <t>ТЦ_59.1.20.01_77_7720473349_16.05.2025_02_14.1</t>
  </si>
  <si>
    <t>Колпачок К-9</t>
  </si>
  <si>
    <t>23</t>
  </si>
  <si>
    <t>ТЦ_59.1.20.01_77_7720473349_16.05.2025_02_15.1</t>
  </si>
  <si>
    <t>Серьга СР-7-16</t>
  </si>
  <si>
    <t>24</t>
  </si>
  <si>
    <t>ТЦ_59.1.20.01_77_7720473349_16.05.2025_02_16.1</t>
  </si>
  <si>
    <t>Вязка спиральная ВС70/95</t>
  </si>
  <si>
    <t>25</t>
  </si>
  <si>
    <t>ТЦ_59.1.20.01_77_7720473349_16.05.2025_02_17.1</t>
  </si>
  <si>
    <t>Зажим SLW 36</t>
  </si>
  <si>
    <t>26</t>
  </si>
  <si>
    <t>08.3.08.02-1096</t>
  </si>
  <si>
    <t>Уголок стальной горячекатаный равнополочный, марка стали 09Г2С, 12Г2С, ширина полок 50-90 мм, толщина полки 3-9 мм</t>
  </si>
  <si>
    <t>ФСБЦ-2022 доп.4, 08.3.08.02-1096, приказ Минстроя России от 27.12.2022 г. № 1133/пр</t>
  </si>
  <si>
    <t>Материалы строительные</t>
  </si>
  <si>
    <t>Материалы и конструкции ( строительные ) по ценникам и каталогом</t>
  </si>
  <si>
    <t>ФССЦст</t>
  </si>
  <si>
    <t>27</t>
  </si>
  <si>
    <t>08.3.04.02-0202</t>
  </si>
  <si>
    <t>Прокат стальной горячекатаный круглый, марки стали 09Г2С, 12Г2С, диаметр 10-29 мм</t>
  </si>
  <si>
    <t>ФСБЦ-2022 доп.4, 08.3.04.02-0202, приказ Минстроя России от 27.12.2022 г. № 1133/пр</t>
  </si>
  <si>
    <t>28</t>
  </si>
  <si>
    <t>08.3.07.01-0042</t>
  </si>
  <si>
    <t>Прокат стальной горячекатаный полосовой, марки стали Ст3сп, Ст3пс, размеры 40х4 мм</t>
  </si>
  <si>
    <t>ФСБЦ-2022 доп.4, 08.3.07.01-0042, приказ Минстроя России от 27.12.2022 г. № 1133/пр</t>
  </si>
  <si>
    <t>29</t>
  </si>
  <si>
    <t>30</t>
  </si>
  <si>
    <t>25.2.02.11-0021</t>
  </si>
  <si>
    <t>Лента крепления из нержавеющей стали в пластмассовой коробке с кабельной бухтой, ширина 20 мм, толщина 0,7 мм, длина 50 м</t>
  </si>
  <si>
    <t>ФСБЦ-2022 доп.12, 25.2.02.11-0021, приказ Минстроя России от 07.11.2024 г. № 747/пр</t>
  </si>
  <si>
    <t>31</t>
  </si>
  <si>
    <t>25.2.02.11-0051</t>
  </si>
  <si>
    <t>Скрепы для фиксации на промежуточных опорах, размер 20 мм</t>
  </si>
  <si>
    <t>ФСБЦ-2022 доп.12, 25.2.02.11-0051, приказ Минстроя России от 07.11.2024 г. № 747/пр</t>
  </si>
  <si>
    <t>02-01-02</t>
  </si>
  <si>
    <t>Строительно-монтажные работы КТП-630/10/0,4 кВ</t>
  </si>
  <si>
    <t>08-01-002-01</t>
  </si>
  <si>
    <t>Устройство основания под фундаменты: песчаного</t>
  </si>
  <si>
    <t>ГЭСН-2022, 08-01-002-01, приказ Минстроя России от 18.05.2022 г. № 378/пр</t>
  </si>
  <si>
    <t>Конструкции из кирпича и блоков</t>
  </si>
  <si>
    <t>ФЕР-08</t>
  </si>
  <si>
    <t>Пр/812-008.0-1</t>
  </si>
  <si>
    <t>Пр/774-008.0</t>
  </si>
  <si>
    <t>02.3.01.02</t>
  </si>
  <si>
    <t>Песок для строительных работ природный</t>
  </si>
  <si>
    <t>08-01-002-02</t>
  </si>
  <si>
    <t>Устройство основания под фундаменты: щебеночного</t>
  </si>
  <si>
    <t>ГЭСН-2022, 08-01-002-02, приказ Минстроя России от 18.05.2022 г. № 378/пр</t>
  </si>
  <si>
    <t>02.2.05.04</t>
  </si>
  <si>
    <t>Щебень</t>
  </si>
  <si>
    <t>4,2</t>
  </si>
  <si>
    <t>м08-01-087-03</t>
  </si>
  <si>
    <t>Металлические конструкции</t>
  </si>
  <si>
    <t>ГЭСНм-2022 доп.14, м08-01-087-03, приказ Минстроя России от 19.05.2025 г. № 299/пр</t>
  </si>
  <si>
    <t>5,1</t>
  </si>
  <si>
    <t>м08-02-409-09</t>
  </si>
  <si>
    <t>Труба гофрированная ПВХ для защиты проводов и кабелей по установленным конструкциям, по стенам, колоннам, потолкам, основанию пола</t>
  </si>
  <si>
    <t>ГЭСНм-2022 доп.16, м08-02-409-09, приказ Минстроя России от 12.11.2025 г. № 696/пр</t>
  </si>
  <si>
    <t>м08-02-381-01</t>
  </si>
  <si>
    <t>Уплотнитель кабельного прохода термоусаживаемый</t>
  </si>
  <si>
    <t>ГЭСНм-2022 доп.9, м08-02-381-01, приказ Минстроя России от 16.02.2024 г. № 102/пр</t>
  </si>
  <si>
    <t>01-02-061-02</t>
  </si>
  <si>
    <t>Засыпка вручную траншей, пазух котлованов и ям, группа грунтов: 2</t>
  </si>
  <si>
    <t>ГЭСН-2022, 01-02-061-02, приказ Минстроя России от 18.05.2022 г. № 378/пр</t>
  </si>
  <si>
    <t>11,1</t>
  </si>
  <si>
    <t>12,1</t>
  </si>
  <si>
    <t>м08-02-472-07</t>
  </si>
  <si>
    <t>Проводник заземляющий открыто по строительным основаниям: из полосовой стали сечением 160 мм2</t>
  </si>
  <si>
    <t>ГЭСНм-2022 доп.8, м08-02-472-07, приказ Минстроя России от 14.11.2023 г. № 817/пр</t>
  </si>
  <si>
    <t>13,1</t>
  </si>
  <si>
    <t>39-01-009-05</t>
  </si>
  <si>
    <t>Монтаж металлических: лестниц и площадок</t>
  </si>
  <si>
    <t>ГЭСН-2022 доп.5, 39-01-009-05, приказ Минстроя России от 10.02.2023 г. № 84/пр</t>
  </si>
  <si>
    <t>Металлические конструкции гидротехнических сооружений</t>
  </si>
  <si>
    <t>ФЕР-39</t>
  </si>
  <si>
    <t>Пр/812-033.0-1</t>
  </si>
  <si>
    <t>Пр/774-033.0</t>
  </si>
  <si>
    <t>14,1</t>
  </si>
  <si>
    <t>07.2.05.01</t>
  </si>
  <si>
    <t>Конструкции гидротехнических сооружений</t>
  </si>
  <si>
    <t>Оборудование</t>
  </si>
  <si>
    <t>ТЦ_89.1.62.05_77_7720473349_16.05.2025_02_18.1</t>
  </si>
  <si>
    <t>Комплектная трансформаторная подстанция наружнй установки КТПП-В/К-630-10/0,4</t>
  </si>
  <si>
    <t>Оборудование, отсутствующее в СНБ</t>
  </si>
  <si>
    <t>Оборуд. КА</t>
  </si>
  <si>
    <t>ТЦ_05.2.02.01_77_7720473349_16.05.2025_02_19.1</t>
  </si>
  <si>
    <t>Блок строительный ФБС 2400х400х600</t>
  </si>
  <si>
    <t>02.3.01.02-1104</t>
  </si>
  <si>
    <t>Песок природный для строительных работ I класс, средний</t>
  </si>
  <si>
    <t>ФСБЦ-2022, 02.3.01.02-1104, приказ Минстроя России от 18.05.2022 г. № 378/пр</t>
  </si>
  <si>
    <t>02.2.05.04-2172</t>
  </si>
  <si>
    <t>Щебень из гравия для строительных работ М 1000, фракция 5(3)-20 мм</t>
  </si>
  <si>
    <t>ФСБЦ-2022, 02.2.05.04-2172, приказ Минстроя России от 18.05.2022 г. № 378/пр</t>
  </si>
  <si>
    <t>ТЦ_59.1.20.01_77_7720473349_16.05.2025_02_20.1</t>
  </si>
  <si>
    <t>Труба ПНД жесткая d160 мм</t>
  </si>
  <si>
    <t>ТЦ_59.1.20.01_77_7720473349_16.05.2025_02_21.1</t>
  </si>
  <si>
    <t>Уплотнитель кабельных проходов УКПт-175/55</t>
  </si>
  <si>
    <t>ТЦ_59.1.20.01_77_7720473349_16.05.2025_02_22.1</t>
  </si>
  <si>
    <t>Труба ПНД гофрированная с протяжкой d160 мм</t>
  </si>
  <si>
    <t>ТЦ_59.1.20.01_77_7720473349_16.05.2025_02_23.1</t>
  </si>
  <si>
    <t>Заглушка для ПНД трубы</t>
  </si>
  <si>
    <t>14.4.03.03-0102</t>
  </si>
  <si>
    <t>Лак битумный БТ-577</t>
  </si>
  <si>
    <t>ФСБЦ-2022 доп.4, 14.4.03.03-0102, приказ Минстроя России от 27.12.2022 г. № 1133/пр</t>
  </si>
  <si>
    <t>05.1.02.07-0071</t>
  </si>
  <si>
    <t>Стойки опор железобетонные, объем от 0,4 до 0,8 м3, бетон В30, расход арматуры от 100 до 150 кг/м3</t>
  </si>
  <si>
    <t>ФСБЦ-2022, 05.1.02.07-0071, приказ Минстроя России от 18.05.2022 г. № 378/пр</t>
  </si>
  <si>
    <t>Согласно письма РМР/ЛЮ/133/ВН-33-12.02.2025</t>
  </si>
  <si>
    <t>Материалы, изделия и конструкции</t>
  </si>
  <si>
    <t>материалы (03)</t>
  </si>
  <si>
    <t>ТЦ_08.1.00.00_77_7720473349_16.05.2025_02_24.1</t>
  </si>
  <si>
    <t>Лист просечно-вытяжной ПВЛ-408 4х1000х1800</t>
  </si>
  <si>
    <t>ТЦ_08.1.00.00_77_7720473349_16.05.2025_02_25.1</t>
  </si>
  <si>
    <t>Лист просечно-вытяжной ПВЛ-306 3х1000х200</t>
  </si>
  <si>
    <t>02-01-03</t>
  </si>
  <si>
    <t>Строительно-монтажные работы ТМГ-400 кВА</t>
  </si>
  <si>
    <t>м08-01-062-02</t>
  </si>
  <si>
    <t>Трансформатор силовой, автотрансформатор или масляный реактор, масса: до 3 т</t>
  </si>
  <si>
    <t>ГЭСНм-2022, м08-01-062-02, приказ Минстроя России от 18.05.2022 г. № 378/пр</t>
  </si>
  <si>
    <t>ТЦ_89.1.61.03_77_7720473349_16.05.2025_02_26.1</t>
  </si>
  <si>
    <t>Трансформатор ТМГ- 400/10/0,4 кВ</t>
  </si>
  <si>
    <t>09-01-01</t>
  </si>
  <si>
    <t>Пусконаладочные работы ВЛ-10 кВ</t>
  </si>
  <si>
    <t>Пусконаладочные работы</t>
  </si>
  <si>
    <t>п01-11-011-01</t>
  </si>
  <si>
    <t>Проверка наличия цепи между заземлителями и заземленными элементами</t>
  </si>
  <si>
    <t>100 измерений</t>
  </si>
  <si>
    <t>ГЭСНп-2022, п01-11-011-01, приказ Минстроя России от 18.05.2022 г. № 378/пр</t>
  </si>
  <si>
    <t>Пусконаладочные работы Электротехнические устройства</t>
  </si>
  <si>
    <t>ФЕРп</t>
  </si>
  <si>
    <t>Пр/812-083.0-1</t>
  </si>
  <si>
    <t>Пр/774-083.0</t>
  </si>
  <si>
    <t>п01-11-010-01</t>
  </si>
  <si>
    <t>Измерение сопротивления растеканию тока: заземлителя</t>
  </si>
  <si>
    <t>измерение</t>
  </si>
  <si>
    <t>ГЭСНп-2022, п01-11-010-01, приказ Минстроя России от 18.05.2022 г. № 378/пр</t>
  </si>
  <si>
    <t>п01-11-024-02</t>
  </si>
  <si>
    <t>Фазировка электрической линии или трансформатора с сетью напряжением: свыше 1 кВ</t>
  </si>
  <si>
    <t>ГЭСНп-2022, п01-11-024-02, приказ Минстроя России от 18.05.2022 г. № 378/пр</t>
  </si>
  <si>
    <t>п01-11-012-01</t>
  </si>
  <si>
    <t>Определение удельного сопротивления грунта</t>
  </si>
  <si>
    <t>ГЭСНп-2022, п01-11-012-01, приказ Минстроя России от 18.05.2022 г. № 378/пр</t>
  </si>
  <si>
    <t>п01-03-005-01</t>
  </si>
  <si>
    <t>Разъединитель трехполюсный напряжением: до 20 кВ</t>
  </si>
  <si>
    <t>ГЭСНп-2022, п01-03-005-01, приказ Минстроя России от 18.05.2022 г. № 378/пр</t>
  </si>
  <si>
    <t>*0,85</t>
  </si>
  <si>
    <t>09-01-02</t>
  </si>
  <si>
    <t>Пусконаладочные работы КТП-630/10/0,4 кВ</t>
  </si>
  <si>
    <t>п01-11-010-03</t>
  </si>
  <si>
    <t>Измерение сопротивления растеканию тока: контура с диагональю до 200 м</t>
  </si>
  <si>
    <t>ГЭСНп-2022, п01-11-010-03, приказ Минстроя России от 18.05.2022 г. № 378/пр</t>
  </si>
  <si>
    <t>п01-03-008-01</t>
  </si>
  <si>
    <t>Выключатель: нагрузки напряжением до 11 кВ</t>
  </si>
  <si>
    <t>ГЭСНп-2022, п01-03-008-01, приказ Минстроя России от 18.05.2022 г. № 378/пр</t>
  </si>
  <si>
    <t>п01-03-002-05</t>
  </si>
  <si>
    <t>Выключатель трехполюсный напряжением до 1 кВ с: электромагнитным, тепловым или комбинированным расцепителем, номинальный ток до 200 А</t>
  </si>
  <si>
    <t>ГЭСНп-2022, п01-03-002-05, приказ Минстроя России от 18.05.2022 г. № 378/пр</t>
  </si>
  <si>
    <t>п01-03-002-06</t>
  </si>
  <si>
    <t>Выключатель трехполюсный напряжением до 1 кВ с: электромагнитным, тепловым или комбинированным расцепителем, номинальный ток до 600 А</t>
  </si>
  <si>
    <t>ГЭСНп-2022, п01-03-002-06, приказ Минстроя России от 18.05.2022 г. № 378/пр</t>
  </si>
  <si>
    <t>п01-03-002-07</t>
  </si>
  <si>
    <t>Выключатель трехполюсный напряжением до 1 кВ с: электромагнитным, тепловым или комбинированным расцепителем, номинальный ток до 1000 А</t>
  </si>
  <si>
    <t>ГЭСНп-2022, п01-03-002-07, приказ Минстроя России от 18.05.2022 г. № 378/пр</t>
  </si>
  <si>
    <t>п01-02-017-01</t>
  </si>
  <si>
    <t>Трансформатор тока измерительный выносной напряжением: до 1 кВ</t>
  </si>
  <si>
    <t>ГЭСНп-2022, п01-02-017-01, приказ Минстроя России от 18.05.2022 г. № 378/пр</t>
  </si>
  <si>
    <t>п01-12-010-03</t>
  </si>
  <si>
    <t>Испытание: вторичной обмотки трансформатора измерительного</t>
  </si>
  <si>
    <t>испытание</t>
  </si>
  <si>
    <t>ГЭСНп-2022, п01-12-010-03, приказ Минстроя России от 18.05.2022 г. № 378/пр</t>
  </si>
  <si>
    <t>п01-11-013-01</t>
  </si>
  <si>
    <t>Замер полного сопротивления цепи "фаза-нуль"</t>
  </si>
  <si>
    <t>ГЭСНп-2022, п01-11-013-01, приказ Минстроя России от 18.05.2022 г. № 378/пр</t>
  </si>
  <si>
    <t>09-01-03</t>
  </si>
  <si>
    <t>Пусконаладочные работы ТМГ-400 кВА</t>
  </si>
  <si>
    <t>п01-12-010-01</t>
  </si>
  <si>
    <t>Испытание: обмотки трансформатора силового</t>
  </si>
  <si>
    <t>ГЭСНп-2022, п01-12-010-01, приказ Минстроя России от 18.05.2022 г. № 378/пр</t>
  </si>
  <si>
    <t>п01-02-002-02</t>
  </si>
  <si>
    <t>Трансформатор силовой трехфазный масляный двухобмоточный напряжением: до 11 кВ, мощностью до 1,6 МВА</t>
  </si>
  <si>
    <t>ГЭСНп-2022, п01-02-002-02, приказ Минстроя России от 18.05.2022 г. № 378/пр</t>
  </si>
  <si>
    <t>Электротехнические устройства</t>
  </si>
  <si>
    <t>Мет. 421/пр. 04.08.20. пр. 8; п.1</t>
  </si>
  <si>
    <t>СТР_РЕК</t>
  </si>
  <si>
    <t>СТРОИТЕЛЬСТВО и РЕКОНСТРУКЦИЯ  зданий и сооружений всех назначений</t>
  </si>
  <si>
    <t>Строительство и реконструкция</t>
  </si>
  <si>
    <t>РЕМ_ЖИЛ</t>
  </si>
  <si>
    <t>КАП. РЕМ. ЖИЛЫХ И ОБЩЕСТВЕННЫХ ЗДАНИЙ</t>
  </si>
  <si>
    <t>Капитальный ремонт жилых и общественных зданий</t>
  </si>
  <si>
    <t>РЕМ_ПР</t>
  </si>
  <si>
    <t>КАП. РЕМ. ПРОИЗВОДСТВЕННЫХ ЗД. и СООРУЖЕНИЙ,  НАРУЖНЫХ ИНЖЕНЕРНЫХ СЕТЕЙ, УЛИЦ И ДОРОГ МЕСТНОГО ЗНАЧЕНИЯ, ИНЖ,СООРУЖЕНИЙ ( ГИДРОТЕХ,СООРУЖ, МОСТОВ И ПУТЕПРОВОДОВ И Т.П.)</t>
  </si>
  <si>
    <t>Капитальный ремонт прозводственных зданий</t>
  </si>
  <si>
    <t>Территория</t>
  </si>
  <si>
    <t>для территории Российской Федерации, не относящейся к районам Крайнего Севера и приравненным к ним местностям</t>
  </si>
  <si>
    <t>МПРКС</t>
  </si>
  <si>
    <t>для территории Российской Федерации, относящейся к местностям, приравненным к районам Крайнего Севера</t>
  </si>
  <si>
    <t>РКС</t>
  </si>
  <si>
    <t>для территории Российской Федерации, относящейся к районам Крайнего Севера</t>
  </si>
  <si>
    <t>СЛЖ</t>
  </si>
  <si>
    <t>При определении сметной стоимости строительства объектов капитального строительства, относящихся к особо опасным и технически сложным. За исключением АЭС.</t>
  </si>
  <si>
    <t>Для сборников ФЕР ( при производстве работ на технически сложных объектах ):  ·  { СЛЖ } - (вкл.)    - работа на сложных объектах  (к=1,2 к НР)           ·  { СЛЖ } - (выкл.) - работа на обычных объектах</t>
  </si>
  <si>
    <t>Сложные объекты</t>
  </si>
  <si>
    <t>СТНДРТ</t>
  </si>
  <si>
    <t>При определении сметной стоимости строительства объектов капитального строительства (за исключением АЭС).</t>
  </si>
  <si>
    <t>АЭС_ПНР</t>
  </si>
  <si>
    <t>При определении сметной стоимости строительства объектов капитального строительства АЭС. Пусконаладочные работы (за исключением технологического оборудования АЭС).</t>
  </si>
  <si>
    <t>АЭС</t>
  </si>
  <si>
    <t>АЭС_ПНР_ТЕХ</t>
  </si>
  <si>
    <t>При определении сметной стоимости строительства объектов капитального строительства АЭС. Пусконаладочные работы технологического оборудования АЭС.</t>
  </si>
  <si>
    <t>Для сборника ФЕРм -39  и ФЕРМ-08  ( при работах по контролю сварных соединений) :    {мАЭС} - ( вкл.)  -     при выполнении работ по на АЭС  (HР=101%; СП= 68%;             {мАЭС} - (выкл.) -  при выполнении работ  на обычных объектах</t>
  </si>
  <si>
    <t>АЭС, ПНР технологического оборудования АЭС.</t>
  </si>
  <si>
    <t>ОПТ/В</t>
  </si>
  <si>
    <t>{вкл}    - Прокладка  МЕЖДУГОРОДНЫХ  ВОЛОКОННО-ОПТИЧЕСКИХ ЛИНИЙ (для ФЕРм10, отд. 6 разд.3)  {выкл} - Прокладка  ГОРОДСКИХ               ВОЛОКОННО-ОПТИЧЕСКИХ ЛИНИЙ  (для ФЕРм10, отд. 6 разд.3)</t>
  </si>
  <si>
    <t>Для сборников ФЕРм-10  ( волоконно-оптические линии связи ): ·  {М_ГОР_опт} -  ( вкл.)  - междугородные сети связи ( НР=120% , СП=70% )           ·  {М_ГОР_опт} - ( выкл.) - городские сети связи  ( НР=100%; СП=65%)</t>
  </si>
  <si>
    <t>Прокладка междугородных в/опт. кабелей</t>
  </si>
  <si>
    <t>АВИ</t>
  </si>
  <si>
    <t>(вкл)   -  При работах по ДИСПЕТЧЕРИЗАЦИИ управления движением АВИАТРАНСПОРТОМ {вкл}  (монтажные работы )</t>
  </si>
  <si>
    <t>Для сборников ФЕРм 08;10;11 :    · {мАВИА} -  (вкл.)     -  производство монтажных  работы по диспетчеризации управления  движением авиатранспортном (НР=95%, СП=55%) ;    ·            {мАВИА} -  (выкл. ) -  при производстве работ на прочих объектах , кром</t>
  </si>
  <si>
    <t>Диспетчеризация авиатранспорта</t>
  </si>
  <si>
    <t>ЗАКР</t>
  </si>
  <si>
    <t>{вкл}   -  Обслуживающие и сопутствующие работы в тоннелях при  производстве работ ЗАКРЫТЫМ СПОСОБОМ   {выкл} - Обслуживающие и сопутствующие работы в тоннелях при  производстве работ  ОТКРЫТЫМ</t>
  </si>
  <si>
    <t>Для сборника ФЕР -29 ( сопутствующие работы в тоннелях и метро. ): ·  {ЗАКР} - (вкл.)     -  при выполнении работ в тоннелях  и метро закрытым способом  (НР=145% , СП=75%); ·                {ЗАКР} - (выкл.) -   при выполнении работ в тоннелях и метро  отк</t>
  </si>
  <si>
    <t>Производство работ закрытым способом (обслуживающие процессы)</t>
  </si>
  <si>
    <t>АВТО_ДРГ</t>
  </si>
  <si>
    <t>{вкл} - НР и СП по п.021.0 "Автомобильные дороги" (раздел 2 нормы 27-02-010-01:07)  {выкл} - НР и СП по п.021.1 Устройство покрытий дорожек, тротуаров, мостовых и площадок и прочее (раздел 2 нормы 27-02-010-01:07)</t>
  </si>
  <si>
    <t>ГОР</t>
  </si>
  <si>
    <t>(вкл) - ФЕРм-08, выполнение работ на горнорудных объектах  (выкл) - ФЕРм-08, выполнение работ на других объектах</t>
  </si>
  <si>
    <t>Выполнение работ на горнорудных объектах</t>
  </si>
  <si>
    <t>ОБ_ПР</t>
  </si>
  <si>
    <t>Объект производственного назначения</t>
  </si>
  <si>
    <t>ОБ_НПР</t>
  </si>
  <si>
    <t>Объект непроизводственного назначения</t>
  </si>
  <si>
    <t>К_НР_РЕМ</t>
  </si>
  <si>
    <t>при ремонте жилых и общественных зданий если  ( если {РЕМ_ЖИЛ}= [вкл.]</t>
  </si>
  <si>
    <t>Для сборников  ФЕР и  ФЕРмр :  · Значение {_МДСрем_НР}= 0,90 -  при ремонте зданий жилого и гражданского назначений ( 0,90 к НР) ;  · Значение {_МДСрем_НР}= 1,00  - при строительстве  и реконструкции  объектов всех назначений</t>
  </si>
  <si>
    <t>п.25</t>
  </si>
  <si>
    <t>К_СП_РЕМ</t>
  </si>
  <si>
    <t>к нормам СП при капитальном ремонте зданий и сооружений всех назначений ( если или {РЕМ_ЖИЛ}=[вкл] , или (РЕМ_ПР}=[вкл] )</t>
  </si>
  <si>
    <t>Для сборников  ФЕР и  ФЕРмр :   · Значение {_МДСрем_СП} = 0.85  -  при ремонте зданий всех назначений ( 0,85 к СП);   · Значение {_МДСрем_СП} = 1,00 -  при строительстве  и реконструкции  объектов всех назначений</t>
  </si>
  <si>
    <t>п.16</t>
  </si>
  <si>
    <t>К_НР_СЛЖ</t>
  </si>
  <si>
    <t>При определении сметной стоимости строительства объектов капитального строительства, относящихся к особо опасным и технически сложным. За исключением объектов атомных электрических станций.  ( если {СЛЖ} = [вкл] )</t>
  </si>
  <si>
    <t>п.27 СЛОЖН</t>
  </si>
  <si>
    <t>К_НР_АЭС</t>
  </si>
  <si>
    <t>При определении сметной стоимости строительства объектов капитального строительства, относящихся к особо опасным и технически сложным. Для объектов атомных электрических станций.  ( если {АЭС} = [вкл] )</t>
  </si>
  <si>
    <t>п.27 АЭС</t>
  </si>
  <si>
    <t>Р_ОКР</t>
  </si>
  <si>
    <t>Разрядность округления результата расчета НР и СП  (с 05.04.2020 - до семи знаков после запятой)</t>
  </si>
  <si>
    <t>Лист_НРиСП</t>
  </si>
  <si>
    <t>Уровень цен</t>
  </si>
  <si>
    <t>Вид цен</t>
  </si>
  <si>
    <t>Московская область, КТЦ к ФСНБ-2022, 2 квартал 2025 г</t>
  </si>
  <si>
    <t>Сборник индексов</t>
  </si>
  <si>
    <t>Московская область к ФСНБ-2022 ФГИС ЦС</t>
  </si>
  <si>
    <t>Письмо Минстроя России  «О размещении индексов изменения сметной стоимости строительства по группам однородных строительных ресурсов на II квартал 2025 года»</t>
  </si>
  <si>
    <t>Справочная информация</t>
  </si>
  <si>
    <t>Письмо Минстроя России от 23.05.2025 № 30038-ИФ/09</t>
  </si>
  <si>
    <t>Распоряжение Министерства экономики и финансов Московской области</t>
  </si>
  <si>
    <t>Распоряжение Министерства экономики и финансов Московской области от 04.03.2025 г. № 24РВ-20</t>
  </si>
  <si>
    <t>_OBSM_</t>
  </si>
  <si>
    <t>1-100-28</t>
  </si>
  <si>
    <t>Средний разряд работы 2,8</t>
  </si>
  <si>
    <t>чел.-ч.</t>
  </si>
  <si>
    <t>4-100-00</t>
  </si>
  <si>
    <t>Затраты труда машинистов</t>
  </si>
  <si>
    <t>91.06.06-011</t>
  </si>
  <si>
    <t>ФСЭМ-2022, 91.06.06-011, приказ Минстроя России от 18.05.2022 г. № 378/пр</t>
  </si>
  <si>
    <t>Автогидроподъемники, высота подъема 12 м</t>
  </si>
  <si>
    <t>маш.-ч</t>
  </si>
  <si>
    <t>4-100-040</t>
  </si>
  <si>
    <t>91.14.02-001</t>
  </si>
  <si>
    <t>ФСЭМ-2022 доп.7, 91.14.02-001, приказ Минстроя России от 02.08.2023 г. № 551/пр</t>
  </si>
  <si>
    <t>Автомобили бортовые, грузоподъемность до 5 т</t>
  </si>
  <si>
    <t>1-100-26</t>
  </si>
  <si>
    <t>Средний разряд работы 2,6</t>
  </si>
  <si>
    <t>1-100-35</t>
  </si>
  <si>
    <t>Средний разряд работы 3,5</t>
  </si>
  <si>
    <t>91.04.01-031</t>
  </si>
  <si>
    <t>ФСЭМ-2022 доп.11, 91.04.01-031, приказ Минстроя России от 07.11.2024 г. № 747/пр</t>
  </si>
  <si>
    <t>Машины бурильно-крановые на автомобильном ходу, диаметр бурения до 800 мм, глубина бурения до 5 м</t>
  </si>
  <si>
    <t>4-100-050</t>
  </si>
  <si>
    <t>1-100-30</t>
  </si>
  <si>
    <t>Средний разряд работы 3,0</t>
  </si>
  <si>
    <t>1-100-32</t>
  </si>
  <si>
    <t>Средний разряд работы 3,2</t>
  </si>
  <si>
    <t>91.05.05-015</t>
  </si>
  <si>
    <t>ФСЭМ-2022, 91.05.05-015, приказ Минстроя России от 18.05.2022 г. № 378/пр</t>
  </si>
  <si>
    <t>Краны на автомобильном ходу, грузоподъемность 16 т</t>
  </si>
  <si>
    <t>4-100-060</t>
  </si>
  <si>
    <t>01.3.01.06-0051</t>
  </si>
  <si>
    <t>ФСБЦ-2022 доп.12, 01.3.01.06-0051, приказ Минстроя России от 07.11.2024 г. № 747/пр</t>
  </si>
  <si>
    <t>Смазка солидол жировой Ж</t>
  </si>
  <si>
    <t>01.7.20.08-0051</t>
  </si>
  <si>
    <t>ФСБЦ-2022 доп.8, 01.7.20.08-0051, приказ Минстроя России от 14.11.2023 г. № 817/пр</t>
  </si>
  <si>
    <t>Ветошь хлопчатобумажная цветная</t>
  </si>
  <si>
    <t>14.5.09.11-0102</t>
  </si>
  <si>
    <t>ФСБЦ-2022, 14.5.09.11-0102, приказ Минстроя России от 18.05.2022 г. № 378/пр</t>
  </si>
  <si>
    <t>Уайт-спирит</t>
  </si>
  <si>
    <t>1-100-42</t>
  </si>
  <si>
    <t>Средний разряд работы 4,2</t>
  </si>
  <si>
    <t>1-100-33</t>
  </si>
  <si>
    <t>Средний разряд работы 3,3</t>
  </si>
  <si>
    <t>01.3.01.06-0038</t>
  </si>
  <si>
    <t>ФСБЦ-2022, 01.3.01.06-0038, приказ Минстроя России от 18.05.2022 г. № 378/пр</t>
  </si>
  <si>
    <t>Смазка защитная электросетевая</t>
  </si>
  <si>
    <t>1-100-39</t>
  </si>
  <si>
    <t>Средний разряд работы 3,9</t>
  </si>
  <si>
    <t>91.14.01-003</t>
  </si>
  <si>
    <t>ФСЭМ-2022, 91.14.01-003, приказ Минстроя России от 18.05.2022 г. № 378/пр</t>
  </si>
  <si>
    <t>Автобетоносмесители, объем барабана 6 м3</t>
  </si>
  <si>
    <t>11.1.03.01-0001</t>
  </si>
  <si>
    <t>ФСБЦ-2022 доп.16, 11.1.03.01-0001, приказ Минстроя России от 12.11.2025 г. № 696/пр</t>
  </si>
  <si>
    <t>Бруски строганные хвойных пород (сосна, ель), сухие, размеры 50х50 мм, сорт АВ</t>
  </si>
  <si>
    <t>91.16.01-001</t>
  </si>
  <si>
    <t>ФСЭМ-2022, 91.16.01-001, приказ Минстроя России от 18.05.2022 г. № 378/пр</t>
  </si>
  <si>
    <t>Электростанции передвижные, мощность 2 кВт</t>
  </si>
  <si>
    <t>1-100-43</t>
  </si>
  <si>
    <t>Средний разряд работы 4,3</t>
  </si>
  <si>
    <t>1-100-25</t>
  </si>
  <si>
    <t>Средний разряд работы 2,5</t>
  </si>
  <si>
    <t>91.15.01-001</t>
  </si>
  <si>
    <t>ФСЭМ-2022, 91.15.01-001, приказ Минстроя России от 18.05.2022 г. № 378/пр</t>
  </si>
  <si>
    <t>Прицепы тракторные, грузоподъемность до 2 т</t>
  </si>
  <si>
    <t>91.15.03-014</t>
  </si>
  <si>
    <t>ФСЭМ-2022 доп.11, 91.15.03-014, приказ Минстроя России от 09.08.2024 г. № 524/пр</t>
  </si>
  <si>
    <t>Тракторы на пневмоколесном ходу, мощность 59 кВт (80 л.с.)</t>
  </si>
  <si>
    <t>14.4.02.04-0182</t>
  </si>
  <si>
    <t>ФСБЦ-2022, 14.4.02.04-0182, приказ Минстроя России от 18.05.2022 г. № 378/пр</t>
  </si>
  <si>
    <t>Краска масляная МА-15, цветная</t>
  </si>
  <si>
    <t>20.2.02.04-0006</t>
  </si>
  <si>
    <t>ФСБЦ-2022, 20.2.02.04-0006, приказ Минстроя России от 18.05.2022 г. № 378/пр</t>
  </si>
  <si>
    <t>Колпачки полиэтиленовые К-6</t>
  </si>
  <si>
    <t>01.3.01.01-0010</t>
  </si>
  <si>
    <t>ФСБЦ-2022 доп.6, 01.3.01.01-0010, приказ Минстроя России от 11.05.2023 г. № 335/пр</t>
  </si>
  <si>
    <t>Бензин-растворитель</t>
  </si>
  <si>
    <t>10.1.02.03-0002</t>
  </si>
  <si>
    <t>ФСБЦ-2022 доп.6, 10.1.02.03-0002, приказ Минстроя России от 11.05.2023 г. № 335/пр</t>
  </si>
  <si>
    <t>Проволока алюминиевая из сплава марки АМЦ, диаметр 3,0-5,8 мм</t>
  </si>
  <si>
    <t>20.1.02.15-0011</t>
  </si>
  <si>
    <t>ФСБЦ-2022, 20.1.02.15-0011, приказ Минстроя России от 18.05.2022 г. № 378/пр</t>
  </si>
  <si>
    <t>Соединитель алюминиевых и сталеалюминиевых проводов (СОАС) 062-3</t>
  </si>
  <si>
    <t>1-100-40</t>
  </si>
  <si>
    <t>Средний разряд работы 4,0</t>
  </si>
  <si>
    <t>1-100-20</t>
  </si>
  <si>
    <t>Средний разряд работы 2,0</t>
  </si>
  <si>
    <t>1-100-15</t>
  </si>
  <si>
    <t>Средний разряд работы 1,5</t>
  </si>
  <si>
    <t>1-100-38</t>
  </si>
  <si>
    <t>Средний разряд работы 3,8</t>
  </si>
  <si>
    <t>91.17.04-233</t>
  </si>
  <si>
    <t>ФСЭМ-2022, 91.17.04-233, приказ Минстроя России от 18.05.2022 г. № 378/пр</t>
  </si>
  <si>
    <t>Аппараты сварочные для ручной дуговой сварки, сварочный ток до 350 А</t>
  </si>
  <si>
    <t>01.7.11.07-0227</t>
  </si>
  <si>
    <t>ФСБЦ-2022, 01.7.11.07-0227, приказ Минстроя России от 18.05.2022 г. № 378/пр</t>
  </si>
  <si>
    <t>Электроды сварочные для сварки низколегированных и углеродистых сталей УОНИ 13/45, Э42А, диаметр 4-5 мм</t>
  </si>
  <si>
    <t>14.4.01.09-0427</t>
  </si>
  <si>
    <t>ФСБЦ-2022 доп.8, 14.4.01.09-0427, приказ Минстроя России от 14.11.2023 г. № 817/пр</t>
  </si>
  <si>
    <t>Грунтовка эпоксидная антикоррозионная с содержанием цинка для защиты металлических поверхностей, расход 0,20-0,39 кг/м2</t>
  </si>
  <si>
    <t>08.3.05.02-0021</t>
  </si>
  <si>
    <t>ФСБЦ-2022, 08.3.05.02-0021, приказ Минстроя России от 18.05.2022 г. № 378/пр</t>
  </si>
  <si>
    <t>Прокат листовой горячекатаный, марки стали Ст3сп, Ст3пс, ширина 1200-3000 мм, толщина 1-8 мм</t>
  </si>
  <si>
    <t>1-100-22</t>
  </si>
  <si>
    <t>Средний разряд работы 2,2</t>
  </si>
  <si>
    <t>91.06.05-057</t>
  </si>
  <si>
    <t>ФСЭМ-2022, 91.06.05-057, приказ Минстроя России от 18.05.2022 г. № 378/пр</t>
  </si>
  <si>
    <t>Погрузчики одноковшовые универсальные фронтальные пневмоколесные, номинальная вместимость основного ковша 1,5 м3, грузоподъемность 3 т</t>
  </si>
  <si>
    <t>91.08.09-024</t>
  </si>
  <si>
    <t>ФСЭМ-2022 доп.4, 91.08.09-024, приказ Минстроя России от 27.12.2022 г. № 1133/пр</t>
  </si>
  <si>
    <t>Трамбовки пневматические при работе от стационарного компрессора</t>
  </si>
  <si>
    <t>01.7.03.01-0001</t>
  </si>
  <si>
    <t>ФСБЦ-2022, 01.7.03.01-0001, приказ Минстроя России от 18.05.2022 г. № 378/пр</t>
  </si>
  <si>
    <t>Вода</t>
  </si>
  <si>
    <t>01.7.15.07-0031</t>
  </si>
  <si>
    <t>ФСБЦ-2022, 01.7.15.07-0031, приказ Минстроя России от 18.05.2022 г. № 378/пр</t>
  </si>
  <si>
    <t>Дюбели стальные распорные с гайкой</t>
  </si>
  <si>
    <t>02.3.01.02-1118</t>
  </si>
  <si>
    <t>ФСБЦ-2022, 02.3.01.02-1118, приказ Минстроя России от 18.05.2022 г. № 378/пр</t>
  </si>
  <si>
    <t>Песок природный для строительных работ II класс, средний</t>
  </si>
  <si>
    <t>03.2.01.01-0003</t>
  </si>
  <si>
    <t>ФСБЦ-2022 доп.14, 03.2.01.01-0003, приказ Минстроя России от 19.05.2025 г. № 299/пр</t>
  </si>
  <si>
    <t>Портландцемент бездобавочный общестроительный ЦЕМ 0 42,5Н</t>
  </si>
  <si>
    <t>07.2.07.04-0007</t>
  </si>
  <si>
    <t>ФСБЦ-2022, 07.2.07.04-0007, приказ Минстроя России от 18.05.2022 г. № 378/пр</t>
  </si>
  <si>
    <t>Конструкции стальные индивидуального изготовления из сортового проката</t>
  </si>
  <si>
    <t>2-100-02</t>
  </si>
  <si>
    <t>Рабочий 2 разряда</t>
  </si>
  <si>
    <t>чел.-ч</t>
  </si>
  <si>
    <t>2-100-03</t>
  </si>
  <si>
    <t>Рабочий 3 разряда</t>
  </si>
  <si>
    <t>2-100-04</t>
  </si>
  <si>
    <t>Рабочий 4 разряда</t>
  </si>
  <si>
    <t>01.7.03.04-0001</t>
  </si>
  <si>
    <t>ФСБЦ-2022, 01.7.03.04-0001, приказ Минстроя России от 18.05.2022 г. № 378/пр</t>
  </si>
  <si>
    <t>Электроэнергия</t>
  </si>
  <si>
    <t>КВТ-Ч</t>
  </si>
  <si>
    <t>01.7.15.07-0152</t>
  </si>
  <si>
    <t>ФСБЦ-2022, 01.7.15.07-0152, приказ Минстроя России от 18.05.2022 г. № 378/пр</t>
  </si>
  <si>
    <t>Дюбели пластмассовые с шурупами, диаметр 6 мм, длина 35 мм, диаметр шурупа 3,5 мм, длина шурупа 50 мм</t>
  </si>
  <si>
    <t>2-100-05</t>
  </si>
  <si>
    <t>Рабочий 5 разряда</t>
  </si>
  <si>
    <t>91.17.04-091</t>
  </si>
  <si>
    <t>ФСЭМ-2022, 91.17.04-091, приказ Минстроя России от 18.05.2022 г. № 378/пр</t>
  </si>
  <si>
    <t>Горелки газовые инжекторные</t>
  </si>
  <si>
    <t>01.3.01.01-0001</t>
  </si>
  <si>
    <t>ФСБЦ-2022 доп.6, 01.3.01.01-0001, приказ Минстроя России от 11.05.2023 г. № 335/пр</t>
  </si>
  <si>
    <t>Бензин авиационный Б-70</t>
  </si>
  <si>
    <t>01.3.02.09-0022</t>
  </si>
  <si>
    <t>ФСБЦ-2022 доп.3, 01.3.02.09-0022, приказ Минстроя России от 26.10.2022 г. № 905/пр</t>
  </si>
  <si>
    <t>Пропан-бутан смесь техническая</t>
  </si>
  <si>
    <t>01.7.17.11-0013</t>
  </si>
  <si>
    <t>ФСБЦ-2022, 01.7.17.11-0013, приказ Минстроя России от 18.05.2022 г. № 378/пр</t>
  </si>
  <si>
    <t>Шкурка шлифовальная на тканевой основе водостойкая</t>
  </si>
  <si>
    <t>м2</t>
  </si>
  <si>
    <t>20.1.02.18-1100</t>
  </si>
  <si>
    <t>ФСБЦ-2022, 20.1.02.18-1100, приказ Минстроя России от 18.05.2022 г. № 378/пр</t>
  </si>
  <si>
    <t>Хомуты-стяжки кабельные нейлоновые, размеры 4,8х300 мм</t>
  </si>
  <si>
    <t>20.2.09.02-1033</t>
  </si>
  <si>
    <t>ФСБЦ-2022 доп.7, 20.2.09.02-1033, приказ Минстроя России от 02.08.2023 г. № 551/пр</t>
  </si>
  <si>
    <t>Уплотнитель кабельных проходов термоусаживаемый, диаметр растяжки 130 мм, диаметр после усадки 28 мм</t>
  </si>
  <si>
    <t>91.05.01-002</t>
  </si>
  <si>
    <t>ФСЭМ-2022, 91.05.01-002, приказ Минстроя России от 18.05.2022 г. № 378/пр</t>
  </si>
  <si>
    <t>Краны башенные, грузоподъемность 80 т</t>
  </si>
  <si>
    <t>4-100-090</t>
  </si>
  <si>
    <t>91.05.02-006</t>
  </si>
  <si>
    <t>ФСЭМ-2022, 91.05.02-006, приказ Минстроя России от 18.05.2022 г. № 378/пр</t>
  </si>
  <si>
    <t>Краны козловые, грузоподъемность 50 т</t>
  </si>
  <si>
    <t>4-100-055</t>
  </si>
  <si>
    <t>91.06.01-003</t>
  </si>
  <si>
    <t>ФСЭМ-2022, 91.06.01-003, приказ Минстроя России от 18.05.2022 г. № 378/пр</t>
  </si>
  <si>
    <t>Домкраты гидравлические, грузоподъемность 63-100 т</t>
  </si>
  <si>
    <t>91.17.04-042</t>
  </si>
  <si>
    <t>ФСЭМ-2022, 91.17.04-042, приказ Минстроя России от 18.05.2022 г. № 378/пр</t>
  </si>
  <si>
    <t>Аппараты для газовой сварки и резки</t>
  </si>
  <si>
    <t>91.17.04-171</t>
  </si>
  <si>
    <t>ФСЭМ-2022, 91.17.04-171, приказ Минстроя России от 18.05.2022 г. № 378/пр</t>
  </si>
  <si>
    <t>Аппараты сварочные для ручной дуговой сварки, сварочный ток до 500 А</t>
  </si>
  <si>
    <t>01.3.02.08-0001</t>
  </si>
  <si>
    <t>ФСБЦ-2022 доп.3, 01.3.02.08-0001, приказ Минстроя России от 26.10.2022 г. № 905/пр</t>
  </si>
  <si>
    <t>Кислород газообразный технический</t>
  </si>
  <si>
    <t>01.7.11.04-0014</t>
  </si>
  <si>
    <t>ФСБЦ-2022, 01.7.11.04-0014, приказ Минстроя России от 18.05.2022 г. № 378/пр</t>
  </si>
  <si>
    <t>Проволока порошковая для дуговой сварки</t>
  </si>
  <si>
    <t>01.7.15.10-0053</t>
  </si>
  <si>
    <t>ФСБЦ-2022, 01.7.15.10-0053, приказ Минстроя России от 18.05.2022 г. № 378/пр</t>
  </si>
  <si>
    <t>Скобы металлические</t>
  </si>
  <si>
    <t>25.1.01.04-0012</t>
  </si>
  <si>
    <t>ФСБЦ-2022, 25.1.01.04-0012, приказ Минстроя России от 18.05.2022 г. № 378/пр</t>
  </si>
  <si>
    <t>Шпала из древесины хвойных пород, непропитанная, для железных дорог узкой колеи, тип II, длина 1200 мм</t>
  </si>
  <si>
    <t>2-100-06</t>
  </si>
  <si>
    <t>Рабочий 6 разряда</t>
  </si>
  <si>
    <t>3-200-03</t>
  </si>
  <si>
    <t>Инженер III категории</t>
  </si>
  <si>
    <t>3-100-02</t>
  </si>
  <si>
    <t>Техник II категории</t>
  </si>
  <si>
    <t>3-200-02</t>
  </si>
  <si>
    <t>Инженер II категории</t>
  </si>
  <si>
    <t>3-200-01</t>
  </si>
  <si>
    <t>Инженер I категории</t>
  </si>
  <si>
    <t>571/пр_2022_п.83_т.2_стр.5_стб.3</t>
  </si>
  <si>
    <t>Разборка и (или) демонтаж строительных конструкций, систем и сетей инженерно-технического обеспечения, в том числе их элементов: сетей инженерно-технического обеспечения</t>
  </si>
  <si>
    <t>Методика применения сметных норм 571/пр (О.П.)</t>
  </si>
  <si>
    <t>Конъюнктурный анализ</t>
  </si>
  <si>
    <t>1.1</t>
  </si>
  <si>
    <t>21.2.01.01</t>
  </si>
  <si>
    <t>ООО "Русский Свет"</t>
  </si>
  <si>
    <t>г.Москва</t>
  </si>
  <si>
    <t>7720473349</t>
  </si>
  <si>
    <t>772901001</t>
  </si>
  <si>
    <t>https://rs24.ru/</t>
  </si>
  <si>
    <t>77</t>
  </si>
  <si>
    <t>Россия</t>
  </si>
  <si>
    <t>1.2</t>
  </si>
  <si>
    <t>ТЦ_21.2.01.01_77_7719651413_16.05.2025_02_1.2</t>
  </si>
  <si>
    <t>ООО "Дартекс"</t>
  </si>
  <si>
    <t>г. Москва</t>
  </si>
  <si>
    <t>7719651413</t>
  </si>
  <si>
    <t>771801001</t>
  </si>
  <si>
    <t>https://tdmetz.ru/</t>
  </si>
  <si>
    <t>1.3</t>
  </si>
  <si>
    <t>ТЦ_21.2.01.01_77_7718230405_16.05.2025_02_1.3</t>
  </si>
  <si>
    <t>ООО "ЭЛТКОМ"</t>
  </si>
  <si>
    <t>7718230405</t>
  </si>
  <si>
    <t>https://eltkom.ru/</t>
  </si>
  <si>
    <t>2.1</t>
  </si>
  <si>
    <t>2.2</t>
  </si>
  <si>
    <t>ТЦ_05.1.02.07_77_7719651413_16.05.2025_02_2.2</t>
  </si>
  <si>
    <t>2.3</t>
  </si>
  <si>
    <t>ТЦ_05.1.02.07_77_7718230405_16.05.2025_02_2.3</t>
  </si>
  <si>
    <t>3.1</t>
  </si>
  <si>
    <t>22.2.02.18</t>
  </si>
  <si>
    <t>3.2</t>
  </si>
  <si>
    <t>ТЦ_22.2.02.18_77_7719651413_16.05.2025_02_3.2</t>
  </si>
  <si>
    <t>3.3</t>
  </si>
  <si>
    <t>ТЦ_22.2.02.18_77_7718230405_16.05.2025_02_3.3</t>
  </si>
  <si>
    <t>4.1</t>
  </si>
  <si>
    <t>4.2</t>
  </si>
  <si>
    <t>ТЦ_22.2.02.18_77_7719651413_16.05.2025_02_4.2</t>
  </si>
  <si>
    <t>4.3</t>
  </si>
  <si>
    <t>ТЦ_22.2.02.18_77_7718230405_16.05.2025_02_4.3</t>
  </si>
  <si>
    <t>5.1</t>
  </si>
  <si>
    <t>59.1.20.01</t>
  </si>
  <si>
    <t>5.2</t>
  </si>
  <si>
    <t>ТЦ_59.1.20.01_77_7719651413_16.05.2025_02_5.2</t>
  </si>
  <si>
    <t>5.3</t>
  </si>
  <si>
    <t>ТЦ_59.1.20.01_77_7718230405_16.05.2025_02_5.3</t>
  </si>
  <si>
    <t>6.1</t>
  </si>
  <si>
    <t>6.2</t>
  </si>
  <si>
    <t>ТЦ_22.2.02.18_77_7719651413_16.05.2025_02_6.2</t>
  </si>
  <si>
    <t>6.3</t>
  </si>
  <si>
    <t>ТЦ_22.2.02.18_77_7718230405_16.05.2025_02_6.3</t>
  </si>
  <si>
    <t>7.1</t>
  </si>
  <si>
    <t>7.2</t>
  </si>
  <si>
    <t>ТЦ_59.1.20.01_77_7719651413_16.05.2025_02_7.2</t>
  </si>
  <si>
    <t>7.3</t>
  </si>
  <si>
    <t>ТЦ_59.1.20.01_77_7718230405_16.05.2025_02_7.3</t>
  </si>
  <si>
    <t>8.1</t>
  </si>
  <si>
    <t>8.2</t>
  </si>
  <si>
    <t>ТЦ_59.1.20.01_77_7719651413_16.05.2025_02_8.2</t>
  </si>
  <si>
    <t>8.3</t>
  </si>
  <si>
    <t>ТЦ_59.1.20.01_77_7718230405_16.05.2025_02_8.3</t>
  </si>
  <si>
    <t>9.1</t>
  </si>
  <si>
    <t>9.2</t>
  </si>
  <si>
    <t>ТЦ_59.1.20.01_77_7719651413_16.05.2025_02_9.2</t>
  </si>
  <si>
    <t>9.3</t>
  </si>
  <si>
    <t>ТЦ_59.1.20.01_77_7718230405_16.05.2025_02_9.3</t>
  </si>
  <si>
    <t>10.1</t>
  </si>
  <si>
    <t>10.2</t>
  </si>
  <si>
    <t>ТЦ_59.1.20.01_77_7719651413_16.05.2025_02_10.2</t>
  </si>
  <si>
    <t>10.3</t>
  </si>
  <si>
    <t>ТЦ_59.1.20.01_77_7718230405_16.05.2025_02_10.3</t>
  </si>
  <si>
    <t>11.1</t>
  </si>
  <si>
    <t>11.2</t>
  </si>
  <si>
    <t>ТЦ_59.1.20.01_77_7719651413_16.05.2025_02_11.2</t>
  </si>
  <si>
    <t>11.3</t>
  </si>
  <si>
    <t>ТЦ_59.1.20.01_77_7718230405_16.05.2025_02_11.3</t>
  </si>
  <si>
    <t>12.1</t>
  </si>
  <si>
    <t>12.2</t>
  </si>
  <si>
    <t>ТЦ_22.2.01.04_77_7719651413_16.05.2025_02_12.2</t>
  </si>
  <si>
    <t>12.3</t>
  </si>
  <si>
    <t>ТЦ_22.2.01.04_77_7718230405_16.05.2025_02_12.3</t>
  </si>
  <si>
    <t>13.1</t>
  </si>
  <si>
    <t>13.2</t>
  </si>
  <si>
    <t>ТЦ_22.2.01.04_77_7719651413_16.05.2025_02_13.2</t>
  </si>
  <si>
    <t>13.3</t>
  </si>
  <si>
    <t>ТЦ_22.2.01.04_77_7718230405_16.05.2025_02_13.3</t>
  </si>
  <si>
    <t>14.1</t>
  </si>
  <si>
    <t>14.2</t>
  </si>
  <si>
    <t>ТЦ_59.1.20.01_77_7719651413_16.05.2025_02_14.2</t>
  </si>
  <si>
    <t>14.3</t>
  </si>
  <si>
    <t>ТЦ_59.1.20.01_77_7718230405_16.05.2025_02_14.3</t>
  </si>
  <si>
    <t>15.1</t>
  </si>
  <si>
    <t>15.2</t>
  </si>
  <si>
    <t>ТЦ_59.1.20.01_77_7719651413_16.05.2025_02_15.2</t>
  </si>
  <si>
    <t>15.3</t>
  </si>
  <si>
    <t>ТЦ_59.1.20.01_77_7718230405_16.05.2025_02_15.3</t>
  </si>
  <si>
    <t>16.1</t>
  </si>
  <si>
    <t>16.2</t>
  </si>
  <si>
    <t>ТЦ_59.1.20.01_77_7719651413_16.05.2025_02_16.2</t>
  </si>
  <si>
    <t>16.3</t>
  </si>
  <si>
    <t>ТЦ_59.1.20.01_77_7718230405_16.05.2025_02_16.3</t>
  </si>
  <si>
    <t>17.1</t>
  </si>
  <si>
    <t>17.2</t>
  </si>
  <si>
    <t>ТЦ_59.1.20.01_77_7719651413_16.05.2025_02_17.2</t>
  </si>
  <si>
    <t>17.3</t>
  </si>
  <si>
    <t>ТЦ_59.1.20.01_77_7718230405_16.05.2025_02_17.3</t>
  </si>
  <si>
    <t>18.1</t>
  </si>
  <si>
    <t>89.1.62.05</t>
  </si>
  <si>
    <t>18.2</t>
  </si>
  <si>
    <t>ТЦ_89.1.62.05_77_7719651413_16.05.2025_02_18.2</t>
  </si>
  <si>
    <t>18.3</t>
  </si>
  <si>
    <t>ТЦ_89.1.62.05_77_7718230405_16.05.2025_02_18.3</t>
  </si>
  <si>
    <t>19.1</t>
  </si>
  <si>
    <t>05.2.02.01</t>
  </si>
  <si>
    <t>19.2</t>
  </si>
  <si>
    <t>ТЦ_05.2.02.01_77_7719651413_16.05.2025_02_19.2</t>
  </si>
  <si>
    <t>19.3</t>
  </si>
  <si>
    <t>ТЦ_05.2.02.01_77_7718230405_16.05.2025_02_19.3</t>
  </si>
  <si>
    <t>20.1</t>
  </si>
  <si>
    <t>20.2</t>
  </si>
  <si>
    <t>ТЦ_59.1.20.01_77_7719651413_16.05.2025_02_20.2</t>
  </si>
  <si>
    <t>20.3</t>
  </si>
  <si>
    <t>ТЦ_59.1.20.01_77_7718230405_16.05.2025_02_20.3</t>
  </si>
  <si>
    <t>21.1</t>
  </si>
  <si>
    <t>21.2</t>
  </si>
  <si>
    <t>ТЦ_59.1.20.01_77_7719651413_16.05.2025_02_21.2</t>
  </si>
  <si>
    <t>21.3</t>
  </si>
  <si>
    <t>ТЦ_59.1.20.01_77_7718230405_16.05.2025_02_21.3</t>
  </si>
  <si>
    <t>22.1</t>
  </si>
  <si>
    <t>22.2</t>
  </si>
  <si>
    <t>ТЦ_59.1.20.01_77_7719651413_16.05.2025_02_22.2</t>
  </si>
  <si>
    <t>22.3</t>
  </si>
  <si>
    <t>ТЦ_59.1.20.01_77_7718230405_16.05.2025_02_22.3</t>
  </si>
  <si>
    <t>23.1</t>
  </si>
  <si>
    <t>23.2</t>
  </si>
  <si>
    <t>ТЦ_59.1.20.01_77_7719651413_16.05.2025_02_23.2</t>
  </si>
  <si>
    <t>23.3</t>
  </si>
  <si>
    <t>ТЦ_59.1.20.01_77_7718230405_16.05.2025_02_23.3</t>
  </si>
  <si>
    <t>24.1</t>
  </si>
  <si>
    <t>08.1.00.00</t>
  </si>
  <si>
    <t>24.2</t>
  </si>
  <si>
    <t>ТЦ_08.1.00.00_77_7719651413_16.05.2025_02_24.2</t>
  </si>
  <si>
    <t>24.3</t>
  </si>
  <si>
    <t>ТЦ_08.1.00.00_77_7718230405_16.05.2025_02_24.3</t>
  </si>
  <si>
    <t>25.1</t>
  </si>
  <si>
    <t>25.2</t>
  </si>
  <si>
    <t>ТЦ_08.1.00.00_77_7719651413_16.05.2025_02_25.2</t>
  </si>
  <si>
    <t>25.3</t>
  </si>
  <si>
    <t>ТЦ_08.1.00.00_77_7718230405_16.05.2025_02_25.3</t>
  </si>
  <si>
    <t>26.1</t>
  </si>
  <si>
    <t>89.1.61.03</t>
  </si>
  <si>
    <t>26.2</t>
  </si>
  <si>
    <t>ТЦ_89.1.61.03_77_7719651413_16.05.2025_02_26.2</t>
  </si>
  <si>
    <t>26.3</t>
  </si>
  <si>
    <t>ТЦ_89.1.61.03_77_7718230405_16.05.2025_02_26.3</t>
  </si>
  <si>
    <t>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t>
  </si>
  <si>
    <t>Наименование программного продукта</t>
  </si>
  <si>
    <t>Наименование редакции сметных нормативов</t>
  </si>
  <si>
    <t>Реквизиты приказа Минстроя России об утверждении дополнений и изменений к сметным нормативам</t>
  </si>
  <si>
    <t xml:space="preserve">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с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N 326/пр </t>
  </si>
  <si>
    <t>Реквизиты нормативного 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N 1452</t>
  </si>
  <si>
    <t>Обоснование принятых текущих цен на строительные ресурсы</t>
  </si>
  <si>
    <t>Наименование субъекта Российской Федерации</t>
  </si>
  <si>
    <t>Наименование зоны субъекта Российской Федерации</t>
  </si>
  <si>
    <t>(наименование стройки)</t>
  </si>
  <si>
    <t>(наименование объекта капитального строительства)</t>
  </si>
  <si>
    <t>(наименование работ и затрат)</t>
  </si>
  <si>
    <t>Составлен</t>
  </si>
  <si>
    <t>методом</t>
  </si>
  <si>
    <t>Основание</t>
  </si>
  <si>
    <t>(проектная и (или) иная техническая документация)</t>
  </si>
  <si>
    <t>Сметная стоимость</t>
  </si>
  <si>
    <t>тыс. руб.</t>
  </si>
  <si>
    <t>Средства на оплату труда рабочих</t>
  </si>
  <si>
    <t>в том числе:</t>
  </si>
  <si>
    <t>Средства на оплату труда машинистов</t>
  </si>
  <si>
    <t>строительных работ</t>
  </si>
  <si>
    <t xml:space="preserve">Нормативные затраты труда рабочих </t>
  </si>
  <si>
    <t xml:space="preserve">монтажных работ    </t>
  </si>
  <si>
    <t xml:space="preserve">Нормативные затраты труда машинистов </t>
  </si>
  <si>
    <t xml:space="preserve">оборудования         </t>
  </si>
  <si>
    <t xml:space="preserve">прочих затрат       </t>
  </si>
  <si>
    <t>№ п/п</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</si>
  <si>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</si>
  <si>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</si>
  <si>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</si>
  <si>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</si>
  <si>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</si>
  <si>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</si>
  <si>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</si>
  <si>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</si>
  <si>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</si>
  <si>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</si>
  <si>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</si>
  <si>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</si>
  <si>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Программа для ЭВМ «Программа: «Smeta.RU» версия 12»</t>
  </si>
  <si>
    <t>ФГИС ЦС, конъюнктурный анализ</t>
  </si>
  <si>
    <t>Ресурсно-индексным</t>
  </si>
  <si>
    <t>Составлен(а) в текущем уровне цен на май 2025 года</t>
  </si>
  <si>
    <t>Раздел: Демонтажные работы</t>
  </si>
  <si>
    <t>ГЭСН 33-04-042-02</t>
  </si>
  <si>
    <t>ОТ (ЗТ)</t>
  </si>
  <si>
    <t>ЭМ</t>
  </si>
  <si>
    <t>ОТм(ЗТм) Средний разряд машинистов 5</t>
  </si>
  <si>
    <t>ОТм(ЗТм) Средний разряд машинистов 4</t>
  </si>
  <si>
    <t>ОТм(ЗТм)</t>
  </si>
  <si>
    <t>Итого прямые затраты</t>
  </si>
  <si>
    <t>ФОТ</t>
  </si>
  <si>
    <t>НР Линии электропередачи</t>
  </si>
  <si>
    <t>СП Линии электропередачи</t>
  </si>
  <si>
    <t>Всего по позиции</t>
  </si>
  <si>
    <t>=</t>
  </si>
  <si>
    <t>ГЭСН 33-04-040-03</t>
  </si>
  <si>
    <t>ГЭСН 33-04-028-02</t>
  </si>
  <si>
    <t>Разборка и (или) демонтаж строительных конструкций, систем и сетей инженерно-технического обеспечения, в том числе их элементов: сетей инженерно-технического обеспечения
ЭМ *0,6; М *0; ЗТ *0,6; ЗТм *0,6</t>
  </si>
  <si>
    <t>ОТм(ЗТм) Средний разряд машинистов 6</t>
  </si>
  <si>
    <t>М</t>
  </si>
  <si>
    <t>ГЭСН 33-04-029-08</t>
  </si>
  <si>
    <t>ГЭСН 01-02-119-02</t>
  </si>
  <si>
    <t>НР Земляные работы, выполняемые: по другим видам работ (подготовительные, сопутствующие, укрепительные)</t>
  </si>
  <si>
    <t>СП Земляные работы, выполняемые: по другим видам работ (подготовительные, сопутствующие, укрепительные)</t>
  </si>
  <si>
    <t>Итого прямые затраты по разделу</t>
  </si>
  <si>
    <t>в том числе</t>
  </si>
  <si>
    <t xml:space="preserve">  оплата труда</t>
  </si>
  <si>
    <t xml:space="preserve">  эксплуатация машин и механизмов</t>
  </si>
  <si>
    <t xml:space="preserve">  в том числе</t>
  </si>
  <si>
    <t xml:space="preserve">    в том числе</t>
  </si>
  <si>
    <t xml:space="preserve">    доплаты к оплате труда машинистов</t>
  </si>
  <si>
    <t xml:space="preserve">  материальные ресурсы</t>
  </si>
  <si>
    <t xml:space="preserve">    материальные ресурсы без учета дополнительной перевозки</t>
  </si>
  <si>
    <t xml:space="preserve">    дополнительная перевозка материальных ресурсов</t>
  </si>
  <si>
    <t xml:space="preserve">  перевозка</t>
  </si>
  <si>
    <t>Всего ФОТ (справочно)</t>
  </si>
  <si>
    <t>Всего накладные расходы</t>
  </si>
  <si>
    <t>Всего сметная прибыль</t>
  </si>
  <si>
    <t>Итого оборудование</t>
  </si>
  <si>
    <t xml:space="preserve">  оборудование без учета дополнительной перевозки</t>
  </si>
  <si>
    <t xml:space="preserve">  дополнительная перевозка оборудования</t>
  </si>
  <si>
    <t>Итого прочие затраты</t>
  </si>
  <si>
    <t>Итого хозяйственный инвентарь</t>
  </si>
  <si>
    <t>Итого по разделу</t>
  </si>
  <si>
    <t>Справочно</t>
  </si>
  <si>
    <t xml:space="preserve">  материальные ресурсы, отсутствующие в ФРСН</t>
  </si>
  <si>
    <t xml:space="preserve">  оборудование, отсутствующие в ФРСН</t>
  </si>
  <si>
    <t xml:space="preserve">  затраты труда рабочих</t>
  </si>
  <si>
    <t xml:space="preserve">  затраты труда машинистов</t>
  </si>
  <si>
    <t xml:space="preserve">  оплата труда машинистов (ОТм)</t>
  </si>
  <si>
    <t>ИТОГИ ПО СМЕТЕ</t>
  </si>
  <si>
    <t>ВСЕГО строительные работы</t>
  </si>
  <si>
    <t>Всего прямые затраты</t>
  </si>
  <si>
    <t xml:space="preserve">  оплата труда (ОТ)</t>
  </si>
  <si>
    <t>ФОТ (справочно)</t>
  </si>
  <si>
    <t>накладные расходы</t>
  </si>
  <si>
    <t>сметная прибыль</t>
  </si>
  <si>
    <t>ВСЕГО монтажные работы</t>
  </si>
  <si>
    <t>ВСЕГО оборудование</t>
  </si>
  <si>
    <t>ВСЕГО прочие затраты</t>
  </si>
  <si>
    <t xml:space="preserve">   прочие затраты</t>
  </si>
  <si>
    <t xml:space="preserve">   прочие перевозки</t>
  </si>
  <si>
    <t xml:space="preserve">   Хозяйственный инвентарь</t>
  </si>
  <si>
    <t>ВСЕГО по смете</t>
  </si>
  <si>
    <t>Всего оборудование</t>
  </si>
  <si>
    <t>Всего прочие затраты</t>
  </si>
  <si>
    <t xml:space="preserve">Составил   </t>
  </si>
  <si>
    <t>[должность,подпись(инициалы,фамилия)]</t>
  </si>
  <si>
    <t xml:space="preserve">Проверил   </t>
  </si>
  <si>
    <t>Раздел: Строительно-монтажные работы</t>
  </si>
  <si>
    <t>ГЭСН 33-04-003-02</t>
  </si>
  <si>
    <t>ГЭСН 33-04-009-06</t>
  </si>
  <si>
    <t>ГЭСН 33-04-009-14</t>
  </si>
  <si>
    <t>ГЭСН 01-02-057-02</t>
  </si>
  <si>
    <t>НР Земляные работы, выполняемые: ручным способом</t>
  </si>
  <si>
    <t>СП Земляные работы, выполняемые: ручным способом</t>
  </si>
  <si>
    <t>ГЭСН 01-02-061-01</t>
  </si>
  <si>
    <t>ГЭСНм 08-02-471-01</t>
  </si>
  <si>
    <t>НР Электротехнические установки: на других объектах</t>
  </si>
  <si>
    <t>СП Электротехнические установки: на других объектах</t>
  </si>
  <si>
    <t>ГЭСНм 08-02-472-08</t>
  </si>
  <si>
    <t>ГЭСНм 08-02-472-02</t>
  </si>
  <si>
    <t>Раздел: Материалы</t>
  </si>
  <si>
    <t>ГЭСН 08-01-002-01</t>
  </si>
  <si>
    <t>НР Конструкции из кирпича и блоков</t>
  </si>
  <si>
    <t>СП Конструкции из кирпича и блоков</t>
  </si>
  <si>
    <t>ГЭСН 08-01-002-02</t>
  </si>
  <si>
    <t>ГЭСНм 08-01-087-03</t>
  </si>
  <si>
    <t>ГЭСНм 08-02-409-09</t>
  </si>
  <si>
    <t>ГЭСНм 08-02-381-01</t>
  </si>
  <si>
    <t>ГЭСН 01-02-061-02</t>
  </si>
  <si>
    <t>ГЭСНм 08-02-472-07</t>
  </si>
  <si>
    <t>ГЭСН 39-01-009-05</t>
  </si>
  <si>
    <t>ОТм(ЗТм) Средний разряд машинистов 9</t>
  </si>
  <si>
    <t>ОТм(ЗТм) Средний разряд машинистов 5,5</t>
  </si>
  <si>
    <t>НР Металлические конструкции гидротехнических сооружений</t>
  </si>
  <si>
    <t>СП Металлические конструкции гидротехнических сооружений</t>
  </si>
  <si>
    <t>Раздел: Оборудование</t>
  </si>
  <si>
    <t>Оборудование :_x000D_
Комплектная трансформаторная подстанция наружнй установки КТПП-В/К-630-10/0,4</t>
  </si>
  <si>
    <t>ГЭСНм 08-01-062-02</t>
  </si>
  <si>
    <t>Оборудование :_x000D_
Трансформатор ТМГ- 400/10/0,4 кВ</t>
  </si>
  <si>
    <t>Раздел: Пусконаладочные работы</t>
  </si>
  <si>
    <t>ГЭСНп 01-11-011-01</t>
  </si>
  <si>
    <t>НР Пусконаладочные работы</t>
  </si>
  <si>
    <t>СП Пусконаладочные работы</t>
  </si>
  <si>
    <t>ГЭСНп 01-11-010-01</t>
  </si>
  <si>
    <t>ГЭСНп 01-11-024-02</t>
  </si>
  <si>
    <t>ГЭСНп 01-11-012-01</t>
  </si>
  <si>
    <t>ГЭСНп 01-11-010-03</t>
  </si>
  <si>
    <t>ГЭСНп 01-03-008-01</t>
  </si>
  <si>
    <t>ГЭСНп 01-03-002-05</t>
  </si>
  <si>
    <t>ГЭСНп 01-03-002-06</t>
  </si>
  <si>
    <t>ГЭСНп 01-03-002-07</t>
  </si>
  <si>
    <t>ГЭСНп 01-02-017-01</t>
  </si>
  <si>
    <t>ГЭСНп 01-12-010-03</t>
  </si>
  <si>
    <t>ГЭСНп 01-11-013-01</t>
  </si>
  <si>
    <t>ГЭСНп 01-12-010-01</t>
  </si>
  <si>
    <t>ГЭСНп 01-02-002-02</t>
  </si>
  <si>
    <t>Унифицированная форма № КС-2</t>
  </si>
  <si>
    <t>Утверждена постановлением Госкомстата России</t>
  </si>
  <si>
    <t>от 11.11.99. № 100</t>
  </si>
  <si>
    <t>Код</t>
  </si>
  <si>
    <t>Форма по ОКУД</t>
  </si>
  <si>
    <t>Инвестор</t>
  </si>
  <si>
    <t>по ОКПО</t>
  </si>
  <si>
    <t>организация, адрес, телефон, факс</t>
  </si>
  <si>
    <t>Заказчик</t>
  </si>
  <si>
    <t>Подрядчик</t>
  </si>
  <si>
    <t>Стройка</t>
  </si>
  <si>
    <t>наименование, адрес</t>
  </si>
  <si>
    <t>Объект</t>
  </si>
  <si>
    <t>наименование</t>
  </si>
  <si>
    <t>Вид деятельности по ОКДП</t>
  </si>
  <si>
    <t>Договор подряда</t>
  </si>
  <si>
    <t>номер</t>
  </si>
  <si>
    <t>дата</t>
  </si>
  <si>
    <t>Вид операции</t>
  </si>
  <si>
    <t>Номер документа</t>
  </si>
  <si>
    <t>Дата составления</t>
  </si>
  <si>
    <t>Отчетный период</t>
  </si>
  <si>
    <t>с</t>
  </si>
  <si>
    <t>по</t>
  </si>
  <si>
    <t>AKT</t>
  </si>
  <si>
    <t>О ПРИЕМКЕ ВЫПОЛНЕННЫХ РАБОТ</t>
  </si>
  <si>
    <t>поз. по сме-те</t>
  </si>
  <si>
    <t>Локальная смета 01-01-01. Демонтажные работы</t>
  </si>
  <si>
    <t>ИТОГИ ПО АКТУ</t>
  </si>
  <si>
    <t>ВСЕГО по акту</t>
  </si>
  <si>
    <t xml:space="preserve">Сдал   </t>
  </si>
  <si>
    <t xml:space="preserve">Принял   </t>
  </si>
  <si>
    <t>Локальная смета 02-01-01. Строительно-монтажные работы ВЛ-10 кВ</t>
  </si>
  <si>
    <t>Локальная смета 02-01-02. Строительно-монтажные работы КТП-630/10/0,4 кВ</t>
  </si>
  <si>
    <t>Локальная смета 02-01-03. Строительно-монтажные работы ТМГ-400 кВА</t>
  </si>
  <si>
    <t>Локальная смета 09-01-01. Пусконаладочные работы ВЛ-10 кВ</t>
  </si>
  <si>
    <t>Локальная смета 09-01-02. Пусконаладочные работы КТП-630/10/0,4 кВ</t>
  </si>
  <si>
    <t>Локальная смета 09-01-03. Пусконаладочные работы ТМГ-400 кВА</t>
  </si>
  <si>
    <t>Сводная таблица результатов конъюнктурного анализа</t>
  </si>
  <si>
    <t>(наименование объекта строительства)</t>
  </si>
  <si>
    <t>Код ресурса, затрат</t>
  </si>
  <si>
    <t>Наименование ресурса, затрат</t>
  </si>
  <si>
    <t>Полное наименование ресурса, затрат в обосновывающем документе</t>
  </si>
  <si>
    <t>Единица измерения ресурса, затрат</t>
  </si>
  <si>
    <t>Единица измерения ресурса, затрат в обосновывающем документе</t>
  </si>
  <si>
    <t xml:space="preserve">Текущая отпускная цена за единицу измерения в обосновывающем документе с НДС, руб.
</t>
  </si>
  <si>
    <t xml:space="preserve">Текущая отпускная цена за единицу измерения в обосновывающем документе без НДС, руб.
</t>
  </si>
  <si>
    <t xml:space="preserve">Текущая отпускная цена за единицу измерения без НДС, руб. в соответствии с графой 5
</t>
  </si>
  <si>
    <t>Затраты на перевозку</t>
  </si>
  <si>
    <t>Заготовительно-складские расходы</t>
  </si>
  <si>
    <t>Дополнительные затраты, предусмотренные пунктами 88, 117, 119–121 Методики</t>
  </si>
  <si>
    <t>Сметная цена без НДС, руб. за единицу измерения</t>
  </si>
  <si>
    <t>Год</t>
  </si>
  <si>
    <t>Квартал</t>
  </si>
  <si>
    <t>Полное и (или) сокращенное (при наличии) наименования производителя / поставщика</t>
  </si>
  <si>
    <t>Страна производителя оборудования, производственного и хозяйственного инвентаря</t>
  </si>
  <si>
    <t>КПП организации</t>
  </si>
  <si>
    <t>ИНН организации</t>
  </si>
  <si>
    <t>Гиперссылка на веб-сайт производителя / поставщика</t>
  </si>
  <si>
    <t>Населенный пункт расположения склада производителя / поставщика</t>
  </si>
  <si>
    <t>Статус организации - производитель (1) / поставщик (2)</t>
  </si>
  <si>
    <t>руб. за единицу измерения без НДС</t>
  </si>
  <si>
    <t>руб.</t>
  </si>
  <si>
    <t>Наименование затрат</t>
  </si>
  <si>
    <t>II</t>
  </si>
  <si>
    <t>Застройщик 
(технический заказчик)</t>
  </si>
  <si>
    <t>Сметная документация</t>
  </si>
  <si>
    <t>☺
☺
☺
☺
☺☺</t>
  </si>
  <si>
    <t>Пояснительная записка</t>
  </si>
  <si>
    <t>1,069 / 1,042</t>
  </si>
  <si>
    <t>1,2 СМР</t>
  </si>
  <si>
    <t>1,35 СМР</t>
  </si>
  <si>
    <t>1,15 Стес.усл.</t>
  </si>
  <si>
    <t>1,15/1,25</t>
  </si>
  <si>
    <t>1,17 ПНР</t>
  </si>
  <si>
    <t>1,225 ПНР</t>
  </si>
  <si>
    <t>☺
☺
☺☺
☺
☺</t>
  </si>
  <si>
    <t xml:space="preserve">     Сметная документация сформирована на основе сметно-нормативной базы ФСНБ-2022 МО в редакции 2024 года, в соответствии с объёмами работ, предусмотренных рабочим проектом. Вид строительства – строительство.
Основными нормативными документами при составлении смет являлись:
- сборники федеральной сметной нормативной базы (ФСНБ-2022);
- сборники средних сметных цен на материалы, изделия и конструкции.                                                                                                                                                                                                                                          - цены коммерческих предложений поставщиков материалов и оборудования, пересчитанные индексами в базовые.   
</t>
  </si>
  <si>
    <t>☺
☺
☺
☺
☺
☺
☺
☺
☺</t>
  </si>
  <si>
    <t xml:space="preserve">     В основу определения сметной стоимости приняты объемы работ на основании чертежей, объемов работ и спецификаций проектной и рабочей документации.</t>
  </si>
  <si>
    <t>☺
☺
☺</t>
  </si>
  <si>
    <t xml:space="preserve">     Накладные расходы и сметная прибыль учтены по видам строительных и монтажных работ в процентах от фонда оплаты труда на основании приказов № 812/пр от 21.12.2022г., №774/пр от 11.12.2020г. Минстрой России.</t>
  </si>
  <si>
    <t>☺
☺
☺
☺</t>
  </si>
  <si>
    <t xml:space="preserve">     Для учёта в сметах влияния условий производства работ, применены соответствующие коэффициенты (к нормам затрат труда, оплате труда рабочих, с учётом коэффициентов к расценкам из. тех. частей  сборников, нормам времени и затратам на эксплуатацию машин и механизмов:</t>
  </si>
  <si>
    <t xml:space="preserve">     К=1,2 -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Методика определения сметной стоимости строительства от 4 августа 2020 г. № 421/пр, прил. 10, табл. 1, п.4.</t>
  </si>
  <si>
    <t>☺
☺
☺
☺
☺</t>
  </si>
  <si>
    <t>Приказ № 421/пр, прил. 10, табл. 1, п.4</t>
  </si>
  <si>
    <t xml:space="preserve">     К=1,35 - 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Методика определения сметной стоимости строительства от 4 августа 2020 г. № 421/пр, прил. 10, табл. 1, п.6.</t>
  </si>
  <si>
    <t xml:space="preserve">     К=1,15 - Производство работ осуществляется в стесненных условиях населенных пунктов. Методика определения сметной стоимости строительства от 4 августа 2020 г. № 421/пр, прил. 10, табл. 1, п.5.</t>
  </si>
  <si>
    <t>☺
☺</t>
  </si>
  <si>
    <t>Приказ № 421/пр, прил. 10, табл. 1, п.5</t>
  </si>
  <si>
    <t xml:space="preserve">     К=1,15/1,25 - при отсутствии необходимых сметных норм (единичных расценок), включенных в сборники ГЭСНр (ФЕРр, ТЕРр), сметные затраты на работы по капитальному ремонту и реконструкции объектов капитального строительства. Методика определения сметной стоимости строительства от 4 августа 2020 г. № 421/пр, п. 58б.</t>
  </si>
  <si>
    <t>Приказ № 421/пр, п.56б</t>
  </si>
  <si>
    <t xml:space="preserve">     К = 1,17 -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Методика определения сметной стоимости строительства от 4 августа 2020 г. № 421/пр, прил. 10, табл. 4, п.3.</t>
  </si>
  <si>
    <t>Приказ № 421/пр, прил. 10, табл. 1, п.3</t>
  </si>
  <si>
    <t xml:space="preserve">     К = 1,255 - 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Методика определения сметной стоимости строительства от 4 августа 2020 г. № 421/пр, прил. 10, табл. 4, п.4.</t>
  </si>
  <si>
    <t>☺
☺
☺
☺
☺
☺</t>
  </si>
  <si>
    <t xml:space="preserve">   К ценам материалов и оборудования применены следующие коэффициенты на транспортные и заготовительно-складские расходы:                                                                                                       К=1,03 согласно приказа Минстроя России от 04.08.2020 № 421/пр. п. 91;
К=1,02 согласно приказа Минстроя России от 04.08.2020 № 421/пр. п.92 а);
К=1,0075 согласно приказа Минстроя России от 04.08.2020 № 421/пр. п.92 б);
К=1,012 согласно приказа Минстроя России от 04.08.2020 № 421/пр. п.92 в).</t>
  </si>
  <si>
    <t>☺
☺
☺
☺
☺
☺
☺</t>
  </si>
  <si>
    <t>1 кв 2024</t>
  </si>
  <si>
    <t>2 кв 2024</t>
  </si>
  <si>
    <t>3 кв 2024</t>
  </si>
  <si>
    <t>4 кв 2024</t>
  </si>
  <si>
    <t>1 кв 2025</t>
  </si>
  <si>
    <t>2 кв 2025</t>
  </si>
  <si>
    <t>3 кв 2025</t>
  </si>
  <si>
    <t>4 кв 2025</t>
  </si>
  <si>
    <t>1 кв 2026</t>
  </si>
  <si>
    <t>2 кв 2026</t>
  </si>
  <si>
    <t xml:space="preserve">№ 13023-ИФ/09 от 02.03.2024.                                                                                                                                                                                                                                                                                                </t>
  </si>
  <si>
    <t>№ 32641-ИФ/09 от 11.06.2024.</t>
  </si>
  <si>
    <t xml:space="preserve">№52528-ИФ/09 от 10.09.2024.                 </t>
  </si>
  <si>
    <t xml:space="preserve">№79121-ИФ/09 от 28.12.2024.                 </t>
  </si>
  <si>
    <t xml:space="preserve">№16999-ИФ/09 от 25.03.2025.                 </t>
  </si>
  <si>
    <t xml:space="preserve">№33852-ИФ/09 от 11.06.2025.                 </t>
  </si>
  <si>
    <t xml:space="preserve">№52008-ИФ/09 от 02.09.2025.                 </t>
  </si>
  <si>
    <t xml:space="preserve">№77907-ИФ/09 от 16.12.2025.                 </t>
  </si>
  <si>
    <t xml:space="preserve">№12058-ИФ/099 от 05.03.2026.                 </t>
  </si>
  <si>
    <t>К = 9,04</t>
  </si>
  <si>
    <t>К = 9,22</t>
  </si>
  <si>
    <t>К = 9,42</t>
  </si>
  <si>
    <t>К = 9,66</t>
  </si>
  <si>
    <t>К = 9,74</t>
  </si>
  <si>
    <t>К = 9,81</t>
  </si>
  <si>
    <t>К = 9,85</t>
  </si>
  <si>
    <t>К = 9,86</t>
  </si>
  <si>
    <t>К = 9,82</t>
  </si>
  <si>
    <t xml:space="preserve">     В главе 10 сводного сметного расчёта «Содержание дирекции (технического надзора) строящегося предприятия» включены расходы связанные с затратами на содержание служб ПАО «Россети Московский регион», а именно: на выполнение строительного контроля в размере 2,14% от СМР, согласно Постановлению Правительства РФ №468 от 21.06.2010 г. и содержание службы заказчика-застройщика строительства 3,93% от итога гл.1-9, 12 согласно приказа ПАО "Россети Московский регион" № 612 от 01.07.2025.</t>
  </si>
  <si>
    <t xml:space="preserve">     Средства по главам 8-12 определяются на основании действующих нормативов и положений.</t>
  </si>
  <si>
    <t xml:space="preserve">    Резерв средств на непредвиденные работы и затраты определяются в размере 3% согласно Методике 421 п.179.</t>
  </si>
  <si>
    <t xml:space="preserve">     Затраты, связанные с уплатой налога на добавленную стоимость (НДС), приняты в размере 22% </t>
  </si>
  <si>
    <t>Стоимость объекта в базовых ценах составляет :</t>
  </si>
  <si>
    <t>тыс.руб.</t>
  </si>
  <si>
    <t>НДС 22 %:</t>
  </si>
  <si>
    <t>Составил:</t>
  </si>
  <si>
    <t>"УТВЕРЖДАЮ"</t>
  </si>
  <si>
    <t>"_____"________________ 2026 г.</t>
  </si>
  <si>
    <t>м.п.</t>
  </si>
  <si>
    <t>Сводный сметный расчёт стоимости строительства</t>
  </si>
  <si>
    <t>(наименование стройки, объекта)</t>
  </si>
  <si>
    <t>Составлен в ценах по состоянию на</t>
  </si>
  <si>
    <t>Номера сметных расчетов и смет</t>
  </si>
  <si>
    <t>Наименование глав, объектов, работ и затрат</t>
  </si>
  <si>
    <t>Сметная стоимость (тыс. руб.)</t>
  </si>
  <si>
    <t>Общая сметная стоимость</t>
  </si>
  <si>
    <t>Строительных
работ</t>
  </si>
  <si>
    <t>Монтажных
работ</t>
  </si>
  <si>
    <t>Оборудо-вания</t>
  </si>
  <si>
    <t>Прочих затрат</t>
  </si>
  <si>
    <t>проверка
шахматки</t>
  </si>
  <si>
    <t>Глава 1. Подготовка территории строительства</t>
  </si>
  <si>
    <t>ЗУ</t>
  </si>
  <si>
    <t>Итого: по главе 1</t>
  </si>
  <si>
    <t>Глава 2. Основные объекты строительства</t>
  </si>
  <si>
    <t>Итого: по главе 2</t>
  </si>
  <si>
    <t>Итого: по главам 1-2</t>
  </si>
  <si>
    <t>Глава 3.Объекты подсобного и обслуживающего назначения</t>
  </si>
  <si>
    <t>Итого: по главе 3</t>
  </si>
  <si>
    <t>Итого: по главам 1-3</t>
  </si>
  <si>
    <t>Глава 4. Объекты энергетического хозяйства</t>
  </si>
  <si>
    <t>Итого: по главе 4</t>
  </si>
  <si>
    <t>Итого: по главам 1-4</t>
  </si>
  <si>
    <t>Глава 5. Объекты транспортного хозяйства и связи</t>
  </si>
  <si>
    <t>Итого: по главе 5</t>
  </si>
  <si>
    <t>Итого: по главам 1-5</t>
  </si>
  <si>
    <t>Глава 6. Наружние сети и сооружения водоснабжения , канализации, теплоснабжения и газоснабжения</t>
  </si>
  <si>
    <t>Итого: по главе 6</t>
  </si>
  <si>
    <t>Итого: по главам 1-6</t>
  </si>
  <si>
    <t>Глава 7. Благоустройство и озеленение территории</t>
  </si>
  <si>
    <t>Итого: по главе 7</t>
  </si>
  <si>
    <t>Итого: по главам 1-7</t>
  </si>
  <si>
    <t>Глава 8. Временные здания и сооружения</t>
  </si>
  <si>
    <t>Итого: по главе 8</t>
  </si>
  <si>
    <t>Итого: по главам 1-8</t>
  </si>
  <si>
    <t>Глава 9. Прочие работы и затраты</t>
  </si>
  <si>
    <t>Итого: по главе 9</t>
  </si>
  <si>
    <t>Итого: по главам 1-9</t>
  </si>
  <si>
    <t>Глава 10. Содержание службы заказчика-застройщика (технического надзора) строящегося предприятия</t>
  </si>
  <si>
    <t>Постановление РФ №468 от 21.06.2010г.</t>
  </si>
  <si>
    <t>Содержание службы заказчика-застройщика (технического надзора) строительства 2,14% (итог гл.1-9)</t>
  </si>
  <si>
    <t>Итого: по главе 10</t>
  </si>
  <si>
    <t>Итого: по главам 1-10</t>
  </si>
  <si>
    <t>Глава 11. Подготовка эксплуатационных кадров</t>
  </si>
  <si>
    <t>Итого: по главам 1-11</t>
  </si>
  <si>
    <t>Глава 12. Проектные и изыскательские работы</t>
  </si>
  <si>
    <t>Проектные работы</t>
  </si>
  <si>
    <t>Итого: по главе 12</t>
  </si>
  <si>
    <t>Итого: по главам 1-12</t>
  </si>
  <si>
    <t>Непредвиденные затраты</t>
  </si>
  <si>
    <t>Итого: Непредвиденные затраты</t>
  </si>
  <si>
    <t>Итого с непредвиденными</t>
  </si>
  <si>
    <t>НДС</t>
  </si>
  <si>
    <t>НДС - 22 %</t>
  </si>
  <si>
    <t>Итого НДС</t>
  </si>
  <si>
    <t>ВСЕГО по сводному сметному расчету с НДС</t>
  </si>
  <si>
    <t>ПИР</t>
  </si>
  <si>
    <t>нет</t>
  </si>
  <si>
    <t>ГЕО</t>
  </si>
  <si>
    <t>непредвиденные</t>
  </si>
  <si>
    <t>Временнвые здания</t>
  </si>
  <si>
    <t>ПИР по договору</t>
  </si>
  <si>
    <t>Авторский надзор</t>
  </si>
  <si>
    <t>Приказ ПАО "Россети Московский регион" №612 от 01.07.2025.</t>
  </si>
  <si>
    <t>Содержание службы заказчика-застройщика  строительства 3,93% (итого гл.1-9, 12)</t>
  </si>
  <si>
    <t>Согласовано:</t>
  </si>
  <si>
    <t>Утверждаю:</t>
  </si>
  <si>
    <t>"_____"________________2024</t>
  </si>
  <si>
    <t>Смета на проектные работы № 12-01-01</t>
  </si>
  <si>
    <t xml:space="preserve"> </t>
  </si>
  <si>
    <t>№№ п/п</t>
  </si>
  <si>
    <t>Характеристика предприятия,здания,сооружения или виды работ</t>
  </si>
  <si>
    <t>Ед.
изм.</t>
  </si>
  <si>
    <t>Объем</t>
  </si>
  <si>
    <t>№ частей, глав, таблиц,
пунктов, указаний к главе сборника</t>
  </si>
  <si>
    <t>Расчет стоимости, тыс.руб</t>
  </si>
  <si>
    <t>Стоимость в тыс. руб.</t>
  </si>
  <si>
    <t>Мачтовая трансформаторная подстанция мощностью 250 кВА</t>
  </si>
  <si>
    <t>подстанция</t>
  </si>
  <si>
    <t>Табл.3.13, п.1</t>
  </si>
  <si>
    <t>а=</t>
  </si>
  <si>
    <r>
      <t>С=(а + в х Х) х К</t>
    </r>
    <r>
      <rPr>
        <vertAlign val="subscript"/>
        <sz val="11"/>
        <rFont val="Times New Roman"/>
        <family val="1"/>
        <charset val="204"/>
      </rPr>
      <t>п</t>
    </r>
  </si>
  <si>
    <t>в=</t>
  </si>
  <si>
    <r>
      <t>Коэффициент корректирующий К</t>
    </r>
    <r>
      <rPr>
        <vertAlign val="subscript"/>
        <sz val="11"/>
        <rFont val="Times New Roman"/>
        <family val="1"/>
        <charset val="204"/>
      </rPr>
      <t>п</t>
    </r>
  </si>
  <si>
    <t>Итого стоимость проекта строительства пункта секционирования</t>
  </si>
  <si>
    <t xml:space="preserve">Воздушные линии электропередачи напряжением до 1 кВ
</t>
  </si>
  <si>
    <t>Таб.3.16 п.1</t>
  </si>
  <si>
    <r>
      <t>Ц=(а+в(0,4хХmin+0,6хХ</t>
    </r>
    <r>
      <rPr>
        <vertAlign val="subscript"/>
        <sz val="11"/>
        <rFont val="Times New Roman"/>
        <family val="1"/>
        <charset val="204"/>
      </rPr>
      <t>1/2min</t>
    </r>
    <r>
      <rPr>
        <sz val="11"/>
        <rFont val="Times New Roman"/>
        <family val="1"/>
        <charset val="204"/>
      </rPr>
      <t>))хК</t>
    </r>
    <r>
      <rPr>
        <vertAlign val="subscript"/>
        <sz val="11"/>
        <rFont val="Times New Roman"/>
        <family val="1"/>
        <charset val="204"/>
      </rPr>
      <t>экс</t>
    </r>
  </si>
  <si>
    <t>Границы интервалов натурального показателя</t>
  </si>
  <si>
    <t>от</t>
  </si>
  <si>
    <r>
      <t xml:space="preserve">
К</t>
    </r>
    <r>
      <rPr>
        <vertAlign val="subscript"/>
        <sz val="11"/>
        <rFont val="Times New Roman"/>
        <family val="1"/>
        <charset val="204"/>
      </rPr>
      <t>экс</t>
    </r>
    <r>
      <rPr>
        <sz val="11"/>
        <rFont val="Times New Roman"/>
        <family val="1"/>
        <charset val="204"/>
      </rPr>
      <t>=Х</t>
    </r>
    <r>
      <rPr>
        <vertAlign val="subscript"/>
        <sz val="11"/>
        <rFont val="Times New Roman"/>
        <family val="1"/>
        <charset val="204"/>
      </rPr>
      <t>зад</t>
    </r>
    <r>
      <rPr>
        <sz val="11"/>
        <rFont val="Times New Roman"/>
        <family val="1"/>
        <charset val="204"/>
      </rPr>
      <t>/Х</t>
    </r>
    <r>
      <rPr>
        <vertAlign val="subscript"/>
        <sz val="11"/>
        <rFont val="Times New Roman"/>
        <family val="1"/>
        <charset val="204"/>
      </rPr>
      <t xml:space="preserve">1/2min </t>
    </r>
    <r>
      <rPr>
        <u/>
        <sz val="11"/>
        <rFont val="Times New Roman"/>
        <family val="1"/>
        <charset val="204"/>
      </rPr>
      <t>&gt;</t>
    </r>
    <r>
      <rPr>
        <sz val="11"/>
        <rFont val="Times New Roman"/>
        <family val="1"/>
        <charset val="204"/>
      </rPr>
      <t xml:space="preserve"> 0,1</t>
    </r>
  </si>
  <si>
    <t>☺</t>
  </si>
  <si>
    <t>до</t>
  </si>
  <si>
    <r>
      <t>Коэффициент экстраполяции К</t>
    </r>
    <r>
      <rPr>
        <vertAlign val="subscript"/>
        <sz val="11"/>
        <rFont val="Times New Roman"/>
        <family val="1"/>
        <charset val="204"/>
      </rPr>
      <t>экс</t>
    </r>
  </si>
  <si>
    <t>Итого стоимость проекта строительства воздушной линии</t>
  </si>
  <si>
    <t xml:space="preserve">Воздушные линии электропередачи напряжением свыше 1 до 20 кВ
</t>
  </si>
  <si>
    <t>Таб.3.17 п.1</t>
  </si>
  <si>
    <t>Итого стоимость проекта строительства  в ценах января 2021 г.</t>
  </si>
  <si>
    <t>4кв2023</t>
  </si>
  <si>
    <t>1кв2024</t>
  </si>
  <si>
    <t>2кв2024</t>
  </si>
  <si>
    <t>3кв2024</t>
  </si>
  <si>
    <t>4кв2024</t>
  </si>
  <si>
    <t>1кв2025</t>
  </si>
  <si>
    <t>2кв2025</t>
  </si>
  <si>
    <t>3кв2025</t>
  </si>
  <si>
    <t>1кв2026</t>
  </si>
  <si>
    <t>2кв2026</t>
  </si>
  <si>
    <t>К=</t>
  </si>
  <si>
    <t xml:space="preserve">Итого общая стоиомость проекта строительства в базовых ценах на 2001г.
</t>
  </si>
  <si>
    <t xml:space="preserve">Итого общая стоиомость проекта строительства в базовых ценах на 2000г.
</t>
  </si>
  <si>
    <t>НДС=</t>
  </si>
  <si>
    <t>!!!!! есть или нет НДС</t>
  </si>
  <si>
    <t>Всего общая стоимость проекта строительства</t>
  </si>
  <si>
    <t xml:space="preserve"> Смету составил:                                                              _____________________</t>
  </si>
  <si>
    <t>ЛОКАЛЬНАЯ СМЕТА №12-01-02</t>
  </si>
  <si>
    <t>на производство топографической съемки</t>
  </si>
  <si>
    <t>Характеристика проектируемого объекта или вида работ</t>
  </si>
  <si>
    <t>Расчет стоимости</t>
  </si>
  <si>
    <t>Стоимость , руб.</t>
  </si>
  <si>
    <t xml:space="preserve">Полевые работы
Создание инженерно-топографического плана застроенной территории в масштабе 1:500, с обслед. трубокабелеискателем, категория сложности-2,  высота сечения рельефа 0,5 м,                         
объем работ,га </t>
  </si>
  <si>
    <t xml:space="preserve">СБЦ-2004 Госстроя РФ
</t>
  </si>
  <si>
    <t>незастроенная территория</t>
  </si>
  <si>
    <t>ч.1 гл.2 т.9 § 5</t>
  </si>
  <si>
    <t>застроенная территория</t>
  </si>
  <si>
    <t>k=1,2 гл.2 п.3 прим.4;</t>
  </si>
  <si>
    <t>действующие промышленные предприятия</t>
  </si>
  <si>
    <t>☺
☺
☺
☺
☺
☺
☺
☺</t>
  </si>
  <si>
    <t>линия, м</t>
  </si>
  <si>
    <t>Камеральные работы
Составление плана м1:500 в цифровом виде с использованием материалов ограниченного пользования</t>
  </si>
  <si>
    <t>СБЦ-2004 Госстроя РФ                               ч.1 гл.2 т.9  § 5</t>
  </si>
  <si>
    <t>гл.2 п.3 прим.4;</t>
  </si>
  <si>
    <t>общ.указ. п.15г</t>
  </si>
  <si>
    <t xml:space="preserve">общ.указ. п.15е   </t>
  </si>
  <si>
    <t>Расходы по внутреннему транспорту</t>
  </si>
  <si>
    <t>общ.указ. п.9 т.4 §3
16,25%</t>
  </si>
  <si>
    <t>Расходы по организации и ликвидации работ</t>
  </si>
  <si>
    <t>общ. указ. п.13 
6%                                                общ. указ. п.13 прим.1</t>
  </si>
  <si>
    <t>ИТОГО стоимость в базовом уровне цен (01.01.2001)</t>
  </si>
  <si>
    <t xml:space="preserve">ИТОГО стоимость в базовом уровне цен с понижающим коэффициентом </t>
  </si>
  <si>
    <t>Стоимость изысканий с учетом коэффициента к итогу</t>
  </si>
  <si>
    <t>☺
☺
☺☺
☺☺
☺☺
☺
☺
☺</t>
  </si>
  <si>
    <t>Итого</t>
  </si>
  <si>
    <t>Итого с понижающим коэффициентом</t>
  </si>
  <si>
    <t xml:space="preserve"> Смету составил: _____________________</t>
  </si>
  <si>
    <t>Подрядчик (подпись, дата получения акта в/р, замечаний и т.п.)</t>
  </si>
  <si>
    <t>ЛИСТ СОГЛАСОВАНИЯ</t>
  </si>
  <si>
    <t>Отдел/Ф.И.О.</t>
  </si>
  <si>
    <t>Дата передачи на рассмотрение /подпись/</t>
  </si>
  <si>
    <t>Дата рассмотрения  /подпись/</t>
  </si>
  <si>
    <t>Замечания</t>
  </si>
  <si>
    <r>
      <t xml:space="preserve">Отдел сопровождения ПИР
</t>
    </r>
    <r>
      <rPr>
        <b/>
        <sz val="12"/>
        <rFont val="Times New Roman"/>
        <family val="1"/>
        <charset val="204"/>
      </rPr>
      <t>Цуканов А.А.</t>
    </r>
  </si>
  <si>
    <r>
      <t xml:space="preserve">Отдел сметного нормирования
</t>
    </r>
    <r>
      <rPr>
        <b/>
        <sz val="12"/>
        <rFont val="Times New Roman"/>
        <family val="1"/>
        <charset val="204"/>
      </rPr>
      <t>Е.Б. Кретинина</t>
    </r>
  </si>
  <si>
    <r>
      <t xml:space="preserve">Технадзор
</t>
    </r>
    <r>
      <rPr>
        <b/>
        <i/>
        <sz val="12"/>
        <rFont val="Times New Roman"/>
        <family val="1"/>
        <charset val="204"/>
      </rPr>
      <t>О.Н. Тюкин</t>
    </r>
  </si>
  <si>
    <r>
      <t xml:space="preserve">Зам.начальника управления по КС
</t>
    </r>
    <r>
      <rPr>
        <b/>
        <sz val="12"/>
        <rFont val="Times New Roman"/>
        <family val="1"/>
        <charset val="204"/>
      </rPr>
      <t xml:space="preserve">А.Г. Минашкин </t>
    </r>
  </si>
  <si>
    <r>
      <t xml:space="preserve">Договорной отдел
</t>
    </r>
    <r>
      <rPr>
        <b/>
        <sz val="12"/>
        <rFont val="Times New Roman"/>
        <family val="1"/>
        <charset val="204"/>
      </rPr>
      <t>Моисеева Н.Г.</t>
    </r>
  </si>
  <si>
    <r>
      <t xml:space="preserve">Начальник отдела комплектации МТР
</t>
    </r>
    <r>
      <rPr>
        <b/>
        <sz val="12"/>
        <rFont val="Times New Roman"/>
        <family val="1"/>
        <charset val="204"/>
      </rPr>
      <t>Г.А. Завадский</t>
    </r>
  </si>
  <si>
    <r>
      <t xml:space="preserve">Отдел инвестиций:
Нач. ОБиОП
</t>
    </r>
    <r>
      <rPr>
        <b/>
        <sz val="12"/>
        <rFont val="Times New Roman"/>
        <family val="1"/>
        <charset val="204"/>
      </rPr>
      <t>Ильяшенко О.А.</t>
    </r>
  </si>
  <si>
    <r>
      <t xml:space="preserve">Зам. Начальника УКС
</t>
    </r>
    <r>
      <rPr>
        <b/>
        <sz val="12"/>
        <rFont val="Times New Roman"/>
        <family val="1"/>
        <charset val="204"/>
      </rPr>
      <t>Носко Е.Э.</t>
    </r>
  </si>
  <si>
    <r>
      <t xml:space="preserve">И.о.Зам.директора по КС
</t>
    </r>
    <r>
      <rPr>
        <b/>
        <sz val="12"/>
        <rFont val="Times New Roman"/>
        <family val="1"/>
        <charset val="204"/>
      </rPr>
      <t>Рогожин А.В.</t>
    </r>
  </si>
  <si>
    <r>
      <t xml:space="preserve">Сметно-договорной отдел
</t>
    </r>
    <r>
      <rPr>
        <b/>
        <sz val="12"/>
        <rFont val="Times New Roman"/>
        <family val="1"/>
        <charset val="204"/>
      </rPr>
      <t>Е.Б. Кретинина</t>
    </r>
  </si>
  <si>
    <r>
      <t xml:space="preserve">Начальник отдела ПТО
</t>
    </r>
    <r>
      <rPr>
        <b/>
        <i/>
        <sz val="12"/>
        <rFont val="Times New Roman"/>
        <family val="1"/>
        <charset val="204"/>
      </rPr>
      <t>Бовин В.Ю.</t>
    </r>
  </si>
  <si>
    <r>
      <t xml:space="preserve">Договорной отдел
</t>
    </r>
    <r>
      <rPr>
        <b/>
        <sz val="12"/>
        <rFont val="Times New Roman"/>
        <family val="1"/>
        <charset val="204"/>
      </rPr>
      <t>Иванова О.Ю.</t>
    </r>
  </si>
  <si>
    <r>
      <t xml:space="preserve">Зам.начальника управления по КС
</t>
    </r>
    <r>
      <rPr>
        <b/>
        <sz val="12"/>
        <rFont val="Times New Roman"/>
        <family val="1"/>
        <charset val="204"/>
      </rPr>
      <t>Минашкин А.Г.</t>
    </r>
  </si>
  <si>
    <r>
      <t xml:space="preserve">Зам.директора по КС- начальник управления КС
</t>
    </r>
    <r>
      <rPr>
        <b/>
        <sz val="12"/>
        <rFont val="Times New Roman"/>
        <family val="1"/>
        <charset val="204"/>
      </rPr>
      <t>Рогожин А.В.</t>
    </r>
  </si>
  <si>
    <t xml:space="preserve">                        Унифицированная форма № КС-3 </t>
  </si>
  <si>
    <t xml:space="preserve">                        Утверждена постановлением Госкомстата России </t>
  </si>
  <si>
    <t xml:space="preserve">                        от 11.11.99 № 100</t>
  </si>
  <si>
    <t>Договор подряда (контракт)</t>
  </si>
  <si>
    <t>Номер
документа</t>
  </si>
  <si>
    <t>Дата
составления</t>
  </si>
  <si>
    <t>О СТОИМОСТИ ВЫПОЛНЕННЫХ РАБОТ И ЗАТРАТ</t>
  </si>
  <si>
    <t>Наименование
пусковых комплексов, объектов, видов работ, оборудования, затрат</t>
  </si>
  <si>
    <t>Стоимость выполненных работ и затрат</t>
  </si>
  <si>
    <t>с начала проведения работ</t>
  </si>
  <si>
    <t>с начала года по отчетный месяц включительно</t>
  </si>
  <si>
    <t>в том числе за отчетный месяц</t>
  </si>
  <si>
    <t>Всего работ и затрат, включаемых в стоимость работ в том числе:</t>
  </si>
  <si>
    <t>проверка копеек</t>
  </si>
  <si>
    <t>нужен</t>
  </si>
  <si>
    <t>Закрыто ранее в 2020</t>
  </si>
  <si>
    <t>Закрыто ранее в 2021</t>
  </si>
  <si>
    <t>Закрываем сейчас</t>
  </si>
  <si>
    <t>Проектно-изыскательские работы</t>
  </si>
  <si>
    <t>Договор без НДС</t>
  </si>
  <si>
    <t>Сумма НДС</t>
  </si>
  <si>
    <t>Всего с учетом НДС</t>
  </si>
  <si>
    <t>Договор с НДС</t>
  </si>
  <si>
    <t>Подрядчик___________________________________</t>
  </si>
  <si>
    <t>Заказчик  ____________________________________</t>
  </si>
  <si>
    <t>ГП</t>
  </si>
  <si>
    <t>Титул</t>
  </si>
  <si>
    <t>Договор</t>
  </si>
  <si>
    <t>Договорная стоимость с НДС</t>
  </si>
  <si>
    <t>Сметная стоимость с НДС</t>
  </si>
  <si>
    <t>ПИР с НДС</t>
  </si>
  <si>
    <t>СМР/ПНР/материал/оборудование с НДС</t>
  </si>
  <si>
    <t>Подрядчик:</t>
  </si>
  <si>
    <t>Заказчик:</t>
  </si>
  <si>
    <t>☺
☺
☺
☺
☺
☺
☺
☺
☺
☺
☺
☺
☺
☺
☺
☺
☺
☺</t>
  </si>
  <si>
    <t>№ акта</t>
  </si>
  <si>
    <t>сдачи – приемки проектно-изыскательских работ</t>
  </si>
  <si>
    <t xml:space="preserve">      Стороны претензий друг к другу не имеют.</t>
  </si>
  <si>
    <t>Тенд. Снижение</t>
  </si>
  <si>
    <t xml:space="preserve">      Стоимость выполненных работ в текущих ценах составляет:</t>
  </si>
  <si>
    <t>Показатель</t>
  </si>
  <si>
    <t>Сумма без НДС, руб.</t>
  </si>
  <si>
    <t>НДС 22 %, руб.</t>
  </si>
  <si>
    <t>Всего с НДС 22%, руб.</t>
  </si>
  <si>
    <t>Закрыто ранее ПИР</t>
  </si>
  <si>
    <t xml:space="preserve">    Итого</t>
  </si>
  <si>
    <t xml:space="preserve">    Итого к оплате</t>
  </si>
  <si>
    <t>Работы сдал</t>
  </si>
  <si>
    <t>Работы принял</t>
  </si>
  <si>
    <t>от Подрядчика</t>
  </si>
  <si>
    <t>от Заказчика</t>
  </si>
  <si>
    <t>М.П.</t>
  </si>
  <si>
    <t>о выполнении всех работ по договору</t>
  </si>
  <si>
    <t>без НДС</t>
  </si>
  <si>
    <t>с НДС</t>
  </si>
  <si>
    <t>Всего выполнено</t>
  </si>
  <si>
    <t>Закрыто ранее</t>
  </si>
  <si>
    <t>К закрытию</t>
  </si>
  <si>
    <t xml:space="preserve">      Настоящий Акт составлен в двух экземплярах, по одному для каждой из сторон.</t>
  </si>
  <si>
    <t>!!!</t>
  </si>
  <si>
    <t>Настоящий акт применяется в целях окончательного расчета в соответствии с условиями Договора, при этом период проведения строительно-монтажных работ по Договору считается оконченным в дату подписания акта приемки законченного строительством объекта приемочной комиссией (ввода объекта в эксплуатацию).</t>
  </si>
  <si>
    <t>На _________ от _____________20___г.</t>
  </si>
  <si>
    <t xml:space="preserve">Сопроводительное письмо </t>
  </si>
  <si>
    <t>☺
☺☺
☺
☺
☺
☺
☺
☺
☺</t>
  </si>
  <si>
    <t>SAP код</t>
  </si>
  <si>
    <t>Абонент</t>
  </si>
  <si>
    <t>Договор дата</t>
  </si>
  <si>
    <t xml:space="preserve">цена договора без НДС </t>
  </si>
  <si>
    <t>в т.ч. ПИР без НДС</t>
  </si>
  <si>
    <t>период ПИРов</t>
  </si>
  <si>
    <t>Подписант подрядчика</t>
  </si>
  <si>
    <t>титул</t>
  </si>
  <si>
    <t>I-</t>
  </si>
  <si>
    <t>ФИО</t>
  </si>
  <si>
    <t>дог</t>
  </si>
  <si>
    <t>апрель-май</t>
  </si>
  <si>
    <t>Рогожин</t>
  </si>
  <si>
    <t>Реконструкция ВЛИ-0,38 кВ от ВЛИ-0,38 кВ ТП-1001 ПС-110 кВ №551 "Пернатово" (0,08 км), в т.ч. ПИР, МО, Истринский р-н, снт Зенькино, 50:08:0070224:640</t>
  </si>
  <si>
    <t>январе</t>
  </si>
  <si>
    <t>январь</t>
  </si>
  <si>
    <t>Расчет ПИР</t>
  </si>
  <si>
    <t>ПИР без снижения</t>
  </si>
  <si>
    <t>феврале</t>
  </si>
  <si>
    <t>февраль</t>
  </si>
  <si>
    <t>по расчету без снижения</t>
  </si>
  <si>
    <t>марте</t>
  </si>
  <si>
    <t>март</t>
  </si>
  <si>
    <t>Договор №</t>
  </si>
  <si>
    <t>снижение под стоимость ПИР</t>
  </si>
  <si>
    <t>СМР+ПНР из ССР</t>
  </si>
  <si>
    <t>апреле</t>
  </si>
  <si>
    <t>апрель</t>
  </si>
  <si>
    <t>снижение под остаток от общей цены договора</t>
  </si>
  <si>
    <t>мае</t>
  </si>
  <si>
    <t>май</t>
  </si>
  <si>
    <t>Стоимость Договора руб без НДС</t>
  </si>
  <si>
    <t>снижение под инвест. Программу</t>
  </si>
  <si>
    <t>Желаемые ПИРы</t>
  </si>
  <si>
    <t>июне</t>
  </si>
  <si>
    <t>июнь</t>
  </si>
  <si>
    <t>Стоимость ПИР руб без НДС</t>
  </si>
  <si>
    <t>июле</t>
  </si>
  <si>
    <t>июль</t>
  </si>
  <si>
    <t>Авторский надзор руб без НДС</t>
  </si>
  <si>
    <t>перебор ИПР</t>
  </si>
  <si>
    <t>августе</t>
  </si>
  <si>
    <t>август</t>
  </si>
  <si>
    <t>ИПР, руб. без НДС</t>
  </si>
  <si>
    <t>КДоговорнойНаПИР Итоговый</t>
  </si>
  <si>
    <t>сентябре</t>
  </si>
  <si>
    <t>сентябрь</t>
  </si>
  <si>
    <t>Месяц пересчета в текущие цены</t>
  </si>
  <si>
    <t>Составлена в ценах ТСНБ-2001 МО (редакция 2014 г) август 2020 года</t>
  </si>
  <si>
    <t>октябре</t>
  </si>
  <si>
    <t>октябрь</t>
  </si>
  <si>
    <t>Работы по договору</t>
  </si>
  <si>
    <t>ноябре</t>
  </si>
  <si>
    <t>ноябрь</t>
  </si>
  <si>
    <t>Письмо минстроя</t>
  </si>
  <si>
    <t>Индекс пересчета на ПИР</t>
  </si>
  <si>
    <t>Индекс пересчета на ГЕО</t>
  </si>
  <si>
    <t>Материалы ВЛ</t>
  </si>
  <si>
    <t>оборудование</t>
  </si>
  <si>
    <t>Материалы КЛ
алюм. / медь.</t>
  </si>
  <si>
    <t>декабре</t>
  </si>
  <si>
    <t>декабрь</t>
  </si>
  <si>
    <t>год-квартал индексов пересчета</t>
  </si>
  <si>
    <t>2 квартал 2026 года</t>
  </si>
  <si>
    <t>Дата акта</t>
  </si>
  <si>
    <t>ПериодАктаНачало</t>
  </si>
  <si>
    <t>ПериодАктаКонец</t>
  </si>
  <si>
    <t>Тендерное снижение</t>
  </si>
  <si>
    <t>ССР итог с НДС</t>
  </si>
  <si>
    <t>ЗаказчикФИОССР</t>
  </si>
  <si>
    <t>ЗаказчикДолжностьССР</t>
  </si>
  <si>
    <t>Генподрядное снижение</t>
  </si>
  <si>
    <t>до 100 тыс. руб.</t>
  </si>
  <si>
    <t>от 100 до 500 тыс.руб.</t>
  </si>
  <si>
    <t>Минашкин А.Г.</t>
  </si>
  <si>
    <t>Заместитель начальника управления капитального строительства Западных электрических сетей - филиала ПАО «Россети Московский регион»</t>
  </si>
  <si>
    <t>ЗЭС Рогожин А.В.</t>
  </si>
  <si>
    <t>ООО "ЦЕНТРСТРОЙ ГРУПП"</t>
  </si>
  <si>
    <t>не удалять</t>
  </si>
  <si>
    <t>свыше 500 тыс.руб.</t>
  </si>
  <si>
    <t>Заказчик должность</t>
  </si>
  <si>
    <t>Заказчик ФИО</t>
  </si>
  <si>
    <t>Заказчику должность</t>
  </si>
  <si>
    <t>Заказчику ФИО</t>
  </si>
  <si>
    <t>Заказчик Наименование</t>
  </si>
  <si>
    <t>Заказчик адрес</t>
  </si>
  <si>
    <t>Заказчик ОКПО</t>
  </si>
  <si>
    <t>Реквизиты для акта ПИР</t>
  </si>
  <si>
    <t>ПодрядчикШапкаПисьма</t>
  </si>
  <si>
    <t>Публичное акционерное общество "Россети Московский регион"</t>
  </si>
  <si>
    <t>Инвестор адрес</t>
  </si>
  <si>
    <t>115114, Москва г, проезд Павелецкий 2-й, д. 3, стр. 2, Тел.: (495) 662-40-70</t>
  </si>
  <si>
    <t>Инвестор ОКПО</t>
  </si>
  <si>
    <t xml:space="preserve">ВРЭС Харитонов В.Г. </t>
  </si>
  <si>
    <t>ШЛРЭС Смирнов</t>
  </si>
  <si>
    <t xml:space="preserve">ЛРЭС Арнаутов А.П. </t>
  </si>
  <si>
    <t>МРЭС (Архипов)</t>
  </si>
  <si>
    <t>ЗЭС ДУ Тараканов</t>
  </si>
  <si>
    <t>ЗЭС ДУ Рябова</t>
  </si>
  <si>
    <t>УРЭС Паршенков Г.В.</t>
  </si>
  <si>
    <t>РРЭС Журавлев Д.Г.</t>
  </si>
  <si>
    <t>ЗЭС (Минашкин) до 500 тыс руб.</t>
  </si>
  <si>
    <t>ИРЭС (Краснов)</t>
  </si>
  <si>
    <t>Новая Москва (Соловьев)</t>
  </si>
  <si>
    <t>НФРЭС (Феоктистов И.Ю.)</t>
  </si>
  <si>
    <t>Южные сети (Дементьев Н.В.)</t>
  </si>
  <si>
    <t>Юг (Трощенков)</t>
  </si>
  <si>
    <t>ВЭС (Кузнецов)</t>
  </si>
  <si>
    <t>Северные сети-Красногорск (Жук Д.С.)</t>
  </si>
  <si>
    <t>Северные сети-Солнечногорск (Осипов И.В.)</t>
  </si>
  <si>
    <t>Северные сети (Сычев А.Н.)</t>
  </si>
  <si>
    <t>Северные сети (Александров И.А.)</t>
  </si>
  <si>
    <t>Троицкий РЭС Косухин</t>
  </si>
  <si>
    <t>ООО "Строительная компания Вертикаль"</t>
  </si>
  <si>
    <t xml:space="preserve">(ИО) ООО "Строительная компания Вертикаль" </t>
  </si>
  <si>
    <t>ООО "ЦЕНТРСТРОЙ ГРУПП" с НДС 5%</t>
  </si>
  <si>
    <t>ООО «Инженерное Бюро» СБЕР</t>
  </si>
  <si>
    <t>ООО «СК СИСТЕМА»</t>
  </si>
  <si>
    <t>ООО «СтройЭнергоМонтаж» АльфаБанк</t>
  </si>
  <si>
    <t xml:space="preserve">АО «АРСЕНАЛ» </t>
  </si>
  <si>
    <t>ООО «ОМ-Холдинг»</t>
  </si>
  <si>
    <t>ООО «ЭВЕРЕСТ»</t>
  </si>
  <si>
    <t xml:space="preserve">ООО «Феникс-энергия» </t>
  </si>
  <si>
    <t>ООО «МСТЭнерго» Совкомбанк</t>
  </si>
  <si>
    <t>ООО «Элмонт»</t>
  </si>
  <si>
    <t>ООО БСК (2023)</t>
  </si>
  <si>
    <t>ООО "Энергоснабстрой"</t>
  </si>
  <si>
    <t>ООО «ВСС»</t>
  </si>
  <si>
    <t>ООО «АЛЬФА-СТРОЙ»</t>
  </si>
  <si>
    <t>ООО «ИнжСтрой»</t>
  </si>
  <si>
    <t xml:space="preserve"> ООО « ФАБИ»</t>
  </si>
  <si>
    <t xml:space="preserve"> ООО «Инжпроектстрой»</t>
  </si>
  <si>
    <t>ООО ПроектФидЭнерго</t>
  </si>
  <si>
    <t>ООО Логография</t>
  </si>
  <si>
    <t>Харитонов В.Г.</t>
  </si>
  <si>
    <t>Смирнов Д.М.</t>
  </si>
  <si>
    <t>Арнаутов А.П.</t>
  </si>
  <si>
    <t>Можайскй РЭС</t>
  </si>
  <si>
    <t>ЗЭС (Рогожин)</t>
  </si>
  <si>
    <t>ЗЭС (Минашкин)</t>
  </si>
  <si>
    <t>Наро-Фоминский РЭС</t>
  </si>
  <si>
    <t>Начальник Волоколамского РЭС Западных электрических сетей - филиала ПАО «Россети Московский регион»</t>
  </si>
  <si>
    <t>Начальник Лотошинского РЭС Западных электрических сетей-филиала ПАО «Россети Московский регион»</t>
  </si>
  <si>
    <t>Начальник Лотошинского РЭС Западных электрических сетей - филиала ПАО «Россети Московский регион»</t>
  </si>
  <si>
    <t>Начальник Можайского РЭС Западных электрических сетей - филиала ПАО «Россети Московский регион»</t>
  </si>
  <si>
    <t>Начальник управления реализации услуг энергоснабжения Филиал ПАО «Россети Московский регион» - «Западные электрические сети»</t>
  </si>
  <si>
    <t xml:space="preserve">Начальник отдела договорной работы филиала ПАО «Россети Московский регион» - Западные электрические сети </t>
  </si>
  <si>
    <t>Заместитель директора по капитальному строительству-начальник управления капитального строительства Западных электрических сетей – филиала ПАО «Россети Московский регион»</t>
  </si>
  <si>
    <t>Заместитель начальника РЭС Западных электрических сетей – филиала ПАО «Россети Московский регион»</t>
  </si>
  <si>
    <t>Начальник Рузского РЭС Западных электрических сетей – филиала ПАО «Россети Московский регион»</t>
  </si>
  <si>
    <t xml:space="preserve">Заместитель начальника Истринского РЭС Западных электрических сетей  - филиала ПАО «Россети Московский регион» </t>
  </si>
  <si>
    <t>Заместитель директора по капитальному строительству - Начальник управления капитального строительства филиала ПАО «Россети Московский регион» - «Новая Москва»</t>
  </si>
  <si>
    <t>Заместитель начальника Наро-Фоминского РЭС  Западных электрических сетей - филиала ПАО «Россети Московский регион»</t>
  </si>
  <si>
    <t>Директор Южных электрических сетей филиала ПАО «Россети Московский регион»</t>
  </si>
  <si>
    <r>
      <t xml:space="preserve">Заместитель директора по капитальному строительству - Начальник УКС </t>
    </r>
    <r>
      <rPr>
        <sz val="12"/>
        <rFont val="Calibri"/>
        <family val="2"/>
        <charset val="204"/>
      </rPr>
      <t>Южных электрических сетей филиала ПАО «Россети Московский регион»</t>
    </r>
  </si>
  <si>
    <t>Заместитель директора по капитальному строительству - начальник управления капитального строительства филиала Восточные электрические сети</t>
  </si>
  <si>
    <t>Заместитель директора по капитальному строительству — начальник управления филиала ПАО «Россети Московский регион» - «Северные электрические сети»</t>
  </si>
  <si>
    <t>Заместитель начальника управления капитального строительства филиала ПАО «Россети Московский регион» - Северные электрические сети</t>
  </si>
  <si>
    <t>Заместитель начальника управления филиала ПАО "Россети Московский регион" - Северные электриечские сети</t>
  </si>
  <si>
    <t>И.о. директора «Северные электрические сети» - филиала ПАО «Россети Московский регион»</t>
  </si>
  <si>
    <t>Начальник Троицкого РЭС Новая Москва - филиал ПАО «Россети Московский регион»</t>
  </si>
  <si>
    <t>Генеральный директор ООО "Строительная компания Вертикаль"</t>
  </si>
  <si>
    <t>И. о. генерального директора ООО "Строительная компания Вертикаль"</t>
  </si>
  <si>
    <t>Генеральный директор ООО "ЦЕНТРСТРОЙ ГРУПП"</t>
  </si>
  <si>
    <t>Генеральный директор ООО «Инженерное Бюро»</t>
  </si>
  <si>
    <t>Генеральный директор ООО «СК СИСТЕМА»</t>
  </si>
  <si>
    <t>Генеральный директор ООО «СтройЭнергоМонтаж»</t>
  </si>
  <si>
    <t xml:space="preserve">Генеральный директор АО «АРСЕНАЛ» </t>
  </si>
  <si>
    <t>Генеральный директор ООО «ОМ-Холдинг»</t>
  </si>
  <si>
    <t>Генеральный директор ООО «ЭВЕРЕСТ»</t>
  </si>
  <si>
    <t xml:space="preserve">Генеральный директор ООО «Феникс-энергия» </t>
  </si>
  <si>
    <t>Генеральный директор ООО «МСТЭнерго»</t>
  </si>
  <si>
    <t>Генеральный директор ООО «Элмонт»</t>
  </si>
  <si>
    <t>Генеральный директор ООО «БизнесСтройКонсалт»</t>
  </si>
  <si>
    <t>Генеральный директор ООО "Энергоснабстрой"</t>
  </si>
  <si>
    <t>Генеральный директор ООО «Высоковольтные Системы и Сети»</t>
  </si>
  <si>
    <t>Генеральный директор ООО «АЛЬФА-СТРОЙ»</t>
  </si>
  <si>
    <t>Генеральный директор ООО «ИнжСтрой»</t>
  </si>
  <si>
    <t>Генеральный директор ООО « ФАБИ»</t>
  </si>
  <si>
    <t>Генеральный директор ООО «Инжпроектстрой»</t>
  </si>
  <si>
    <t>Генеральный директор ООО «ПроектФидЭнерго»</t>
  </si>
  <si>
    <t>Генеральный директор ООО "ЛОГОГРАФИЯ"</t>
  </si>
  <si>
    <t xml:space="preserve">Архипов В.В. </t>
  </si>
  <si>
    <t>Тараканов И. Ф.</t>
  </si>
  <si>
    <t>Рябова Я.А.</t>
  </si>
  <si>
    <t xml:space="preserve">Рогожин А.В. </t>
  </si>
  <si>
    <t xml:space="preserve">Паршенков Г.В. </t>
  </si>
  <si>
    <t xml:space="preserve"> Журавлев Д.Г.</t>
  </si>
  <si>
    <t xml:space="preserve"> Минашкин А.Г.</t>
  </si>
  <si>
    <t>Краснов А. В.</t>
  </si>
  <si>
    <t xml:space="preserve">Соловьев Б.А. </t>
  </si>
  <si>
    <t>Феоктистов И.Ю.</t>
  </si>
  <si>
    <t>Дементьев Н. В.</t>
  </si>
  <si>
    <t>Трощенков А.Ю.</t>
  </si>
  <si>
    <t>Кузнецов С.А.</t>
  </si>
  <si>
    <t>Жук Д.С.</t>
  </si>
  <si>
    <t>Осипов И.В.</t>
  </si>
  <si>
    <t xml:space="preserve">Сычев А.Н. </t>
  </si>
  <si>
    <t xml:space="preserve"> Александров И.А.</t>
  </si>
  <si>
    <t xml:space="preserve">Косухин А.В. </t>
  </si>
  <si>
    <t>Тимашкова Д.В.</t>
  </si>
  <si>
    <t>Тимашков А.А.</t>
  </si>
  <si>
    <t>Тимашков А. А.</t>
  </si>
  <si>
    <t>Матвеев Ю.Н.</t>
  </si>
  <si>
    <t>Миронов С.С.</t>
  </si>
  <si>
    <t>Мамяс Е.В.</t>
  </si>
  <si>
    <t>Данько С.В.</t>
  </si>
  <si>
    <t>Антонов Д. В.</t>
  </si>
  <si>
    <t>Филина Г.В.</t>
  </si>
  <si>
    <t>Артюшин А.М.</t>
  </si>
  <si>
    <t>Дубровкин А.В.</t>
  </si>
  <si>
    <t>Билоус И.В.</t>
  </si>
  <si>
    <t>Кабаева О.В.</t>
  </si>
  <si>
    <t>Сутула П.О.</t>
  </si>
  <si>
    <t>Осипова О.Н.</t>
  </si>
  <si>
    <t>Кокол Д.В.</t>
  </si>
  <si>
    <t>Хохлов М.В.</t>
  </si>
  <si>
    <t>Силков А.В.</t>
  </si>
  <si>
    <t>Руденков А.С.</t>
  </si>
  <si>
    <t>Кузьмин Н.С.</t>
  </si>
  <si>
    <t>Артамонова П.Л.</t>
  </si>
  <si>
    <t>Начальнику Волоколамского РЭС Западных электрических сетей - филиала ПАО «Россети Московский регион»</t>
  </si>
  <si>
    <t>Начальнику Лотошинского РЭС Западных электрических сетей-филиала ПАО «Россети Московский регион»</t>
  </si>
  <si>
    <t>Начальнику Лотошинского РЭС Западных электрических сетей - филиала ПАО «Россети Московский регион»</t>
  </si>
  <si>
    <t>Начальнику Можайского РЭС Западных электрических сетей - филиала ПАО «Россети Московский регион»</t>
  </si>
  <si>
    <t>Начальнику управления реализации услуг энергоснабжения Филиал ПАО «Россети Московский регион» - «Западные электрические сети»</t>
  </si>
  <si>
    <t xml:space="preserve">Начальнику отдела договорной работы филиала ПАО «Россети Московский регион» - Западные электрические сети </t>
  </si>
  <si>
    <t>Заместителю директора по капитальному строительству-начальнику управления капитального строительства Западных электрических сетей – филиала ПАО «Россети Московский регион»</t>
  </si>
  <si>
    <t>Заместителю начальника РЭС Западных электрических сетей – филиала ПАО «Россети Московский регион»</t>
  </si>
  <si>
    <t>Начальнику Рузского РЭС Западных электрических сетей – филиала ПАО «Россети Московский регион»</t>
  </si>
  <si>
    <t>Заместителю начальника управления капитального строительства Западных электрических сетей - филиала ПАО «Россети Московский регион»</t>
  </si>
  <si>
    <t xml:space="preserve">Заместителю начальника Истринского РЭС Западных электрических сетей  - филиала ПАО «Россети Московский регион» </t>
  </si>
  <si>
    <t>Заместителю директора по капитальному строительству - Начальнику управления капитального строительства филиала ПАО «Россети Московский регион» - «Новая Москва»</t>
  </si>
  <si>
    <t>Заместителю начальника Наро-Фоминского РЭС  Западных электрических сетей - филиала ПАО «Россети Московский регион»</t>
  </si>
  <si>
    <t>Директору Южных электрических сетей филиала ПАО «Россети Московский регион»</t>
  </si>
  <si>
    <r>
      <t xml:space="preserve">Заместителю директора по капитальному строительству – Начальнику УКС </t>
    </r>
    <r>
      <rPr>
        <sz val="12"/>
        <rFont val="Calibri"/>
        <family val="2"/>
        <charset val="204"/>
      </rPr>
      <t>Южных электрических сетей филиала ПАО «Россети Московский регион»</t>
    </r>
  </si>
  <si>
    <t xml:space="preserve">Заместителю директора по капитальному строительству - начальнику управления капитального строительства филиала Восточные электрические сети	</t>
  </si>
  <si>
    <t>Заместителю директора по капитальному строительству — начальнику управления филиала ПАО «Россети Московский регион» - «Северные электрические сети»</t>
  </si>
  <si>
    <t>Заместителю начальника управления капитального строительства филиала ПАО «Россети Московский регион» - Северные электрические сети</t>
  </si>
  <si>
    <t>Заместителю начальника управления филиала ПАО "Россети Московский регион" - Северные электриечские сети</t>
  </si>
  <si>
    <t>Начальнику Троицкого РЭС Новая Москва - филиал ПАО «Россети Московский регион»</t>
  </si>
  <si>
    <t>Генеральному директору ООО "Строительная компания Вертикаль"</t>
  </si>
  <si>
    <t>Генеральному директору ООО "ЦЕНТРСТРОЙ ГРУПП"</t>
  </si>
  <si>
    <t>Генеральному директору ООО «Инженерное Бюро»</t>
  </si>
  <si>
    <t>Генеральному директору ООО «СК СИСТЕМА»</t>
  </si>
  <si>
    <t>Генеральному директору ООО «СтройЭнергоМонтаж»</t>
  </si>
  <si>
    <t xml:space="preserve">Генеральному директору АО «АРСЕНАЛ» </t>
  </si>
  <si>
    <t>Генеральному директору ООО «ОМ-Холдинг»</t>
  </si>
  <si>
    <t>Генеральному директору ООО «ЭВЕРЕСТ»</t>
  </si>
  <si>
    <t xml:space="preserve">Генеральному директору ООО «Феникс-энергия» </t>
  </si>
  <si>
    <t>Генеральному директору ООО «МСТЭнерго»</t>
  </si>
  <si>
    <t>Генеральному директору ООО «Элмонт»</t>
  </si>
  <si>
    <t>Генеральному директору ООО «БизнесСтройКонсалт»</t>
  </si>
  <si>
    <t>Генеральному директору ООО "Энергоснабстрой"</t>
  </si>
  <si>
    <t>Генеральному директору ООО «Высоковольтные Системы и Сети»</t>
  </si>
  <si>
    <t>Генеральному директору ООО «АЛЬФА-СТРОЙ»</t>
  </si>
  <si>
    <t>Генеральному директору ООО «ИнжСтрой»</t>
  </si>
  <si>
    <t>Генеральному директору ООО « ФАБИ»</t>
  </si>
  <si>
    <t>Генеральному директору ООО «Инжпроектстрой»</t>
  </si>
  <si>
    <t>Генеральному директору ООО «ПроектФидЭнерго»</t>
  </si>
  <si>
    <t>Генеральному директору ООО "ЛОГОГРАФИЯ"</t>
  </si>
  <si>
    <t>Харитонову В.Г.</t>
  </si>
  <si>
    <t>Смирнову Д.М.</t>
  </si>
  <si>
    <t>Арнаутову А.П.</t>
  </si>
  <si>
    <t>Архипову В.В.</t>
  </si>
  <si>
    <t>Тараканову И. Ф.</t>
  </si>
  <si>
    <t>Рябовой Я.А.</t>
  </si>
  <si>
    <t>Рогожину А.В.</t>
  </si>
  <si>
    <t>Паршенкову Г.В.</t>
  </si>
  <si>
    <t>Журавлеву Д.Г.</t>
  </si>
  <si>
    <t>Минашкину А.Г.</t>
  </si>
  <si>
    <t>Краснову А. В.</t>
  </si>
  <si>
    <t>Соловьеву Б.А.</t>
  </si>
  <si>
    <t>Феоктистову И.Ю.</t>
  </si>
  <si>
    <t>Дементьеву Н. В.</t>
  </si>
  <si>
    <t>Трощенкову А.Ю.</t>
  </si>
  <si>
    <t>Кузнецову С.А.</t>
  </si>
  <si>
    <t>Жуку Д.С.</t>
  </si>
  <si>
    <t>Осипову И.В.</t>
  </si>
  <si>
    <t>Сычеву А.Н.</t>
  </si>
  <si>
    <t>Александрову И.А.</t>
  </si>
  <si>
    <t>Косухину А.В.</t>
  </si>
  <si>
    <t>Тимашковой Д.В.</t>
  </si>
  <si>
    <t>Тимашкову А.А.</t>
  </si>
  <si>
    <t>Тимашкову А. А.</t>
  </si>
  <si>
    <t>Матвееву Ю.Н.</t>
  </si>
  <si>
    <t>Миронову С.С.</t>
  </si>
  <si>
    <t>Антонову Д. В.</t>
  </si>
  <si>
    <t>Филиной Г.В.</t>
  </si>
  <si>
    <t>Артюшину А.М.</t>
  </si>
  <si>
    <t>Дубровкину А.В.</t>
  </si>
  <si>
    <t>Кабаевой О.В.</t>
  </si>
  <si>
    <t>Осиповой О.Н.</t>
  </si>
  <si>
    <t>Коколу Д.В.</t>
  </si>
  <si>
    <t>Хохлову М.В.</t>
  </si>
  <si>
    <t>Силкову А.В.</t>
  </si>
  <si>
    <t>Руденкову А.С.</t>
  </si>
  <si>
    <t>Кузьмину Н.С.</t>
  </si>
  <si>
    <t>Артамоновой П.Л.</t>
  </si>
  <si>
    <t>Новая Москва - филиал ПАО «Россети Московский регион»</t>
  </si>
  <si>
    <t>Западные электрические сети - филиал ПАО "Россети Московский регион"</t>
  </si>
  <si>
    <t xml:space="preserve">Южные электрические сети – филиал ПАО «Россети Московский регион» </t>
  </si>
  <si>
    <t>Восточные электрические сети - филиал ПАО «Россети Московский регион»</t>
  </si>
  <si>
    <t>Северные электрические сети - филиал Публичного акционерного общества «Россети Московский регион»</t>
  </si>
  <si>
    <t>филиал ПАО "Россети Московский регион" - Северные электрические сети</t>
  </si>
  <si>
    <t>ООО «Инженерное Бюро»</t>
  </si>
  <si>
    <t>ООО «СтройЭнергоМонтаж»</t>
  </si>
  <si>
    <t>ООО «МСТЭнерго»</t>
  </si>
  <si>
    <t>ООО "Элмонт"</t>
  </si>
  <si>
    <t>ООО «БизнесСтройКонсалт»</t>
  </si>
  <si>
    <t>ООО «Высоковольтные Системы и Сети»</t>
  </si>
  <si>
    <t>ООО « ФАБИ»</t>
  </si>
  <si>
    <t>ООО «Инжпроектстрой»</t>
  </si>
  <si>
    <t>ООО «ПроектФидЭнерго»</t>
  </si>
  <si>
    <t>ООО "ЛОГОГРАФИЯ"</t>
  </si>
  <si>
    <t>142784, г.Москва, г. Московский, 1-ый мкрн., Коммунальная зона, вл. 4</t>
  </si>
  <si>
    <t>143006, Московская область, город Одинцово, Транспортный проезд, дом 32</t>
  </si>
  <si>
    <t>142117, РФ, Московская область, г. Подольск, ул. Кирова, д.65</t>
  </si>
  <si>
    <t>142400, Московская область, г. Ногинск, ул. Радченко, д. 13</t>
  </si>
  <si>
    <t>141401, Московская область, г.о. Химки, г. Химки, проезд Коммунальный, стр.8</t>
  </si>
  <si>
    <t>127254, г. Москва, ул. Руставели, д.2</t>
  </si>
  <si>
    <t>143260, Московская обл., Можайский р-н, п. Уваровка, ул. Привольная, д.1</t>
  </si>
  <si>
    <t>РФ, 115280, г. Москва, ул. Автозаводская, д. 16, к. 2, стр. 8, этаж 3, офис. 311</t>
  </si>
  <si>
    <t>140070, МО, г. Люберцы, раб.пос. Томилино, ул. Гаршина, д.11, эт/пом.8/8,11,12,13</t>
  </si>
  <si>
    <t>141401, Московская область, г. Химки, ул. Рабочая, дом 2а, корпус 22а, офис 105а.</t>
  </si>
  <si>
    <t>127566, Москва г, Алтуфьевское ш, дом 48, корпус 1, этаж 9, помещение I, офис 901</t>
  </si>
  <si>
    <t>143005, Московская область, г. Одинцово, ул. Чикина, д. 5А, офис 1</t>
  </si>
  <si>
    <t>143002, Московская обл., г. Одинцово, бульвар Любы Новоселовой, д. 6А</t>
  </si>
  <si>
    <t>107553, г. Москва, вн. тер. г. Муниципальный округ Гольяново, Амурская ул., д. 1а, к. 5, кв. 120</t>
  </si>
  <si>
    <t>115487, Москва, проспект Андропова, 26, павильон 15</t>
  </si>
  <si>
    <t xml:space="preserve">141080, Московская область, г. Королев, пр-т Космонавтов, д. 34Б, оф. 414 </t>
  </si>
  <si>
    <t>121596, г. Москва, ул. Толбухина, д.8, корп.4, помещение 3</t>
  </si>
  <si>
    <t>121569, Москва г. внутригородская территория муниципальный округ Можайский, Говорова ул, дом 16, корпус 6, комната 21</t>
  </si>
  <si>
    <t>129226, г. Москва, ул. Докукина, д. 16, стр. 1, пом. 1, ком. 4,5.</t>
  </si>
  <si>
    <t>309296, Белгородская область, г. Шебекино, Коммунальный переулок, д. 3</t>
  </si>
  <si>
    <t>119421, г. Москва, Ленинский пр-кт, д. 111,
корп. 1, этаж 3, помещ. 26, офис 166</t>
  </si>
  <si>
    <t>140200,  Московская область, г.Воскресенск, ул. 2-я Куйбышева, д. 2.</t>
  </si>
  <si>
    <t>119027, г. Москва, п. Внуково, ул. Центральная, д.8Б, офис 508А</t>
  </si>
  <si>
    <t>РФ, 125466, г. Москва, улица Родионовская, дом 12, корпус 1, помещение V, комната 1, офис 18</t>
  </si>
  <si>
    <t>РФ, 127473, г. Москва, ул. 1-й Волконский переулок, дом 15</t>
  </si>
  <si>
    <t>00107382</t>
  </si>
  <si>
    <t>Публичное акционерное общество «Россети Московский регион» (ПАО «Россети Московский регион»)                                                                                                                                                                                                                                                                                                                                            Юридический и почтовый адрес: 115114, Российская Федерация, Москва, 2-й Павелецкий проезд, д. 3, стр. 2                                                                                                                                                                                                                                                                                                                                                                                                                               Тел.: (495) 662-40-70                                                                                                                                                                                                                                                                                                                                                                                                                                                 Западные электрические сети – филиал ПАО «Россети Московский регион»                                                                                                                                                                                                                                                                                                                                                                                                                                                                             Адрес филиала: 143006, Московская область, г. Одинцово, Транспортный проезд д. 32
ИНН 5036065113                                                                                                                                                                                                                                                                                                                                                                                                                                                                                КПП 503243001
р/сч 40702810538260019960
к/сч 30101810400000000225
Наименование банка:
ПАО Сбербанк, г. Москва
БИК 044525225</t>
  </si>
  <si>
    <t xml:space="preserve">Публичное акционерное общество "Россети Московский регион"
Юридический и почтовый адрес: 115114, город Москва, проезд Павелецкий 2-й, дом 3, строение 2
Телефон (495) 662-40-70
Платежные реквизиты:
ИНН 5036065113  КПП 997650001
Р/с 40702810538260019960
К/с 30101810400000000225
ПАО Сбербанк, г. Москва
БИК 044525225
Получатель:
«Новая Москва» – филиал ПАО «Россети Московский регион» 
Почтовый адрес: 142784, г. Москва, г. Московский, 1-ый мкрн., Коммунальная зона, вл. 4.
Телефон (495) 841-78-21/(495) 841-76-00
ИНН/КПП  5036065113/775143001
ОГРН 1057746555811
ОКПО 27547382, ОКВЭД 35.12
</t>
  </si>
  <si>
    <t xml:space="preserve">Юридический адрес: 115114, РФ, город Москва, проезд Павелецкий 2-й, дом 3, строение 2                       Почтовый адрес филиала: 142117, РФ, Московская область, г. Подольск, ул. Кирова, д.65
Платежные реквизиты:
ИНН 5036065113 КПП 997650001
Р/с 40702810538260019960
ПАО Сбербанк, г. Москва                                                  К/с 30101810400000000225
БИК 044525225
Телефон (499) 554-00-93 / (4967) 69-96-90
ИНН/КПП  5036065113/503602002
ОГРН 1057746555811
ОКПО 11725443, ОКВЭД 35.12
</t>
  </si>
  <si>
    <t xml:space="preserve">Юридический адрес: 115114, Российская Федерация, г. Москва, 2-й Павелецкий проезд, дом 3, строение 2  Почтовый адрес: 142400, Московская область, г. Ногинск, ул. Радченко, д. 13
Платежные реквизиты:
ИНН 5036065113  КПП 503102002
Р/с 40702810538260019960
ПАО Сбербанк, г. Москва                                                  К/с 30101810400000000225
БИК 044525225
Телефон 8(496)514-52-60; 516-71-34
ИНН/КПП  5036065113/503102002
ОГРН 1057746555811
ОКПО 00103042, ОКВЭД 35.12
</t>
  </si>
  <si>
    <t>Почтовый адрес филиала: 141401, Московская область, г.о. Химки, г. Химки, проезд Коммунальный, стр.8
ИНН 5036065113 КПП 504743001
ОГРН 1057746555811 ОКПО 75273098
ОКВЭД 35.12
Платежные реквизиты:
Публичное акционерное общество «Россети Московский регион» (ПАО «Россети Московский регион»)
Юридический и почтовый адрес: 115114, Российская Федерация, Москва, 2-й Павелецкий проезд, дом 3, стр. 2
ИНН 5036065113 КПП 997650001
р/сч 40702810538260019960
к/сч 30101810400000000225
Наименование банка:
ПАО Сбербанк, г. Москва
БИК 044525225</t>
  </si>
  <si>
    <t>Почтовый адрес филиала: 127254, г. Москва, ул. Руставели, д.2
ИНН 5036065113 КПП 501802001
ОГРН 1057746555811, ОКПО 75273098
ОКВЭД 35.12
Платежные реквизиты:
Публичное акционерное общество «Россети Московский регион»
Юридический и почтовый адрес: 115114, Москва г, проезд Павелецкий 2-й, д. 3, стр. 2
ИНН 5036065113, КПП 997650001
р/сч 40702810538260019960
к/сч 30101810400000000225
Наименование банка:
ПАО Сбербанк, г. Москва
БИК 044525225</t>
  </si>
  <si>
    <t>Юридический адрес: 143260,Московская обл., Можайский р-н, п. Уваровка, ул. Привольная, д.1
Фактический адрес: 143204, Московская обл., г. Можайск, ул. Красных Партизан, д.2, пом. 3
ИНН 5028034217  КПП 502801001
ОГРН 1165024062488,   ОКПО: 06156482    ОКВЭД:  71.12, ОКОГУ 4210014, ОКТМО 46633154051, ОКОПФ 12300
Расчетный счет: 40702810140000009065
банк ПАО Сбербанк г. Москва 
Кор.счет: 30101810400000000225
БИК 044525225
Cs_grupp@mail.ru, +7(926)0202700</t>
  </si>
  <si>
    <t>Юридический адрес: 143260,Московская обл., Можайский р-н, п. Уваровка, ул. Привольная, д.1
Фактический адрес: 143204, Московская обл., г. Можайск, ул. Красных Партизан, д.2, пом. 3                                                                                                                                                                        ИНН 5028034217  КПП 502801001
ОГРН 1165024062488,   ОКПО: 06156482    ОКВЭД:  71.12, ОКОГУ 4210014, ОКТМО 46633154051, ОКОПФ 12300
Расчетный счет: 40702810140000009065
банк ПАО Сбербанк г. Москва 
Кор.счет: 30101810400000000225
БИК 044525225
Cs_grupp@mail.ru, +7(926)0202700</t>
  </si>
  <si>
    <t>Юридический адрес: 143260,Московская обл., Можайский р-н, Р.п. Уваровка, ул. Привольная, д.1
Фактический адрес: 143204, Московская обл., г. Можайск, ул. Красных Партизан, д.2, пом. 3                                                                                                                                                                      ИНН 5028031618  КПП 502801001
ОГРН 1145075001664, ОКПО: 33039158    ОКВЭД:  71.12.41, ОКОГУ 4210014, ОКТМО 46745000, ОКОПФ 12165
Расчетный счет: 40702810740000001285
банк ПАО Сбербанк г. Москва 
Кор.счет: 30101810400000000225
БИК 044525225
Cs_grupp@mail.ru, +7(926)0202700</t>
  </si>
  <si>
    <t>Юридический адрес: РФ, 115280, г. Москва, ул. Автозаводская, д. 16, к. 2, стр. 8, этаж 3, офис. 311
Почтовый адрес: РФ, РФ, 115280, г. Москва, ул. Автозаводская, д. 16, к. 2, стр. 8, этаж 3, офис. 311
ИНН 7703755745/КПП772501001
ОГРН 1117746863013
ОКПО 37179979 
ОКАТО 45296559000
ОКТМО 45914000000 
р/с 40702810538290015015
в Московский банк Сбербанка России ПАО
БИК 044525225 
к/с 30101810400000000225
тел.: 8 (495) 651-84-05
e-mail: info@engburo.ru</t>
  </si>
  <si>
    <t>140070, МО, г. Люберцы, раб.пос. Томилино, ул. Гаршина, д.11, эт/пом.8/8,11,12,13
Почтовый адрес: 140070, МО, г. Люберцы, раб.пос. Томилино, ул. Гаршина, д.11, эт/пом.8/8,11,12,13
ИНН 7727803780, КПП 502701001, 
ОКПО 17452924, ОГРН 1137746351918
р/с № 40702810438000074252
 в ПАО СБЕРБАНК г. Москва
к/с № 30101810400000000225 
БИК 044525225
тел. (499)608-01-89
Эл. адрес: sksystema@gmail.com</t>
  </si>
  <si>
    <t>Юридический адрес: 141401, Московская область, г. Химки, ул. Рабочая, дом 2а, корпус 22а, офис 105а.
Фактический адрес: 141401, Московская область, г. Химки, ул. Рабочая, дом 2а, корпус 22а, офис 105а.
ОГРН 1195081063935
ИНН/КПП 5024198888 / 504701001
ОКПО 41390384
Банковские реквизиты:
р/сч: 40702810302860007386
Банк: АО "АЛЬФА-БАНК"
БИК: 044525593
к/сч: 30101810200000000593</t>
  </si>
  <si>
    <t>Юридический адрес: 127566, Москва г, Алтуфьевское ш, дом 48, корпус 1, этаж 9, помещение I,офис 901
Почтовый и фактический адрес: 127566, Москва г, Алтуфьевское ш, дом 48, корпус 1, этаж 9, помещение I,офис 901
ОГРН 1107746340745 от 28.04.2010г.
ОКПО 66418296
ИНН 7724745755
КПП 771501001
р/с 40702810300000033494
Банк ПАО «РосДорБанк»
к/с 30101810945250000666, БИК 044525666
Тел.: +7(495)788-72-88, +7(495)788-72-22
e-mail: danko@a-fk.ru, info@a-fk.ru</t>
  </si>
  <si>
    <t>Юридический адрес: 143005, Московская область, г. Одинцово, ул. Чикина, д. 5А, офис 1.
Почтовый адрес: 143005, Московская область, г. Одинцово, ул. Чикина, д. 5А, офис 1.
ИНН 5032306199 КПП 503201001
ОГРН 1195081021850
р/с 40702810324810000325 в ФИЛИАЛ "ЦЕНТРАЛЬНЫЙ" БАНКА ВТБ (ПАО)
к/с 30101810145250000411
БИК 044525411
Тел./факс: 8(999)822-52-17
e-mail: buh5908979@yandex.ru</t>
  </si>
  <si>
    <t>Юридический адрес: 143002, Московская обл., г. Одинцово, бульвар Любы Новоселовой, д. 6А
Фактический адрес: 143002, Московская обл., г. Одинцово, бульвар Любы Новоселовой, д. 6А
ИНН 5032059207
КПП 503201001
ОГРН 1035006461710
ОКПО 18197865
Р/с 40702810940290100495
К/с 30101810400000000225
Банк ПАО «Сбербанк России» г. Москва
БИК 044525225
Телефон +7 (495) 599-82-40
Эл. адрес: everest2k@mail.ru ОКПО 33077199</t>
  </si>
  <si>
    <t>Юридический адрес: 107553, г. Москва, вн. тер. г. Муниципальный округ Гольяново, Амурская ул., д. 1а, к. 5, кв. 120
Почтовый адрес: 107553, г. Москва, ул. Амурская, д. 1А, корп. 5, кв. 120
ОГРН 1167746697359
ОКПО 03669502
ИНН 7736273017
КПП 771801001
р/с 40702810338000117154
Банк ПАО Сбербанк
к/с 30101810400000000225, БИК 044525225
Тел.: 8(925)200-80-42
e-mail: a.artushin@yandex.ru, a.teterich@feniksen.ru</t>
  </si>
  <si>
    <t>Юридический адрес: 115487, г. Москва, пр-т Андропова, дом №26, павильон 15  
Почтовый и фактический адрес: 115487, г. Москва, пр-т Андропова, дом №26, павильон 15
ОГРН 1147748024390
ОКПО 41074921
ИНН 9715010934
КПП 772501001
р\с 40702810900910001583
к\с 30101810145250000411
Банк: ФИЛИАЛ "ЦЕНТРАЛЬНЫЙ" БАНКА ВТБ (ПАО)
БИК 044525411
Тел.:8-926-239-53-43
e-mail: buh1energo-mos@mail.ru</t>
  </si>
  <si>
    <t>Юридический адрес: 141080, Московская область, г. Королев, пр-т Космонавтов, д. 34Б, оф. 414 Почтовый адрес: 141074, Московская область, г. Королев, ул. Пионерская д.30, корп.9  пом.001
Тел. 495-981-04-82
ИНН 5018114738
КПП 501801001
ОГРН 1075018000078
ОКПО 99116386
ОКВЭД  43.99
Р/с 40702810800000085091 в АО "РАЙФФАЙЗЕНБАНК" г. Москва
кор.счет 30101810200000000700
БИК 044525700</t>
  </si>
  <si>
    <t>Юридический адрес: 121596, г. Москва, ул. Толбухина, д.8, корп.4, помещение 3
Фактический адрес: 121596, г. Москва, ул. Толбухина, д.8, корп.4, помещение 3
ИНН/КПП 9731063919/773101001
ОГРН 1207700166783
Платежные реквизиты:
Наименование банка:
Филиал "Корпоративный" ПАО "Совкомбанк", г. Москва
БИК 044525360
Р./счет: 40702810312010023559
К./счет: 30101810445250000360
Тел.: +7 (964) 531-59-55</t>
  </si>
  <si>
    <t>Почтовый адрес: 121569, Москва г. внутригородская территория муниципальный округ Можайский, Говорова ул, дом 16, корпус 6, комната 21
ИНН 7731385020 КПП 773101001
ОГРН 5177746011108, ОКПО 19680434
Платежные реквизиты:
Публичное акционерное общество «Россети Московский регион»
Юридический и почтовый адрес: 121569, Москва г. внутригородская территория муниципальный округ Можайский, Говорова ул, дом 16, корпус 6, комната 21 
ИНН 7731385020 КПП 773101001
р/сч 40702810802720002934
к/сч 30101810200000000593
Наименование банка:
АО "АЛЬФА-БАНК</t>
  </si>
  <si>
    <t>Юридический адрес: 129226, г. Москва, ул. Докукина, д. 16, стр. 1, пом. 1, ком. 4,5.
Фактический адрес: 129226, г. Москва, ул. Докукина, д. 16, стр. 1, пом. 1, ком. 4,5.
ИНН/КПП 7717729216/771601001
ОГРН 1127746547895
ОКПО 09899568
Банк Филиал "Центральный" Банка ВТБ (ПАО)
Расчетный счет 40702810117030002608
Корреспондентский счет 30101810145250000411
БИК 044525411
E-mail: mail@powersystem.group
Телефон +7 (495) 107-90-34</t>
  </si>
  <si>
    <t>Адрес (место нахождения)
309296, Белгородская область, г. Шебекино, Коммунальный переулок, д. 3
Почтовый адрес
309296, Белгородская область, г. Шебекино, Коммунальный переулок, д. 3
ИНН/КПП 3123384730/312001001
ОГРН 1163123059516
Банк АО «АЛЬФА-БАНК»
Расчетный счет 40702810601980000045
Корреспондентский счет 30101810200000000593
БИК 044525593
E-mail: alfa-stroy-blg@yandex.ru
Телефон: +7 (4722) 25-69-96</t>
  </si>
  <si>
    <t>Адрес (место нахождения)
119421, г. Москва, Ленинский пр-кт, д. 111,
корп. 1, этаж 3, помещ. 26, офис 166
Почтовый адрес
119421, г. Москва, Ленинский пр-кт, д. 111,
корп. 1, этаж 3, помещ. 26, офис 166
ИНН/КПП 7724426124/772401001
ОГРН 5177746312519
ОКПО 20568180
Банк АО «Райффайзенбанк»
Расчетный счет 40702810500000194635
Корреспондентский счет 30101810200000000700
БИК 044525700
E-mail info@inzstroy.ru
Телефон +7 (495) 215-51-05</t>
  </si>
  <si>
    <t>Юридический адрес: 140200,  Московская область, г.Воскресенск, ул. 2-я Куйбышева, д. 2.
Фактический адрес:  140200,  Московская область, г.Воскресенск, ул. 2-я Куйбышева, д. 2.
ИНН 5005005770, КПП 500501001,  
р/с  40702810240020001590 
в ПАО «Сбербанк» г. Москва
БИК 044525225
к/с 30101810400000000225
ОКПО 33021678
Тел./факс:  (49644) 96-096, 96-097, 96-098; 
E-mail:  info@fabi.ru</t>
  </si>
  <si>
    <t>Юридический адрес: 119027, г. Москва, п. Внуково, ул. Центральная, д.8Б, офис 508А
Почтовый адрес: 119027, г. Москва, п. Внуково, ул. Центральная, д.8Б, офис 508А
ИНН 7729494199, КПП 772901001,  
р/с   40702810100000213175 
Филиал «Центральный» Банка ВТБ (ПАО) в г. Москве
БИК 044525411
к/с 30101810145250000411
ОКПО 00107382, ОГРН 1167746189170
Тел./факс: (495) 369-41-00
Эл. адрес: ipsmosk@yandex.ru</t>
  </si>
  <si>
    <t>Юридический адрес: РФ, 125466, г. Москва, улица Родионовская, дом 12, корпус 1, помещение V, комната 1, офис 18
Фактический адрес: РФ, 125466, г. Москва, улица Родионовская, дом 12, корпус 1, помещение V, комната 1, офис 18
ИНН 7733385562, КПП 773301001,  
р/с   40702810938000313387 
в ПАО «Сбербанк» г. Москва
БИК 044525225
к/с 30101810400000000225
ОКПО 77364480, ОГРН 1227700321001
тел. +7 (999) 801-56-76</t>
  </si>
  <si>
    <t>Юридический адрес: РФ, 127473, г. Москва, ул. 1-й Волконский переулок, дом 15
Почтовый адрес: РФ, 127473, г. Москва, ул. 1-й Волконский переулок, дом 15
ИНН 7707839308, КПП 770701001,  
р/с   40702810038000045283 
в ПАО СБЕРБАНК
БИК 044525225
к/с 30101810400000000225
ОКПО 32480088, ОГРН 1147746812180
ОКТМО 4538200</t>
  </si>
  <si>
    <t>143260, Московская обл., Можайский р-н, п. Уваровка, ул. Привольная, д.1 , ИНН 5028034217  КПП 502801001. Р/с: 40702810140000009065 банк ПАО Сбербанк г. Москва, к/с: 30101810400000000225 БИК 044525225,   Cs_grupp@mail.ru</t>
  </si>
  <si>
    <t>143260, Московская обл., Можайский р-н, п. Уваровка, ул. Привольная, д.1,  ИНН/КПП 5028031618/502801001, р/с 40702810740000001285, банк ПАО Сбербанк г. Москва, к/с 30101810400000000225, БИК 044525225, телефон 044525225, сs_grupp@mail.ru.</t>
  </si>
  <si>
    <t xml:space="preserve">РФ, 115280, г. Москва, ул. Автозаводская, д. 16, к. 2, стр. 8, этаж 3, офис. 311
Тел./факс (495) 651 -84-05
Эл. почта: info@engburo.ru          
</t>
  </si>
  <si>
    <t>140070, МО, 
г. Люберцы, раб.пос. Томилино, ул. Гаршина, д.11, эт/пом.8/8,11,12,13
тел. (499)608-01-89
Эл. адрес: sksystema@gmail.com</t>
  </si>
  <si>
    <t>141401, Московская область, г. Химки, ул. Рабочая, дом 2а, корпус 22а, офис 105а.
ИНН/КПП 5024198888 / 504701001</t>
  </si>
  <si>
    <t xml:space="preserve"> 127566, Москва г, Алтуфьевское ш, дом 48, корпус 1, этаж 9, помещение I,офис 901
Тел.: +7(495)788-72-88, +7(495)788-72-22
e-mail: danko@a-fk.ru, info@a-fk.ru</t>
  </si>
  <si>
    <t>143005, Московская область, г. Одинцово, ул. Чикина, д. 5А, офис 1
Тел.:  8(999)822-52-17
e-mail: buh5908979@yandex.ru</t>
  </si>
  <si>
    <t>143002, Московская обл., г. Одинцово, бульвар Любы Новоселовой, д. 6А
Тел.: +7 (495) 599-82-40
e-mail: everest2k@mail.ru</t>
  </si>
  <si>
    <t>107553, г. Москва, вн. тер. г. Муниципальный округ Гольяново, Амурская ул., д. 1а, к. 5, кв. 120
Тел.: 8(925)200-80-42
e-mail: a.artushin@yandex.ru, a.teterich@feniksen.ru</t>
  </si>
  <si>
    <t>115487, Москва, проспект Андропова, 26, павильон 15
Тел.: 8-926-239-53-43
e-mail: buh1energo-mos@mail.ru</t>
  </si>
  <si>
    <t>141074, Московская область, г. Королев, ул. Пионерская д.30, корп.9  пом.001
Тел. 495-981-04-82</t>
  </si>
  <si>
    <t>121596, г. Москва, ул. Толбухина, д.8, корп.4, помещение 3
Тел.: +7 (964) 531-59-55</t>
  </si>
  <si>
    <t>121569, Москва г. внутригородская территория муниципальный округ Можайский, Говорова ул, дом 16, корпус 6, комната 21
тел.: 8-929-969-74-38</t>
  </si>
  <si>
    <t>ООО «Высоковольтные Системы и Сети»
129226, г. Москва, ул. Докукина, д. 16, стр. 1, пом. 1, ком. 4,5.                                                                                                         E-mail mail@powersystem.group
Телефон +7 (495) 107-90-34</t>
  </si>
  <si>
    <t>ООО «АЛЬФА-СТРОЙ»
309296, Белгородская область, г. Шебекино, Коммунальный переулок, д. 3
E-mail: alfa-stroy-blg@yandex.ru
Телефон: +7 (4722) 25-69-96</t>
  </si>
  <si>
    <t>ООО «ИнжСтрой»
119421, г. Москва, Ленинский пр-кт, д. 111,
корп. 1, этаж 3, помещ. 26, офис 166
E-mail info@inzstroy.ru
Телефон +7 (495) 215-51-05</t>
  </si>
  <si>
    <t>ООО «ФАБИ»
140200,  Московская область, 
г.Воскресенск, ул. 2-я Куйбышева, д. 2.
E-mail: info@fabi.ru
Тел./факс:  (49644) 96-096, 96-097, 96-098</t>
  </si>
  <si>
    <t xml:space="preserve">119027, г. Москва, п. Внуково, ул. Центральная, д.8Б, офис 508А
Тел./факс: (495) 369-41-00
Эл. адрес: ipsmosk@yandex.ru        
</t>
  </si>
  <si>
    <t>Период действия индекса</t>
  </si>
  <si>
    <t>Письмо обоснование</t>
  </si>
  <si>
    <t>Материалы КЛ
алюминий / медь</t>
  </si>
  <si>
    <t>1 квартал 2023 года</t>
  </si>
  <si>
    <t>Минстрой России Письмо № 4125-ИФ/09 от 30 января 2023 г.</t>
  </si>
  <si>
    <t>2 квартал 2023 года</t>
  </si>
  <si>
    <t>Минстрой России Письмо № 24756-ИФ/09 от 2 мая 2023 г.</t>
  </si>
  <si>
    <t>3 квартал 2023 года</t>
  </si>
  <si>
    <t>Минстрой России Письмо № 55664-ИФ/09 от 11.09.2023</t>
  </si>
  <si>
    <t>4 квартал 2023 года</t>
  </si>
  <si>
    <t>Минстрой России Письмо № 73528-ИФ/09 от 28.11.2023</t>
  </si>
  <si>
    <t>1 квартал 2024 года</t>
  </si>
  <si>
    <t>Минстрой России Письмо № 13023-ИФ/09 от 07.03.2024</t>
  </si>
  <si>
    <t>2 квартал 2024 года</t>
  </si>
  <si>
    <t>Минстрой России Письмо № 24796-АЛ/09 от 27.04.2024</t>
  </si>
  <si>
    <t>3 квартал 2024 года</t>
  </si>
  <si>
    <t>Минстрой России Письмо № 43022-ИФ/09 от 29.07.2024</t>
  </si>
  <si>
    <t>4 квартал 2024 года</t>
  </si>
  <si>
    <t>Минстрой России Письмо № 61327-ИФ/09 от 18.10.2024</t>
  </si>
  <si>
    <t>1 квартал 2025 года</t>
  </si>
  <si>
    <t>Минстрой России Письмо № 5170-ИФ/09 от 01.02.2025</t>
  </si>
  <si>
    <t>2 квартал 2025 года</t>
  </si>
  <si>
    <t>Письмо Минстроя России № 23229-ИФ/09 от 21.04.2025</t>
  </si>
  <si>
    <t>3 квартал 2025 года</t>
  </si>
  <si>
    <t>Письмо Минстроя России № 41280-ИФ/09 от 16.07.2025</t>
  </si>
  <si>
    <t>4 квартал 2025 года</t>
  </si>
  <si>
    <t>Письмо Минстроя России № 62725-ИФ/09 от 20.10.2025</t>
  </si>
  <si>
    <t>1 квартал 2026 года</t>
  </si>
  <si>
    <t>Письмо Минстроя России № 3017-ИФ/09 от 26.01.2026</t>
  </si>
  <si>
    <t>Письмо Минстроя России № 20212-ИФ/09 от 08.04.2026</t>
  </si>
  <si>
    <t>4 квартал 2019 года</t>
  </si>
  <si>
    <t>Минстрой России Письмо № 46999-ДВ/09 от 09.12.2019</t>
  </si>
  <si>
    <t>2 квартал 2020 года</t>
  </si>
  <si>
    <t>Минстрой России Письмо № 17207-ИФ/09 от 6 мая 2020 г.</t>
  </si>
  <si>
    <t>3 квартал 2020 года</t>
  </si>
  <si>
    <t>Минстрой России Письмо № 29340-ИФ/09 от 29 июля 2020 г.</t>
  </si>
  <si>
    <t>4 квартал 2020 года</t>
  </si>
  <si>
    <t>Минстрой России Письмо № 44016-ИФ/09 от 02 ноября 2020 г.</t>
  </si>
  <si>
    <t>1 квартал 2021 года</t>
  </si>
  <si>
    <t>Минстрой России Письмо № 1886-ИФ/09 от 22.01.2021</t>
  </si>
  <si>
    <t>7,71 / 6,75</t>
  </si>
  <si>
    <t>2 квартал 2021 года</t>
  </si>
  <si>
    <t>Минстрой России Письмо № 18410-ИФ/09 от 04.05.2021</t>
  </si>
  <si>
    <t>еще ложь письма</t>
  </si>
  <si>
    <t>3 квартал 2021 года</t>
  </si>
  <si>
    <t>Минстрой России Письмо №31891-BA/09 от 02.08.2021</t>
  </si>
  <si>
    <t>4 квартал 2021 года</t>
  </si>
  <si>
    <t>Минстрой России Письмо №46012-ИФ/09 от 25.10.2021</t>
  </si>
  <si>
    <t>1 квартал 2022 года</t>
  </si>
  <si>
    <t>Минстрой России Письмо №4153-ИФ/09 от 07.02.2022</t>
  </si>
  <si>
    <t>2 квартал 2022 года</t>
  </si>
  <si>
    <t>Минстрой России Письмо №19281-ИФ/09 от 29.04.2022</t>
  </si>
  <si>
    <t>3 квартал 2022 года</t>
  </si>
  <si>
    <t>Минстрой России Письмо №39010-ИФ/09 от 05.08.2022</t>
  </si>
  <si>
    <t>4 квартал 2022 года</t>
  </si>
  <si>
    <t>Минстрой России Письмо №60112-ИФ/09 от 14.11.2022</t>
  </si>
  <si>
    <t>Реконструкция ТП-10/0,4 кВ №1797 с заменой на КТП-10/0,4 кВ с трансформатором 400 кВА ПС-110 кВ №355 "Можайск", в т.ч. ПИР, МО, Можайский р-н, д. Пушкино, АЗС "Газпромнефть", 50:18:0080441:36</t>
  </si>
  <si>
    <t>ООО "ГАЗПРОМНЕФТЬ - ЦЕНТР"</t>
  </si>
  <si>
    <t>I-333196</t>
  </si>
  <si>
    <t>СКВ-ЗЭС-18/2024-ПКЛ</t>
  </si>
  <si>
    <t>ПИР, СМР, ПНР, оборудование и материалы</t>
  </si>
  <si>
    <t>по смете</t>
  </si>
  <si>
    <t>догг</t>
  </si>
  <si>
    <t>ддлг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</si>
</sst>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0.0000"/>
    <numFmt numFmtId="165" formatCode="#,##0.00;[Red]\-\ #,##0.00"/>
    <numFmt numFmtId="166" formatCode="#,##0.00#####;[Red]\-\ #,##0.00#####"/>
    <numFmt numFmtId="167" formatCode="#,##0.00000"/>
    <numFmt numFmtId="168" formatCode="_-* #,##0.00_р_._-;\-* #,##0.00_р_._-;_-* &quot;-&quot;??_р_._-;_-@_-"/>
    <numFmt numFmtId="169" formatCode="_(* #,##0.00000_);_(* \(#,##0.00000\);_(* &quot;-&quot;??_);_(@_)"/>
    <numFmt numFmtId="170" formatCode="_-* #,##0.00\ _₽_-;\-* #,##0.00\ _₽_-;_-* &quot;-&quot;??\ _₽_-;_-@_-"/>
    <numFmt numFmtId="171" formatCode="0.00000"/>
    <numFmt numFmtId="172" formatCode="_-* #,##0.00000\ _₽_-;\-* #,##0.00000\ _₽_-;_-* &quot;-&quot;?????\ _₽_-;_-@_-"/>
    <numFmt numFmtId="173" formatCode="0.000"/>
    <numFmt numFmtId="174" formatCode="_-* #,##0.00_р_._-;\-* #,##0.00_р_._-;_-* \-??_р_._-;_-@_-"/>
    <numFmt numFmtId="175" formatCode="#,##0.00\ _₽"/>
    <numFmt numFmtId="176" formatCode="#,##0.000"/>
    <numFmt numFmtId="177" formatCode="[$-419]mmmm\ yyyy;@"/>
  </numFmts>
  <fonts count="144">
    <font>
      <sz val="10"/>
      <name val="Arial"/>
      <charset val="204"/>
    </font>
    <font>
      <sz val="11"/>
      <color theme="1"/>
      <name val="Calibri"/>
      <family val="2"/>
      <charset val="204"/>
      <scheme val="minor"/>
    </font>
    <font>
      <b/>
      <sz val="10"/>
      <color indexed="12"/>
      <name val="Arial"/>
      <charset val="204"/>
    </font>
    <font>
      <b/>
      <sz val="10"/>
      <color indexed="16"/>
      <name val="Arial"/>
      <charset val="204"/>
    </font>
    <font>
      <b/>
      <sz val="10"/>
      <color indexed="20"/>
      <name val="Arial"/>
      <charset val="204"/>
    </font>
    <font>
      <b/>
      <sz val="10"/>
      <color indexed="17"/>
      <name val="Arial"/>
      <charset val="204"/>
    </font>
    <font>
      <sz val="10"/>
      <color indexed="17"/>
      <name val="Arial"/>
      <charset val="204"/>
    </font>
    <font>
      <sz val="10"/>
      <color indexed="12"/>
      <name val="Arial"/>
      <charset val="204"/>
    </font>
    <font>
      <sz val="10"/>
      <color indexed="14"/>
      <name val="Arial"/>
      <charset val="204"/>
    </font>
    <font>
      <b/>
      <sz val="11"/>
      <color theme="1"/>
      <name val="Calibri"/>
      <family val="2"/>
      <charset val="204"/>
      <scheme val="minor"/>
    </font>
    <font>
      <sz val="10"/>
      <color theme="1"/>
      <name val="Arial"/>
      <family val="2"/>
      <charset val="204"/>
    </font>
    <font>
      <sz val="10"/>
      <name val="Arial"/>
      <family val="2"/>
      <charset val="204"/>
    </font>
    <font>
      <sz val="9"/>
      <name val="Arial"/>
      <family val="2"/>
      <charset val="204"/>
    </font>
    <font>
      <sz val="10"/>
      <color rgb="FF000000"/>
      <name val="Arial"/>
      <family val="2"/>
      <charset val="204"/>
    </font>
    <font>
      <sz val="10"/>
      <color rgb="FF000000"/>
      <name val="Arial Cyr"/>
      <charset val="204"/>
    </font>
    <font>
      <b/>
      <sz val="10"/>
      <name val="Arial"/>
      <family val="2"/>
      <charset val="204"/>
    </font>
    <font>
      <b/>
      <sz val="10"/>
      <color rgb="FF000000"/>
      <name val="Arial"/>
      <family val="2"/>
      <charset val="204"/>
    </font>
    <font>
      <b/>
      <sz val="12"/>
      <color rgb="FF000000"/>
      <name val="Arial"/>
      <family val="2"/>
      <charset val="204"/>
    </font>
    <font>
      <i/>
      <sz val="10"/>
      <color rgb="FF000000"/>
      <name val="Arial"/>
      <family val="2"/>
      <charset val="204"/>
    </font>
    <font>
      <i/>
      <sz val="9"/>
      <color rgb="FF000000"/>
      <name val="Arial"/>
      <family val="2"/>
      <charset val="204"/>
    </font>
    <font>
      <sz val="11"/>
      <color rgb="FF000000"/>
      <name val="Arial"/>
      <family val="2"/>
      <charset val="204"/>
    </font>
    <font>
      <b/>
      <sz val="11"/>
      <color rgb="FF000000"/>
      <name val="Arial"/>
      <family val="2"/>
      <charset val="204"/>
    </font>
    <font>
      <b/>
      <sz val="14"/>
      <color rgb="FF000000"/>
      <name val="Arial"/>
      <family val="2"/>
      <charset val="204"/>
    </font>
    <font>
      <sz val="13"/>
      <name val="Arial"/>
      <family val="2"/>
      <charset val="204"/>
    </font>
    <font>
      <b/>
      <sz val="13"/>
      <name val="Arial"/>
      <family val="2"/>
      <charset val="204"/>
    </font>
    <font>
      <sz val="11"/>
      <name val="Arial"/>
      <family val="2"/>
      <charset val="204"/>
    </font>
    <font>
      <i/>
      <sz val="11"/>
      <name val="Arial"/>
      <family val="2"/>
      <charset val="204"/>
    </font>
    <font>
      <b/>
      <sz val="11"/>
      <name val="Arial"/>
      <family val="2"/>
      <charset val="204"/>
    </font>
    <font>
      <i/>
      <sz val="10"/>
      <name val="Arial"/>
      <family val="2"/>
      <charset val="204"/>
    </font>
    <font>
      <sz val="9"/>
      <color rgb="FF000000"/>
      <name val="Arial"/>
      <family val="2"/>
      <charset val="204"/>
    </font>
    <font>
      <sz val="10"/>
      <color rgb="FF821E82"/>
      <name val="Arial"/>
      <family val="2"/>
      <charset val="204"/>
    </font>
    <font>
      <sz val="11"/>
      <color rgb="FF821E82"/>
      <name val="Arial"/>
      <family val="2"/>
      <charset val="204"/>
    </font>
    <font>
      <i/>
      <sz val="11"/>
      <color rgb="FF821E82"/>
      <name val="Arial"/>
      <family val="2"/>
      <charset val="204"/>
    </font>
    <font>
      <b/>
      <sz val="11"/>
      <color rgb="FF821E82"/>
      <name val="Arial"/>
      <family val="2"/>
      <charset val="204"/>
    </font>
    <font>
      <b/>
      <sz val="16"/>
      <color rgb="FF000000"/>
      <name val="Arial"/>
      <family val="2"/>
      <charset val="204"/>
    </font>
    <font>
      <sz val="12"/>
      <color rgb="FF000000"/>
      <name val="Arial"/>
      <family val="2"/>
      <charset val="204"/>
    </font>
    <font>
      <sz val="12"/>
      <name val="Times New Roman"/>
      <family val="1"/>
      <charset val="204"/>
    </font>
    <font>
      <b/>
      <sz val="16"/>
      <name val="Arial"/>
      <family val="2"/>
      <charset val="204"/>
    </font>
    <font>
      <sz val="12"/>
      <name val="Arial"/>
      <family val="2"/>
      <charset val="204"/>
    </font>
    <font>
      <b/>
      <sz val="14"/>
      <name val="Arial"/>
      <family val="2"/>
      <charset val="204"/>
    </font>
    <font>
      <b/>
      <sz val="20"/>
      <name val="Arial"/>
      <family val="2"/>
      <charset val="204"/>
    </font>
    <font>
      <b/>
      <sz val="18"/>
      <name val="Arial"/>
      <family val="2"/>
      <charset val="204"/>
    </font>
    <font>
      <sz val="18"/>
      <name val="Arial"/>
      <family val="2"/>
      <charset val="204"/>
    </font>
    <font>
      <sz val="10"/>
      <name val="Arial Cyr"/>
      <charset val="204"/>
    </font>
    <font>
      <sz val="14"/>
      <name val="Arial"/>
      <family val="2"/>
      <charset val="204"/>
    </font>
    <font>
      <b/>
      <sz val="16"/>
      <name val="Arial "/>
      <charset val="204"/>
    </font>
    <font>
      <sz val="13"/>
      <name val="Arial "/>
      <charset val="204"/>
    </font>
    <font>
      <sz val="12"/>
      <name val="Arial "/>
      <charset val="204"/>
    </font>
    <font>
      <b/>
      <sz val="12"/>
      <name val="Arial "/>
      <charset val="204"/>
    </font>
    <font>
      <b/>
      <sz val="14"/>
      <name val="Arial "/>
      <charset val="204"/>
    </font>
    <font>
      <sz val="14"/>
      <name val="Arial "/>
      <charset val="204"/>
    </font>
    <font>
      <sz val="11"/>
      <name val="Arial "/>
      <charset val="204"/>
    </font>
    <font>
      <sz val="12"/>
      <name val="Calibri"/>
      <family val="2"/>
      <charset val="204"/>
      <scheme val="minor"/>
    </font>
    <font>
      <sz val="12"/>
      <color theme="1"/>
      <name val="Calibri"/>
      <family val="2"/>
      <charset val="204"/>
      <scheme val="minor"/>
    </font>
    <font>
      <b/>
      <sz val="12"/>
      <name val="Calibri"/>
      <family val="2"/>
      <charset val="204"/>
      <scheme val="minor"/>
    </font>
    <font>
      <sz val="6"/>
      <color theme="1"/>
      <name val="Calibri"/>
      <family val="2"/>
      <charset val="204"/>
      <scheme val="minor"/>
    </font>
    <font>
      <sz val="6"/>
      <name val="Calibri"/>
      <family val="2"/>
      <charset val="204"/>
      <scheme val="minor"/>
    </font>
    <font>
      <sz val="3"/>
      <color theme="1"/>
      <name val="Calibri"/>
      <family val="2"/>
      <charset val="204"/>
      <scheme val="minor"/>
    </font>
    <font>
      <sz val="3"/>
      <name val="Calibri"/>
      <family val="2"/>
      <charset val="204"/>
      <scheme val="minor"/>
    </font>
    <font>
      <b/>
      <sz val="12"/>
      <color theme="1"/>
      <name val="Calibri"/>
      <family val="2"/>
      <charset val="204"/>
      <scheme val="minor"/>
    </font>
    <font>
      <sz val="14"/>
      <name val="Calibri"/>
      <family val="2"/>
      <charset val="204"/>
      <scheme val="minor"/>
    </font>
    <font>
      <sz val="14"/>
      <color theme="1"/>
      <name val="Calibri"/>
      <family val="2"/>
      <charset val="204"/>
      <scheme val="minor"/>
    </font>
    <font>
      <sz val="9"/>
      <name val="Calibri"/>
      <family val="2"/>
      <charset val="204"/>
      <scheme val="minor"/>
    </font>
    <font>
      <sz val="9"/>
      <color theme="1"/>
      <name val="Calibri"/>
      <family val="2"/>
      <charset val="204"/>
      <scheme val="minor"/>
    </font>
    <font>
      <b/>
      <sz val="3"/>
      <color theme="1"/>
      <name val="Calibri"/>
      <family val="2"/>
      <charset val="204"/>
      <scheme val="minor"/>
    </font>
    <font>
      <b/>
      <i/>
      <sz val="11"/>
      <color theme="1"/>
      <name val="Calibri"/>
      <family val="2"/>
      <charset val="204"/>
      <scheme val="minor"/>
    </font>
    <font>
      <sz val="11"/>
      <name val="Calibri"/>
      <family val="2"/>
      <charset val="204"/>
      <scheme val="minor"/>
    </font>
    <font>
      <i/>
      <sz val="11"/>
      <color theme="1"/>
      <name val="Calibri"/>
      <family val="2"/>
      <charset val="204"/>
      <scheme val="minor"/>
    </font>
    <font>
      <i/>
      <sz val="10"/>
      <name val="Arial Cyr"/>
      <family val="2"/>
      <charset val="204"/>
    </font>
    <font>
      <b/>
      <sz val="1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b/>
      <sz val="11"/>
      <color rgb="FFFF0000"/>
      <name val="Calibri"/>
      <family val="2"/>
      <charset val="204"/>
      <scheme val="minor"/>
    </font>
    <font>
      <b/>
      <sz val="3"/>
      <color rgb="FFFF0000"/>
      <name val="Calibri"/>
      <family val="2"/>
      <charset val="204"/>
      <scheme val="minor"/>
    </font>
    <font>
      <sz val="7"/>
      <color theme="1"/>
      <name val="Calibri"/>
      <family val="2"/>
      <charset val="204"/>
      <scheme val="minor"/>
    </font>
    <font>
      <b/>
      <sz val="7"/>
      <color theme="1"/>
      <name val="Calibri"/>
      <family val="2"/>
      <charset val="204"/>
      <scheme val="minor"/>
    </font>
    <font>
      <b/>
      <sz val="11"/>
      <color rgb="FF7030A0"/>
      <name val="Calibri"/>
      <family val="2"/>
      <charset val="204"/>
      <scheme val="minor"/>
    </font>
    <font>
      <b/>
      <sz val="8"/>
      <color theme="1"/>
      <name val="Calibri"/>
      <family val="2"/>
      <charset val="204"/>
      <scheme val="minor"/>
    </font>
    <font>
      <sz val="10"/>
      <color theme="1"/>
      <name val="Calibri"/>
      <family val="2"/>
      <charset val="204"/>
      <scheme val="minor"/>
    </font>
    <font>
      <b/>
      <sz val="10"/>
      <color theme="1"/>
      <name val="Calibri"/>
      <family val="2"/>
      <charset val="204"/>
      <scheme val="minor"/>
    </font>
    <font>
      <sz val="14"/>
      <color rgb="FF7030A0"/>
      <name val="Arial"/>
      <family val="2"/>
      <charset val="204"/>
    </font>
    <font>
      <b/>
      <sz val="12"/>
      <name val="Times New Roman"/>
      <family val="1"/>
      <charset val="204"/>
    </font>
    <font>
      <b/>
      <sz val="10"/>
      <name val="Times New Roman"/>
      <family val="1"/>
      <charset val="204"/>
    </font>
    <font>
      <b/>
      <sz val="11"/>
      <name val="Times New Roman"/>
      <family val="1"/>
      <charset val="204"/>
    </font>
    <font>
      <sz val="11"/>
      <color indexed="10"/>
      <name val="Calibri"/>
      <family val="2"/>
      <charset val="204"/>
    </font>
    <font>
      <i/>
      <sz val="9"/>
      <name val="Arial"/>
      <family val="2"/>
      <charset val="204"/>
    </font>
    <font>
      <sz val="8"/>
      <name val="Arial"/>
      <family val="2"/>
      <charset val="204"/>
    </font>
    <font>
      <i/>
      <sz val="9"/>
      <name val="Times New Roman"/>
      <family val="1"/>
      <charset val="204"/>
    </font>
    <font>
      <b/>
      <sz val="9"/>
      <name val="Arial"/>
      <family val="2"/>
      <charset val="204"/>
    </font>
    <font>
      <i/>
      <sz val="12"/>
      <name val="Arial"/>
      <family val="2"/>
      <charset val="204"/>
    </font>
    <font>
      <b/>
      <i/>
      <sz val="12"/>
      <name val="Arial"/>
      <family val="2"/>
      <charset val="204"/>
    </font>
    <font>
      <i/>
      <sz val="12"/>
      <name val="Times New Roman"/>
      <family val="1"/>
      <charset val="204"/>
    </font>
    <font>
      <sz val="10"/>
      <name val="Times New Roman"/>
      <family val="1"/>
      <charset val="204"/>
    </font>
    <font>
      <sz val="11"/>
      <name val="Times New Roman"/>
      <family val="1"/>
      <charset val="204"/>
    </font>
    <font>
      <sz val="11"/>
      <color theme="1"/>
      <name val="Times New Roman"/>
      <family val="1"/>
      <charset val="204"/>
    </font>
    <font>
      <b/>
      <i/>
      <sz val="10"/>
      <name val="Arial"/>
      <family val="2"/>
      <charset val="204"/>
    </font>
    <font>
      <vertAlign val="subscript"/>
      <sz val="11"/>
      <name val="Times New Roman"/>
      <family val="1"/>
      <charset val="204"/>
    </font>
    <font>
      <i/>
      <sz val="14"/>
      <color rgb="FF7030A0"/>
      <name val="Arial"/>
      <family val="2"/>
      <charset val="204"/>
    </font>
    <font>
      <i/>
      <sz val="10"/>
      <color rgb="FFFF0000"/>
      <name val="Arial"/>
      <family val="2"/>
      <charset val="204"/>
    </font>
    <font>
      <u/>
      <sz val="11"/>
      <name val="Times New Roman"/>
      <family val="1"/>
      <charset val="204"/>
    </font>
    <font>
      <i/>
      <sz val="10"/>
      <name val="Times New Roman"/>
      <family val="1"/>
      <charset val="204"/>
    </font>
    <font>
      <b/>
      <sz val="12"/>
      <color rgb="FF7030A0"/>
      <name val="Calibri"/>
      <family val="2"/>
      <charset val="204"/>
      <scheme val="minor"/>
    </font>
    <font>
      <sz val="12"/>
      <color indexed="8"/>
      <name val="Times New Roman"/>
      <family val="1"/>
      <charset val="204"/>
    </font>
    <font>
      <sz val="11"/>
      <name val="Calibri"/>
      <family val="2"/>
      <charset val="204"/>
    </font>
    <font>
      <sz val="12"/>
      <color indexed="10"/>
      <name val="Calibri"/>
      <family val="2"/>
      <charset val="204"/>
    </font>
    <font>
      <b/>
      <sz val="14"/>
      <name val="Times New Roman"/>
      <family val="1"/>
      <charset val="204"/>
    </font>
    <font>
      <b/>
      <u/>
      <sz val="12"/>
      <name val="Times New Roman"/>
      <family val="1"/>
      <charset val="204"/>
    </font>
    <font>
      <i/>
      <sz val="8"/>
      <name val="Arial"/>
      <family val="2"/>
      <charset val="204"/>
    </font>
    <font>
      <sz val="12"/>
      <color theme="1"/>
      <name val="Times New Roman"/>
      <family val="1"/>
      <charset val="204"/>
    </font>
    <font>
      <sz val="11"/>
      <color rgb="FFFF0000"/>
      <name val="Times New Roman"/>
      <family val="1"/>
      <charset val="204"/>
    </font>
    <font>
      <b/>
      <i/>
      <sz val="12"/>
      <name val="Times New Roman"/>
      <family val="1"/>
      <charset val="204"/>
    </font>
    <font>
      <sz val="9"/>
      <name val="Arial Cyr"/>
      <family val="2"/>
      <charset val="204"/>
    </font>
    <font>
      <i/>
      <sz val="8"/>
      <name val="Arial Cyr"/>
      <family val="2"/>
      <charset val="204"/>
    </font>
    <font>
      <sz val="6"/>
      <name val="Arial Cyr"/>
      <family val="2"/>
      <charset val="204"/>
    </font>
    <font>
      <b/>
      <sz val="10"/>
      <name val="Arial Cyr"/>
      <charset val="204"/>
    </font>
    <font>
      <sz val="4"/>
      <name val="Arial Cyr"/>
      <charset val="204"/>
    </font>
    <font>
      <b/>
      <sz val="12"/>
      <name val="Arial Cyr"/>
      <charset val="204"/>
    </font>
    <font>
      <b/>
      <i/>
      <sz val="10"/>
      <name val="Arial Cyr"/>
      <family val="2"/>
      <charset val="204"/>
    </font>
    <font>
      <b/>
      <sz val="10"/>
      <color theme="4" tint="-0.249977111117893"/>
      <name val="Arial Cyr"/>
      <charset val="204"/>
    </font>
    <font>
      <b/>
      <i/>
      <sz val="10"/>
      <name val="Arial Cyr"/>
      <charset val="204"/>
    </font>
    <font>
      <sz val="8"/>
      <name val="Times New Roman"/>
      <family val="1"/>
      <charset val="204"/>
    </font>
    <font>
      <sz val="8"/>
      <name val="Arial Cyr"/>
      <charset val="204"/>
    </font>
    <font>
      <sz val="11"/>
      <name val="Arial Cyr"/>
      <charset val="204"/>
    </font>
    <font>
      <sz val="9"/>
      <name val="Times New Roman"/>
      <family val="1"/>
      <charset val="204"/>
    </font>
    <font>
      <sz val="9"/>
      <name val="Arial Cyr"/>
      <charset val="204"/>
    </font>
    <font>
      <b/>
      <sz val="11"/>
      <name val="Arial Cyr"/>
      <charset val="204"/>
    </font>
    <font>
      <b/>
      <sz val="18"/>
      <name val="Arial Cyr"/>
      <charset val="204"/>
    </font>
    <font>
      <sz val="12"/>
      <name val="Arial Cyr"/>
      <charset val="204"/>
    </font>
    <font>
      <sz val="14"/>
      <name val="Arial Cyr"/>
      <charset val="204"/>
    </font>
    <font>
      <b/>
      <sz val="26"/>
      <name val="Times New Roman"/>
      <family val="1"/>
      <charset val="204"/>
    </font>
    <font>
      <i/>
      <sz val="8"/>
      <name val="Times New Roman"/>
      <family val="1"/>
      <charset val="204"/>
    </font>
    <font>
      <sz val="12"/>
      <color theme="4" tint="-0.249977111117893"/>
      <name val="Arial"/>
      <family val="2"/>
      <charset val="204"/>
    </font>
    <font>
      <b/>
      <i/>
      <sz val="12"/>
      <color theme="4" tint="-0.249977111117893"/>
      <name val="Arial"/>
      <family val="2"/>
      <charset val="204"/>
    </font>
    <font>
      <b/>
      <sz val="18"/>
      <color rgb="FF7030A0"/>
      <name val="Arial"/>
      <family val="2"/>
      <charset val="204"/>
    </font>
    <font>
      <b/>
      <sz val="12"/>
      <color rgb="FF7030A0"/>
      <name val="Arial"/>
      <family val="2"/>
      <charset val="204"/>
    </font>
    <font>
      <b/>
      <sz val="14"/>
      <color rgb="FF7030A0"/>
      <name val="Arial"/>
      <family val="2"/>
      <charset val="204"/>
    </font>
    <font>
      <b/>
      <i/>
      <sz val="16"/>
      <name val="Arial"/>
      <family val="2"/>
      <charset val="204"/>
    </font>
    <font>
      <b/>
      <sz val="12"/>
      <color rgb="FFFF0000"/>
      <name val="Arial"/>
      <family val="2"/>
      <charset val="204"/>
    </font>
    <font>
      <b/>
      <i/>
      <sz val="14"/>
      <color rgb="FFFF0000"/>
      <name val="Arial"/>
      <family val="2"/>
      <charset val="204"/>
    </font>
    <font>
      <b/>
      <i/>
      <sz val="12"/>
      <color rgb="FFFF0000"/>
      <name val="Arial"/>
      <family val="2"/>
      <charset val="204"/>
    </font>
    <font>
      <b/>
      <i/>
      <sz val="10"/>
      <color rgb="FFFF0000"/>
      <name val="Arial"/>
      <family val="2"/>
      <charset val="204"/>
    </font>
    <font>
      <b/>
      <sz val="10"/>
      <color rgb="FFFF0000"/>
      <name val="Arial"/>
      <family val="2"/>
      <charset val="204"/>
    </font>
    <font>
      <sz val="12"/>
      <name val="Calibri"/>
      <family val="2"/>
      <charset val="204"/>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indexed="43"/>
        <bgColor indexed="64"/>
      </patternFill>
    </fill>
    <fill>
      <patternFill patternType="solid">
        <fgColor rgb="FF92D050"/>
        <bgColor indexed="64"/>
      </patternFill>
    </fill>
    <fill>
      <patternFill patternType="solid">
        <fgColor theme="8" tint="0.79998168889431442"/>
        <bgColor indexed="64"/>
      </patternFill>
    </fill>
    <fill>
      <patternFill patternType="solid">
        <fgColor theme="7" tint="0.79998168889431442"/>
        <bgColor indexed="64"/>
      </patternFill>
    </fill>
  </fills>
  <borders count="66">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indexed="64"/>
      </top>
      <bottom/>
      <diagonal/>
    </border>
    <border>
      <left style="thin">
        <color auto="1"/>
      </left>
      <right style="thin">
        <color indexed="64"/>
      </right>
      <top style="thin">
        <color indexed="64"/>
      </top>
      <bottom/>
      <diagonal/>
    </border>
    <border>
      <left style="thin">
        <color auto="1"/>
      </left>
      <right style="thin">
        <color indexed="64"/>
      </right>
      <top style="thin">
        <color indexed="64"/>
      </top>
      <bottom style="thin">
        <color indexed="64"/>
      </bottom>
      <diagonal/>
    </border>
    <border>
      <left/>
      <right style="thin">
        <color auto="1"/>
      </right>
      <top/>
      <bottom/>
      <diagonal/>
    </border>
    <border>
      <left style="thin">
        <color auto="1"/>
      </left>
      <right style="thin">
        <color indexed="64"/>
      </right>
      <top/>
      <bottom style="thin">
        <color indexed="64"/>
      </bottom>
      <diagonal/>
    </border>
    <border>
      <left style="thin">
        <color auto="1"/>
      </left>
      <right style="thin">
        <color indexed="64"/>
      </right>
      <top/>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indexed="64"/>
      </left>
      <right style="thin">
        <color auto="1"/>
      </right>
      <top/>
      <bottom style="thin">
        <color indexed="64"/>
      </bottom>
      <diagonal/>
    </border>
    <border>
      <left/>
      <right style="thin">
        <color auto="1"/>
      </right>
      <top style="thin">
        <color indexed="64"/>
      </top>
      <bottom/>
      <diagonal/>
    </border>
    <border>
      <left/>
      <right style="thin">
        <color auto="1"/>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36" fillId="0" borderId="0"/>
    <xf numFmtId="0" fontId="43" fillId="0" borderId="0"/>
    <xf numFmtId="0" fontId="1" fillId="0" borderId="0"/>
    <xf numFmtId="168" fontId="1" fillId="0" borderId="0" applyFont="0" applyFill="0" applyBorder="0" applyAlignment="0" applyProtection="0"/>
    <xf numFmtId="0" fontId="11" fillId="0" borderId="0"/>
    <xf numFmtId="43" fontId="11" fillId="0" borderId="0" applyFont="0" applyFill="0" applyBorder="0" applyAlignment="0" applyProtection="0"/>
    <xf numFmtId="174" fontId="43" fillId="0" borderId="0" applyFill="0" applyBorder="0" applyAlignment="0" applyProtection="0"/>
    <xf numFmtId="0" fontId="11" fillId="0" borderId="0"/>
    <xf numFmtId="0" fontId="11" fillId="0" borderId="0"/>
    <xf numFmtId="0" fontId="11" fillId="0" borderId="0"/>
  </cellStyleXfs>
  <cellXfs count="978">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11" fillId="0" borderId="0" xfId="0" applyFont="1"/>
    <xf numFmtId="0" fontId="12" fillId="0" borderId="0" xfId="0" applyFont="1"/>
    <xf numFmtId="0" fontId="13" fillId="0" borderId="0" xfId="0" applyFont="1" applyAlignment="1">
      <alignment horizontal="left" vertical="top" wrapText="1"/>
    </xf>
    <xf numFmtId="0" fontId="13" fillId="0" borderId="1" xfId="0" applyFont="1" applyBorder="1" applyAlignment="1">
      <alignment horizontal="left" vertical="top" wrapText="1"/>
    </xf>
    <xf numFmtId="0" fontId="13" fillId="0" borderId="0" xfId="0" applyFont="1"/>
    <xf numFmtId="0" fontId="13" fillId="0" borderId="0" xfId="0" applyFont="1" applyAlignment="1">
      <alignment vertical="top" wrapText="1"/>
    </xf>
    <xf numFmtId="0" fontId="13" fillId="0" borderId="2" xfId="0" applyFont="1" applyBorder="1" applyAlignment="1">
      <alignment vertical="top"/>
    </xf>
    <xf numFmtId="0" fontId="13" fillId="0" borderId="2" xfId="0" applyFont="1" applyBorder="1" applyAlignment="1">
      <alignment horizontal="left" vertical="top" wrapText="1"/>
    </xf>
    <xf numFmtId="0" fontId="14" fillId="0" borderId="0" xfId="0" applyFont="1"/>
    <xf numFmtId="0" fontId="14" fillId="0" borderId="2" xfId="0" applyFont="1" applyBorder="1"/>
    <xf numFmtId="0" fontId="20" fillId="0" borderId="0" xfId="0" applyFont="1"/>
    <xf numFmtId="0" fontId="20" fillId="0" borderId="0" xfId="0" applyFont="1" applyAlignment="1">
      <alignment wrapText="1"/>
    </xf>
    <xf numFmtId="0" fontId="21" fillId="0" borderId="0" xfId="0" applyFont="1" applyAlignment="1">
      <alignment vertical="center" wrapText="1"/>
    </xf>
    <xf numFmtId="0" fontId="21" fillId="0" borderId="0" xfId="0" applyFont="1" applyAlignment="1">
      <alignment horizontal="center" wrapText="1"/>
    </xf>
    <xf numFmtId="0" fontId="13" fillId="0" borderId="0" xfId="0" applyFont="1" applyAlignment="1">
      <alignment horizontal="center"/>
    </xf>
    <xf numFmtId="0" fontId="13" fillId="0" borderId="1" xfId="0" applyFont="1" applyBorder="1" applyAlignment="1">
      <alignment horizontal="center"/>
    </xf>
    <xf numFmtId="0" fontId="13" fillId="0" borderId="2" xfId="0" applyFont="1" applyBorder="1"/>
    <xf numFmtId="0" fontId="13" fillId="0" borderId="0" xfId="0" applyFont="1" applyAlignment="1">
      <alignment horizontal="left" wrapText="1"/>
    </xf>
    <xf numFmtId="0" fontId="13" fillId="0" borderId="0" xfId="0" applyFont="1" applyAlignment="1">
      <alignment wrapText="1"/>
    </xf>
    <xf numFmtId="0" fontId="16" fillId="0" borderId="0" xfId="0" applyFont="1"/>
    <xf numFmtId="14" fontId="0" fillId="0" borderId="0" xfId="0" applyNumberFormat="1"/>
    <xf numFmtId="14" fontId="20" fillId="0" borderId="0" xfId="0" applyNumberFormat="1" applyFont="1"/>
    <xf numFmtId="0" fontId="13" fillId="0" borderId="0" xfId="0" applyFont="1" applyAlignment="1">
      <alignment horizontal="right"/>
    </xf>
    <xf numFmtId="0" fontId="18" fillId="0" borderId="0" xfId="0" applyFont="1"/>
    <xf numFmtId="164" fontId="13" fillId="0" borderId="0" xfId="0" applyNumberFormat="1" applyFont="1" applyAlignment="1">
      <alignment horizontal="right"/>
    </xf>
    <xf numFmtId="0" fontId="20" fillId="0" borderId="1" xfId="0" applyFont="1" applyBorder="1"/>
    <xf numFmtId="0" fontId="13"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13" fillId="0" borderId="7" xfId="0" applyFont="1" applyBorder="1" applyAlignment="1">
      <alignment horizontal="center"/>
    </xf>
    <xf numFmtId="0" fontId="20" fillId="0" borderId="0" xfId="0" applyFont="1" applyAlignment="1">
      <alignment horizontal="center"/>
    </xf>
    <xf numFmtId="0" fontId="20" fillId="0" borderId="7" xfId="0" applyFont="1" applyBorder="1" applyAlignment="1">
      <alignment horizontal="center"/>
    </xf>
    <xf numFmtId="0" fontId="25" fillId="0" borderId="0" xfId="0" quotePrefix="1" applyFont="1" applyAlignment="1">
      <alignment horizontal="left" vertical="top" wrapText="1"/>
    </xf>
    <xf numFmtId="0" fontId="25"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wrapText="1"/>
    </xf>
    <xf numFmtId="0" fontId="25" fillId="0" borderId="0" xfId="0" applyFont="1" applyAlignment="1">
      <alignment horizontal="right" vertical="top"/>
    </xf>
    <xf numFmtId="0" fontId="25" fillId="0" borderId="0" xfId="0" applyFont="1" applyAlignment="1">
      <alignment horizontal="right" vertical="top" wrapText="1"/>
    </xf>
    <xf numFmtId="165" fontId="25" fillId="0" borderId="0" xfId="0" applyNumberFormat="1" applyFont="1" applyAlignment="1">
      <alignment horizontal="right" vertical="top"/>
    </xf>
    <xf numFmtId="166" fontId="25" fillId="0" borderId="0" xfId="0" applyNumberFormat="1" applyFont="1" applyAlignment="1">
      <alignment horizontal="right" vertical="top"/>
    </xf>
    <xf numFmtId="165" fontId="27" fillId="0" borderId="0" xfId="0" applyNumberFormat="1" applyFont="1" applyAlignment="1">
      <alignment horizontal="right" vertical="top"/>
    </xf>
    <xf numFmtId="0" fontId="25" fillId="0" borderId="1" xfId="0" applyFont="1" applyBorder="1" applyAlignment="1">
      <alignment horizontal="left" vertical="top" wrapText="1"/>
    </xf>
    <xf numFmtId="0" fontId="26" fillId="0" borderId="1" xfId="0" applyFont="1" applyBorder="1" applyAlignment="1">
      <alignment horizontal="right" vertical="top" wrapText="1"/>
    </xf>
    <xf numFmtId="0" fontId="25" fillId="0" borderId="1" xfId="0" applyFont="1" applyBorder="1" applyAlignment="1">
      <alignment horizontal="right" vertical="top"/>
    </xf>
    <xf numFmtId="165" fontId="25" fillId="0" borderId="1" xfId="0" applyNumberFormat="1" applyFont="1" applyBorder="1" applyAlignment="1">
      <alignment horizontal="right" vertical="top"/>
    </xf>
    <xf numFmtId="0" fontId="25" fillId="0" borderId="1" xfId="0" applyFont="1" applyBorder="1" applyAlignment="1">
      <alignment horizontal="right" vertical="top" wrapText="1"/>
    </xf>
    <xf numFmtId="165" fontId="0" fillId="0" borderId="0" xfId="0" applyNumberFormat="1"/>
    <xf numFmtId="0" fontId="27" fillId="0" borderId="0" xfId="0" applyFont="1" applyAlignment="1">
      <alignment horizontal="left" vertical="top" wrapText="1"/>
    </xf>
    <xf numFmtId="0" fontId="25" fillId="0" borderId="0" xfId="0" applyFont="1" applyAlignment="1">
      <alignment vertical="top"/>
    </xf>
    <xf numFmtId="165" fontId="27" fillId="0" borderId="2" xfId="0" applyNumberFormat="1" applyFont="1" applyBorder="1" applyAlignment="1">
      <alignment horizontal="right" vertical="top"/>
    </xf>
    <xf numFmtId="0" fontId="28" fillId="0" borderId="0" xfId="0" applyFont="1" applyAlignment="1">
      <alignment vertical="top" wrapText="1"/>
    </xf>
    <xf numFmtId="0" fontId="28" fillId="0" borderId="0" xfId="0" quotePrefix="1" applyFont="1" applyAlignment="1">
      <alignment vertical="top" wrapText="1"/>
    </xf>
    <xf numFmtId="0" fontId="11" fillId="0" borderId="0" xfId="0" applyFont="1" applyAlignment="1">
      <alignment vertical="top" wrapText="1"/>
    </xf>
    <xf numFmtId="0" fontId="0" fillId="0" borderId="1" xfId="0" applyBorder="1"/>
    <xf numFmtId="0" fontId="11" fillId="0" borderId="1" xfId="0" applyFont="1" applyBorder="1" applyAlignment="1">
      <alignment vertical="top" wrapText="1"/>
    </xf>
    <xf numFmtId="0" fontId="11" fillId="0" borderId="0" xfId="0" applyFont="1" applyAlignment="1">
      <alignment horizontal="left" vertical="top" wrapText="1"/>
    </xf>
    <xf numFmtId="0" fontId="27" fillId="0" borderId="0" xfId="0" applyFont="1" applyAlignment="1">
      <alignment vertical="top"/>
    </xf>
    <xf numFmtId="0" fontId="15" fillId="0" borderId="0" xfId="0" applyFont="1" applyAlignment="1">
      <alignment horizontal="left" vertical="top" wrapText="1"/>
    </xf>
    <xf numFmtId="0" fontId="27" fillId="0" borderId="0" xfId="0" applyFont="1" applyAlignment="1">
      <alignment horizontal="right" vertical="top"/>
    </xf>
    <xf numFmtId="0" fontId="27" fillId="0" borderId="2" xfId="0" applyFont="1" applyBorder="1" applyAlignment="1">
      <alignment vertical="top"/>
    </xf>
    <xf numFmtId="0" fontId="15" fillId="0" borderId="2" xfId="0" applyFont="1" applyBorder="1" applyAlignment="1">
      <alignment horizontal="left" vertical="top" wrapText="1"/>
    </xf>
    <xf numFmtId="0" fontId="27" fillId="0" borderId="2" xfId="0" applyFont="1" applyBorder="1" applyAlignment="1">
      <alignment horizontal="right" vertical="top"/>
    </xf>
    <xf numFmtId="165" fontId="13" fillId="0" borderId="0" xfId="0" applyNumberFormat="1" applyFont="1" applyAlignment="1">
      <alignment horizontal="right"/>
    </xf>
    <xf numFmtId="165" fontId="13" fillId="0" borderId="0" xfId="0" applyNumberFormat="1" applyFont="1"/>
    <xf numFmtId="165" fontId="14" fillId="0" borderId="0" xfId="0" applyNumberFormat="1" applyFont="1"/>
    <xf numFmtId="166" fontId="14" fillId="0" borderId="0" xfId="0" applyNumberFormat="1" applyFont="1"/>
    <xf numFmtId="0" fontId="14" fillId="0" borderId="0" xfId="0" applyFont="1" applyAlignment="1">
      <alignment horizontal="right"/>
    </xf>
    <xf numFmtId="0" fontId="13" fillId="0" borderId="0" xfId="0" applyFont="1" applyAlignment="1">
      <alignment horizontal="right" vertical="center"/>
    </xf>
    <xf numFmtId="0" fontId="20" fillId="0" borderId="0" xfId="0" applyFont="1" applyAlignment="1">
      <alignment horizontal="left"/>
    </xf>
    <xf numFmtId="0" fontId="20" fillId="0" borderId="1" xfId="0" applyFont="1" applyBorder="1" applyAlignment="1">
      <alignment horizontal="left"/>
    </xf>
    <xf numFmtId="0" fontId="20" fillId="0" borderId="0" xfId="0" applyFont="1" applyAlignment="1">
      <alignment horizontal="right"/>
    </xf>
    <xf numFmtId="0" fontId="25" fillId="0" borderId="1" xfId="0" quotePrefix="1" applyFont="1" applyBorder="1" applyAlignment="1">
      <alignment horizontal="left" vertical="top" wrapText="1"/>
    </xf>
    <xf numFmtId="0" fontId="30" fillId="0" borderId="0" xfId="0" applyFont="1"/>
    <xf numFmtId="0" fontId="31" fillId="0" borderId="1" xfId="0" quotePrefix="1" applyFont="1" applyBorder="1" applyAlignment="1">
      <alignment horizontal="left" vertical="top" wrapText="1"/>
    </xf>
    <xf numFmtId="0" fontId="31" fillId="0" borderId="1" xfId="0" applyFont="1" applyBorder="1" applyAlignment="1">
      <alignment horizontal="left" vertical="top" wrapText="1"/>
    </xf>
    <xf numFmtId="0" fontId="32" fillId="0" borderId="1" xfId="0" applyFont="1" applyBorder="1" applyAlignment="1">
      <alignment horizontal="right" vertical="top" wrapText="1"/>
    </xf>
    <xf numFmtId="0" fontId="31" fillId="0" borderId="1" xfId="0" applyFont="1" applyBorder="1" applyAlignment="1">
      <alignment horizontal="right" vertical="top"/>
    </xf>
    <xf numFmtId="165" fontId="31" fillId="0" borderId="1" xfId="0" applyNumberFormat="1" applyFont="1" applyBorder="1" applyAlignment="1">
      <alignment horizontal="right" vertical="top"/>
    </xf>
    <xf numFmtId="0" fontId="31" fillId="0" borderId="1" xfId="0" applyFont="1" applyBorder="1" applyAlignment="1">
      <alignment horizontal="right" vertical="top" wrapText="1"/>
    </xf>
    <xf numFmtId="0" fontId="20" fillId="0" borderId="0" xfId="0" applyFont="1" applyAlignment="1">
      <alignment horizontal="right" wrapText="1"/>
    </xf>
    <xf numFmtId="0" fontId="20" fillId="0" borderId="10" xfId="0" applyFont="1" applyBorder="1" applyAlignment="1">
      <alignment horizontal="right" wrapText="1"/>
    </xf>
    <xf numFmtId="0" fontId="13" fillId="0" borderId="10" xfId="0" applyFont="1" applyBorder="1" applyAlignment="1">
      <alignment wrapText="1"/>
    </xf>
    <xf numFmtId="0" fontId="20" fillId="0" borderId="1" xfId="0" applyFont="1" applyBorder="1" applyAlignment="1">
      <alignment horizontal="left" wrapText="1"/>
    </xf>
    <xf numFmtId="0" fontId="20" fillId="0" borderId="19" xfId="0" applyFont="1" applyBorder="1" applyAlignment="1">
      <alignment horizontal="right" wrapText="1"/>
    </xf>
    <xf numFmtId="0" fontId="13" fillId="0" borderId="19" xfId="0" applyFont="1" applyBorder="1" applyAlignment="1">
      <alignment wrapText="1"/>
    </xf>
    <xf numFmtId="0" fontId="13" fillId="0" borderId="2" xfId="0" applyFont="1" applyBorder="1" applyAlignment="1">
      <alignment wrapText="1"/>
    </xf>
    <xf numFmtId="0" fontId="13" fillId="0" borderId="14" xfId="0" applyFont="1" applyBorder="1" applyAlignment="1">
      <alignment wrapText="1"/>
    </xf>
    <xf numFmtId="0" fontId="20" fillId="0" borderId="9" xfId="0" applyFont="1" applyBorder="1" applyAlignment="1">
      <alignment horizontal="right" wrapText="1"/>
    </xf>
    <xf numFmtId="0" fontId="20" fillId="0" borderId="7" xfId="0" applyFont="1" applyBorder="1" applyAlignment="1">
      <alignment horizontal="center" wrapText="1"/>
    </xf>
    <xf numFmtId="0" fontId="13" fillId="0" borderId="1" xfId="0" applyFont="1" applyBorder="1" applyAlignment="1">
      <alignment wrapText="1"/>
    </xf>
    <xf numFmtId="0" fontId="13" fillId="0" borderId="4" xfId="0" applyFont="1" applyBorder="1" applyAlignment="1">
      <alignment wrapText="1"/>
    </xf>
    <xf numFmtId="0" fontId="13" fillId="0" borderId="7" xfId="0" applyFont="1" applyBorder="1" applyAlignment="1">
      <alignment horizontal="center" vertical="center"/>
    </xf>
    <xf numFmtId="0" fontId="20" fillId="0" borderId="1" xfId="0" applyFont="1" applyBorder="1" applyAlignment="1">
      <alignment wrapText="1"/>
    </xf>
    <xf numFmtId="0" fontId="13" fillId="0" borderId="14" xfId="0" applyFont="1" applyBorder="1" applyAlignment="1">
      <alignment horizontal="center" vertical="center" wrapText="1"/>
    </xf>
    <xf numFmtId="0" fontId="13" fillId="0" borderId="7" xfId="0" applyFont="1" applyBorder="1" applyAlignment="1">
      <alignment horizontal="center" wrapText="1"/>
    </xf>
    <xf numFmtId="0" fontId="20" fillId="0" borderId="0" xfId="0" applyFont="1" applyAlignment="1">
      <alignment vertical="center"/>
    </xf>
    <xf numFmtId="0" fontId="20" fillId="0" borderId="0" xfId="0" applyFont="1" applyAlignment="1">
      <alignment vertical="center" wrapText="1"/>
    </xf>
    <xf numFmtId="0" fontId="20" fillId="0" borderId="0" xfId="0" applyFont="1" applyAlignment="1">
      <alignment horizontal="right" vertical="center"/>
    </xf>
    <xf numFmtId="0" fontId="20" fillId="0" borderId="0" xfId="0" applyFont="1" applyAlignment="1">
      <alignment horizontal="left" wrapText="1"/>
    </xf>
    <xf numFmtId="0" fontId="13" fillId="0" borderId="0" xfId="0" applyFont="1" applyAlignment="1">
      <alignment horizontal="right" wrapText="1"/>
    </xf>
    <xf numFmtId="0" fontId="20" fillId="0" borderId="0" xfId="0" applyFont="1" applyAlignment="1">
      <alignment horizontal="left" vertical="center"/>
    </xf>
    <xf numFmtId="0" fontId="13" fillId="0" borderId="1" xfId="0" applyFont="1" applyBorder="1"/>
    <xf numFmtId="0" fontId="35" fillId="0" borderId="7" xfId="0" applyFont="1" applyBorder="1" applyAlignment="1">
      <alignment horizontal="center" vertical="center"/>
    </xf>
    <xf numFmtId="0" fontId="27" fillId="0" borderId="7" xfId="0" quotePrefix="1" applyFont="1" applyBorder="1" applyAlignment="1">
      <alignment horizontal="left" vertical="top" wrapText="1"/>
    </xf>
    <xf numFmtId="0" fontId="27" fillId="0" borderId="7" xfId="0" applyFont="1" applyBorder="1" applyAlignment="1">
      <alignment horizontal="left" vertical="top" wrapText="1"/>
    </xf>
    <xf numFmtId="0" fontId="27" fillId="0" borderId="7" xfId="0" applyFont="1" applyBorder="1" applyAlignment="1">
      <alignment horizontal="center" vertical="top" wrapText="1"/>
    </xf>
    <xf numFmtId="165" fontId="27" fillId="0" borderId="7" xfId="0" applyNumberFormat="1" applyFont="1" applyBorder="1" applyAlignment="1">
      <alignment horizontal="right" vertical="top" wrapText="1"/>
    </xf>
    <xf numFmtId="0" fontId="25" fillId="0" borderId="7" xfId="0" quotePrefix="1" applyFont="1" applyBorder="1" applyAlignment="1">
      <alignment horizontal="left" vertical="top" wrapText="1"/>
    </xf>
    <xf numFmtId="0" fontId="25" fillId="0" borderId="7" xfId="0" applyFont="1" applyBorder="1" applyAlignment="1">
      <alignment horizontal="left" vertical="top" wrapText="1"/>
    </xf>
    <xf numFmtId="0" fontId="25" fillId="0" borderId="7" xfId="0" applyFont="1" applyBorder="1" applyAlignment="1">
      <alignment horizontal="center" vertical="top" wrapText="1"/>
    </xf>
    <xf numFmtId="165" fontId="25" fillId="0" borderId="7" xfId="0" applyNumberFormat="1" applyFont="1" applyBorder="1" applyAlignment="1">
      <alignment horizontal="right" vertical="top" wrapText="1"/>
    </xf>
    <xf numFmtId="0" fontId="29" fillId="0" borderId="0" xfId="0" applyFont="1" applyAlignment="1">
      <alignment horizontal="center"/>
    </xf>
    <xf numFmtId="0" fontId="20" fillId="0" borderId="0" xfId="0" applyFont="1" applyAlignment="1">
      <alignment horizontal="right" vertical="center" wrapText="1"/>
    </xf>
    <xf numFmtId="0" fontId="23" fillId="0" borderId="0" xfId="1" applyFont="1"/>
    <xf numFmtId="0" fontId="38" fillId="0" borderId="0" xfId="1" applyFont="1" applyAlignment="1">
      <alignment vertical="top" wrapText="1"/>
    </xf>
    <xf numFmtId="0" fontId="38" fillId="0" borderId="0" xfId="1" applyFont="1"/>
    <xf numFmtId="0" fontId="38" fillId="0" borderId="4" xfId="1" applyFont="1" applyBorder="1" applyAlignment="1">
      <alignment vertical="top" wrapText="1"/>
    </xf>
    <xf numFmtId="0" fontId="38" fillId="0" borderId="10" xfId="1" applyFont="1" applyBorder="1" applyAlignment="1">
      <alignment vertical="top" wrapText="1"/>
    </xf>
    <xf numFmtId="0" fontId="42" fillId="0" borderId="0" xfId="1" applyFont="1" applyAlignment="1">
      <alignment vertical="top" wrapText="1"/>
    </xf>
    <xf numFmtId="0" fontId="11" fillId="0" borderId="0" xfId="1" applyFont="1" applyAlignment="1">
      <alignment vertical="top" wrapText="1"/>
    </xf>
    <xf numFmtId="0" fontId="38" fillId="0" borderId="4" xfId="1" applyFont="1" applyBorder="1"/>
    <xf numFmtId="0" fontId="38" fillId="0" borderId="10" xfId="1" applyFont="1" applyBorder="1"/>
    <xf numFmtId="0" fontId="38" fillId="0" borderId="4" xfId="2" applyFont="1" applyBorder="1" applyAlignment="1">
      <alignment vertical="top" wrapText="1"/>
    </xf>
    <xf numFmtId="0" fontId="38" fillId="0" borderId="0" xfId="2" applyFont="1" applyAlignment="1">
      <alignment vertical="top" wrapText="1"/>
    </xf>
    <xf numFmtId="0" fontId="38" fillId="0" borderId="0" xfId="2" applyFont="1"/>
    <xf numFmtId="4" fontId="38" fillId="0" borderId="0" xfId="2" applyNumberFormat="1" applyFont="1" applyAlignment="1">
      <alignment vertical="top" wrapText="1"/>
    </xf>
    <xf numFmtId="0" fontId="38" fillId="0" borderId="0" xfId="2" applyFont="1" applyAlignment="1">
      <alignment vertical="center"/>
    </xf>
    <xf numFmtId="0" fontId="23" fillId="0" borderId="0" xfId="2" applyFont="1"/>
    <xf numFmtId="0" fontId="38" fillId="0" borderId="4" xfId="2" applyFont="1" applyBorder="1"/>
    <xf numFmtId="2" fontId="38" fillId="0" borderId="0" xfId="2" applyNumberFormat="1" applyFont="1"/>
    <xf numFmtId="0" fontId="38" fillId="0" borderId="0" xfId="2" applyFont="1" applyAlignment="1">
      <alignment horizontal="left" vertical="center"/>
    </xf>
    <xf numFmtId="0" fontId="23" fillId="0" borderId="10" xfId="1" applyFont="1" applyBorder="1"/>
    <xf numFmtId="0" fontId="46" fillId="0" borderId="0" xfId="1" applyFont="1" applyProtection="1">
      <protection locked="0"/>
    </xf>
    <xf numFmtId="0" fontId="47" fillId="0" borderId="7" xfId="1" applyFont="1" applyBorder="1" applyAlignment="1" applyProtection="1">
      <alignment vertical="top" wrapText="1"/>
      <protection locked="0"/>
    </xf>
    <xf numFmtId="0" fontId="47" fillId="0" borderId="0" xfId="1" applyFont="1" applyAlignment="1" applyProtection="1">
      <alignment vertical="top" wrapText="1"/>
      <protection locked="0"/>
    </xf>
    <xf numFmtId="0" fontId="50" fillId="0" borderId="0" xfId="1" applyFont="1" applyAlignment="1" applyProtection="1">
      <alignment vertical="top" wrapText="1"/>
      <protection locked="0"/>
    </xf>
    <xf numFmtId="0" fontId="50" fillId="0" borderId="7" xfId="1" applyFont="1" applyBorder="1" applyAlignment="1" applyProtection="1">
      <alignment vertical="top" wrapText="1"/>
      <protection locked="0"/>
    </xf>
    <xf numFmtId="0" fontId="51" fillId="0" borderId="0" xfId="1" applyFont="1" applyAlignment="1" applyProtection="1">
      <alignment vertical="top" wrapText="1"/>
      <protection locked="0"/>
    </xf>
    <xf numFmtId="0" fontId="51" fillId="0" borderId="0" xfId="1" applyFont="1" applyAlignment="1" applyProtection="1">
      <alignment wrapText="1"/>
      <protection locked="0"/>
    </xf>
    <xf numFmtId="0" fontId="51" fillId="0" borderId="0" xfId="1" applyFont="1" applyAlignment="1" applyProtection="1">
      <alignment vertical="center" wrapText="1"/>
      <protection locked="0" hidden="1"/>
    </xf>
    <xf numFmtId="0" fontId="52" fillId="0" borderId="7" xfId="1" applyFont="1" applyBorder="1" applyProtection="1">
      <protection locked="0"/>
    </xf>
    <xf numFmtId="0" fontId="51" fillId="0" borderId="0" xfId="1" applyFont="1" applyProtection="1">
      <protection locked="0"/>
    </xf>
    <xf numFmtId="0" fontId="52" fillId="0" borderId="7" xfId="1" applyFont="1" applyBorder="1" applyAlignment="1" applyProtection="1">
      <alignment vertical="center" wrapText="1"/>
      <protection locked="0" hidden="1"/>
    </xf>
    <xf numFmtId="0" fontId="52" fillId="0" borderId="7" xfId="1" applyFont="1" applyBorder="1" applyAlignment="1" applyProtection="1">
      <alignment wrapText="1"/>
      <protection locked="0"/>
    </xf>
    <xf numFmtId="0" fontId="25" fillId="0" borderId="0" xfId="1" applyFont="1" applyAlignment="1" applyProtection="1">
      <alignment vertical="top" wrapText="1"/>
      <protection locked="0"/>
    </xf>
    <xf numFmtId="0" fontId="47" fillId="0" borderId="0" xfId="1" applyFont="1" applyProtection="1">
      <protection locked="0" hidden="1"/>
    </xf>
    <xf numFmtId="0" fontId="47" fillId="0" borderId="0" xfId="1" applyFont="1" applyProtection="1">
      <protection locked="0"/>
    </xf>
    <xf numFmtId="4" fontId="47" fillId="0" borderId="0" xfId="2" applyNumberFormat="1" applyFont="1" applyAlignment="1" applyProtection="1">
      <alignment vertical="top" wrapText="1"/>
      <protection locked="0" hidden="1"/>
    </xf>
    <xf numFmtId="0" fontId="47" fillId="0" borderId="0" xfId="2" applyFont="1" applyAlignment="1" applyProtection="1">
      <alignment vertical="center"/>
      <protection locked="0" hidden="1"/>
    </xf>
    <xf numFmtId="0" fontId="47" fillId="0" borderId="0" xfId="2" applyFont="1" applyProtection="1">
      <protection locked="0" hidden="1"/>
    </xf>
    <xf numFmtId="2" fontId="47" fillId="0" borderId="0" xfId="2" applyNumberFormat="1" applyFont="1" applyProtection="1">
      <protection locked="0" hidden="1"/>
    </xf>
    <xf numFmtId="0" fontId="47" fillId="0" borderId="0" xfId="2" applyFont="1" applyAlignment="1" applyProtection="1">
      <alignment horizontal="left" vertical="center"/>
      <protection locked="0" hidden="1"/>
    </xf>
    <xf numFmtId="0" fontId="46" fillId="0" borderId="0" xfId="2" applyFont="1" applyProtection="1">
      <protection locked="0"/>
    </xf>
    <xf numFmtId="0" fontId="46" fillId="0" borderId="1" xfId="1" applyFont="1" applyBorder="1" applyProtection="1">
      <protection locked="0"/>
    </xf>
    <xf numFmtId="0" fontId="53" fillId="0" borderId="0" xfId="3" applyFont="1" applyProtection="1">
      <protection locked="0"/>
    </xf>
    <xf numFmtId="0" fontId="54" fillId="0" borderId="0" xfId="3" applyFont="1" applyProtection="1">
      <protection locked="0"/>
    </xf>
    <xf numFmtId="0" fontId="53" fillId="0" borderId="0" xfId="3" applyFont="1" applyAlignment="1" applyProtection="1">
      <alignment horizontal="center" vertical="center"/>
      <protection locked="0"/>
    </xf>
    <xf numFmtId="0" fontId="55" fillId="0" borderId="0" xfId="3" applyFont="1" applyProtection="1">
      <protection locked="0"/>
    </xf>
    <xf numFmtId="0" fontId="56" fillId="0" borderId="0" xfId="3" applyFont="1" applyProtection="1">
      <protection locked="0"/>
    </xf>
    <xf numFmtId="0" fontId="55" fillId="0" borderId="0" xfId="3" applyFont="1" applyAlignment="1" applyProtection="1">
      <alignment horizontal="center" vertical="center"/>
      <protection locked="0"/>
    </xf>
    <xf numFmtId="0" fontId="52" fillId="0" borderId="0" xfId="3" applyFont="1" applyAlignment="1" applyProtection="1">
      <alignment vertical="top"/>
      <protection locked="0"/>
    </xf>
    <xf numFmtId="0" fontId="52" fillId="0" borderId="0" xfId="3" applyFont="1" applyAlignment="1" applyProtection="1">
      <alignment vertical="top" wrapText="1"/>
      <protection locked="0"/>
    </xf>
    <xf numFmtId="0" fontId="53" fillId="0" borderId="0" xfId="3" applyFont="1" applyAlignment="1" applyProtection="1">
      <alignment horizontal="center" vertical="center" wrapText="1"/>
      <protection locked="0"/>
    </xf>
    <xf numFmtId="0" fontId="52" fillId="0" borderId="0" xfId="3" applyFont="1" applyAlignment="1" applyProtection="1">
      <alignment horizontal="left"/>
      <protection locked="0"/>
    </xf>
    <xf numFmtId="0" fontId="52" fillId="0" borderId="0" xfId="3" applyFont="1" applyProtection="1">
      <protection locked="0"/>
    </xf>
    <xf numFmtId="0" fontId="52" fillId="0" borderId="0" xfId="3" applyFont="1" applyAlignment="1" applyProtection="1">
      <alignment horizontal="left" wrapText="1"/>
      <protection locked="0"/>
    </xf>
    <xf numFmtId="0" fontId="52" fillId="0" borderId="0" xfId="3" applyFont="1" applyAlignment="1" applyProtection="1">
      <alignment wrapText="1"/>
      <protection locked="0"/>
    </xf>
    <xf numFmtId="0" fontId="53" fillId="0" borderId="0" xfId="3" applyFont="1" applyAlignment="1" applyProtection="1">
      <alignment horizontal="center"/>
      <protection locked="0"/>
    </xf>
    <xf numFmtId="0" fontId="57" fillId="0" borderId="0" xfId="3" applyFont="1" applyProtection="1">
      <protection locked="0"/>
    </xf>
    <xf numFmtId="0" fontId="58" fillId="0" borderId="0" xfId="3" applyFont="1" applyAlignment="1" applyProtection="1">
      <alignment horizontal="left" wrapText="1"/>
      <protection locked="0"/>
    </xf>
    <xf numFmtId="0" fontId="57" fillId="0" borderId="0" xfId="3" applyFont="1" applyAlignment="1" applyProtection="1">
      <alignment horizontal="center"/>
      <protection locked="0"/>
    </xf>
    <xf numFmtId="0" fontId="58" fillId="0" borderId="0" xfId="3" applyFont="1" applyAlignment="1" applyProtection="1">
      <alignment horizontal="left"/>
      <protection locked="0"/>
    </xf>
    <xf numFmtId="0" fontId="57" fillId="0" borderId="0" xfId="3" applyFont="1" applyAlignment="1" applyProtection="1">
      <alignment horizontal="center" vertical="center"/>
      <protection locked="0"/>
    </xf>
    <xf numFmtId="0" fontId="58" fillId="0" borderId="0" xfId="3" applyFont="1" applyAlignment="1" applyProtection="1">
      <alignment horizontal="center"/>
      <protection locked="0"/>
    </xf>
    <xf numFmtId="0" fontId="56" fillId="0" borderId="0" xfId="3" applyFont="1" applyAlignment="1" applyProtection="1">
      <alignment horizontal="left" wrapText="1"/>
      <protection locked="0"/>
    </xf>
    <xf numFmtId="0" fontId="55" fillId="0" borderId="0" xfId="3" applyFont="1" applyAlignment="1" applyProtection="1">
      <alignment horizontal="center"/>
      <protection locked="0"/>
    </xf>
    <xf numFmtId="0" fontId="56" fillId="0" borderId="0" xfId="3" applyFont="1" applyAlignment="1" applyProtection="1">
      <alignment horizontal="center"/>
      <protection locked="0"/>
    </xf>
    <xf numFmtId="0" fontId="60" fillId="0" borderId="0" xfId="3" applyFont="1" applyAlignment="1" applyProtection="1">
      <alignment wrapText="1"/>
      <protection locked="0"/>
    </xf>
    <xf numFmtId="0" fontId="61" fillId="0" borderId="0" xfId="3" applyFont="1" applyProtection="1">
      <protection locked="0"/>
    </xf>
    <xf numFmtId="0" fontId="61" fillId="0" borderId="0" xfId="3" applyFont="1" applyAlignment="1" applyProtection="1">
      <alignment horizontal="center" vertical="center" wrapText="1"/>
      <protection locked="0"/>
    </xf>
    <xf numFmtId="0" fontId="62" fillId="0" borderId="0" xfId="3" applyFont="1" applyAlignment="1" applyProtection="1">
      <alignment vertical="top" wrapText="1"/>
      <protection locked="0"/>
    </xf>
    <xf numFmtId="0" fontId="63" fillId="0" borderId="0" xfId="3" applyFont="1" applyProtection="1">
      <protection locked="0"/>
    </xf>
    <xf numFmtId="0" fontId="63" fillId="0" borderId="0" xfId="3" applyFont="1" applyAlignment="1" applyProtection="1">
      <alignment horizontal="center" vertical="center"/>
      <protection locked="0"/>
    </xf>
    <xf numFmtId="0" fontId="58" fillId="0" borderId="0" xfId="3" applyFont="1" applyAlignment="1" applyProtection="1">
      <alignment vertical="top" wrapText="1"/>
      <protection locked="0"/>
    </xf>
    <xf numFmtId="0" fontId="58" fillId="0" borderId="0" xfId="3" applyFont="1" applyAlignment="1" applyProtection="1">
      <alignment horizontal="center" vertical="top" wrapText="1"/>
      <protection locked="0"/>
    </xf>
    <xf numFmtId="0" fontId="57" fillId="0" borderId="0" xfId="3" applyFont="1" applyAlignment="1" applyProtection="1">
      <alignment horizontal="left" wrapText="1"/>
      <protection locked="0"/>
    </xf>
    <xf numFmtId="0" fontId="9" fillId="0" borderId="0" xfId="3" applyFont="1" applyProtection="1">
      <protection locked="0"/>
    </xf>
    <xf numFmtId="0" fontId="1" fillId="0" borderId="0" xfId="3" applyAlignment="1" applyProtection="1">
      <alignment horizontal="left" wrapText="1"/>
      <protection locked="0"/>
    </xf>
    <xf numFmtId="0" fontId="9" fillId="0" borderId="0" xfId="3" applyFont="1" applyAlignment="1" applyProtection="1">
      <alignment horizontal="center" vertical="center"/>
      <protection locked="0"/>
    </xf>
    <xf numFmtId="0" fontId="9" fillId="0" borderId="0" xfId="3" applyFont="1" applyAlignment="1" applyProtection="1">
      <alignment horizontal="center"/>
      <protection locked="0"/>
    </xf>
    <xf numFmtId="0" fontId="1" fillId="0" borderId="0" xfId="3" applyProtection="1">
      <protection locked="0"/>
    </xf>
    <xf numFmtId="0" fontId="9" fillId="0" borderId="7" xfId="3" applyFont="1" applyBorder="1" applyAlignment="1" applyProtection="1">
      <alignment horizontal="center" vertical="center" wrapText="1"/>
      <protection locked="0"/>
    </xf>
    <xf numFmtId="0" fontId="9" fillId="0" borderId="7" xfId="3" applyFont="1" applyBorder="1" applyAlignment="1" applyProtection="1">
      <alignment horizontal="left" vertical="center" wrapText="1"/>
      <protection locked="0"/>
    </xf>
    <xf numFmtId="0" fontId="9" fillId="0" borderId="0" xfId="3" applyFont="1" applyAlignment="1" applyProtection="1">
      <alignment vertical="center" wrapText="1"/>
      <protection locked="0"/>
    </xf>
    <xf numFmtId="0" fontId="9" fillId="0" borderId="0" xfId="3" applyFont="1" applyAlignment="1" applyProtection="1">
      <alignment wrapText="1"/>
      <protection locked="0"/>
    </xf>
    <xf numFmtId="0" fontId="9" fillId="0" borderId="7" xfId="3" applyFont="1" applyBorder="1" applyAlignment="1" applyProtection="1">
      <alignment horizontal="center" vertical="center"/>
      <protection locked="0"/>
    </xf>
    <xf numFmtId="0" fontId="15" fillId="0" borderId="0" xfId="3" applyFont="1" applyAlignment="1" applyProtection="1">
      <alignment horizontal="center" vertical="center"/>
      <protection locked="0"/>
    </xf>
    <xf numFmtId="0" fontId="65" fillId="0" borderId="13" xfId="3" applyFont="1" applyBorder="1" applyAlignment="1" applyProtection="1">
      <alignment vertical="center" wrapText="1"/>
      <protection locked="0"/>
    </xf>
    <xf numFmtId="0" fontId="1" fillId="0" borderId="5" xfId="3" applyBorder="1" applyAlignment="1" applyProtection="1">
      <alignment horizontal="center" vertical="center"/>
      <protection locked="0"/>
    </xf>
    <xf numFmtId="0" fontId="1" fillId="0" borderId="0" xfId="3" applyAlignment="1" applyProtection="1">
      <alignment horizontal="center" vertical="center"/>
      <protection locked="0"/>
    </xf>
    <xf numFmtId="0" fontId="1" fillId="0" borderId="7" xfId="3" applyBorder="1" applyAlignment="1" applyProtection="1">
      <alignment horizontal="center" vertical="center"/>
      <protection locked="0"/>
    </xf>
    <xf numFmtId="0" fontId="1" fillId="0" borderId="7" xfId="3" applyBorder="1" applyAlignment="1" applyProtection="1">
      <alignment horizontal="left" vertical="center" wrapText="1"/>
      <protection locked="0"/>
    </xf>
    <xf numFmtId="0" fontId="1" fillId="0" borderId="7" xfId="3" applyBorder="1" applyAlignment="1" applyProtection="1">
      <alignment horizontal="left" vertical="center"/>
      <protection locked="0"/>
    </xf>
    <xf numFmtId="169" fontId="9" fillId="0" borderId="7" xfId="4" applyNumberFormat="1" applyFont="1" applyFill="1" applyBorder="1" applyAlignment="1" applyProtection="1">
      <alignment horizontal="right" vertical="center"/>
      <protection locked="0"/>
    </xf>
    <xf numFmtId="169" fontId="66" fillId="0" borderId="7" xfId="4" applyNumberFormat="1" applyFont="1" applyFill="1" applyBorder="1" applyAlignment="1" applyProtection="1">
      <alignment horizontal="right" vertical="center"/>
      <protection locked="0"/>
    </xf>
    <xf numFmtId="43" fontId="1" fillId="0" borderId="0" xfId="3" applyNumberFormat="1" applyAlignment="1" applyProtection="1">
      <alignment horizontal="center" vertical="center"/>
      <protection locked="0"/>
    </xf>
    <xf numFmtId="169" fontId="67" fillId="0" borderId="7" xfId="4" applyNumberFormat="1" applyFont="1" applyFill="1" applyBorder="1" applyAlignment="1" applyProtection="1">
      <alignment horizontal="right" vertical="center"/>
      <protection locked="0"/>
    </xf>
    <xf numFmtId="0" fontId="67" fillId="0" borderId="0" xfId="3" applyFont="1" applyAlignment="1" applyProtection="1">
      <alignment horizontal="center" vertical="center"/>
      <protection locked="0"/>
    </xf>
    <xf numFmtId="0" fontId="65" fillId="0" borderId="13" xfId="3" applyFont="1" applyBorder="1" applyAlignment="1" applyProtection="1">
      <alignment horizontal="right" vertical="center"/>
      <protection locked="0"/>
    </xf>
    <xf numFmtId="169" fontId="65" fillId="0" borderId="7" xfId="4" applyNumberFormat="1" applyFont="1" applyFill="1" applyBorder="1" applyAlignment="1" applyProtection="1">
      <alignment horizontal="right" vertical="center"/>
      <protection locked="0"/>
    </xf>
    <xf numFmtId="168" fontId="65" fillId="0" borderId="5" xfId="4" applyFont="1" applyFill="1" applyBorder="1" applyAlignment="1" applyProtection="1">
      <alignment horizontal="center" vertical="center"/>
      <protection locked="0"/>
    </xf>
    <xf numFmtId="0" fontId="65" fillId="0" borderId="13" xfId="3" applyFont="1" applyBorder="1" applyAlignment="1" applyProtection="1">
      <alignment vertical="center"/>
      <protection locked="0"/>
    </xf>
    <xf numFmtId="0" fontId="0" fillId="2" borderId="7" xfId="0" applyFill="1" applyBorder="1" applyAlignment="1">
      <alignment horizontal="left" vertical="center" wrapText="1"/>
    </xf>
    <xf numFmtId="0" fontId="0" fillId="2" borderId="15" xfId="0" applyFill="1" applyBorder="1" applyAlignment="1">
      <alignment horizontal="left" vertical="center" wrapText="1"/>
    </xf>
    <xf numFmtId="0" fontId="1" fillId="0" borderId="15" xfId="3" applyBorder="1" applyAlignment="1" applyProtection="1">
      <alignment horizontal="center" vertical="center" wrapText="1"/>
      <protection locked="0"/>
    </xf>
    <xf numFmtId="170" fontId="1" fillId="0" borderId="0" xfId="3" applyNumberFormat="1" applyAlignment="1" applyProtection="1">
      <alignment horizontal="center" vertical="center" wrapText="1"/>
      <protection locked="0"/>
    </xf>
    <xf numFmtId="0" fontId="9" fillId="0" borderId="7" xfId="3" applyFont="1" applyBorder="1" applyAlignment="1" applyProtection="1">
      <alignment vertical="center"/>
      <protection locked="0"/>
    </xf>
    <xf numFmtId="169" fontId="1" fillId="0" borderId="7" xfId="3" applyNumberFormat="1" applyBorder="1" applyAlignment="1" applyProtection="1">
      <alignment horizontal="right" vertical="center"/>
      <protection locked="0"/>
    </xf>
    <xf numFmtId="0" fontId="9" fillId="0" borderId="7" xfId="3" applyFont="1" applyBorder="1" applyAlignment="1" applyProtection="1">
      <alignment horizontal="left" vertical="center"/>
      <protection locked="0"/>
    </xf>
    <xf numFmtId="171" fontId="68" fillId="0" borderId="0" xfId="2" applyNumberFormat="1" applyFont="1" applyProtection="1">
      <protection locked="0"/>
    </xf>
    <xf numFmtId="168" fontId="65" fillId="0" borderId="7" xfId="4" applyFont="1" applyFill="1" applyBorder="1" applyAlignment="1" applyProtection="1">
      <alignment horizontal="center" vertical="center"/>
      <protection locked="0"/>
    </xf>
    <xf numFmtId="0" fontId="1" fillId="0" borderId="7" xfId="3" applyBorder="1" applyAlignment="1" applyProtection="1">
      <alignment horizontal="left" vertical="top" wrapText="1"/>
      <protection locked="0"/>
    </xf>
    <xf numFmtId="169" fontId="69" fillId="0" borderId="7" xfId="4" applyNumberFormat="1" applyFont="1" applyFill="1" applyBorder="1" applyAlignment="1" applyProtection="1">
      <alignment horizontal="right" vertical="center"/>
      <protection locked="0"/>
    </xf>
    <xf numFmtId="0" fontId="9" fillId="0" borderId="7" xfId="3" applyFont="1" applyBorder="1" applyAlignment="1" applyProtection="1">
      <alignment horizontal="left" vertical="top" wrapText="1"/>
      <protection locked="0"/>
    </xf>
    <xf numFmtId="0" fontId="70" fillId="0" borderId="0" xfId="3" applyFont="1" applyAlignment="1" applyProtection="1">
      <alignment horizontal="center" vertical="center"/>
      <protection locked="0"/>
    </xf>
    <xf numFmtId="0" fontId="70" fillId="0" borderId="0" xfId="3" applyFont="1" applyAlignment="1" applyProtection="1">
      <alignment horizontal="left" vertical="center" wrapText="1"/>
      <protection locked="0"/>
    </xf>
    <xf numFmtId="0" fontId="1" fillId="0" borderId="0" xfId="3" applyAlignment="1" applyProtection="1">
      <alignment horizontal="center"/>
      <protection locked="0"/>
    </xf>
    <xf numFmtId="0" fontId="1" fillId="0" borderId="0" xfId="3" applyAlignment="1" applyProtection="1">
      <alignment horizontal="right"/>
      <protection locked="0"/>
    </xf>
    <xf numFmtId="0" fontId="1" fillId="0" borderId="1" xfId="3" applyBorder="1" applyAlignment="1" applyProtection="1">
      <alignment horizontal="center"/>
      <protection locked="0"/>
    </xf>
    <xf numFmtId="0" fontId="70" fillId="0" borderId="0" xfId="3" applyFont="1" applyAlignment="1" applyProtection="1">
      <alignment horizontal="left" wrapText="1"/>
      <protection locked="0"/>
    </xf>
    <xf numFmtId="0" fontId="1" fillId="0" borderId="0" xfId="3" applyAlignment="1" applyProtection="1">
      <alignment horizontal="left" vertical="center" wrapText="1"/>
      <protection locked="0"/>
    </xf>
    <xf numFmtId="172" fontId="1" fillId="0" borderId="0" xfId="3" applyNumberFormat="1" applyAlignment="1" applyProtection="1">
      <alignment horizontal="center" vertical="center"/>
      <protection locked="0"/>
    </xf>
    <xf numFmtId="0" fontId="53" fillId="0" borderId="7" xfId="3" applyFont="1" applyBorder="1" applyAlignment="1" applyProtection="1">
      <alignment wrapText="1"/>
      <protection locked="0"/>
    </xf>
    <xf numFmtId="0" fontId="73" fillId="0" borderId="7" xfId="3" applyFont="1" applyBorder="1" applyAlignment="1" applyProtection="1">
      <alignment horizontal="center" vertical="center"/>
      <protection locked="0"/>
    </xf>
    <xf numFmtId="0" fontId="53" fillId="0" borderId="7" xfId="3" applyFont="1" applyBorder="1" applyAlignment="1" applyProtection="1">
      <alignment horizontal="center" vertical="center"/>
      <protection locked="0"/>
    </xf>
    <xf numFmtId="0" fontId="73" fillId="0" borderId="7" xfId="3" applyFont="1" applyBorder="1" applyAlignment="1" applyProtection="1">
      <alignment horizontal="center" vertical="center" wrapText="1"/>
      <protection locked="0"/>
    </xf>
    <xf numFmtId="0" fontId="53" fillId="0" borderId="7" xfId="3" applyFont="1" applyBorder="1" applyProtection="1">
      <protection locked="0"/>
    </xf>
    <xf numFmtId="0" fontId="53" fillId="0" borderId="14" xfId="3" applyFont="1" applyBorder="1" applyProtection="1">
      <protection locked="0"/>
    </xf>
    <xf numFmtId="0" fontId="53" fillId="0" borderId="15" xfId="3" applyFont="1" applyBorder="1" applyProtection="1">
      <protection locked="0"/>
    </xf>
    <xf numFmtId="0" fontId="53" fillId="0" borderId="7" xfId="3" applyFont="1" applyBorder="1"/>
    <xf numFmtId="0" fontId="57" fillId="0" borderId="7" xfId="3" applyFont="1" applyBorder="1"/>
    <xf numFmtId="0" fontId="74" fillId="0" borderId="7" xfId="3" applyFont="1" applyBorder="1" applyAlignment="1" applyProtection="1">
      <alignment horizontal="center" vertical="center"/>
      <protection locked="0"/>
    </xf>
    <xf numFmtId="0" fontId="57" fillId="0" borderId="7" xfId="3" applyFont="1" applyBorder="1" applyProtection="1">
      <protection locked="0"/>
    </xf>
    <xf numFmtId="0" fontId="55" fillId="0" borderId="7" xfId="3" applyFont="1" applyBorder="1" applyProtection="1">
      <protection locked="0"/>
    </xf>
    <xf numFmtId="0" fontId="61" fillId="0" borderId="7" xfId="3" applyFont="1" applyBorder="1" applyProtection="1">
      <protection locked="0"/>
    </xf>
    <xf numFmtId="0" fontId="75" fillId="0" borderId="0" xfId="3" applyFont="1" applyProtection="1">
      <protection locked="0"/>
    </xf>
    <xf numFmtId="0" fontId="75" fillId="0" borderId="0" xfId="3" applyFont="1" applyAlignment="1" applyProtection="1">
      <alignment horizontal="left" wrapText="1"/>
      <protection locked="0"/>
    </xf>
    <xf numFmtId="0" fontId="75" fillId="0" borderId="0" xfId="3" applyFont="1" applyAlignment="1" applyProtection="1">
      <alignment horizontal="center"/>
      <protection locked="0"/>
    </xf>
    <xf numFmtId="0" fontId="75" fillId="0" borderId="0" xfId="3" applyFont="1" applyAlignment="1" applyProtection="1">
      <alignment horizontal="center" vertical="center"/>
      <protection locked="0"/>
    </xf>
    <xf numFmtId="0" fontId="77" fillId="0" borderId="7" xfId="3" applyFont="1" applyBorder="1" applyAlignment="1" applyProtection="1">
      <alignment horizontal="center" vertical="center"/>
      <protection locked="0"/>
    </xf>
    <xf numFmtId="0" fontId="73" fillId="0" borderId="0" xfId="3" applyFont="1" applyAlignment="1" applyProtection="1">
      <alignment horizontal="center" vertical="center"/>
      <protection locked="0"/>
    </xf>
    <xf numFmtId="169" fontId="9" fillId="0" borderId="7" xfId="4" applyNumberFormat="1" applyFont="1" applyFill="1" applyBorder="1" applyAlignment="1" applyProtection="1">
      <alignment horizontal="right" vertical="center"/>
      <protection hidden="1"/>
    </xf>
    <xf numFmtId="169" fontId="66" fillId="0" borderId="7" xfId="4" applyNumberFormat="1" applyFont="1" applyFill="1" applyBorder="1" applyAlignment="1" applyProtection="1">
      <alignment horizontal="right" vertical="center"/>
      <protection hidden="1"/>
    </xf>
    <xf numFmtId="0" fontId="78" fillId="0" borderId="0" xfId="3" applyFont="1" applyAlignment="1" applyProtection="1">
      <alignment horizontal="center" vertical="center"/>
      <protection locked="0"/>
    </xf>
    <xf numFmtId="0" fontId="79" fillId="0" borderId="0" xfId="3" applyFont="1" applyAlignment="1" applyProtection="1">
      <alignment horizontal="center" vertical="center"/>
      <protection locked="0"/>
    </xf>
    <xf numFmtId="0" fontId="79" fillId="0" borderId="0" xfId="3" applyFont="1" applyAlignment="1" applyProtection="1">
      <alignment horizontal="left" wrapText="1"/>
      <protection locked="0"/>
    </xf>
    <xf numFmtId="0" fontId="80" fillId="0" borderId="0" xfId="3" applyFont="1" applyAlignment="1" applyProtection="1">
      <alignment horizontal="center" vertical="center"/>
      <protection locked="0"/>
    </xf>
    <xf numFmtId="0" fontId="36" fillId="0" borderId="0" xfId="2" applyFont="1" applyAlignment="1">
      <alignment wrapText="1"/>
    </xf>
    <xf numFmtId="0" fontId="11" fillId="0" borderId="0" xfId="2" applyFont="1" applyAlignment="1">
      <alignment wrapText="1"/>
    </xf>
    <xf numFmtId="0" fontId="81" fillId="0" borderId="0" xfId="2" applyFont="1" applyAlignment="1">
      <alignment wrapText="1"/>
    </xf>
    <xf numFmtId="0" fontId="82" fillId="0" borderId="0" xfId="2" applyFont="1" applyAlignment="1">
      <alignment wrapText="1"/>
    </xf>
    <xf numFmtId="0" fontId="82" fillId="0" borderId="0" xfId="2" applyFont="1" applyAlignment="1">
      <alignment horizontal="left" wrapText="1"/>
    </xf>
    <xf numFmtId="0" fontId="82" fillId="0" borderId="0" xfId="2" applyFont="1" applyAlignment="1">
      <alignment vertical="center" wrapText="1"/>
    </xf>
    <xf numFmtId="0" fontId="82" fillId="0" borderId="0" xfId="2" applyFont="1" applyAlignment="1">
      <alignment horizontal="left" vertical="center" wrapText="1"/>
    </xf>
    <xf numFmtId="0" fontId="82" fillId="0" borderId="1" xfId="2" applyFont="1" applyBorder="1" applyAlignment="1">
      <alignment vertical="center" wrapText="1"/>
    </xf>
    <xf numFmtId="0" fontId="83" fillId="0" borderId="0" xfId="5" applyFont="1" applyAlignment="1">
      <alignment horizontal="left" vertical="top"/>
    </xf>
    <xf numFmtId="0" fontId="82" fillId="0" borderId="0" xfId="5" applyFont="1"/>
    <xf numFmtId="0" fontId="11" fillId="0" borderId="0" xfId="5"/>
    <xf numFmtId="49" fontId="84" fillId="0" borderId="0" xfId="5" applyNumberFormat="1" applyFont="1" applyAlignment="1">
      <alignment horizontal="left"/>
    </xf>
    <xf numFmtId="0" fontId="85" fillId="0" borderId="0" xfId="5" applyFont="1"/>
    <xf numFmtId="0" fontId="36" fillId="0" borderId="0" xfId="1"/>
    <xf numFmtId="49" fontId="82" fillId="0" borderId="0" xfId="5" applyNumberFormat="1" applyFont="1" applyAlignment="1">
      <alignment horizontal="left" vertical="top"/>
    </xf>
    <xf numFmtId="0" fontId="82" fillId="0" borderId="0" xfId="5" applyFont="1" applyAlignment="1">
      <alignment horizontal="left" vertical="top"/>
    </xf>
    <xf numFmtId="49" fontId="82" fillId="0" borderId="0" xfId="5" applyNumberFormat="1" applyFont="1" applyAlignment="1">
      <alignment horizontal="left"/>
    </xf>
    <xf numFmtId="0" fontId="82" fillId="0" borderId="0" xfId="2" applyFont="1" applyAlignment="1">
      <alignment horizontal="center" wrapText="1"/>
    </xf>
    <xf numFmtId="0" fontId="86" fillId="0" borderId="0" xfId="2" applyFont="1" applyAlignment="1">
      <alignment horizontal="center" wrapText="1"/>
    </xf>
    <xf numFmtId="0" fontId="86" fillId="0" borderId="0" xfId="2" applyFont="1" applyAlignment="1">
      <alignment horizontal="center"/>
    </xf>
    <xf numFmtId="0" fontId="11" fillId="0" borderId="0" xfId="2" applyFont="1"/>
    <xf numFmtId="0" fontId="87" fillId="0" borderId="0" xfId="2" applyFont="1"/>
    <xf numFmtId="0" fontId="89" fillId="0" borderId="0" xfId="2" applyFont="1" applyAlignment="1">
      <alignment horizontal="center"/>
    </xf>
    <xf numFmtId="0" fontId="87" fillId="0" borderId="0" xfId="2" applyFont="1" applyAlignment="1">
      <alignment wrapText="1"/>
    </xf>
    <xf numFmtId="0" fontId="36" fillId="0" borderId="0" xfId="2" applyFont="1" applyAlignment="1">
      <alignment horizontal="center" vertical="center" wrapText="1"/>
    </xf>
    <xf numFmtId="0" fontId="90" fillId="0" borderId="0" xfId="2" applyFont="1" applyAlignment="1">
      <alignment horizontal="left" wrapText="1"/>
    </xf>
    <xf numFmtId="0" fontId="91" fillId="0" borderId="0" xfId="2" applyFont="1" applyAlignment="1">
      <alignment horizontal="center"/>
    </xf>
    <xf numFmtId="0" fontId="89" fillId="0" borderId="0" xfId="2" applyFont="1" applyAlignment="1">
      <alignment horizontal="center" wrapText="1"/>
    </xf>
    <xf numFmtId="0" fontId="92" fillId="0" borderId="0" xfId="2" applyFont="1" applyAlignment="1">
      <alignment horizontal="left" vertical="center" wrapText="1"/>
    </xf>
    <xf numFmtId="0" fontId="90" fillId="0" borderId="0" xfId="2" applyFont="1" applyAlignment="1">
      <alignment horizontal="left"/>
    </xf>
    <xf numFmtId="0" fontId="93" fillId="0" borderId="0" xfId="2" applyFont="1" applyAlignment="1">
      <alignment wrapText="1"/>
    </xf>
    <xf numFmtId="0" fontId="94" fillId="0" borderId="27" xfId="0" applyFont="1" applyBorder="1" applyAlignment="1">
      <alignment horizontal="center" vertical="center" wrapText="1"/>
    </xf>
    <xf numFmtId="0" fontId="94" fillId="0" borderId="28" xfId="0" applyFont="1" applyBorder="1" applyAlignment="1">
      <alignment horizontal="center" vertical="center" wrapText="1"/>
    </xf>
    <xf numFmtId="0" fontId="95" fillId="0" borderId="28" xfId="0" applyFont="1" applyBorder="1" applyAlignment="1">
      <alignment horizontal="center" vertical="center" wrapText="1"/>
    </xf>
    <xf numFmtId="0" fontId="94" fillId="0" borderId="31" xfId="0" applyFont="1" applyBorder="1" applyAlignment="1">
      <alignment horizontal="center" vertical="center" wrapText="1"/>
    </xf>
    <xf numFmtId="0" fontId="96" fillId="0" borderId="0" xfId="2" applyFont="1" applyAlignment="1">
      <alignment horizontal="center" vertical="top" wrapText="1"/>
    </xf>
    <xf numFmtId="0" fontId="28" fillId="0" borderId="0" xfId="2" applyFont="1" applyAlignment="1">
      <alignment horizontal="center" vertical="top" wrapText="1"/>
    </xf>
    <xf numFmtId="0" fontId="96" fillId="0" borderId="0" xfId="2" applyFont="1" applyAlignment="1">
      <alignment horizontal="center" vertical="top"/>
    </xf>
    <xf numFmtId="0" fontId="28" fillId="0" borderId="0" xfId="2" applyFont="1"/>
    <xf numFmtId="0" fontId="28" fillId="0" borderId="0" xfId="2" applyFont="1" applyAlignment="1">
      <alignment wrapText="1"/>
    </xf>
    <xf numFmtId="0" fontId="94" fillId="0" borderId="0" xfId="0" applyFont="1" applyAlignment="1">
      <alignment horizontal="right" vertical="center" wrapText="1"/>
    </xf>
    <xf numFmtId="0" fontId="94" fillId="0" borderId="0" xfId="0" applyFont="1" applyAlignment="1">
      <alignment horizontal="left" vertical="center" wrapText="1"/>
    </xf>
    <xf numFmtId="0" fontId="94" fillId="0" borderId="7" xfId="0" applyFont="1" applyBorder="1" applyAlignment="1">
      <alignment horizontal="center" vertical="center"/>
    </xf>
    <xf numFmtId="0" fontId="28" fillId="0" borderId="0" xfId="2" applyFont="1" applyAlignment="1">
      <alignment horizontal="center" vertical="top"/>
    </xf>
    <xf numFmtId="0" fontId="98" fillId="0" borderId="0" xfId="2" applyFont="1"/>
    <xf numFmtId="0" fontId="94" fillId="0" borderId="0" xfId="0" applyFont="1" applyAlignment="1">
      <alignment horizontal="right" vertical="center"/>
    </xf>
    <xf numFmtId="0" fontId="94" fillId="0" borderId="0" xfId="0" applyFont="1" applyAlignment="1">
      <alignment horizontal="left" vertical="center"/>
    </xf>
    <xf numFmtId="0" fontId="94" fillId="0" borderId="7" xfId="0" applyFont="1" applyBorder="1" applyAlignment="1">
      <alignment horizontal="left" vertical="center" wrapText="1"/>
    </xf>
    <xf numFmtId="4" fontId="84" fillId="0" borderId="38" xfId="0" applyNumberFormat="1" applyFont="1" applyBorder="1" applyAlignment="1">
      <alignment horizontal="right" vertical="center"/>
    </xf>
    <xf numFmtId="173" fontId="94" fillId="0" borderId="0" xfId="0" applyNumberFormat="1" applyFont="1" applyAlignment="1">
      <alignment horizontal="left" vertical="center"/>
    </xf>
    <xf numFmtId="0" fontId="99" fillId="0" borderId="0" xfId="2" applyFont="1"/>
    <xf numFmtId="0" fontId="94" fillId="0" borderId="7" xfId="0" applyFont="1" applyBorder="1" applyAlignment="1">
      <alignment horizontal="center" vertical="center" wrapText="1"/>
    </xf>
    <xf numFmtId="0" fontId="94" fillId="0" borderId="8" xfId="0" applyFont="1" applyBorder="1" applyAlignment="1">
      <alignment horizontal="left" vertical="center" wrapText="1"/>
    </xf>
    <xf numFmtId="0" fontId="91" fillId="0" borderId="0" xfId="2" applyFont="1" applyAlignment="1">
      <alignment horizontal="center" vertical="top"/>
    </xf>
    <xf numFmtId="167" fontId="84" fillId="0" borderId="38" xfId="0" applyNumberFormat="1" applyFont="1" applyBorder="1" applyAlignment="1">
      <alignment horizontal="right" vertical="center"/>
    </xf>
    <xf numFmtId="0" fontId="11" fillId="0" borderId="0" xfId="2" applyFont="1" applyAlignment="1">
      <alignment horizontal="center" vertical="center" wrapText="1"/>
    </xf>
    <xf numFmtId="0" fontId="81" fillId="0" borderId="0" xfId="2" applyFont="1" applyAlignment="1">
      <alignment horizontal="center" vertical="center" wrapText="1"/>
    </xf>
    <xf numFmtId="0" fontId="101" fillId="0" borderId="39" xfId="2" applyFont="1" applyBorder="1" applyAlignment="1">
      <alignment horizontal="center" vertical="center" wrapText="1"/>
    </xf>
    <xf numFmtId="2" fontId="11" fillId="0" borderId="0" xfId="2" applyNumberFormat="1" applyFont="1" applyAlignment="1">
      <alignment horizontal="center" vertical="center" wrapText="1"/>
    </xf>
    <xf numFmtId="170" fontId="11" fillId="0" borderId="0" xfId="2" applyNumberFormat="1" applyFont="1" applyAlignment="1">
      <alignment horizontal="center" vertical="center" wrapText="1"/>
    </xf>
    <xf numFmtId="167" fontId="84" fillId="0" borderId="31" xfId="0" applyNumberFormat="1" applyFont="1" applyBorder="1" applyAlignment="1">
      <alignment vertical="center"/>
    </xf>
    <xf numFmtId="0" fontId="84" fillId="0" borderId="11" xfId="0" applyFont="1" applyBorder="1" applyAlignment="1">
      <alignment horizontal="right" vertical="center" wrapText="1"/>
    </xf>
    <xf numFmtId="2" fontId="84" fillId="0" borderId="12" xfId="0" applyNumberFormat="1" applyFont="1" applyBorder="1" applyAlignment="1">
      <alignment horizontal="left" vertical="center" wrapText="1"/>
    </xf>
    <xf numFmtId="167" fontId="84" fillId="0" borderId="34" xfId="0" applyNumberFormat="1" applyFont="1" applyBorder="1" applyAlignment="1">
      <alignment horizontal="right" vertical="center"/>
    </xf>
    <xf numFmtId="0" fontId="102" fillId="0" borderId="0" xfId="2" applyFont="1" applyAlignment="1">
      <alignment horizontal="center" vertical="center" wrapText="1"/>
    </xf>
    <xf numFmtId="0" fontId="15" fillId="0" borderId="0" xfId="2" applyFont="1" applyAlignment="1">
      <alignment horizontal="center" vertical="center" wrapText="1"/>
    </xf>
    <xf numFmtId="0" fontId="84" fillId="0" borderId="1" xfId="0" applyFont="1" applyBorder="1" applyAlignment="1">
      <alignment horizontal="right" vertical="center" wrapText="1"/>
    </xf>
    <xf numFmtId="2" fontId="84" fillId="0" borderId="1" xfId="0" applyNumberFormat="1" applyFont="1" applyBorder="1" applyAlignment="1">
      <alignment horizontal="left" vertical="center" wrapText="1"/>
    </xf>
    <xf numFmtId="9" fontId="84" fillId="0" borderId="14" xfId="0" applyNumberFormat="1" applyFont="1" applyBorder="1" applyAlignment="1">
      <alignment horizontal="left" vertical="center"/>
    </xf>
    <xf numFmtId="167" fontId="84" fillId="0" borderId="42" xfId="0" applyNumberFormat="1" applyFont="1" applyBorder="1" applyAlignment="1">
      <alignment horizontal="right" vertical="center"/>
    </xf>
    <xf numFmtId="0" fontId="15" fillId="3" borderId="0" xfId="2" applyFont="1" applyFill="1" applyAlignment="1">
      <alignment horizontal="left" vertical="center"/>
    </xf>
    <xf numFmtId="0" fontId="93" fillId="0" borderId="0" xfId="0" applyFont="1" applyAlignment="1">
      <alignment vertical="top"/>
    </xf>
    <xf numFmtId="0" fontId="103" fillId="0" borderId="0" xfId="0" applyFont="1"/>
    <xf numFmtId="0" fontId="85" fillId="0" borderId="0" xfId="0" applyFont="1"/>
    <xf numFmtId="0" fontId="104" fillId="0" borderId="0" xfId="0" applyFont="1"/>
    <xf numFmtId="0" fontId="11" fillId="0" borderId="0" xfId="2" applyFont="1" applyAlignment="1">
      <alignment vertical="top"/>
    </xf>
    <xf numFmtId="0" fontId="11" fillId="0" borderId="0" xfId="2" applyFont="1" applyAlignment="1">
      <alignment horizontal="center" vertical="center"/>
    </xf>
    <xf numFmtId="0" fontId="105" fillId="0" borderId="0" xfId="5" applyFont="1"/>
    <xf numFmtId="0" fontId="38" fillId="0" borderId="0" xfId="2" applyFont="1" applyAlignment="1">
      <alignment horizontal="left" vertical="top"/>
    </xf>
    <xf numFmtId="0" fontId="38" fillId="0" borderId="0" xfId="2" applyFont="1" applyAlignment="1">
      <alignment vertical="top"/>
    </xf>
    <xf numFmtId="0" fontId="38" fillId="0" borderId="0" xfId="2" applyFont="1" applyAlignment="1">
      <alignment horizontal="center" vertical="center"/>
    </xf>
    <xf numFmtId="43" fontId="38" fillId="0" borderId="0" xfId="2" applyNumberFormat="1" applyFont="1" applyAlignment="1">
      <alignment vertical="top"/>
    </xf>
    <xf numFmtId="0" fontId="10" fillId="0" borderId="0" xfId="2" applyFont="1" applyAlignment="1">
      <alignment horizontal="center" vertical="center"/>
    </xf>
    <xf numFmtId="0" fontId="11" fillId="0" borderId="0" xfId="2" applyFont="1" applyAlignment="1">
      <alignment horizontal="left" vertical="top"/>
    </xf>
    <xf numFmtId="43" fontId="11" fillId="0" borderId="0" xfId="2" applyNumberFormat="1" applyFont="1" applyAlignment="1">
      <alignment vertical="top"/>
    </xf>
    <xf numFmtId="0" fontId="86" fillId="0" borderId="0" xfId="2" applyFont="1" applyAlignment="1">
      <alignment horizontal="center" vertical="top"/>
    </xf>
    <xf numFmtId="0" fontId="86" fillId="0" borderId="0" xfId="2" applyFont="1" applyAlignment="1">
      <alignment horizontal="left" vertical="top"/>
    </xf>
    <xf numFmtId="0" fontId="86" fillId="0" borderId="0" xfId="2" applyFont="1" applyAlignment="1">
      <alignment horizontal="center" vertical="center"/>
    </xf>
    <xf numFmtId="43" fontId="86" fillId="0" borderId="0" xfId="2" applyNumberFormat="1" applyFont="1" applyAlignment="1">
      <alignment horizontal="center" vertical="top"/>
    </xf>
    <xf numFmtId="0" fontId="11" fillId="0" borderId="0" xfId="2" applyFont="1" applyAlignment="1">
      <alignment vertical="top" wrapText="1"/>
    </xf>
    <xf numFmtId="0" fontId="108" fillId="0" borderId="0" xfId="2" applyFont="1" applyAlignment="1">
      <alignment horizontal="center" vertical="top" wrapText="1"/>
    </xf>
    <xf numFmtId="0" fontId="108" fillId="0" borderId="0" xfId="2" applyFont="1" applyAlignment="1">
      <alignment horizontal="left" vertical="top" wrapText="1"/>
    </xf>
    <xf numFmtId="0" fontId="108" fillId="0" borderId="0" xfId="2" applyFont="1" applyAlignment="1">
      <alignment horizontal="center" vertical="center" wrapText="1"/>
    </xf>
    <xf numFmtId="43" fontId="108" fillId="0" borderId="0" xfId="2" applyNumberFormat="1" applyFont="1" applyAlignment="1">
      <alignment horizontal="center" vertical="top" wrapText="1"/>
    </xf>
    <xf numFmtId="0" fontId="87" fillId="0" borderId="0" xfId="2" applyFont="1" applyAlignment="1">
      <alignment horizontal="center" vertical="top" wrapText="1"/>
    </xf>
    <xf numFmtId="0" fontId="36" fillId="0" borderId="7" xfId="2" applyFont="1" applyBorder="1" applyAlignment="1">
      <alignment horizontal="center" vertical="center" wrapText="1"/>
    </xf>
    <xf numFmtId="0" fontId="36" fillId="0" borderId="5" xfId="2" applyFont="1" applyBorder="1" applyAlignment="1">
      <alignment horizontal="center" vertical="center" wrapText="1"/>
    </xf>
    <xf numFmtId="0" fontId="36" fillId="0" borderId="15" xfId="2" applyFont="1" applyBorder="1" applyAlignment="1">
      <alignment horizontal="center" vertical="center" wrapText="1"/>
    </xf>
    <xf numFmtId="49" fontId="36" fillId="0" borderId="7" xfId="2" applyNumberFormat="1" applyFont="1" applyBorder="1" applyAlignment="1">
      <alignment horizontal="center" vertical="center" wrapText="1"/>
    </xf>
    <xf numFmtId="0" fontId="87" fillId="0" borderId="0" xfId="2" applyFont="1" applyAlignment="1">
      <alignment vertical="top"/>
    </xf>
    <xf numFmtId="0" fontId="109" fillId="0" borderId="15" xfId="1" applyFont="1" applyBorder="1" applyAlignment="1">
      <alignment vertical="top" wrapText="1"/>
    </xf>
    <xf numFmtId="0" fontId="109" fillId="0" borderId="7" xfId="2" applyFont="1" applyBorder="1" applyAlignment="1">
      <alignment horizontal="center" vertical="center" wrapText="1"/>
    </xf>
    <xf numFmtId="0" fontId="95" fillId="0" borderId="0" xfId="1" applyFont="1"/>
    <xf numFmtId="0" fontId="94" fillId="0" borderId="0" xfId="1" applyFont="1"/>
    <xf numFmtId="0" fontId="109" fillId="0" borderId="15" xfId="2" applyFont="1" applyBorder="1" applyAlignment="1">
      <alignment horizontal="left" wrapText="1"/>
    </xf>
    <xf numFmtId="0" fontId="109" fillId="0" borderId="8" xfId="2" applyFont="1" applyBorder="1" applyAlignment="1">
      <alignment horizontal="center" vertical="center" wrapText="1"/>
    </xf>
    <xf numFmtId="0" fontId="25" fillId="0" borderId="0" xfId="2" applyFont="1" applyAlignment="1">
      <alignment vertical="top" wrapText="1"/>
    </xf>
    <xf numFmtId="0" fontId="25" fillId="0" borderId="0" xfId="2" applyFont="1" applyAlignment="1">
      <alignment vertical="top"/>
    </xf>
    <xf numFmtId="0" fontId="36" fillId="0" borderId="8" xfId="2" applyFont="1" applyBorder="1" applyAlignment="1">
      <alignment horizontal="right" vertical="center" wrapText="1"/>
    </xf>
    <xf numFmtId="0" fontId="109" fillId="0" borderId="15" xfId="2" applyFont="1" applyBorder="1" applyAlignment="1">
      <alignment horizontal="left" vertical="center" wrapText="1"/>
    </xf>
    <xf numFmtId="0" fontId="95" fillId="0" borderId="7" xfId="1" applyFont="1" applyBorder="1" applyAlignment="1">
      <alignment vertical="top" wrapText="1"/>
    </xf>
    <xf numFmtId="0" fontId="36" fillId="0" borderId="6" xfId="2" applyFont="1" applyBorder="1" applyAlignment="1">
      <alignment horizontal="center" vertical="center" wrapText="1"/>
    </xf>
    <xf numFmtId="0" fontId="95" fillId="0" borderId="7" xfId="1" applyFont="1" applyBorder="1" applyAlignment="1">
      <alignment wrapText="1"/>
    </xf>
    <xf numFmtId="0" fontId="110" fillId="0" borderId="0" xfId="1" applyFont="1"/>
    <xf numFmtId="0" fontId="36" fillId="0" borderId="9" xfId="2" applyFont="1" applyBorder="1" applyAlignment="1">
      <alignment horizontal="center" vertical="center" wrapText="1"/>
    </xf>
    <xf numFmtId="2" fontId="36" fillId="0" borderId="5" xfId="2" applyNumberFormat="1" applyFont="1" applyBorder="1" applyAlignment="1">
      <alignment horizontal="center" vertical="center" wrapText="1"/>
    </xf>
    <xf numFmtId="2" fontId="36" fillId="0" borderId="5" xfId="7" applyNumberFormat="1" applyFont="1" applyFill="1" applyBorder="1" applyAlignment="1" applyProtection="1">
      <alignment horizontal="center" vertical="center" wrapText="1"/>
    </xf>
    <xf numFmtId="2" fontId="36" fillId="0" borderId="6" xfId="2" applyNumberFormat="1" applyFont="1" applyBorder="1" applyAlignment="1">
      <alignment horizontal="center" vertical="center" wrapText="1"/>
    </xf>
    <xf numFmtId="2" fontId="36" fillId="0" borderId="8" xfId="2" applyNumberFormat="1" applyFont="1" applyBorder="1" applyAlignment="1">
      <alignment horizontal="center" vertical="center" wrapText="1"/>
    </xf>
    <xf numFmtId="43" fontId="82" fillId="0" borderId="7" xfId="6" applyFont="1" applyBorder="1" applyAlignment="1">
      <alignment horizontal="center" vertical="center" wrapText="1"/>
    </xf>
    <xf numFmtId="2" fontId="36" fillId="0" borderId="15" xfId="2" applyNumberFormat="1" applyFont="1" applyBorder="1" applyAlignment="1">
      <alignment horizontal="center" vertical="center" wrapText="1"/>
    </xf>
    <xf numFmtId="43" fontId="82" fillId="0" borderId="8" xfId="6" applyFont="1" applyFill="1" applyBorder="1" applyAlignment="1">
      <alignment horizontal="center" vertical="center" wrapText="1"/>
    </xf>
    <xf numFmtId="43" fontId="82" fillId="0" borderId="7" xfId="2" applyNumberFormat="1" applyFont="1" applyBorder="1" applyAlignment="1">
      <alignment horizontal="center" vertical="center" wrapText="1"/>
    </xf>
    <xf numFmtId="0" fontId="36" fillId="0" borderId="0" xfId="2" applyFont="1" applyAlignment="1">
      <alignment vertical="top"/>
    </xf>
    <xf numFmtId="0" fontId="36" fillId="0" borderId="0" xfId="2" applyFont="1" applyAlignment="1">
      <alignment horizontal="left" vertical="top"/>
    </xf>
    <xf numFmtId="0" fontId="36" fillId="0" borderId="0" xfId="2" applyFont="1" applyAlignment="1">
      <alignment horizontal="center" vertical="center"/>
    </xf>
    <xf numFmtId="43" fontId="36" fillId="0" borderId="0" xfId="2" applyNumberFormat="1" applyFont="1" applyAlignment="1">
      <alignment vertical="top"/>
    </xf>
    <xf numFmtId="0" fontId="93" fillId="0" borderId="0" xfId="8" applyFont="1" applyAlignment="1">
      <alignment wrapText="1"/>
    </xf>
    <xf numFmtId="0" fontId="11" fillId="0" borderId="0" xfId="8"/>
    <xf numFmtId="0" fontId="93" fillId="0" borderId="0" xfId="8" applyFont="1"/>
    <xf numFmtId="0" fontId="93" fillId="0" borderId="7" xfId="8" applyFont="1" applyBorder="1"/>
    <xf numFmtId="0" fontId="82" fillId="0" borderId="7" xfId="8" applyFont="1" applyBorder="1" applyAlignment="1">
      <alignment horizontal="center" vertical="center" wrapText="1"/>
    </xf>
    <xf numFmtId="0" fontId="36" fillId="0" borderId="0" xfId="8" applyFont="1"/>
    <xf numFmtId="0" fontId="36" fillId="0" borderId="7" xfId="9" applyFont="1" applyBorder="1" applyAlignment="1">
      <alignment horizontal="left" vertical="top" wrapText="1"/>
    </xf>
    <xf numFmtId="0" fontId="36" fillId="0" borderId="7" xfId="9" applyFont="1" applyBorder="1" applyAlignment="1">
      <alignment horizontal="center" vertical="center" wrapText="1"/>
    </xf>
    <xf numFmtId="0" fontId="36" fillId="0" borderId="7" xfId="9" applyFont="1" applyBorder="1" applyAlignment="1">
      <alignment vertical="center" wrapText="1"/>
    </xf>
    <xf numFmtId="0" fontId="36" fillId="0" borderId="0" xfId="8" applyFont="1" applyAlignment="1">
      <alignment wrapText="1"/>
    </xf>
    <xf numFmtId="0" fontId="92" fillId="0" borderId="7" xfId="9" applyFont="1" applyBorder="1" applyAlignment="1">
      <alignment horizontal="left" vertical="top" wrapText="1"/>
    </xf>
    <xf numFmtId="0" fontId="36" fillId="0" borderId="7" xfId="8" applyFont="1" applyBorder="1" applyAlignment="1">
      <alignment wrapText="1"/>
    </xf>
    <xf numFmtId="0" fontId="36" fillId="0" borderId="7" xfId="8" applyFont="1" applyBorder="1"/>
    <xf numFmtId="0" fontId="36" fillId="0" borderId="7" xfId="8" applyFont="1" applyBorder="1" applyAlignment="1">
      <alignment vertical="top" wrapText="1"/>
    </xf>
    <xf numFmtId="0" fontId="112" fillId="0" borderId="0" xfId="2" applyFont="1"/>
    <xf numFmtId="0" fontId="113" fillId="0" borderId="0" xfId="2" applyFont="1"/>
    <xf numFmtId="0" fontId="113" fillId="0" borderId="0" xfId="2" applyFont="1" applyAlignment="1">
      <alignment horizontal="right"/>
    </xf>
    <xf numFmtId="0" fontId="113" fillId="0" borderId="0" xfId="2" applyFont="1" applyAlignment="1">
      <alignment horizontal="left"/>
    </xf>
    <xf numFmtId="0" fontId="112" fillId="0" borderId="0" xfId="2" applyFont="1" applyAlignment="1">
      <alignment horizontal="center"/>
    </xf>
    <xf numFmtId="0" fontId="43" fillId="0" borderId="0" xfId="2"/>
    <xf numFmtId="0" fontId="43" fillId="0" borderId="7" xfId="2" applyBorder="1" applyAlignment="1">
      <alignment horizontal="center" vertical="center"/>
    </xf>
    <xf numFmtId="0" fontId="43" fillId="0" borderId="0" xfId="2" applyAlignment="1">
      <alignment horizontal="center"/>
    </xf>
    <xf numFmtId="0" fontId="43" fillId="0" borderId="0" xfId="2" applyAlignment="1">
      <alignment horizontal="right"/>
    </xf>
    <xf numFmtId="0" fontId="43" fillId="0" borderId="0" xfId="2" applyAlignment="1">
      <alignment horizontal="center" vertical="center"/>
    </xf>
    <xf numFmtId="0" fontId="43" fillId="0" borderId="0" xfId="2" applyAlignment="1">
      <alignment wrapText="1"/>
    </xf>
    <xf numFmtId="0" fontId="112" fillId="0" borderId="0" xfId="2" applyFont="1" applyAlignment="1">
      <alignment horizontal="right"/>
    </xf>
    <xf numFmtId="0" fontId="114" fillId="0" borderId="7" xfId="2" applyFont="1" applyBorder="1" applyAlignment="1">
      <alignment horizontal="center" vertical="center"/>
    </xf>
    <xf numFmtId="0" fontId="114" fillId="0" borderId="0" xfId="2" applyFont="1" applyAlignment="1">
      <alignment horizontal="center" vertical="center"/>
    </xf>
    <xf numFmtId="0" fontId="114" fillId="0" borderId="0" xfId="2" applyFont="1"/>
    <xf numFmtId="0" fontId="114" fillId="0" borderId="0" xfId="2" applyFont="1" applyAlignment="1">
      <alignment horizontal="center"/>
    </xf>
    <xf numFmtId="0" fontId="43" fillId="0" borderId="7" xfId="2" applyBorder="1" applyAlignment="1">
      <alignment horizontal="right" vertical="center"/>
    </xf>
    <xf numFmtId="1" fontId="115" fillId="0" borderId="7" xfId="2" applyNumberFormat="1" applyFont="1" applyBorder="1" applyAlignment="1">
      <alignment horizontal="center" vertical="center" wrapText="1"/>
    </xf>
    <xf numFmtId="1" fontId="115" fillId="0" borderId="0" xfId="2" applyNumberFormat="1" applyFont="1" applyAlignment="1">
      <alignment horizontal="center" vertical="center" wrapText="1"/>
    </xf>
    <xf numFmtId="14" fontId="115" fillId="0" borderId="7" xfId="2" applyNumberFormat="1" applyFont="1" applyBorder="1" applyAlignment="1">
      <alignment horizontal="center" vertical="center"/>
    </xf>
    <xf numFmtId="14" fontId="115" fillId="0" borderId="0" xfId="2" applyNumberFormat="1" applyFont="1" applyAlignment="1">
      <alignment horizontal="center" vertical="center"/>
    </xf>
    <xf numFmtId="0" fontId="116" fillId="0" borderId="0" xfId="2" applyFont="1"/>
    <xf numFmtId="0" fontId="116" fillId="0" borderId="0" xfId="2" applyFont="1" applyAlignment="1">
      <alignment horizontal="right"/>
    </xf>
    <xf numFmtId="4" fontId="116" fillId="0" borderId="0" xfId="2" applyNumberFormat="1" applyFont="1" applyAlignment="1">
      <alignment horizontal="center"/>
    </xf>
    <xf numFmtId="4" fontId="116" fillId="0" borderId="0" xfId="2" applyNumberFormat="1" applyFont="1"/>
    <xf numFmtId="0" fontId="43" fillId="0" borderId="7" xfId="2" applyBorder="1" applyAlignment="1">
      <alignment horizontal="center" vertical="center" wrapText="1"/>
    </xf>
    <xf numFmtId="4" fontId="43" fillId="0" borderId="0" xfId="2" applyNumberFormat="1" applyAlignment="1">
      <alignment horizontal="center"/>
    </xf>
    <xf numFmtId="4" fontId="43" fillId="0" borderId="0" xfId="2" applyNumberFormat="1"/>
    <xf numFmtId="0" fontId="93" fillId="0" borderId="0" xfId="2" applyFont="1"/>
    <xf numFmtId="49" fontId="43" fillId="0" borderId="7" xfId="2" applyNumberFormat="1" applyBorder="1" applyAlignment="1">
      <alignment horizontal="center" vertical="center"/>
    </xf>
    <xf numFmtId="14" fontId="43" fillId="0" borderId="7" xfId="2" applyNumberFormat="1" applyBorder="1" applyAlignment="1">
      <alignment horizontal="center" vertical="center"/>
    </xf>
    <xf numFmtId="14" fontId="43" fillId="0" borderId="0" xfId="2" applyNumberFormat="1" applyAlignment="1">
      <alignment horizontal="center"/>
    </xf>
    <xf numFmtId="0" fontId="117" fillId="0" borderId="0" xfId="2" applyFont="1" applyAlignment="1">
      <alignment horizontal="center" vertical="center"/>
    </xf>
    <xf numFmtId="0" fontId="117" fillId="0" borderId="0" xfId="2" applyFont="1"/>
    <xf numFmtId="0" fontId="117" fillId="0" borderId="0" xfId="2" applyFont="1" applyAlignment="1">
      <alignment horizontal="center"/>
    </xf>
    <xf numFmtId="0" fontId="68" fillId="0" borderId="7" xfId="2" applyFont="1" applyBorder="1" applyAlignment="1">
      <alignment horizontal="center" vertical="center" wrapText="1"/>
    </xf>
    <xf numFmtId="0" fontId="68" fillId="0" borderId="7" xfId="2" applyFont="1" applyBorder="1" applyAlignment="1">
      <alignment horizontal="center" vertical="center"/>
    </xf>
    <xf numFmtId="0" fontId="68" fillId="0" borderId="0" xfId="2" applyFont="1" applyAlignment="1">
      <alignment horizontal="center" vertical="center"/>
    </xf>
    <xf numFmtId="4" fontId="68" fillId="0" borderId="0" xfId="2" applyNumberFormat="1" applyFont="1" applyAlignment="1">
      <alignment horizontal="center" vertical="center"/>
    </xf>
    <xf numFmtId="0" fontId="68" fillId="0" borderId="0" xfId="2" applyFont="1"/>
    <xf numFmtId="4" fontId="68" fillId="0" borderId="0" xfId="2" applyNumberFormat="1" applyFont="1"/>
    <xf numFmtId="0" fontId="68" fillId="0" borderId="0" xfId="2" applyFont="1" applyAlignment="1">
      <alignment horizontal="center" vertical="center" wrapText="1"/>
    </xf>
    <xf numFmtId="0" fontId="68" fillId="0" borderId="0" xfId="2" applyFont="1" applyAlignment="1">
      <alignment vertical="center" wrapText="1"/>
    </xf>
    <xf numFmtId="2" fontId="43" fillId="0" borderId="0" xfId="2" applyNumberFormat="1" applyAlignment="1">
      <alignment horizontal="center" vertical="center" wrapText="1"/>
    </xf>
    <xf numFmtId="0" fontId="43" fillId="0" borderId="7" xfId="2" applyBorder="1" applyAlignment="1">
      <alignment horizontal="center"/>
    </xf>
    <xf numFmtId="0" fontId="68" fillId="0" borderId="7" xfId="2" applyFont="1" applyBorder="1" applyAlignment="1">
      <alignment horizontal="left" vertical="center" wrapText="1"/>
    </xf>
    <xf numFmtId="175" fontId="118" fillId="0" borderId="7" xfId="2" applyNumberFormat="1" applyFont="1" applyBorder="1" applyAlignment="1">
      <alignment horizontal="center" vertical="center"/>
    </xf>
    <xf numFmtId="175" fontId="118" fillId="0" borderId="15" xfId="2" applyNumberFormat="1" applyFont="1" applyBorder="1" applyAlignment="1">
      <alignment horizontal="center" vertical="center" wrapText="1"/>
    </xf>
    <xf numFmtId="175" fontId="43" fillId="0" borderId="15" xfId="2" applyNumberFormat="1" applyBorder="1" applyAlignment="1">
      <alignment horizontal="center" vertical="center" wrapText="1"/>
    </xf>
    <xf numFmtId="2" fontId="119" fillId="0" borderId="7" xfId="2" applyNumberFormat="1" applyFont="1" applyBorder="1" applyAlignment="1">
      <alignment horizontal="center" vertical="center" wrapText="1"/>
    </xf>
    <xf numFmtId="0" fontId="118" fillId="0" borderId="7" xfId="2" applyFont="1" applyBorder="1" applyAlignment="1">
      <alignment horizontal="left" vertical="center" wrapText="1"/>
    </xf>
    <xf numFmtId="175" fontId="68" fillId="0" borderId="7" xfId="2" applyNumberFormat="1" applyFont="1" applyBorder="1" applyAlignment="1">
      <alignment horizontal="center" vertical="center"/>
    </xf>
    <xf numFmtId="175" fontId="118" fillId="0" borderId="7" xfId="2" applyNumberFormat="1" applyFont="1" applyBorder="1" applyAlignment="1">
      <alignment horizontal="center" vertical="center" wrapText="1"/>
    </xf>
    <xf numFmtId="175" fontId="118" fillId="0" borderId="15" xfId="2" applyNumberFormat="1" applyFont="1" applyBorder="1" applyAlignment="1">
      <alignment horizontal="center" vertical="center"/>
    </xf>
    <xf numFmtId="4" fontId="119" fillId="3" borderId="7" xfId="2" applyNumberFormat="1" applyFont="1" applyFill="1" applyBorder="1" applyAlignment="1">
      <alignment vertical="center" wrapText="1"/>
    </xf>
    <xf numFmtId="4" fontId="43" fillId="3" borderId="7" xfId="2" applyNumberFormat="1" applyFill="1" applyBorder="1" applyAlignment="1">
      <alignment vertical="center" wrapText="1"/>
    </xf>
    <xf numFmtId="4" fontId="43" fillId="3" borderId="7" xfId="2" applyNumberFormat="1" applyFill="1" applyBorder="1" applyAlignment="1">
      <alignment horizontal="center"/>
    </xf>
    <xf numFmtId="0" fontId="43" fillId="3" borderId="0" xfId="2" applyFill="1"/>
    <xf numFmtId="4" fontId="43" fillId="3" borderId="7" xfId="2" applyNumberFormat="1" applyFill="1" applyBorder="1" applyAlignment="1">
      <alignment horizontal="left" vertical="center" wrapText="1"/>
    </xf>
    <xf numFmtId="4" fontId="119" fillId="3" borderId="7" xfId="2" applyNumberFormat="1" applyFont="1" applyFill="1" applyBorder="1" applyAlignment="1">
      <alignment horizontal="center" vertical="center" wrapText="1"/>
    </xf>
    <xf numFmtId="4" fontId="43" fillId="3" borderId="7" xfId="2" applyNumberFormat="1" applyFill="1" applyBorder="1" applyAlignment="1">
      <alignment horizontal="center" vertical="center" wrapText="1"/>
    </xf>
    <xf numFmtId="0" fontId="43" fillId="3" borderId="7" xfId="2" applyFill="1" applyBorder="1"/>
    <xf numFmtId="4" fontId="119" fillId="0" borderId="7" xfId="2" applyNumberFormat="1" applyFont="1" applyBorder="1" applyAlignment="1">
      <alignment horizontal="center" vertical="center" wrapText="1"/>
    </xf>
    <xf numFmtId="4" fontId="43" fillId="0" borderId="7" xfId="2" applyNumberFormat="1" applyBorder="1" applyAlignment="1">
      <alignment horizontal="center"/>
    </xf>
    <xf numFmtId="176" fontId="43" fillId="0" borderId="7" xfId="2" applyNumberFormat="1" applyBorder="1" applyAlignment="1">
      <alignment horizontal="left" vertical="center" wrapText="1"/>
    </xf>
    <xf numFmtId="4" fontId="43" fillId="0" borderId="7" xfId="2" applyNumberFormat="1" applyBorder="1" applyAlignment="1">
      <alignment horizontal="left" vertical="center"/>
    </xf>
    <xf numFmtId="0" fontId="43" fillId="0" borderId="7" xfId="2" applyBorder="1"/>
    <xf numFmtId="4" fontId="119" fillId="3" borderId="9" xfId="2" applyNumberFormat="1" applyFont="1" applyFill="1" applyBorder="1" applyAlignment="1">
      <alignment horizontal="center" vertical="center" wrapText="1"/>
    </xf>
    <xf numFmtId="0" fontId="43" fillId="3" borderId="5" xfId="2" applyFill="1" applyBorder="1" applyAlignment="1">
      <alignment horizontal="center" vertical="center" wrapText="1"/>
    </xf>
    <xf numFmtId="4" fontId="43" fillId="3" borderId="5" xfId="2" applyNumberFormat="1" applyFill="1" applyBorder="1" applyAlignment="1">
      <alignment horizontal="center"/>
    </xf>
    <xf numFmtId="175" fontId="120" fillId="0" borderId="7" xfId="2" applyNumberFormat="1" applyFont="1" applyBorder="1" applyAlignment="1">
      <alignment horizontal="center" vertical="center"/>
    </xf>
    <xf numFmtId="175" fontId="120" fillId="0" borderId="0" xfId="2" applyNumberFormat="1" applyFont="1" applyAlignment="1">
      <alignment horizontal="center" vertical="center"/>
    </xf>
    <xf numFmtId="4" fontId="43" fillId="0" borderId="45" xfId="2" applyNumberFormat="1" applyBorder="1" applyAlignment="1">
      <alignment horizontal="right" vertical="center" wrapText="1"/>
    </xf>
    <xf numFmtId="175" fontId="43" fillId="0" borderId="46" xfId="2" applyNumberFormat="1" applyBorder="1" applyAlignment="1">
      <alignment horizontal="left" vertical="center" wrapText="1"/>
    </xf>
    <xf numFmtId="4" fontId="43" fillId="0" borderId="45" xfId="2" applyNumberFormat="1" applyBorder="1" applyAlignment="1">
      <alignment horizontal="left" vertical="center"/>
    </xf>
    <xf numFmtId="4" fontId="43" fillId="0" borderId="46" xfId="2" applyNumberFormat="1" applyBorder="1" applyAlignment="1">
      <alignment horizontal="left" vertical="center"/>
    </xf>
    <xf numFmtId="175" fontId="120" fillId="0" borderId="7" xfId="2" applyNumberFormat="1" applyFont="1" applyBorder="1" applyAlignment="1">
      <alignment horizontal="center" vertical="center" wrapText="1"/>
    </xf>
    <xf numFmtId="175" fontId="120" fillId="0" borderId="0" xfId="2" applyNumberFormat="1" applyFont="1" applyAlignment="1">
      <alignment horizontal="center" vertical="center" wrapText="1"/>
    </xf>
    <xf numFmtId="175" fontId="43" fillId="0" borderId="0" xfId="2" applyNumberFormat="1"/>
    <xf numFmtId="175" fontId="43" fillId="0" borderId="46" xfId="2" applyNumberFormat="1" applyBorder="1" applyAlignment="1">
      <alignment horizontal="left"/>
    </xf>
    <xf numFmtId="4" fontId="43" fillId="0" borderId="0" xfId="2" applyNumberFormat="1" applyAlignment="1">
      <alignment horizontal="right" vertical="center" wrapText="1"/>
    </xf>
    <xf numFmtId="176" fontId="43" fillId="0" borderId="0" xfId="2" applyNumberFormat="1" applyAlignment="1">
      <alignment horizontal="center"/>
    </xf>
    <xf numFmtId="0" fontId="115" fillId="0" borderId="0" xfId="2" applyFont="1" applyAlignment="1">
      <alignment horizontal="left"/>
    </xf>
    <xf numFmtId="0" fontId="118" fillId="0" borderId="0" xfId="2" applyFont="1" applyAlignment="1">
      <alignment horizontal="left" wrapText="1"/>
    </xf>
    <xf numFmtId="0" fontId="115" fillId="0" borderId="0" xfId="2" applyFont="1"/>
    <xf numFmtId="0" fontId="0" fillId="0" borderId="7" xfId="0" applyBorder="1" applyAlignment="1">
      <alignment horizontal="center" vertical="center" wrapText="1"/>
    </xf>
    <xf numFmtId="0" fontId="93" fillId="0" borderId="0" xfId="2" applyFont="1" applyAlignment="1">
      <alignment horizontal="justify" wrapText="1"/>
    </xf>
    <xf numFmtId="0" fontId="82" fillId="0" borderId="0" xfId="2" applyFont="1" applyAlignment="1">
      <alignment horizontal="center"/>
    </xf>
    <xf numFmtId="0" fontId="121" fillId="0" borderId="0" xfId="2" applyFont="1"/>
    <xf numFmtId="0" fontId="122" fillId="0" borderId="0" xfId="2" applyFont="1"/>
    <xf numFmtId="0" fontId="94" fillId="0" borderId="0" xfId="2" applyFont="1" applyAlignment="1">
      <alignment horizontal="justify" vertical="center" wrapText="1"/>
    </xf>
    <xf numFmtId="0" fontId="94" fillId="0" borderId="0" xfId="2" applyFont="1" applyAlignment="1">
      <alignment horizontal="justify" wrapText="1"/>
    </xf>
    <xf numFmtId="0" fontId="123" fillId="0" borderId="0" xfId="2" applyFont="1"/>
    <xf numFmtId="0" fontId="94" fillId="0" borderId="45" xfId="2" applyFont="1" applyBorder="1" applyAlignment="1">
      <alignment horizontal="center" vertical="center" wrapText="1"/>
    </xf>
    <xf numFmtId="2" fontId="94" fillId="0" borderId="46" xfId="2" applyNumberFormat="1" applyFont="1" applyBorder="1" applyAlignment="1">
      <alignment horizontal="center" vertical="center"/>
    </xf>
    <xf numFmtId="2" fontId="94" fillId="0" borderId="0" xfId="2" applyNumberFormat="1" applyFont="1" applyAlignment="1">
      <alignment vertical="center"/>
    </xf>
    <xf numFmtId="2" fontId="94" fillId="0" borderId="7" xfId="2" applyNumberFormat="1" applyFont="1" applyBorder="1" applyAlignment="1">
      <alignment horizontal="center" vertical="center" wrapText="1"/>
    </xf>
    <xf numFmtId="2" fontId="94" fillId="0" borderId="47" xfId="2" applyNumberFormat="1" applyFont="1" applyBorder="1" applyAlignment="1">
      <alignment vertical="center"/>
    </xf>
    <xf numFmtId="175" fontId="94" fillId="0" borderId="7" xfId="2" applyNumberFormat="1" applyFont="1" applyBorder="1" applyAlignment="1">
      <alignment horizontal="right" vertical="center"/>
    </xf>
    <xf numFmtId="173" fontId="94" fillId="0" borderId="0" xfId="2" applyNumberFormat="1" applyFont="1" applyAlignment="1">
      <alignment vertical="center" wrapText="1"/>
    </xf>
    <xf numFmtId="2" fontId="121" fillId="0" borderId="7" xfId="2" applyNumberFormat="1" applyFont="1" applyBorder="1" applyAlignment="1">
      <alignment horizontal="left" vertical="center" wrapText="1"/>
    </xf>
    <xf numFmtId="175" fontId="123" fillId="0" borderId="7" xfId="2" applyNumberFormat="1" applyFont="1" applyBorder="1"/>
    <xf numFmtId="175" fontId="122" fillId="0" borderId="7" xfId="2" applyNumberFormat="1" applyFont="1" applyBorder="1"/>
    <xf numFmtId="173" fontId="94" fillId="0" borderId="7" xfId="2" applyNumberFormat="1" applyFont="1" applyBorder="1" applyAlignment="1">
      <alignment vertical="center"/>
    </xf>
    <xf numFmtId="0" fontId="94" fillId="0" borderId="7" xfId="2" applyFont="1" applyBorder="1" applyAlignment="1">
      <alignment horizontal="left" vertical="center" wrapText="1"/>
    </xf>
    <xf numFmtId="0" fontId="123" fillId="0" borderId="7" xfId="2" applyFont="1" applyBorder="1"/>
    <xf numFmtId="0" fontId="84" fillId="0" borderId="0" xfId="2" applyFont="1"/>
    <xf numFmtId="0" fontId="94" fillId="0" borderId="0" xfId="2" applyFont="1" applyAlignment="1">
      <alignment horizontal="left" vertical="center" wrapText="1"/>
    </xf>
    <xf numFmtId="0" fontId="94" fillId="0" borderId="0" xfId="2" applyFont="1"/>
    <xf numFmtId="0" fontId="124" fillId="0" borderId="0" xfId="2" applyFont="1"/>
    <xf numFmtId="0" fontId="125" fillId="0" borderId="0" xfId="2" applyFont="1"/>
    <xf numFmtId="0" fontId="82" fillId="0" borderId="0" xfId="2" applyFont="1" applyAlignment="1">
      <alignment horizontal="left" vertical="center" wrapText="1" indent="1"/>
    </xf>
    <xf numFmtId="0" fontId="122" fillId="0" borderId="0" xfId="2" applyFont="1" applyAlignment="1">
      <alignment vertical="center"/>
    </xf>
    <xf numFmtId="0" fontId="123" fillId="0" borderId="0" xfId="2" applyFont="1" applyAlignment="1">
      <alignment vertical="center"/>
    </xf>
    <xf numFmtId="0" fontId="84" fillId="0" borderId="0" xfId="2" applyFont="1" applyAlignment="1">
      <alignment horizontal="center" vertical="center"/>
    </xf>
    <xf numFmtId="0" fontId="94" fillId="0" borderId="0" xfId="2" applyFont="1" applyAlignment="1">
      <alignment horizontal="center" vertical="center" wrapText="1"/>
    </xf>
    <xf numFmtId="0" fontId="123" fillId="0" borderId="7" xfId="2" applyFont="1" applyBorder="1" applyAlignment="1">
      <alignment horizontal="center"/>
    </xf>
    <xf numFmtId="2" fontId="123" fillId="0" borderId="7" xfId="2" applyNumberFormat="1" applyFont="1" applyBorder="1"/>
    <xf numFmtId="0" fontId="126" fillId="0" borderId="0" xfId="2" applyFont="1"/>
    <xf numFmtId="0" fontId="123" fillId="3" borderId="0" xfId="2" applyFont="1" applyFill="1"/>
    <xf numFmtId="173" fontId="94" fillId="0" borderId="0" xfId="2" applyNumberFormat="1" applyFont="1" applyAlignment="1">
      <alignment vertical="center"/>
    </xf>
    <xf numFmtId="0" fontId="94" fillId="0" borderId="0" xfId="2" applyFont="1" applyAlignment="1">
      <alignment vertical="center"/>
    </xf>
    <xf numFmtId="0" fontId="94" fillId="0" borderId="0" xfId="2" applyFont="1" applyAlignment="1">
      <alignment vertical="top" wrapText="1"/>
    </xf>
    <xf numFmtId="0" fontId="123" fillId="0" borderId="0" xfId="2" applyFont="1" applyAlignment="1">
      <alignment vertical="top"/>
    </xf>
    <xf numFmtId="0" fontId="84" fillId="0" borderId="0" xfId="2" applyFont="1" applyAlignment="1">
      <alignment vertical="center"/>
    </xf>
    <xf numFmtId="0" fontId="43" fillId="0" borderId="0" xfId="2" applyAlignment="1">
      <alignment vertical="center"/>
    </xf>
    <xf numFmtId="0" fontId="36" fillId="0" borderId="0" xfId="2" applyFont="1" applyAlignment="1">
      <alignment horizontal="justify" vertical="center" wrapText="1"/>
    </xf>
    <xf numFmtId="0" fontId="93" fillId="0" borderId="0" xfId="2" applyFont="1" applyAlignment="1">
      <alignment horizontal="center" vertical="center" wrapText="1"/>
    </xf>
    <xf numFmtId="0" fontId="93" fillId="0" borderId="0" xfId="2" applyFont="1" applyAlignment="1">
      <alignment horizontal="center" vertical="center"/>
    </xf>
    <xf numFmtId="0" fontId="36" fillId="0" borderId="0" xfId="2" applyFont="1" applyAlignment="1">
      <alignment horizontal="left"/>
    </xf>
    <xf numFmtId="0" fontId="36" fillId="0" borderId="0" xfId="2" applyFont="1" applyAlignment="1">
      <alignment horizontal="right" wrapText="1"/>
    </xf>
    <xf numFmtId="0" fontId="36" fillId="0" borderId="0" xfId="2" applyFont="1" applyAlignment="1">
      <alignment horizontal="left" wrapText="1"/>
    </xf>
    <xf numFmtId="0" fontId="36" fillId="0" borderId="0" xfId="2" applyFont="1" applyAlignment="1">
      <alignment horizontal="right"/>
    </xf>
    <xf numFmtId="0" fontId="128" fillId="0" borderId="0" xfId="2" applyFont="1"/>
    <xf numFmtId="0" fontId="36" fillId="0" borderId="0" xfId="2" applyFont="1"/>
    <xf numFmtId="0" fontId="36" fillId="0" borderId="0" xfId="2" applyFont="1" applyAlignment="1">
      <alignment horizontal="left" vertical="center" wrapText="1"/>
    </xf>
    <xf numFmtId="0" fontId="36" fillId="0" borderId="0" xfId="2" applyFont="1" applyAlignment="1">
      <alignment horizontal="justify" vertical="top" wrapText="1"/>
    </xf>
    <xf numFmtId="0" fontId="36" fillId="0" borderId="0" xfId="2" applyFont="1" applyAlignment="1">
      <alignment horizontal="left" vertical="top" wrapText="1"/>
    </xf>
    <xf numFmtId="0" fontId="128" fillId="0" borderId="0" xfId="2" applyFont="1" applyAlignment="1">
      <alignment wrapText="1"/>
    </xf>
    <xf numFmtId="0" fontId="129" fillId="0" borderId="0" xfId="2" applyFont="1"/>
    <xf numFmtId="0" fontId="38" fillId="0" borderId="0" xfId="0" applyFont="1"/>
    <xf numFmtId="0" fontId="121" fillId="0" borderId="7" xfId="0" applyFont="1" applyBorder="1" applyAlignment="1" applyProtection="1">
      <alignment horizontal="center" vertical="center" wrapText="1"/>
      <protection locked="0"/>
    </xf>
    <xf numFmtId="0" fontId="121" fillId="4" borderId="7" xfId="0" applyFont="1" applyFill="1" applyBorder="1" applyAlignment="1" applyProtection="1">
      <alignment horizontal="center" vertical="center" wrapText="1"/>
      <protection locked="0"/>
    </xf>
    <xf numFmtId="3" fontId="131" fillId="0" borderId="7" xfId="0" applyNumberFormat="1" applyFont="1" applyBorder="1" applyAlignment="1" applyProtection="1">
      <alignment horizontal="center" vertical="center" wrapText="1"/>
      <protection locked="0"/>
    </xf>
    <xf numFmtId="49" fontId="121" fillId="5" borderId="7" xfId="0" applyNumberFormat="1" applyFont="1" applyFill="1" applyBorder="1" applyAlignment="1" applyProtection="1">
      <alignment horizontal="center" vertical="center" wrapText="1"/>
      <protection locked="0"/>
    </xf>
    <xf numFmtId="0" fontId="121" fillId="5" borderId="7" xfId="0" applyFont="1" applyFill="1" applyBorder="1" applyAlignment="1" applyProtection="1">
      <alignment horizontal="center" vertical="center" wrapText="1"/>
      <protection locked="0"/>
    </xf>
    <xf numFmtId="0" fontId="87" fillId="0" borderId="0" xfId="8" applyFont="1" applyProtection="1">
      <protection locked="0"/>
    </xf>
    <xf numFmtId="0" fontId="87" fillId="0" borderId="0" xfId="8" applyFont="1" applyAlignment="1" applyProtection="1">
      <alignment wrapText="1"/>
      <protection locked="0"/>
    </xf>
    <xf numFmtId="4" fontId="0" fillId="0" borderId="0" xfId="0" applyNumberFormat="1"/>
    <xf numFmtId="14" fontId="93" fillId="0" borderId="7" xfId="0" applyNumberFormat="1" applyFont="1" applyBorder="1" applyAlignment="1" applyProtection="1">
      <alignment horizontal="center" vertical="center" wrapText="1"/>
      <protection locked="0"/>
    </xf>
    <xf numFmtId="14" fontId="83" fillId="0" borderId="7" xfId="0" applyNumberFormat="1" applyFont="1" applyBorder="1" applyAlignment="1" applyProtection="1">
      <alignment horizontal="center" vertical="center" wrapText="1"/>
      <protection locked="0"/>
    </xf>
    <xf numFmtId="0" fontId="11" fillId="0" borderId="0" xfId="8" applyProtection="1">
      <protection locked="0"/>
    </xf>
    <xf numFmtId="0" fontId="11" fillId="0" borderId="0" xfId="8" applyAlignment="1" applyProtection="1">
      <alignment wrapText="1"/>
      <protection locked="0"/>
    </xf>
    <xf numFmtId="0" fontId="84" fillId="6" borderId="7" xfId="0" applyFont="1" applyFill="1" applyBorder="1" applyAlignment="1" applyProtection="1">
      <alignment vertical="top"/>
      <protection locked="0"/>
    </xf>
    <xf numFmtId="0" fontId="11" fillId="0" borderId="48" xfId="8" applyBorder="1" applyProtection="1">
      <protection locked="0"/>
    </xf>
    <xf numFmtId="0" fontId="11" fillId="0" borderId="49" xfId="8" applyBorder="1" applyProtection="1">
      <protection locked="0"/>
    </xf>
    <xf numFmtId="0" fontId="132" fillId="0" borderId="50" xfId="8" applyFont="1" applyBorder="1" applyProtection="1">
      <protection locked="0"/>
    </xf>
    <xf numFmtId="0" fontId="11" fillId="0" borderId="51" xfId="8" applyBorder="1" applyProtection="1">
      <protection locked="0"/>
    </xf>
    <xf numFmtId="0" fontId="11" fillId="0" borderId="52" xfId="8" applyBorder="1" applyAlignment="1" applyProtection="1">
      <alignment horizontal="right" wrapText="1"/>
      <protection locked="0"/>
    </xf>
    <xf numFmtId="0" fontId="11" fillId="0" borderId="53" xfId="8" applyBorder="1" applyProtection="1">
      <protection locked="0"/>
    </xf>
    <xf numFmtId="0" fontId="11" fillId="0" borderId="54" xfId="8" applyBorder="1" applyProtection="1">
      <protection locked="0"/>
    </xf>
    <xf numFmtId="0" fontId="11" fillId="6" borderId="13" xfId="8" applyFill="1" applyBorder="1" applyAlignment="1" applyProtection="1">
      <alignment vertical="top" wrapText="1"/>
      <protection locked="0"/>
    </xf>
    <xf numFmtId="0" fontId="11" fillId="0" borderId="55" xfId="8" applyBorder="1" applyProtection="1">
      <protection locked="0"/>
    </xf>
    <xf numFmtId="0" fontId="11" fillId="0" borderId="42" xfId="8" applyBorder="1" applyAlignment="1" applyProtection="1">
      <alignment horizontal="left"/>
      <protection locked="0"/>
    </xf>
    <xf numFmtId="0" fontId="11" fillId="0" borderId="56" xfId="8" applyBorder="1" applyAlignment="1" applyProtection="1">
      <alignment horizontal="right"/>
      <protection locked="0"/>
    </xf>
    <xf numFmtId="0" fontId="84" fillId="6" borderId="13" xfId="0" applyFont="1" applyFill="1" applyBorder="1" applyAlignment="1" applyProtection="1">
      <alignment vertical="top"/>
      <protection locked="0"/>
    </xf>
    <xf numFmtId="14" fontId="84" fillId="6" borderId="13" xfId="8" applyNumberFormat="1" applyFont="1" applyFill="1" applyBorder="1" applyAlignment="1" applyProtection="1">
      <alignment vertical="top" wrapText="1"/>
      <protection locked="0"/>
    </xf>
    <xf numFmtId="0" fontId="11" fillId="0" borderId="57" xfId="8" applyBorder="1" applyAlignment="1" applyProtection="1">
      <alignment horizontal="right"/>
      <protection locked="0"/>
    </xf>
    <xf numFmtId="4" fontId="82" fillId="6" borderId="13" xfId="8" applyNumberFormat="1" applyFont="1" applyFill="1" applyBorder="1" applyAlignment="1" applyProtection="1">
      <alignment vertical="top" wrapText="1"/>
      <protection locked="0"/>
    </xf>
    <xf numFmtId="0" fontId="11" fillId="7" borderId="45" xfId="8" applyFill="1" applyBorder="1" applyProtection="1">
      <protection locked="0"/>
    </xf>
    <xf numFmtId="0" fontId="11" fillId="7" borderId="46" xfId="8" applyFill="1" applyBorder="1" applyProtection="1">
      <protection locked="0"/>
    </xf>
    <xf numFmtId="4" fontId="111" fillId="6" borderId="13" xfId="8" applyNumberFormat="1" applyFont="1" applyFill="1" applyBorder="1" applyAlignment="1" applyProtection="1">
      <alignment vertical="top" wrapText="1"/>
      <protection locked="0"/>
    </xf>
    <xf numFmtId="0" fontId="132" fillId="0" borderId="55" xfId="8" applyFont="1" applyBorder="1" applyProtection="1">
      <protection locked="0"/>
    </xf>
    <xf numFmtId="170" fontId="133" fillId="8" borderId="55" xfId="8" applyNumberFormat="1" applyFont="1" applyFill="1" applyBorder="1" applyAlignment="1" applyProtection="1">
      <alignment horizontal="left"/>
      <protection locked="0"/>
    </xf>
    <xf numFmtId="0" fontId="11" fillId="0" borderId="27" xfId="8" applyBorder="1" applyProtection="1">
      <protection locked="0"/>
    </xf>
    <xf numFmtId="0" fontId="11" fillId="0" borderId="31" xfId="8" applyBorder="1" applyProtection="1">
      <protection locked="0"/>
    </xf>
    <xf numFmtId="0" fontId="11" fillId="0" borderId="58" xfId="8" applyBorder="1" applyProtection="1">
      <protection locked="0"/>
    </xf>
    <xf numFmtId="0" fontId="84" fillId="0" borderId="59" xfId="8" applyFont="1" applyBorder="1" applyAlignment="1" applyProtection="1">
      <alignment vertical="top" wrapText="1"/>
      <protection locked="0"/>
    </xf>
    <xf numFmtId="177" fontId="11" fillId="6" borderId="0" xfId="8" applyNumberFormat="1" applyFill="1" applyAlignment="1" applyProtection="1">
      <alignment vertical="top" wrapText="1"/>
      <protection locked="0"/>
    </xf>
    <xf numFmtId="177" fontId="11" fillId="6" borderId="7" xfId="8" quotePrefix="1" applyNumberFormat="1" applyFill="1" applyBorder="1" applyAlignment="1" applyProtection="1">
      <alignment vertical="top" wrapText="1"/>
      <protection locked="0"/>
    </xf>
    <xf numFmtId="0" fontId="84" fillId="0" borderId="4" xfId="8" applyFont="1" applyBorder="1" applyAlignment="1" applyProtection="1">
      <alignment vertical="top" wrapText="1"/>
      <protection locked="0"/>
    </xf>
    <xf numFmtId="0" fontId="11" fillId="0" borderId="50" xfId="8" applyBorder="1" applyProtection="1">
      <protection locked="0"/>
    </xf>
    <xf numFmtId="0" fontId="11" fillId="0" borderId="60" xfId="8" applyBorder="1" applyAlignment="1" applyProtection="1">
      <alignment horizontal="center" vertical="top" wrapText="1"/>
      <protection locked="0"/>
    </xf>
    <xf numFmtId="0" fontId="11" fillId="0" borderId="61" xfId="8" applyBorder="1" applyAlignment="1" applyProtection="1">
      <alignment horizontal="center" vertical="center"/>
      <protection locked="0"/>
    </xf>
    <xf numFmtId="0" fontId="11" fillId="0" borderId="60" xfId="8" applyBorder="1" applyAlignment="1" applyProtection="1">
      <alignment horizontal="center" vertical="center" wrapText="1"/>
      <protection locked="0"/>
    </xf>
    <xf numFmtId="0" fontId="11" fillId="0" borderId="51" xfId="8" applyBorder="1" applyAlignment="1" applyProtection="1">
      <alignment horizontal="center" vertical="center" wrapText="1"/>
      <protection locked="0"/>
    </xf>
    <xf numFmtId="0" fontId="11" fillId="0" borderId="62" xfId="8" applyBorder="1" applyProtection="1">
      <protection locked="0"/>
    </xf>
    <xf numFmtId="0" fontId="11" fillId="0" borderId="63" xfId="8" applyBorder="1" applyProtection="1">
      <protection locked="0"/>
    </xf>
    <xf numFmtId="0" fontId="11" fillId="0" borderId="43" xfId="8" applyBorder="1" applyAlignment="1" applyProtection="1">
      <alignment horizontal="left" vertical="center" wrapText="1"/>
      <protection locked="0"/>
    </xf>
    <xf numFmtId="0" fontId="134" fillId="8" borderId="44" xfId="10" applyFont="1" applyFill="1" applyBorder="1" applyAlignment="1" applyProtection="1">
      <alignment horizontal="center" vertical="center" wrapText="1"/>
      <protection locked="0"/>
    </xf>
    <xf numFmtId="0" fontId="11" fillId="0" borderId="44" xfId="10" applyBorder="1" applyAlignment="1" applyProtection="1">
      <alignment horizontal="center" vertical="center" wrapText="1"/>
      <protection locked="0"/>
    </xf>
    <xf numFmtId="0" fontId="11" fillId="0" borderId="38" xfId="10" applyBorder="1" applyAlignment="1" applyProtection="1">
      <alignment horizontal="center" vertical="center" wrapText="1"/>
      <protection locked="0"/>
    </xf>
    <xf numFmtId="14" fontId="11" fillId="0" borderId="0" xfId="8" applyNumberFormat="1" applyAlignment="1" applyProtection="1">
      <alignment vertical="top" wrapText="1"/>
      <protection locked="0"/>
    </xf>
    <xf numFmtId="0" fontId="135" fillId="8" borderId="45" xfId="8" applyFont="1" applyFill="1" applyBorder="1" applyAlignment="1" applyProtection="1">
      <alignment vertical="center"/>
      <protection locked="0"/>
    </xf>
    <xf numFmtId="0" fontId="135" fillId="8" borderId="64" xfId="8" applyFont="1" applyFill="1" applyBorder="1" applyAlignment="1" applyProtection="1">
      <alignment horizontal="center" vertical="center" wrapText="1"/>
      <protection locked="0"/>
    </xf>
    <xf numFmtId="0" fontId="136" fillId="0" borderId="46" xfId="8" applyFont="1" applyBorder="1" applyAlignment="1" applyProtection="1">
      <alignment horizontal="center"/>
      <protection locked="0"/>
    </xf>
    <xf numFmtId="0" fontId="11" fillId="7" borderId="0" xfId="8" applyFill="1" applyProtection="1">
      <protection locked="0"/>
    </xf>
    <xf numFmtId="0" fontId="11" fillId="7" borderId="7" xfId="8" applyFill="1" applyBorder="1" applyProtection="1">
      <protection hidden="1"/>
    </xf>
    <xf numFmtId="0" fontId="11" fillId="7" borderId="7" xfId="8" applyFill="1" applyBorder="1" applyAlignment="1" applyProtection="1">
      <alignment vertical="top" wrapText="1"/>
      <protection hidden="1"/>
    </xf>
    <xf numFmtId="0" fontId="137" fillId="6" borderId="45" xfId="8" applyFont="1" applyFill="1" applyBorder="1" applyAlignment="1" applyProtection="1">
      <alignment horizontal="center" vertical="center" wrapText="1"/>
      <protection locked="0"/>
    </xf>
    <xf numFmtId="0" fontId="137" fillId="6" borderId="46" xfId="8" applyFont="1" applyFill="1" applyBorder="1" applyAlignment="1" applyProtection="1">
      <alignment horizontal="center" vertical="center"/>
      <protection locked="0"/>
    </xf>
    <xf numFmtId="0" fontId="11" fillId="7" borderId="0" xfId="8" applyFill="1" applyAlignment="1" applyProtection="1">
      <alignment wrapText="1"/>
      <protection hidden="1"/>
    </xf>
    <xf numFmtId="0" fontId="11" fillId="7" borderId="0" xfId="8" applyFill="1" applyProtection="1">
      <protection hidden="1"/>
    </xf>
    <xf numFmtId="0" fontId="138" fillId="0" borderId="13" xfId="8" applyFont="1" applyBorder="1" applyAlignment="1" applyProtection="1">
      <alignment horizontal="center" vertical="center"/>
      <protection locked="0"/>
    </xf>
    <xf numFmtId="0" fontId="139" fillId="0" borderId="45" xfId="8" applyFont="1" applyBorder="1" applyAlignment="1" applyProtection="1">
      <alignment horizontal="center" vertical="center" wrapText="1"/>
      <protection locked="0"/>
    </xf>
    <xf numFmtId="0" fontId="138" fillId="0" borderId="7" xfId="8" applyFont="1" applyBorder="1" applyAlignment="1" applyProtection="1">
      <alignment horizontal="center" vertical="center"/>
      <protection locked="0"/>
    </xf>
    <xf numFmtId="0" fontId="138" fillId="7" borderId="0" xfId="8" applyFont="1" applyFill="1" applyAlignment="1" applyProtection="1">
      <alignment horizontal="center" vertical="center"/>
      <protection locked="0"/>
    </xf>
    <xf numFmtId="0" fontId="138" fillId="0" borderId="0" xfId="8" applyFont="1" applyAlignment="1" applyProtection="1">
      <alignment horizontal="center" vertical="center"/>
      <protection locked="0"/>
    </xf>
    <xf numFmtId="0" fontId="140" fillId="0" borderId="0" xfId="8" applyFont="1" applyAlignment="1" applyProtection="1">
      <alignment horizontal="center" vertical="center"/>
      <protection locked="0"/>
    </xf>
    <xf numFmtId="0" fontId="138" fillId="0" borderId="0" xfId="8" applyFont="1" applyAlignment="1" applyProtection="1">
      <alignment horizontal="center" vertical="center" wrapText="1"/>
      <protection locked="0"/>
    </xf>
    <xf numFmtId="0" fontId="140" fillId="0" borderId="0" xfId="8" applyFont="1" applyAlignment="1" applyProtection="1">
      <alignment horizontal="center" vertical="center" wrapText="1"/>
      <protection locked="0"/>
    </xf>
    <xf numFmtId="0" fontId="11" fillId="0" borderId="0" xfId="8" applyAlignment="1" applyProtection="1">
      <alignment vertical="top" wrapText="1"/>
      <protection locked="0"/>
    </xf>
    <xf numFmtId="0" fontId="141" fillId="0" borderId="0" xfId="8" applyFont="1" applyAlignment="1">
      <alignment vertical="top" wrapText="1"/>
    </xf>
    <xf numFmtId="0" fontId="11" fillId="0" borderId="7" xfId="8" applyBorder="1" applyProtection="1">
      <protection hidden="1"/>
    </xf>
    <xf numFmtId="0" fontId="11" fillId="0" borderId="8" xfId="8" applyBorder="1" applyAlignment="1" applyProtection="1">
      <alignment vertical="top" wrapText="1"/>
      <protection hidden="1"/>
    </xf>
    <xf numFmtId="0" fontId="11" fillId="0" borderId="11" xfId="8" applyBorder="1" applyProtection="1">
      <protection hidden="1"/>
    </xf>
    <xf numFmtId="0" fontId="142" fillId="0" borderId="7" xfId="8" applyFont="1" applyBorder="1" applyAlignment="1" applyProtection="1">
      <alignment horizontal="center" vertical="center"/>
      <protection hidden="1"/>
    </xf>
    <xf numFmtId="0" fontId="11" fillId="0" borderId="0" xfId="8" applyProtection="1">
      <protection hidden="1"/>
    </xf>
    <xf numFmtId="0" fontId="96" fillId="0" borderId="0" xfId="8" applyFont="1" applyAlignment="1" applyProtection="1">
      <alignment wrapText="1"/>
      <protection hidden="1"/>
    </xf>
    <xf numFmtId="0" fontId="15" fillId="0" borderId="0" xfId="8" applyFont="1" applyProtection="1">
      <protection hidden="1"/>
    </xf>
    <xf numFmtId="0" fontId="96" fillId="0" borderId="0" xfId="8" applyFont="1" applyProtection="1">
      <protection hidden="1"/>
    </xf>
    <xf numFmtId="0" fontId="11" fillId="0" borderId="0" xfId="8" applyAlignment="1" applyProtection="1">
      <alignment wrapText="1"/>
      <protection hidden="1"/>
    </xf>
    <xf numFmtId="0" fontId="11" fillId="0" borderId="7" xfId="8" applyBorder="1" applyAlignment="1" applyProtection="1">
      <alignment vertical="top" wrapText="1"/>
      <protection hidden="1"/>
    </xf>
    <xf numFmtId="0" fontId="11" fillId="0" borderId="13" xfId="8" applyBorder="1" applyAlignment="1" applyProtection="1">
      <alignment vertical="top" wrapText="1"/>
      <protection hidden="1"/>
    </xf>
    <xf numFmtId="0" fontId="11" fillId="0" borderId="0" xfId="8" applyAlignment="1" applyProtection="1">
      <alignment vertical="top" wrapText="1"/>
      <protection hidden="1"/>
    </xf>
    <xf numFmtId="0" fontId="11" fillId="0" borderId="0" xfId="8" applyAlignment="1">
      <alignment vertical="top" wrapText="1"/>
    </xf>
    <xf numFmtId="0" fontId="11" fillId="0" borderId="7" xfId="8" applyBorder="1" applyAlignment="1" applyProtection="1">
      <alignment wrapText="1"/>
      <protection hidden="1"/>
    </xf>
    <xf numFmtId="0" fontId="138" fillId="0" borderId="7" xfId="8" applyFont="1" applyBorder="1" applyAlignment="1">
      <alignment horizontal="center" vertical="center" wrapText="1"/>
    </xf>
    <xf numFmtId="0" fontId="138" fillId="0" borderId="0" xfId="8" applyFont="1" applyAlignment="1">
      <alignment horizontal="center" vertical="center" wrapText="1"/>
    </xf>
    <xf numFmtId="0" fontId="140" fillId="0" borderId="7" xfId="8" applyFont="1" applyBorder="1" applyAlignment="1" applyProtection="1">
      <alignment horizontal="center" vertical="center"/>
      <protection locked="0"/>
    </xf>
    <xf numFmtId="0" fontId="138" fillId="0" borderId="7" xfId="9" applyFont="1" applyBorder="1" applyAlignment="1" applyProtection="1">
      <alignment horizontal="center" vertical="center"/>
      <protection locked="0"/>
    </xf>
    <xf numFmtId="0" fontId="140" fillId="0" borderId="7" xfId="8" applyFont="1" applyBorder="1" applyAlignment="1" applyProtection="1">
      <alignment horizontal="center" vertical="center" wrapText="1"/>
      <protection locked="0"/>
    </xf>
    <xf numFmtId="0" fontId="138" fillId="0" borderId="0" xfId="8" applyFont="1"/>
    <xf numFmtId="0" fontId="138" fillId="0" borderId="0" xfId="8" applyFont="1" applyAlignment="1">
      <alignment horizontal="center" vertical="center"/>
    </xf>
    <xf numFmtId="0" fontId="138" fillId="0" borderId="7" xfId="8" applyFont="1" applyBorder="1" applyAlignment="1" applyProtection="1">
      <alignment wrapText="1"/>
      <protection locked="0"/>
    </xf>
    <xf numFmtId="0" fontId="138" fillId="0" borderId="7" xfId="8" applyFont="1" applyBorder="1" applyAlignment="1" applyProtection="1">
      <alignment vertical="top" wrapText="1"/>
      <protection locked="0"/>
    </xf>
    <xf numFmtId="0" fontId="139" fillId="0" borderId="7" xfId="8" applyFont="1" applyBorder="1" applyAlignment="1" applyProtection="1">
      <alignment horizontal="center" vertical="center" wrapText="1"/>
      <protection locked="0"/>
    </xf>
    <xf numFmtId="0" fontId="138" fillId="0" borderId="7" xfId="0" applyFont="1" applyBorder="1"/>
    <xf numFmtId="0" fontId="96" fillId="0" borderId="7" xfId="8" applyFont="1" applyBorder="1" applyProtection="1">
      <protection hidden="1"/>
    </xf>
    <xf numFmtId="0" fontId="15" fillId="0" borderId="7" xfId="9" applyFont="1" applyBorder="1" applyProtection="1">
      <protection hidden="1"/>
    </xf>
    <xf numFmtId="0" fontId="96" fillId="0" borderId="7" xfId="8" applyFont="1" applyBorder="1" applyAlignment="1" applyProtection="1">
      <alignment wrapText="1"/>
      <protection hidden="1"/>
    </xf>
    <xf numFmtId="0" fontId="15" fillId="0" borderId="7" xfId="8" applyFont="1" applyBorder="1" applyProtection="1">
      <protection hidden="1"/>
    </xf>
    <xf numFmtId="0" fontId="11" fillId="0" borderId="0" xfId="8" applyAlignment="1">
      <alignment wrapText="1"/>
    </xf>
    <xf numFmtId="0" fontId="11" fillId="0" borderId="7" xfId="8" applyBorder="1" applyAlignment="1">
      <alignment wrapText="1"/>
    </xf>
    <xf numFmtId="0" fontId="0" fillId="0" borderId="7" xfId="0" applyBorder="1"/>
    <xf numFmtId="0" fontId="11" fillId="0" borderId="64" xfId="0" applyFont="1" applyBorder="1" applyAlignment="1">
      <alignment vertical="center" wrapText="1"/>
    </xf>
    <xf numFmtId="0" fontId="11" fillId="0" borderId="7" xfId="9" applyBorder="1" applyAlignment="1" applyProtection="1">
      <alignment wrapText="1"/>
      <protection hidden="1"/>
    </xf>
    <xf numFmtId="0" fontId="143" fillId="0" borderId="64" xfId="0" applyFont="1" applyBorder="1" applyAlignment="1">
      <alignment vertical="center" wrapText="1"/>
    </xf>
    <xf numFmtId="0" fontId="11" fillId="0" borderId="65" xfId="0" applyFont="1" applyBorder="1" applyAlignment="1">
      <alignment vertical="center" wrapText="1"/>
    </xf>
    <xf numFmtId="0" fontId="143" fillId="0" borderId="65" xfId="0" applyFont="1" applyBorder="1" applyAlignment="1">
      <alignment vertical="center" wrapText="1"/>
    </xf>
    <xf numFmtId="0" fontId="11" fillId="0" borderId="7" xfId="0" applyFont="1" applyBorder="1"/>
    <xf numFmtId="0" fontId="0" fillId="0" borderId="7" xfId="0" applyBorder="1" applyAlignment="1">
      <alignment wrapText="1"/>
    </xf>
    <xf numFmtId="0" fontId="11" fillId="0" borderId="7" xfId="0" applyFont="1" applyBorder="1" applyAlignment="1">
      <alignment wrapText="1"/>
    </xf>
    <xf numFmtId="0" fontId="11" fillId="0" borderId="7" xfId="8" applyBorder="1" applyAlignment="1" applyProtection="1">
      <alignment vertical="center"/>
      <protection hidden="1"/>
    </xf>
    <xf numFmtId="0" fontId="11" fillId="0" borderId="7" xfId="8" applyBorder="1" applyAlignment="1" applyProtection="1">
      <alignment vertical="center" wrapText="1"/>
      <protection hidden="1"/>
    </xf>
    <xf numFmtId="0" fontId="11" fillId="0" borderId="0" xfId="8" applyAlignment="1">
      <alignment vertical="center" wrapText="1"/>
    </xf>
    <xf numFmtId="0" fontId="11" fillId="0" borderId="0" xfId="8" applyAlignment="1" applyProtection="1">
      <alignment vertical="center"/>
      <protection hidden="1"/>
    </xf>
    <xf numFmtId="0" fontId="11" fillId="0" borderId="7" xfId="8" applyBorder="1" applyAlignment="1">
      <alignment vertical="center" wrapText="1"/>
    </xf>
    <xf numFmtId="0" fontId="0" fillId="0" borderId="7" xfId="0" applyBorder="1" applyAlignment="1">
      <alignment vertical="center" wrapText="1"/>
    </xf>
    <xf numFmtId="0" fontId="11" fillId="0" borderId="7" xfId="0" applyFont="1" applyBorder="1" applyAlignment="1">
      <alignment vertical="center" wrapText="1"/>
    </xf>
    <xf numFmtId="0" fontId="0" fillId="0" borderId="0" xfId="0" applyAlignment="1">
      <alignment vertical="center"/>
    </xf>
    <xf numFmtId="0" fontId="11" fillId="0" borderId="7" xfId="9" applyBorder="1" applyProtection="1">
      <protection hidden="1"/>
    </xf>
    <xf numFmtId="0" fontId="11" fillId="0" borderId="7" xfId="8" applyBorder="1" applyAlignment="1" applyProtection="1">
      <alignment vertical="top"/>
      <protection hidden="1"/>
    </xf>
    <xf numFmtId="0" fontId="11" fillId="0" borderId="7" xfId="8" applyBorder="1"/>
    <xf numFmtId="0" fontId="0" fillId="3" borderId="7" xfId="0" applyFill="1" applyBorder="1" applyAlignment="1">
      <alignment horizontal="center" vertical="center" wrapText="1"/>
    </xf>
    <xf numFmtId="0" fontId="0" fillId="3" borderId="0" xfId="0" applyFill="1"/>
    <xf numFmtId="14" fontId="13" fillId="0" borderId="7" xfId="0" applyNumberFormat="1" applyFont="1" applyBorder="1" applyAlignment="1">
      <alignment horizontal="center" vertical="center" wrapText="1"/>
    </xf>
    <xf numFmtId="0" fontId="41" fillId="0" borderId="4" xfId="1" applyFont="1" applyBorder="1" applyAlignment="1">
      <alignment horizontal="center" vertical="center" wrapText="1"/>
    </xf>
    <xf numFmtId="0" fontId="41" fillId="0" borderId="0" xfId="1" applyFont="1" applyAlignment="1">
      <alignment horizontal="center" vertical="center" wrapText="1"/>
    </xf>
    <xf numFmtId="0" fontId="41" fillId="0" borderId="10" xfId="1" applyFont="1" applyBorder="1" applyAlignment="1">
      <alignment horizontal="center" vertical="center" wrapText="1"/>
    </xf>
    <xf numFmtId="0" fontId="38" fillId="0" borderId="4" xfId="1" applyFont="1" applyBorder="1" applyAlignment="1">
      <alignment vertical="top" wrapText="1"/>
    </xf>
    <xf numFmtId="0" fontId="38" fillId="0" borderId="0" xfId="1" applyFont="1" applyAlignment="1">
      <alignment vertical="top" wrapText="1"/>
    </xf>
    <xf numFmtId="0" fontId="38" fillId="0" borderId="10" xfId="1" applyFont="1" applyBorder="1" applyAlignment="1">
      <alignment vertical="top" wrapText="1"/>
    </xf>
    <xf numFmtId="0" fontId="38" fillId="0" borderId="4" xfId="1" applyFont="1" applyBorder="1" applyAlignment="1">
      <alignment horizontal="left" vertical="top" wrapText="1"/>
    </xf>
    <xf numFmtId="0" fontId="38" fillId="0" borderId="0" xfId="1" applyFont="1" applyAlignment="1">
      <alignment horizontal="left" vertical="top" wrapText="1"/>
    </xf>
    <xf numFmtId="0" fontId="38" fillId="0" borderId="10" xfId="1" applyFont="1" applyBorder="1" applyAlignment="1">
      <alignment horizontal="left" vertical="top" wrapText="1"/>
    </xf>
    <xf numFmtId="0" fontId="44" fillId="0" borderId="11" xfId="2" applyFont="1" applyBorder="1" applyAlignment="1">
      <alignment horizontal="center" vertical="center" wrapText="1"/>
    </xf>
    <xf numFmtId="0" fontId="44" fillId="0" borderId="1" xfId="2" applyFont="1" applyBorder="1" applyAlignment="1">
      <alignment horizontal="center" vertical="center" wrapText="1"/>
    </xf>
    <xf numFmtId="0" fontId="44" fillId="0" borderId="12" xfId="2" applyFont="1" applyBorder="1" applyAlignment="1">
      <alignment horizontal="center" vertical="center" wrapText="1"/>
    </xf>
    <xf numFmtId="0" fontId="39" fillId="0" borderId="4" xfId="1" applyFont="1" applyBorder="1" applyAlignment="1">
      <alignment horizontal="center" vertical="center" wrapText="1"/>
    </xf>
    <xf numFmtId="0" fontId="39" fillId="0" borderId="0" xfId="1" applyFont="1" applyAlignment="1">
      <alignment horizontal="center" vertical="center" wrapText="1"/>
    </xf>
    <xf numFmtId="0" fontId="39" fillId="0" borderId="10" xfId="1" applyFont="1" applyBorder="1" applyAlignment="1">
      <alignment horizontal="center" vertical="center" wrapText="1"/>
    </xf>
    <xf numFmtId="0" fontId="37" fillId="0" borderId="3" xfId="1" applyFont="1" applyBorder="1" applyAlignment="1">
      <alignment horizontal="center"/>
    </xf>
    <xf numFmtId="0" fontId="37" fillId="0" borderId="2" xfId="1" applyFont="1" applyBorder="1" applyAlignment="1">
      <alignment horizontal="center"/>
    </xf>
    <xf numFmtId="0" fontId="37" fillId="0" borderId="9" xfId="1" applyFont="1" applyBorder="1" applyAlignment="1">
      <alignment horizontal="center"/>
    </xf>
    <xf numFmtId="0" fontId="37" fillId="0" borderId="4" xfId="1" applyFont="1" applyBorder="1" applyAlignment="1">
      <alignment horizontal="center" vertical="center" wrapText="1"/>
    </xf>
    <xf numFmtId="0" fontId="37" fillId="0" borderId="0" xfId="1" applyFont="1" applyAlignment="1">
      <alignment horizontal="center" vertical="center" wrapText="1"/>
    </xf>
    <xf numFmtId="0" fontId="37" fillId="0" borderId="10" xfId="1" applyFont="1" applyBorder="1" applyAlignment="1">
      <alignment horizontal="center" vertical="center" wrapText="1"/>
    </xf>
    <xf numFmtId="0" fontId="39" fillId="0" borderId="4" xfId="1" applyFont="1" applyBorder="1" applyAlignment="1">
      <alignment horizontal="center" vertical="top" wrapText="1"/>
    </xf>
    <xf numFmtId="0" fontId="39" fillId="0" borderId="0" xfId="1" applyFont="1" applyAlignment="1">
      <alignment horizontal="center" vertical="top" wrapText="1"/>
    </xf>
    <xf numFmtId="0" fontId="39" fillId="0" borderId="10" xfId="1" applyFont="1" applyBorder="1" applyAlignment="1">
      <alignment horizontal="center" vertical="top" wrapText="1"/>
    </xf>
    <xf numFmtId="0" fontId="38" fillId="0" borderId="4" xfId="1" applyFont="1" applyBorder="1" applyAlignment="1">
      <alignment horizontal="center" vertical="top" wrapText="1"/>
    </xf>
    <xf numFmtId="0" fontId="38" fillId="0" borderId="0" xfId="1" applyFont="1" applyAlignment="1">
      <alignment horizontal="center" vertical="top" wrapText="1"/>
    </xf>
    <xf numFmtId="0" fontId="38" fillId="0" borderId="10" xfId="1" applyFont="1" applyBorder="1" applyAlignment="1">
      <alignment horizontal="center" vertical="top" wrapText="1"/>
    </xf>
    <xf numFmtId="0" fontId="40" fillId="0" borderId="4" xfId="1" applyFont="1" applyBorder="1" applyAlignment="1">
      <alignment horizontal="center" vertical="center" wrapText="1"/>
    </xf>
    <xf numFmtId="0" fontId="40" fillId="0" borderId="0" xfId="1" applyFont="1" applyAlignment="1">
      <alignment horizontal="center" vertical="center" wrapText="1"/>
    </xf>
    <xf numFmtId="0" fontId="40" fillId="0" borderId="10" xfId="1" applyFont="1" applyBorder="1" applyAlignment="1">
      <alignment horizontal="center" vertical="center" wrapText="1"/>
    </xf>
    <xf numFmtId="0" fontId="46" fillId="0" borderId="0" xfId="1" applyFont="1" applyAlignment="1" applyProtection="1">
      <alignment horizontal="right"/>
      <protection locked="0"/>
    </xf>
    <xf numFmtId="0" fontId="47" fillId="0" borderId="0" xfId="2" applyFont="1" applyAlignment="1" applyProtection="1">
      <alignment horizontal="left" vertical="top" wrapText="1"/>
      <protection locked="0" hidden="1"/>
    </xf>
    <xf numFmtId="167" fontId="47" fillId="0" borderId="0" xfId="2" applyNumberFormat="1" applyFont="1" applyAlignment="1" applyProtection="1">
      <alignment horizontal="left" vertical="top" wrapText="1"/>
      <protection locked="0" hidden="1"/>
    </xf>
    <xf numFmtId="0" fontId="47" fillId="0" borderId="0" xfId="2" applyFont="1" applyProtection="1">
      <protection locked="0" hidden="1"/>
    </xf>
    <xf numFmtId="0" fontId="47" fillId="0" borderId="0" xfId="2" applyFont="1" applyAlignment="1" applyProtection="1">
      <alignment horizontal="left"/>
      <protection locked="0" hidden="1"/>
    </xf>
    <xf numFmtId="0" fontId="51" fillId="0" borderId="0" xfId="1" applyFont="1" applyAlignment="1" applyProtection="1">
      <alignment vertical="top" wrapText="1"/>
      <protection locked="0" hidden="1"/>
    </xf>
    <xf numFmtId="0" fontId="51" fillId="0" borderId="0" xfId="1" applyFont="1" applyAlignment="1" applyProtection="1">
      <alignment vertical="center" wrapText="1"/>
      <protection locked="0" hidden="1"/>
    </xf>
    <xf numFmtId="0" fontId="51" fillId="0" borderId="0" xfId="1" applyFont="1" applyAlignment="1" applyProtection="1">
      <alignment horizontal="left" vertical="top" wrapText="1"/>
      <protection hidden="1"/>
    </xf>
    <xf numFmtId="0" fontId="51" fillId="0" borderId="0" xfId="1" applyFont="1" applyAlignment="1" applyProtection="1">
      <alignment vertical="center" wrapText="1"/>
      <protection hidden="1"/>
    </xf>
    <xf numFmtId="0" fontId="51" fillId="0" borderId="0" xfId="1" applyFont="1" applyAlignment="1" applyProtection="1">
      <alignment vertical="center" wrapText="1"/>
      <protection locked="0"/>
    </xf>
    <xf numFmtId="0" fontId="45" fillId="0" borderId="0" xfId="1" applyFont="1" applyAlignment="1" applyProtection="1">
      <alignment horizontal="center"/>
      <protection locked="0" hidden="1"/>
    </xf>
    <xf numFmtId="0" fontId="48" fillId="0" borderId="0" xfId="1" applyFont="1" applyAlignment="1" applyProtection="1">
      <alignment horizontal="center" vertical="center" wrapText="1"/>
      <protection locked="0" hidden="1"/>
    </xf>
    <xf numFmtId="0" fontId="49" fillId="0" borderId="0" xfId="1" applyFont="1" applyAlignment="1" applyProtection="1">
      <alignment horizontal="center" vertical="center" wrapText="1"/>
      <protection locked="0" hidden="1"/>
    </xf>
    <xf numFmtId="0" fontId="47" fillId="0" borderId="0" xfId="1" applyFont="1" applyAlignment="1" applyProtection="1">
      <alignment horizontal="center" vertical="top" wrapText="1"/>
      <protection locked="0" hidden="1"/>
    </xf>
    <xf numFmtId="0" fontId="51" fillId="0" borderId="0" xfId="1" applyFont="1" applyAlignment="1" applyProtection="1">
      <alignment horizontal="left" vertical="top" wrapText="1"/>
      <protection locked="0" hidden="1"/>
    </xf>
    <xf numFmtId="0" fontId="51" fillId="0" borderId="0" xfId="1" applyFont="1" applyAlignment="1" applyProtection="1">
      <alignment horizontal="left" vertical="center" wrapText="1"/>
      <protection locked="0" hidden="1"/>
    </xf>
    <xf numFmtId="0" fontId="65" fillId="0" borderId="13" xfId="3" applyFont="1" applyBorder="1" applyAlignment="1" applyProtection="1">
      <alignment horizontal="left" vertical="center"/>
      <protection locked="0"/>
    </xf>
    <xf numFmtId="0" fontId="65" fillId="0" borderId="14" xfId="3" applyFont="1" applyBorder="1" applyAlignment="1" applyProtection="1">
      <alignment horizontal="left" vertical="center"/>
      <protection locked="0"/>
    </xf>
    <xf numFmtId="0" fontId="65" fillId="0" borderId="15" xfId="3" applyFont="1" applyBorder="1" applyAlignment="1" applyProtection="1">
      <alignment horizontal="left" vertical="center"/>
      <protection locked="0"/>
    </xf>
    <xf numFmtId="0" fontId="67" fillId="0" borderId="13" xfId="3" applyFont="1" applyBorder="1" applyAlignment="1" applyProtection="1">
      <alignment horizontal="right" vertical="center"/>
      <protection locked="0"/>
    </xf>
    <xf numFmtId="0" fontId="67" fillId="0" borderId="14" xfId="3" applyFont="1" applyBorder="1" applyAlignment="1" applyProtection="1">
      <alignment horizontal="right" vertical="center"/>
      <protection locked="0"/>
    </xf>
    <xf numFmtId="0" fontId="67" fillId="0" borderId="15" xfId="3" applyFont="1" applyBorder="1" applyAlignment="1" applyProtection="1">
      <alignment horizontal="right" vertical="center"/>
      <protection locked="0"/>
    </xf>
    <xf numFmtId="0" fontId="65" fillId="0" borderId="13" xfId="3" applyFont="1" applyBorder="1" applyAlignment="1" applyProtection="1">
      <alignment horizontal="right" vertical="center"/>
      <protection locked="0"/>
    </xf>
    <xf numFmtId="0" fontId="65" fillId="0" borderId="14" xfId="3" applyFont="1" applyBorder="1" applyAlignment="1" applyProtection="1">
      <alignment horizontal="right" vertical="center"/>
      <protection locked="0"/>
    </xf>
    <xf numFmtId="0" fontId="65" fillId="0" borderId="15" xfId="3" applyFont="1" applyBorder="1" applyAlignment="1" applyProtection="1">
      <alignment horizontal="right" vertical="center"/>
      <protection locked="0"/>
    </xf>
    <xf numFmtId="0" fontId="65" fillId="0" borderId="14" xfId="3" applyFont="1" applyBorder="1" applyAlignment="1" applyProtection="1">
      <alignment horizontal="left" vertical="center" wrapText="1"/>
      <protection locked="0"/>
    </xf>
    <xf numFmtId="0" fontId="62" fillId="0" borderId="0" xfId="3" applyFont="1" applyAlignment="1" applyProtection="1">
      <alignment horizontal="center" vertical="top" wrapText="1"/>
      <protection locked="0"/>
    </xf>
    <xf numFmtId="0" fontId="64" fillId="0" borderId="0" xfId="3" applyFont="1" applyAlignment="1" applyProtection="1">
      <alignment horizontal="center"/>
      <protection locked="0"/>
    </xf>
    <xf numFmtId="0" fontId="9" fillId="0" borderId="7" xfId="3" applyFont="1" applyBorder="1" applyAlignment="1" applyProtection="1">
      <alignment horizontal="center" vertical="center" wrapText="1"/>
      <protection locked="0"/>
    </xf>
    <xf numFmtId="0" fontId="9" fillId="0" borderId="7" xfId="3" applyFont="1" applyBorder="1" applyAlignment="1" applyProtection="1">
      <alignment horizontal="left" vertical="center" wrapText="1"/>
      <protection locked="0"/>
    </xf>
    <xf numFmtId="0" fontId="52" fillId="0" borderId="0" xfId="3" applyFont="1" applyAlignment="1" applyProtection="1">
      <alignment horizontal="left"/>
      <protection locked="0"/>
    </xf>
    <xf numFmtId="0" fontId="52" fillId="0" borderId="0" xfId="3" applyFont="1" applyAlignment="1" applyProtection="1">
      <alignment horizontal="left" wrapText="1"/>
      <protection locked="0"/>
    </xf>
    <xf numFmtId="0" fontId="59" fillId="0" borderId="0" xfId="3" applyFont="1" applyAlignment="1" applyProtection="1">
      <alignment horizontal="center"/>
      <protection locked="0"/>
    </xf>
    <xf numFmtId="0" fontId="60" fillId="0" borderId="1" xfId="3" applyFont="1" applyBorder="1" applyAlignment="1" applyProtection="1">
      <alignment horizontal="center" wrapText="1"/>
      <protection locked="0"/>
    </xf>
    <xf numFmtId="0" fontId="54" fillId="0" borderId="0" xfId="3" applyFont="1" applyAlignment="1" applyProtection="1">
      <alignment horizontal="left"/>
      <protection locked="0"/>
    </xf>
    <xf numFmtId="0" fontId="56" fillId="0" borderId="0" xfId="3" applyFont="1" applyAlignment="1" applyProtection="1">
      <alignment horizontal="left"/>
      <protection locked="0"/>
    </xf>
    <xf numFmtId="0" fontId="52" fillId="0" borderId="0" xfId="3" applyFont="1" applyAlignment="1" applyProtection="1">
      <alignment horizontal="left" vertical="top" wrapText="1"/>
      <protection locked="0"/>
    </xf>
    <xf numFmtId="0" fontId="52" fillId="0" borderId="0" xfId="3" applyFont="1" applyAlignment="1" applyProtection="1">
      <alignment horizontal="left" vertical="top"/>
      <protection locked="0"/>
    </xf>
    <xf numFmtId="0" fontId="76" fillId="0" borderId="0" xfId="3" applyFont="1" applyAlignment="1" applyProtection="1">
      <alignment horizontal="center"/>
      <protection locked="0"/>
    </xf>
    <xf numFmtId="0" fontId="25" fillId="0" borderId="0" xfId="0" applyFont="1" applyAlignment="1">
      <alignment horizontal="left" vertical="top" wrapText="1"/>
    </xf>
    <xf numFmtId="0" fontId="25" fillId="0" borderId="0" xfId="0" applyFont="1" applyAlignment="1">
      <alignment horizontal="right" vertical="top" wrapText="1"/>
    </xf>
    <xf numFmtId="0" fontId="29" fillId="0" borderId="2" xfId="0" applyFont="1" applyBorder="1" applyAlignment="1">
      <alignment horizontal="center"/>
    </xf>
    <xf numFmtId="0" fontId="27" fillId="0" borderId="0" xfId="0" applyFont="1" applyAlignment="1">
      <alignment horizontal="left" vertical="top" wrapText="1"/>
    </xf>
    <xf numFmtId="0" fontId="26" fillId="0" borderId="0" xfId="0" applyFont="1" applyAlignment="1">
      <alignment horizontal="left" vertical="top" wrapText="1"/>
    </xf>
    <xf numFmtId="0" fontId="27" fillId="0" borderId="2" xfId="0" applyFont="1" applyBorder="1" applyAlignment="1">
      <alignment horizontal="left" vertical="top" wrapText="1"/>
    </xf>
    <xf numFmtId="165" fontId="27" fillId="0" borderId="0" xfId="0" applyNumberFormat="1" applyFont="1" applyAlignment="1">
      <alignment horizontal="left" vertical="top"/>
    </xf>
    <xf numFmtId="165" fontId="27" fillId="0" borderId="2" xfId="0" applyNumberFormat="1" applyFont="1" applyBorder="1" applyAlignment="1">
      <alignment horizontal="right" vertical="top"/>
    </xf>
    <xf numFmtId="0" fontId="28" fillId="0" borderId="0" xfId="0" applyFont="1" applyAlignment="1">
      <alignment vertical="top" wrapText="1"/>
    </xf>
    <xf numFmtId="0" fontId="24" fillId="0" borderId="0" xfId="0" applyFont="1" applyAlignment="1">
      <alignment horizontal="left" vertical="top"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2" xfId="0" applyFont="1" applyBorder="1" applyAlignment="1">
      <alignment horizontal="center" vertical="center" wrapText="1"/>
    </xf>
    <xf numFmtId="0" fontId="19" fillId="0" borderId="2" xfId="0" applyFont="1" applyBorder="1" applyAlignment="1">
      <alignment horizontal="center" vertical="top" wrapText="1"/>
    </xf>
    <xf numFmtId="165" fontId="13" fillId="0" borderId="0" xfId="0" applyNumberFormat="1" applyFont="1" applyAlignment="1">
      <alignment horizontal="right"/>
    </xf>
    <xf numFmtId="0" fontId="13" fillId="0" borderId="0" xfId="0" applyFont="1" applyAlignment="1">
      <alignment horizontal="right"/>
    </xf>
    <xf numFmtId="0" fontId="17" fillId="0" borderId="1" xfId="0" applyFont="1" applyBorder="1" applyAlignment="1">
      <alignment horizontal="center" wrapText="1"/>
    </xf>
    <xf numFmtId="0" fontId="17" fillId="0" borderId="0" xfId="0" applyFont="1" applyAlignment="1">
      <alignment horizontal="center" wrapText="1"/>
    </xf>
    <xf numFmtId="0" fontId="22" fillId="0" borderId="1" xfId="0" applyFont="1" applyBorder="1" applyAlignment="1">
      <alignment horizontal="center" wrapText="1"/>
    </xf>
    <xf numFmtId="0" fontId="13" fillId="0" borderId="1" xfId="0" applyFont="1" applyBorder="1" applyAlignment="1">
      <alignment horizontal="left" wrapText="1"/>
    </xf>
    <xf numFmtId="0" fontId="13" fillId="0" borderId="0" xfId="0" applyFont="1" applyAlignment="1">
      <alignment horizontal="left" vertical="top" wrapText="1"/>
    </xf>
    <xf numFmtId="0" fontId="13" fillId="0" borderId="1" xfId="0" applyFont="1" applyBorder="1" applyAlignment="1">
      <alignment horizontal="left" vertical="top" wrapText="1"/>
    </xf>
    <xf numFmtId="165" fontId="33" fillId="0" borderId="0" xfId="0" applyNumberFormat="1" applyFont="1" applyAlignment="1">
      <alignment horizontal="left" vertical="top"/>
    </xf>
    <xf numFmtId="165" fontId="33" fillId="0" borderId="2" xfId="0" applyNumberFormat="1" applyFont="1" applyBorder="1" applyAlignment="1">
      <alignment horizontal="right" vertical="top"/>
    </xf>
    <xf numFmtId="0" fontId="24" fillId="0" borderId="7" xfId="0" quotePrefix="1" applyFont="1" applyBorder="1" applyAlignment="1">
      <alignment horizontal="left" vertical="top" wrapText="1"/>
    </xf>
    <xf numFmtId="0" fontId="35" fillId="0" borderId="5"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22" xfId="0" applyFont="1" applyBorder="1" applyAlignment="1">
      <alignment horizontal="center" vertical="center" wrapText="1"/>
    </xf>
    <xf numFmtId="0" fontId="35" fillId="0" borderId="23" xfId="0" applyFont="1" applyBorder="1" applyAlignment="1">
      <alignment horizontal="center" vertical="center" wrapText="1"/>
    </xf>
    <xf numFmtId="0" fontId="35" fillId="0" borderId="24" xfId="0" applyFont="1" applyBorder="1" applyAlignment="1">
      <alignment horizontal="center" vertical="center" wrapText="1"/>
    </xf>
    <xf numFmtId="0" fontId="35" fillId="0" borderId="3" xfId="0" applyFont="1" applyBorder="1" applyAlignment="1">
      <alignment horizontal="center" vertical="center" wrapText="1"/>
    </xf>
    <xf numFmtId="0" fontId="35" fillId="0" borderId="9" xfId="0" applyFont="1" applyBorder="1" applyAlignment="1">
      <alignment horizontal="center" vertical="center" wrapText="1"/>
    </xf>
    <xf numFmtId="0" fontId="35" fillId="0" borderId="4"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11" xfId="0" applyFont="1" applyBorder="1" applyAlignment="1">
      <alignment horizontal="center" vertical="center" wrapText="1"/>
    </xf>
    <xf numFmtId="0" fontId="35" fillId="0" borderId="1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0" xfId="0" applyFont="1" applyAlignment="1">
      <alignment horizontal="center" vertical="center" wrapText="1"/>
    </xf>
    <xf numFmtId="0" fontId="11" fillId="0" borderId="19"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6" xfId="0" applyFont="1" applyBorder="1" applyAlignment="1">
      <alignment horizontal="center" vertical="center" wrapText="1"/>
    </xf>
    <xf numFmtId="0" fontId="35" fillId="0" borderId="17" xfId="0" applyFont="1" applyBorder="1" applyAlignment="1">
      <alignment horizontal="center" vertical="center" wrapText="1"/>
    </xf>
    <xf numFmtId="0" fontId="35" fillId="0" borderId="21"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0" xfId="0" applyFont="1" applyAlignment="1">
      <alignment horizontal="center" vertical="center"/>
    </xf>
    <xf numFmtId="0" fontId="35" fillId="0" borderId="1" xfId="0" applyFont="1" applyBorder="1" applyAlignment="1">
      <alignment horizontal="center" vertical="center"/>
    </xf>
    <xf numFmtId="0" fontId="13" fillId="0" borderId="2" xfId="0" applyFont="1" applyBorder="1" applyAlignment="1">
      <alignment horizontal="center" vertical="center"/>
    </xf>
    <xf numFmtId="0" fontId="84" fillId="0" borderId="27" xfId="0" applyFont="1" applyBorder="1" applyAlignment="1">
      <alignment horizontal="right" vertical="center" wrapText="1"/>
    </xf>
    <xf numFmtId="0" fontId="84" fillId="0" borderId="28" xfId="0" applyFont="1" applyBorder="1" applyAlignment="1">
      <alignment horizontal="right" vertical="center" wrapText="1"/>
    </xf>
    <xf numFmtId="0" fontId="84" fillId="0" borderId="40" xfId="0" applyFont="1" applyBorder="1" applyAlignment="1">
      <alignment horizontal="right" vertical="center" wrapText="1"/>
    </xf>
    <xf numFmtId="0" fontId="84" fillId="0" borderId="8" xfId="0" applyFont="1" applyBorder="1" applyAlignment="1">
      <alignment horizontal="right" vertical="center" wrapText="1"/>
    </xf>
    <xf numFmtId="0" fontId="84" fillId="0" borderId="40" xfId="0" applyFont="1" applyBorder="1" applyAlignment="1">
      <alignment horizontal="right" wrapText="1"/>
    </xf>
    <xf numFmtId="0" fontId="84" fillId="0" borderId="8" xfId="0" applyFont="1" applyBorder="1" applyAlignment="1">
      <alignment horizontal="right" wrapText="1"/>
    </xf>
    <xf numFmtId="0" fontId="84" fillId="0" borderId="41" xfId="0" applyFont="1" applyBorder="1" applyAlignment="1">
      <alignment horizontal="right" vertical="center"/>
    </xf>
    <xf numFmtId="0" fontId="84" fillId="0" borderId="14" xfId="0" applyFont="1" applyBorder="1" applyAlignment="1">
      <alignment horizontal="right" vertical="center"/>
    </xf>
    <xf numFmtId="0" fontId="84" fillId="0" borderId="43" xfId="0" applyFont="1" applyBorder="1" applyAlignment="1">
      <alignment horizontal="right" vertical="center"/>
    </xf>
    <xf numFmtId="0" fontId="84" fillId="0" borderId="44" xfId="0" applyFont="1" applyBorder="1" applyAlignment="1">
      <alignment horizontal="right" vertical="center"/>
    </xf>
    <xf numFmtId="167" fontId="94" fillId="0" borderId="33" xfId="0" applyNumberFormat="1" applyFont="1" applyBorder="1" applyAlignment="1">
      <alignment horizontal="center" vertical="center"/>
    </xf>
    <xf numFmtId="167" fontId="94" fillId="0" borderId="34" xfId="0" applyNumberFormat="1" applyFont="1" applyBorder="1" applyAlignment="1">
      <alignment horizontal="center" vertical="center"/>
    </xf>
    <xf numFmtId="0" fontId="94" fillId="0" borderId="5" xfId="0" applyFont="1" applyBorder="1" applyAlignment="1">
      <alignment horizontal="left" vertical="center" wrapText="1"/>
    </xf>
    <xf numFmtId="0" fontId="94" fillId="0" borderId="8" xfId="0" applyFont="1" applyBorder="1" applyAlignment="1">
      <alignment horizontal="left" vertical="center" wrapText="1"/>
    </xf>
    <xf numFmtId="0" fontId="94" fillId="0" borderId="7" xfId="0" applyFont="1" applyBorder="1" applyAlignment="1">
      <alignment horizontal="center" vertical="center"/>
    </xf>
    <xf numFmtId="0" fontId="94" fillId="0" borderId="7" xfId="0" applyFont="1" applyBorder="1" applyAlignment="1">
      <alignment horizontal="center" vertical="center" wrapText="1"/>
    </xf>
    <xf numFmtId="0" fontId="94" fillId="0" borderId="13" xfId="0" applyFont="1" applyBorder="1" applyAlignment="1">
      <alignment horizontal="center" vertical="center"/>
    </xf>
    <xf numFmtId="0" fontId="94" fillId="0" borderId="15" xfId="0" applyFont="1" applyBorder="1" applyAlignment="1">
      <alignment horizontal="center" vertical="center"/>
    </xf>
    <xf numFmtId="0" fontId="84" fillId="0" borderId="32" xfId="0" applyFont="1" applyBorder="1" applyAlignment="1">
      <alignment horizontal="center" vertical="center"/>
    </xf>
    <xf numFmtId="0" fontId="84" fillId="0" borderId="5" xfId="0" applyFont="1" applyBorder="1" applyAlignment="1">
      <alignment horizontal="left" vertical="top" wrapText="1"/>
    </xf>
    <xf numFmtId="0" fontId="84" fillId="0" borderId="8" xfId="0" applyFont="1" applyBorder="1" applyAlignment="1">
      <alignment horizontal="left" vertical="top" wrapText="1"/>
    </xf>
    <xf numFmtId="0" fontId="84" fillId="0" borderId="5" xfId="0" applyFont="1" applyBorder="1" applyAlignment="1">
      <alignment horizontal="center" vertical="center" wrapText="1"/>
    </xf>
    <xf numFmtId="0" fontId="84" fillId="0" borderId="8" xfId="0" applyFont="1" applyBorder="1" applyAlignment="1">
      <alignment horizontal="center" vertical="center" wrapText="1"/>
    </xf>
    <xf numFmtId="0" fontId="84" fillId="0" borderId="8" xfId="0" applyFont="1" applyBorder="1" applyAlignment="1">
      <alignment horizontal="center" vertical="center"/>
    </xf>
    <xf numFmtId="0" fontId="84" fillId="0" borderId="7" xfId="0" applyFont="1" applyBorder="1" applyAlignment="1">
      <alignment horizontal="center" vertical="center"/>
    </xf>
    <xf numFmtId="0" fontId="84" fillId="0" borderId="36" xfId="0" applyFont="1" applyBorder="1" applyAlignment="1">
      <alignment horizontal="right" vertical="center" wrapText="1"/>
    </xf>
    <xf numFmtId="0" fontId="84" fillId="0" borderId="37" xfId="0" applyFont="1" applyBorder="1" applyAlignment="1">
      <alignment horizontal="right" vertical="center" wrapText="1"/>
    </xf>
    <xf numFmtId="0" fontId="84" fillId="0" borderId="35" xfId="0" applyFont="1" applyBorder="1" applyAlignment="1">
      <alignment horizontal="center" vertical="center"/>
    </xf>
    <xf numFmtId="4" fontId="94" fillId="0" borderId="33" xfId="0" applyNumberFormat="1" applyFont="1" applyBorder="1" applyAlignment="1">
      <alignment horizontal="center" vertical="center"/>
    </xf>
    <xf numFmtId="4" fontId="94" fillId="0" borderId="34" xfId="0" applyNumberFormat="1" applyFont="1" applyBorder="1" applyAlignment="1">
      <alignment horizontal="center" vertical="center"/>
    </xf>
    <xf numFmtId="0" fontId="82" fillId="0" borderId="0" xfId="2" applyFont="1" applyAlignment="1">
      <alignment horizontal="center" wrapText="1"/>
    </xf>
    <xf numFmtId="0" fontId="88" fillId="0" borderId="0" xfId="2" applyFont="1" applyAlignment="1">
      <alignment horizontal="center" wrapText="1"/>
    </xf>
    <xf numFmtId="0" fontId="36" fillId="0" borderId="0" xfId="2" applyFont="1" applyAlignment="1">
      <alignment horizontal="center" vertical="center" wrapText="1"/>
    </xf>
    <xf numFmtId="0" fontId="92" fillId="0" borderId="0" xfId="2" applyFont="1" applyAlignment="1">
      <alignment horizontal="left" vertical="center" wrapText="1"/>
    </xf>
    <xf numFmtId="0" fontId="94" fillId="0" borderId="29" xfId="0" applyFont="1" applyBorder="1" applyAlignment="1">
      <alignment horizontal="center" vertical="center"/>
    </xf>
    <xf numFmtId="0" fontId="94" fillId="0" borderId="30" xfId="0" applyFont="1" applyBorder="1" applyAlignment="1">
      <alignment horizontal="center" vertical="center"/>
    </xf>
    <xf numFmtId="0" fontId="84" fillId="2" borderId="5" xfId="0" applyFont="1" applyFill="1" applyBorder="1" applyAlignment="1">
      <alignment horizontal="left" vertical="center" wrapText="1"/>
    </xf>
    <xf numFmtId="0" fontId="84" fillId="2" borderId="8" xfId="0" applyFont="1" applyFill="1" applyBorder="1" applyAlignment="1">
      <alignment horizontal="left" vertical="center" wrapText="1"/>
    </xf>
    <xf numFmtId="0" fontId="82" fillId="0" borderId="0" xfId="2" applyFont="1" applyAlignment="1">
      <alignment wrapText="1"/>
    </xf>
    <xf numFmtId="0" fontId="82" fillId="0" borderId="0" xfId="2" applyFont="1" applyAlignment="1">
      <alignment horizontal="left" wrapText="1"/>
    </xf>
    <xf numFmtId="0" fontId="82" fillId="0" borderId="0" xfId="2" applyFont="1" applyAlignment="1">
      <alignment vertical="center" wrapText="1"/>
    </xf>
    <xf numFmtId="0" fontId="82" fillId="0" borderId="0" xfId="2" applyFont="1" applyAlignment="1">
      <alignment horizontal="left" vertical="center" wrapText="1"/>
    </xf>
    <xf numFmtId="0" fontId="83" fillId="0" borderId="1" xfId="5" applyFont="1" applyBorder="1" applyAlignment="1">
      <alignment horizontal="left" vertical="top"/>
    </xf>
    <xf numFmtId="0" fontId="82" fillId="0" borderId="13" xfId="2" applyFont="1" applyBorder="1" applyAlignment="1">
      <alignment horizontal="right" vertical="center" wrapText="1"/>
    </xf>
    <xf numFmtId="0" fontId="82" fillId="0" borderId="14" xfId="2" applyFont="1" applyBorder="1" applyAlignment="1">
      <alignment horizontal="right" vertical="center" wrapText="1"/>
    </xf>
    <xf numFmtId="0" fontId="82" fillId="0" borderId="15" xfId="2" applyFont="1" applyBorder="1" applyAlignment="1">
      <alignment horizontal="right" vertical="center" wrapText="1"/>
    </xf>
    <xf numFmtId="0" fontId="36" fillId="0" borderId="3" xfId="2" applyFont="1" applyBorder="1" applyAlignment="1">
      <alignment horizontal="center" vertical="center" wrapText="1"/>
    </xf>
    <xf numFmtId="0" fontId="36" fillId="0" borderId="11" xfId="2" applyFont="1" applyBorder="1" applyAlignment="1">
      <alignment horizontal="center" vertical="center" wrapText="1"/>
    </xf>
    <xf numFmtId="0" fontId="36" fillId="0" borderId="5" xfId="2" applyFont="1" applyBorder="1" applyAlignment="1">
      <alignment horizontal="left" vertical="center" wrapText="1"/>
    </xf>
    <xf numFmtId="0" fontId="36" fillId="0" borderId="8" xfId="2" applyFont="1" applyBorder="1" applyAlignment="1">
      <alignment horizontal="left" vertical="center" wrapText="1"/>
    </xf>
    <xf numFmtId="0" fontId="36" fillId="0" borderId="9" xfId="2" applyFont="1" applyBorder="1" applyAlignment="1">
      <alignment horizontal="left" vertical="top" wrapText="1"/>
    </xf>
    <xf numFmtId="0" fontId="36" fillId="0" borderId="12" xfId="2" applyFont="1" applyBorder="1" applyAlignment="1">
      <alignment horizontal="left" vertical="top" wrapText="1"/>
    </xf>
    <xf numFmtId="43" fontId="36" fillId="0" borderId="5" xfId="6" applyFont="1" applyFill="1" applyBorder="1" applyAlignment="1">
      <alignment horizontal="center" vertical="center" wrapText="1"/>
    </xf>
    <xf numFmtId="43" fontId="36" fillId="0" borderId="8" xfId="6" applyFont="1" applyFill="1" applyBorder="1" applyAlignment="1">
      <alignment horizontal="center" vertical="center" wrapText="1"/>
    </xf>
    <xf numFmtId="0" fontId="36" fillId="0" borderId="5" xfId="2" applyFont="1" applyBorder="1" applyAlignment="1">
      <alignment horizontal="center" vertical="center" wrapText="1"/>
    </xf>
    <xf numFmtId="0" fontId="36" fillId="0" borderId="8" xfId="2" applyFont="1" applyBorder="1" applyAlignment="1">
      <alignment horizontal="center" vertical="center" wrapText="1"/>
    </xf>
    <xf numFmtId="0" fontId="95" fillId="0" borderId="7" xfId="1" applyFont="1" applyBorder="1" applyAlignment="1">
      <alignment vertical="top" wrapText="1"/>
    </xf>
    <xf numFmtId="0" fontId="95" fillId="0" borderId="7" xfId="1" applyFont="1" applyBorder="1" applyAlignment="1">
      <alignment wrapText="1"/>
    </xf>
    <xf numFmtId="43" fontId="36" fillId="0" borderId="5" xfId="6" applyFont="1" applyBorder="1" applyAlignment="1">
      <alignment horizontal="center" vertical="center"/>
    </xf>
    <xf numFmtId="43" fontId="36" fillId="0" borderId="8" xfId="6" applyFont="1" applyBorder="1" applyAlignment="1">
      <alignment horizontal="center" vertical="center"/>
    </xf>
    <xf numFmtId="0" fontId="36" fillId="0" borderId="6" xfId="2" applyFont="1" applyBorder="1" applyAlignment="1">
      <alignment horizontal="center" vertical="center" wrapText="1"/>
    </xf>
    <xf numFmtId="0" fontId="36" fillId="0" borderId="6" xfId="2" applyFont="1" applyBorder="1" applyAlignment="1">
      <alignment horizontal="left" vertical="center" wrapText="1"/>
    </xf>
    <xf numFmtId="0" fontId="95" fillId="0" borderId="13" xfId="1" applyFont="1" applyBorder="1" applyAlignment="1">
      <alignment vertical="top" wrapText="1"/>
    </xf>
    <xf numFmtId="0" fontId="95" fillId="0" borderId="13" xfId="1" applyFont="1" applyBorder="1" applyAlignment="1">
      <alignment wrapText="1"/>
    </xf>
    <xf numFmtId="43" fontId="36" fillId="0" borderId="9" xfId="6" applyFont="1" applyFill="1" applyBorder="1" applyAlignment="1" applyProtection="1">
      <alignment horizontal="center" vertical="center" wrapText="1"/>
    </xf>
    <xf numFmtId="43" fontId="36" fillId="0" borderId="10" xfId="6" applyFont="1" applyFill="1" applyBorder="1" applyAlignment="1" applyProtection="1">
      <alignment horizontal="center" vertical="center" wrapText="1"/>
    </xf>
    <xf numFmtId="43" fontId="36" fillId="0" borderId="12" xfId="6" applyFont="1" applyFill="1" applyBorder="1" applyAlignment="1" applyProtection="1">
      <alignment horizontal="center" vertical="center" wrapText="1"/>
    </xf>
    <xf numFmtId="0" fontId="107" fillId="0" borderId="0" xfId="2" applyFont="1" applyAlignment="1">
      <alignment horizontal="center" vertical="center" wrapText="1"/>
    </xf>
    <xf numFmtId="0" fontId="36" fillId="0" borderId="13" xfId="2" applyFont="1" applyBorder="1" applyAlignment="1">
      <alignment horizontal="center" vertical="center" wrapText="1"/>
    </xf>
    <xf numFmtId="0" fontId="36" fillId="0" borderId="15" xfId="2" applyFont="1" applyBorder="1" applyAlignment="1">
      <alignment horizontal="center" vertical="center" wrapText="1"/>
    </xf>
    <xf numFmtId="0" fontId="36" fillId="0" borderId="4" xfId="2" applyFont="1" applyBorder="1" applyAlignment="1">
      <alignment horizontal="center" vertical="center" wrapText="1"/>
    </xf>
    <xf numFmtId="0" fontId="36" fillId="0" borderId="5" xfId="2" applyFont="1" applyBorder="1" applyAlignment="1">
      <alignment horizontal="left" vertical="top" wrapText="1"/>
    </xf>
    <xf numFmtId="0" fontId="36" fillId="0" borderId="6" xfId="2" applyFont="1" applyBorder="1" applyAlignment="1">
      <alignment horizontal="left" vertical="top" wrapText="1"/>
    </xf>
    <xf numFmtId="43" fontId="109" fillId="0" borderId="5" xfId="6" applyFont="1" applyBorder="1" applyAlignment="1">
      <alignment horizontal="center" vertical="center" wrapText="1"/>
    </xf>
    <xf numFmtId="43" fontId="109" fillId="0" borderId="6" xfId="6" applyFont="1" applyBorder="1" applyAlignment="1">
      <alignment horizontal="center" vertical="center" wrapText="1"/>
    </xf>
    <xf numFmtId="43" fontId="109" fillId="0" borderId="8" xfId="6" applyFont="1" applyBorder="1" applyAlignment="1">
      <alignment horizontal="center" vertical="center" wrapText="1"/>
    </xf>
    <xf numFmtId="0" fontId="36" fillId="0" borderId="7" xfId="2" applyFont="1" applyBorder="1" applyAlignment="1">
      <alignment horizontal="left" vertical="center" wrapText="1"/>
    </xf>
    <xf numFmtId="43" fontId="36" fillId="0" borderId="5" xfId="6" applyFont="1" applyBorder="1" applyAlignment="1">
      <alignment horizontal="center" vertical="center" wrapText="1"/>
    </xf>
    <xf numFmtId="43" fontId="36" fillId="0" borderId="6" xfId="6" applyFont="1" applyBorder="1" applyAlignment="1">
      <alignment horizontal="center" vertical="center" wrapText="1"/>
    </xf>
    <xf numFmtId="43" fontId="36" fillId="0" borderId="8" xfId="6" applyFont="1" applyBorder="1" applyAlignment="1">
      <alignment horizontal="center" vertical="center" wrapText="1"/>
    </xf>
    <xf numFmtId="0" fontId="83" fillId="0" borderId="0" xfId="5" applyFont="1" applyAlignment="1">
      <alignment horizontal="left" vertical="top"/>
    </xf>
    <xf numFmtId="0" fontId="106" fillId="0" borderId="0" xfId="2" applyFont="1" applyAlignment="1">
      <alignment horizontal="center" vertical="top"/>
    </xf>
    <xf numFmtId="0" fontId="82" fillId="0" borderId="0" xfId="2" applyFont="1" applyAlignment="1">
      <alignment horizontal="center" vertical="top"/>
    </xf>
    <xf numFmtId="0" fontId="36" fillId="0" borderId="0" xfId="8" applyFont="1" applyAlignment="1">
      <alignment horizontal="center" vertical="center" wrapText="1"/>
    </xf>
    <xf numFmtId="0" fontId="93" fillId="0" borderId="0" xfId="8" applyFont="1" applyAlignment="1">
      <alignment horizontal="center"/>
    </xf>
    <xf numFmtId="0" fontId="36" fillId="0" borderId="7" xfId="9" applyFont="1" applyBorder="1" applyAlignment="1">
      <alignment horizontal="left" vertical="top" wrapText="1"/>
    </xf>
    <xf numFmtId="0" fontId="36" fillId="0" borderId="5" xfId="9" applyFont="1" applyBorder="1" applyAlignment="1">
      <alignment horizontal="left" vertical="top" wrapText="1"/>
    </xf>
    <xf numFmtId="0" fontId="36" fillId="0" borderId="8" xfId="9" applyFont="1" applyBorder="1" applyAlignment="1">
      <alignment horizontal="left" vertical="top" wrapText="1"/>
    </xf>
    <xf numFmtId="0" fontId="36" fillId="0" borderId="5" xfId="9" applyFont="1" applyBorder="1" applyAlignment="1">
      <alignment horizontal="center" vertical="center" wrapText="1"/>
    </xf>
    <xf numFmtId="0" fontId="36" fillId="0" borderId="8" xfId="9" applyFont="1" applyBorder="1" applyAlignment="1">
      <alignment horizontal="center" vertical="center" wrapText="1"/>
    </xf>
    <xf numFmtId="0" fontId="93" fillId="0" borderId="5" xfId="8" applyFont="1" applyBorder="1" applyAlignment="1">
      <alignment horizontal="center" vertical="center" wrapText="1"/>
    </xf>
    <xf numFmtId="0" fontId="93" fillId="0" borderId="8" xfId="8" applyFont="1" applyBorder="1" applyAlignment="1">
      <alignment horizontal="center" vertical="center" wrapText="1"/>
    </xf>
    <xf numFmtId="0" fontId="36" fillId="0" borderId="4" xfId="8" applyFont="1" applyBorder="1" applyAlignment="1">
      <alignment horizontal="right" vertical="center" wrapText="1"/>
    </xf>
    <xf numFmtId="0" fontId="36" fillId="0" borderId="0" xfId="8" applyFont="1" applyAlignment="1">
      <alignment horizontal="right" vertical="center" wrapText="1"/>
    </xf>
    <xf numFmtId="0" fontId="82" fillId="0" borderId="4" xfId="8" applyFont="1" applyBorder="1" applyAlignment="1">
      <alignment horizontal="center" vertical="center"/>
    </xf>
    <xf numFmtId="0" fontId="82" fillId="0" borderId="0" xfId="8" applyFont="1" applyAlignment="1">
      <alignment horizontal="center" vertical="center"/>
    </xf>
    <xf numFmtId="0" fontId="36" fillId="0" borderId="4" xfId="8" applyFont="1" applyBorder="1" applyAlignment="1">
      <alignment horizontal="center" vertical="center"/>
    </xf>
    <xf numFmtId="0" fontId="36" fillId="0" borderId="0" xfId="8" applyFont="1" applyAlignment="1">
      <alignment horizontal="center" vertical="center"/>
    </xf>
    <xf numFmtId="0" fontId="93" fillId="0" borderId="0" xfId="8" applyFont="1" applyAlignment="1">
      <alignment horizontal="center" vertical="center" wrapText="1"/>
    </xf>
    <xf numFmtId="0" fontId="94" fillId="0" borderId="0" xfId="8" applyFont="1" applyAlignment="1">
      <alignment horizontal="right" vertical="center" wrapText="1"/>
    </xf>
    <xf numFmtId="0" fontId="84" fillId="0" borderId="0" xfId="8" applyFont="1" applyAlignment="1">
      <alignment horizontal="center" vertical="center"/>
    </xf>
    <xf numFmtId="0" fontId="93" fillId="0" borderId="0" xfId="8" applyFont="1" applyAlignment="1">
      <alignment horizontal="center" vertical="center"/>
    </xf>
    <xf numFmtId="0" fontId="118" fillId="0" borderId="0" xfId="2" applyFont="1" applyAlignment="1">
      <alignment horizontal="left" wrapText="1"/>
    </xf>
    <xf numFmtId="2" fontId="43" fillId="0" borderId="7" xfId="2" applyNumberFormat="1" applyBorder="1" applyAlignment="1">
      <alignment horizontal="center" vertical="center" wrapText="1"/>
    </xf>
    <xf numFmtId="0" fontId="118" fillId="0" borderId="2" xfId="2" applyFont="1" applyBorder="1" applyAlignment="1">
      <alignment horizontal="right" vertical="center"/>
    </xf>
    <xf numFmtId="0" fontId="118" fillId="0" borderId="9" xfId="2" applyFont="1" applyBorder="1" applyAlignment="1">
      <alignment horizontal="right" vertical="center"/>
    </xf>
    <xf numFmtId="0" fontId="118" fillId="0" borderId="0" xfId="2" applyFont="1" applyAlignment="1">
      <alignment horizontal="right"/>
    </xf>
    <xf numFmtId="0" fontId="118" fillId="0" borderId="10" xfId="2" applyFont="1" applyBorder="1" applyAlignment="1">
      <alignment horizontal="right"/>
    </xf>
    <xf numFmtId="0" fontId="43" fillId="0" borderId="7" xfId="2" applyBorder="1" applyAlignment="1">
      <alignment horizontal="center" vertical="center"/>
    </xf>
    <xf numFmtId="0" fontId="43" fillId="0" borderId="0" xfId="2" applyAlignment="1">
      <alignment horizontal="center"/>
    </xf>
    <xf numFmtId="0" fontId="117" fillId="0" borderId="0" xfId="2" applyFont="1" applyAlignment="1">
      <alignment horizontal="center" vertical="center"/>
    </xf>
    <xf numFmtId="0" fontId="117" fillId="0" borderId="1" xfId="2" applyFont="1" applyBorder="1" applyAlignment="1">
      <alignment horizontal="center"/>
    </xf>
    <xf numFmtId="0" fontId="68" fillId="0" borderId="7" xfId="2" applyFont="1" applyBorder="1" applyAlignment="1">
      <alignment horizontal="center" vertical="center" wrapText="1"/>
    </xf>
    <xf numFmtId="0" fontId="68" fillId="0" borderId="7" xfId="2" applyFont="1" applyBorder="1" applyAlignment="1">
      <alignment horizontal="center" vertical="center"/>
    </xf>
    <xf numFmtId="0" fontId="43" fillId="0" borderId="0" xfId="2" applyAlignment="1">
      <alignment horizontal="left" vertical="center" wrapText="1"/>
    </xf>
    <xf numFmtId="0" fontId="43" fillId="0" borderId="0" xfId="2" applyAlignment="1">
      <alignment horizontal="right"/>
    </xf>
    <xf numFmtId="0" fontId="43" fillId="0" borderId="7" xfId="2" applyBorder="1" applyAlignment="1">
      <alignment horizontal="center" vertical="center" wrapText="1"/>
    </xf>
    <xf numFmtId="0" fontId="29" fillId="0" borderId="2" xfId="0" applyFont="1" applyBorder="1" applyAlignment="1">
      <alignment horizontal="center" vertical="top"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22" fillId="0" borderId="0" xfId="0" applyFont="1" applyAlignment="1">
      <alignment horizontal="center" wrapText="1"/>
    </xf>
    <xf numFmtId="0" fontId="20" fillId="0" borderId="1" xfId="0" applyFont="1" applyBorder="1" applyAlignment="1">
      <alignment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0"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1" xfId="0" applyFont="1" applyBorder="1" applyAlignment="1">
      <alignment horizontal="center" vertical="center" wrapText="1"/>
    </xf>
    <xf numFmtId="0" fontId="20" fillId="0" borderId="2" xfId="0" applyFont="1" applyBorder="1" applyAlignment="1">
      <alignment horizontal="right" wrapText="1"/>
    </xf>
    <xf numFmtId="0" fontId="20" fillId="0" borderId="9" xfId="0" applyFont="1" applyBorder="1" applyAlignment="1">
      <alignment horizontal="right" wrapText="1"/>
    </xf>
    <xf numFmtId="0" fontId="20" fillId="0" borderId="13" xfId="0" applyFont="1" applyBorder="1" applyAlignment="1">
      <alignment horizontal="center" wrapText="1"/>
    </xf>
    <xf numFmtId="0" fontId="20" fillId="0" borderId="14" xfId="0" applyFont="1" applyBorder="1" applyAlignment="1">
      <alignment horizontal="center" wrapText="1"/>
    </xf>
    <xf numFmtId="0" fontId="20" fillId="0" borderId="15" xfId="0" applyFont="1" applyBorder="1" applyAlignment="1">
      <alignment horizontal="center" wrapText="1"/>
    </xf>
    <xf numFmtId="14" fontId="20" fillId="0" borderId="13" xfId="0" applyNumberFormat="1" applyFont="1" applyBorder="1" applyAlignment="1">
      <alignment horizontal="center" wrapText="1"/>
    </xf>
    <xf numFmtId="14" fontId="20" fillId="0" borderId="14" xfId="0" applyNumberFormat="1" applyFont="1" applyBorder="1" applyAlignment="1">
      <alignment horizontal="center" wrapText="1"/>
    </xf>
    <xf numFmtId="14" fontId="20" fillId="0" borderId="15" xfId="0" applyNumberFormat="1" applyFont="1" applyBorder="1" applyAlignment="1">
      <alignment horizontal="center" wrapText="1"/>
    </xf>
    <xf numFmtId="0" fontId="13" fillId="0" borderId="18"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2" xfId="0" applyFont="1" applyBorder="1" applyAlignment="1">
      <alignment horizontal="center" wrapText="1"/>
    </xf>
    <xf numFmtId="0" fontId="20" fillId="0" borderId="9" xfId="0" applyFont="1" applyBorder="1" applyAlignment="1">
      <alignment horizontal="center" wrapText="1"/>
    </xf>
    <xf numFmtId="0" fontId="20" fillId="0" borderId="18" xfId="0" applyFont="1" applyBorder="1" applyAlignment="1">
      <alignment horizontal="center" vertical="center" wrapText="1"/>
    </xf>
    <xf numFmtId="0" fontId="20" fillId="0" borderId="1" xfId="0" applyFont="1" applyBorder="1" applyAlignment="1">
      <alignment horizontal="center" wrapText="1"/>
    </xf>
    <xf numFmtId="0" fontId="20" fillId="0" borderId="12" xfId="0" applyFont="1" applyBorder="1" applyAlignment="1">
      <alignment horizontal="center" wrapText="1"/>
    </xf>
    <xf numFmtId="0" fontId="20" fillId="0" borderId="0" xfId="0" applyFont="1" applyAlignment="1">
      <alignment wrapText="1"/>
    </xf>
    <xf numFmtId="0" fontId="20" fillId="0" borderId="1" xfId="0" applyFont="1" applyBorder="1" applyAlignment="1">
      <alignment horizontal="left" wrapText="1"/>
    </xf>
    <xf numFmtId="0" fontId="20" fillId="0" borderId="1" xfId="0" applyFont="1" applyBorder="1" applyAlignment="1">
      <alignment horizontal="right" wrapText="1"/>
    </xf>
    <xf numFmtId="0" fontId="20" fillId="0" borderId="12" xfId="0" applyFont="1" applyBorder="1" applyAlignment="1">
      <alignment horizontal="right" wrapText="1"/>
    </xf>
    <xf numFmtId="0" fontId="20" fillId="0" borderId="13" xfId="0" applyFont="1" applyBorder="1" applyAlignment="1">
      <alignment horizontal="center" vertical="center" wrapText="1"/>
    </xf>
    <xf numFmtId="0" fontId="13" fillId="0" borderId="0" xfId="0" applyFont="1" applyAlignment="1">
      <alignment horizontal="right" vertical="center" wrapText="1"/>
    </xf>
    <xf numFmtId="2" fontId="94" fillId="0" borderId="7" xfId="2" applyNumberFormat="1" applyFont="1" applyBorder="1" applyAlignment="1">
      <alignment horizontal="left" vertical="center" wrapText="1"/>
    </xf>
    <xf numFmtId="2" fontId="94" fillId="0" borderId="7" xfId="2" applyNumberFormat="1" applyFont="1" applyBorder="1" applyAlignment="1">
      <alignment horizontal="left" vertical="center"/>
    </xf>
    <xf numFmtId="0" fontId="94" fillId="0" borderId="0" xfId="2" applyFont="1" applyAlignment="1">
      <alignment horizontal="left" vertical="top" wrapText="1"/>
    </xf>
    <xf numFmtId="0" fontId="94" fillId="0" borderId="0" xfId="2" applyFont="1" applyAlignment="1">
      <alignment horizontal="justify" vertical="center" wrapText="1"/>
    </xf>
    <xf numFmtId="2" fontId="94" fillId="0" borderId="7" xfId="2" applyNumberFormat="1" applyFont="1" applyBorder="1" applyAlignment="1">
      <alignment horizontal="center" vertical="center"/>
    </xf>
    <xf numFmtId="0" fontId="93" fillId="0" borderId="0" xfId="2" applyFont="1" applyAlignment="1">
      <alignment horizontal="left" vertical="top" wrapText="1"/>
    </xf>
    <xf numFmtId="0" fontId="82" fillId="0" borderId="0" xfId="2" applyFont="1" applyAlignment="1">
      <alignment horizontal="center"/>
    </xf>
    <xf numFmtId="0" fontId="82" fillId="0" borderId="0" xfId="2" applyFont="1" applyAlignment="1">
      <alignment horizontal="center" vertical="center" wrapText="1"/>
    </xf>
    <xf numFmtId="2" fontId="94" fillId="0" borderId="0" xfId="2" applyNumberFormat="1" applyFont="1" applyAlignment="1">
      <alignment horizontal="left" vertical="center" wrapText="1"/>
    </xf>
    <xf numFmtId="0" fontId="84" fillId="0" borderId="0" xfId="2" applyFont="1" applyAlignment="1">
      <alignment horizontal="left" vertical="center" wrapText="1"/>
    </xf>
    <xf numFmtId="0" fontId="121" fillId="0" borderId="0" xfId="2" applyFont="1" applyAlignment="1">
      <alignment horizontal="center" vertical="center" wrapText="1"/>
    </xf>
    <xf numFmtId="0" fontId="121" fillId="0" borderId="0" xfId="2" applyFont="1" applyAlignment="1">
      <alignment horizontal="center" vertical="center"/>
    </xf>
    <xf numFmtId="0" fontId="84" fillId="0" borderId="0" xfId="2" applyFont="1" applyAlignment="1">
      <alignment horizontal="center"/>
    </xf>
    <xf numFmtId="0" fontId="84" fillId="0" borderId="0" xfId="2" applyFont="1" applyAlignment="1">
      <alignment horizontal="center" vertical="center"/>
    </xf>
    <xf numFmtId="0" fontId="84" fillId="0" borderId="0" xfId="2" applyFont="1" applyAlignment="1">
      <alignment horizontal="center" vertical="center" wrapText="1"/>
    </xf>
    <xf numFmtId="0" fontId="84" fillId="0" borderId="0" xfId="2" quotePrefix="1" applyFont="1" applyAlignment="1">
      <alignment horizontal="center" wrapText="1"/>
    </xf>
    <xf numFmtId="0" fontId="127" fillId="0" borderId="0" xfId="2" applyFont="1" applyAlignment="1">
      <alignment horizontal="center" vertical="center"/>
    </xf>
    <xf numFmtId="0" fontId="93" fillId="0" borderId="0" xfId="2" applyFont="1" applyAlignment="1">
      <alignment horizontal="center" vertical="center" wrapText="1"/>
    </xf>
    <xf numFmtId="0" fontId="93" fillId="0" borderId="0" xfId="2" applyFont="1" applyAlignment="1">
      <alignment horizontal="center" vertical="center"/>
    </xf>
    <xf numFmtId="0" fontId="36" fillId="0" borderId="0" xfId="2" applyFont="1" applyAlignment="1">
      <alignment horizontal="justify" vertical="center" wrapText="1"/>
    </xf>
    <xf numFmtId="0" fontId="36" fillId="0" borderId="0" xfId="2" quotePrefix="1" applyFont="1" applyAlignment="1">
      <alignment horizontal="justify" vertical="center" wrapText="1"/>
    </xf>
    <xf numFmtId="0" fontId="130" fillId="0" borderId="0" xfId="2" applyFont="1" applyAlignment="1">
      <alignment horizontal="center" vertical="center"/>
    </xf>
    <xf numFmtId="0" fontId="36" fillId="0" borderId="0" xfId="2" applyFont="1" applyAlignment="1">
      <alignment horizontal="center" vertical="center"/>
    </xf>
    <xf numFmtId="0" fontId="36" fillId="0" borderId="0" xfId="2" applyFont="1" applyAlignment="1">
      <alignment horizontal="center"/>
    </xf>
    <xf numFmtId="0" fontId="36" fillId="0" borderId="0" xfId="2" applyFont="1" applyAlignment="1">
      <alignment horizontal="center" wrapText="1"/>
    </xf>
  </cellXfs>
  <cellStyles count="11">
    <cellStyle name="Обычный" xfId="0" builtinId="0"/>
    <cellStyle name="Обычный 10" xfId="5" xr:uid="{C8E9E668-0BD9-4611-A94D-52F654643481}"/>
    <cellStyle name="Обычный 2" xfId="1" xr:uid="{DC5925EA-3854-4146-BF67-2EDA925098B4}"/>
    <cellStyle name="Обычный 2 2 3" xfId="8" xr:uid="{0EB37AC0-DB5F-4D47-B948-AB9EE6CBD733}"/>
    <cellStyle name="Обычный 2 2 3 2" xfId="9" xr:uid="{F6160768-90AF-4EA7-BB25-76740873D3BB}"/>
    <cellStyle name="Обычный 3" xfId="2" xr:uid="{0297E33B-013F-4DE3-A147-B29F0D6C07E3}"/>
    <cellStyle name="Обычный 4" xfId="10" xr:uid="{50B4F306-DB7B-4339-8056-81BE3165B3C4}"/>
    <cellStyle name="Обычный 5 2 2" xfId="3" xr:uid="{450B958E-5E7F-4889-B1E4-936538448131}"/>
    <cellStyle name="Финансовый 2" xfId="6" xr:uid="{4261793E-FDE8-4FC4-9EE4-74EDBD9DE327}"/>
    <cellStyle name="Финансовый 3 2" xfId="7" xr:uid="{4D0320CD-B2A2-410A-8879-A9556A132880}"/>
    <cellStyle name="Финансовый 6 2 2" xfId="4" xr:uid="{4AE5FA52-2EFB-4EDF-B61D-61CA62AF8ED0}"/>
  </cellStyles>
  <dxfs count="7">
    <dxf>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b/>
        <i/>
      </font>
      <border>
        <left style="thin">
          <color indexed="64"/>
        </left>
        <right style="thin">
          <color indexed="64"/>
        </right>
        <top style="thin">
          <color indexed="64"/>
        </top>
        <bottom style="thin">
          <color indexed="64"/>
        </bottom>
      </border>
    </dxf>
    <dxf>
      <font>
        <color rgb="FF9C0006"/>
      </font>
    </dxf>
    <dxf>
      <font>
        <b/>
        <i/>
      </font>
      <border>
        <left style="thin">
          <color rgb="FFC00000"/>
        </left>
        <right style="thin">
          <color rgb="FFC00000"/>
        </right>
        <top style="thin">
          <color rgb="FFC00000"/>
        </top>
        <bottom style="thin">
          <color rgb="FFC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1057;&#1050;&#1042;\&#1057;&#1084;&#1077;&#1090;&#1099;\&#1064;&#1072;&#1073;&#1083;&#1086;&#1085;&#1099;%20&#1086;&#1092;&#1086;&#1088;&#1084;&#1083;&#1077;&#1085;&#1080;&#1081;\&#1085;&#1086;&#1074;&#1099;&#1081;\&#1064;&#1072;&#1073;&#1083;&#1086;&#1085;&#1099;%20&#1062;&#1057;&#1043;%20&#1080;%20&#1057;&#1050;&#1042;%202021%20&#1090;&#1099;&#1089;.&#1088;&#1091;&#1073;..xls" TargetMode="External"/><Relationship Id="rId1" Type="http://schemas.openxmlformats.org/officeDocument/2006/relationships/externalLinkPath" Target="/&#1057;&#1050;&#1042;/&#1057;&#1084;&#1077;&#1090;&#1099;/&#1064;&#1072;&#1073;&#1083;&#1086;&#1085;&#1099;%20&#1086;&#1092;&#1086;&#1088;&#1084;&#1083;&#1077;&#1085;&#1080;&#1081;/&#1085;&#1086;&#1074;&#1099;&#1081;/&#1064;&#1072;&#1073;&#1083;&#1086;&#1085;&#1099;%20&#1062;&#1057;&#1043;%20&#1080;%20&#1057;&#1050;&#1042;%202021%20&#1090;&#1099;&#1089;.&#1088;&#1091;&#1073;..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Work\AppData\Roaming\Microsoft\Excel\XLSTART\sumprop.xla" TargetMode="External"/><Relationship Id="rId1" Type="http://schemas.microsoft.com/office/2006/relationships/xlExternalLinkPath/xlStartup" Target="sumprop.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Титул"/>
      <sheetName val="ПЗ (нов)"/>
      <sheetName val="ПЗ (cт)"/>
      <sheetName val="сср баз"/>
      <sheetName val="сср тек"/>
      <sheetName val="ПИР(старое)"/>
      <sheetName val="ПИР (нов 847)"/>
      <sheetName val="ГЕО"/>
      <sheetName val="ГЕО (СевСети)"/>
      <sheetName val="ЛистСогл (ЗЭС на проверку)"/>
      <sheetName val="ЛистСогл"/>
      <sheetName val="Реестр ЮЭС"/>
      <sheetName val="КС-3"/>
      <sheetName val="КС-3 (ВЭС)"/>
      <sheetName val="КС-3 (СевСети)"/>
      <sheetName val="Акт ПИР"/>
      <sheetName val="Акт ПИР (ВЭС)"/>
      <sheetName val="Акт ПИР (СРЭС)"/>
      <sheetName val="Акт ПИР (СевСети)"/>
      <sheetName val="АКТ вып. всех раб."/>
      <sheetName val="АКТ вып. всех раб. (СевСети)"/>
      <sheetName val="Пис.100%"/>
      <sheetName val="Накладная для СЭС"/>
      <sheetName val="Накладная для ВЭС"/>
      <sheetName val="АКТ вып. всех раб. (ВЭС)"/>
      <sheetName val="АКТ вып. всех раб. (СРЭС)"/>
      <sheetName val="Прослеж.ЮЭС"/>
      <sheetName val="Прослеживаемость СМР"/>
      <sheetName val="Данные"/>
      <sheetName val="Реквизиты"/>
      <sheetName val="Индексы пересчета"/>
    </sheetNames>
    <sheetDataSet>
      <sheetData sheetId="0"/>
      <sheetData sheetId="1"/>
      <sheetData sheetId="2"/>
      <sheetData sheetId="3"/>
      <sheetData sheetId="4"/>
      <sheetData sheetId="5">
        <row r="2">
          <cell r="L2">
            <v>371</v>
          </cell>
        </row>
        <row r="3">
          <cell r="L3">
            <v>0</v>
          </cell>
        </row>
        <row r="4">
          <cell r="L4">
            <v>0</v>
          </cell>
        </row>
        <row r="5">
          <cell r="L5">
            <v>0</v>
          </cell>
        </row>
        <row r="6">
          <cell r="J6">
            <v>0.4</v>
          </cell>
          <cell r="L6">
            <v>0</v>
          </cell>
        </row>
        <row r="23">
          <cell r="E23">
            <v>30565.5</v>
          </cell>
        </row>
        <row r="70">
          <cell r="E70">
            <v>3617.65</v>
          </cell>
        </row>
        <row r="71">
          <cell r="E71">
            <v>30565.5</v>
          </cell>
        </row>
        <row r="72">
          <cell r="E72">
            <v>30565.5</v>
          </cell>
        </row>
      </sheetData>
      <sheetData sheetId="6"/>
      <sheetData sheetId="7">
        <row r="2">
          <cell r="M2" t="b">
            <v>1</v>
          </cell>
          <cell r="O2" t="str">
            <v>табл 15 п.1</v>
          </cell>
          <cell r="P2" t="str">
            <v>табл 15 п.2</v>
          </cell>
          <cell r="Q2" t="str">
            <v>табл 9 п.1 не застр. местность.</v>
          </cell>
          <cell r="R2" t="str">
            <v>табл 9 п.1 застр. местность.</v>
          </cell>
          <cell r="S2" t="str">
            <v>табл 9 п.2 не застр. местность.</v>
          </cell>
          <cell r="T2" t="str">
            <v>табл 9 п.2 застр. местность.</v>
          </cell>
        </row>
        <row r="3">
          <cell r="O3">
            <v>1918</v>
          </cell>
          <cell r="P3">
            <v>4106</v>
          </cell>
          <cell r="Q3">
            <v>1989</v>
          </cell>
          <cell r="R3">
            <v>2578</v>
          </cell>
          <cell r="S3">
            <v>2578</v>
          </cell>
          <cell r="T3">
            <v>3481</v>
          </cell>
        </row>
        <row r="4">
          <cell r="O4">
            <v>882</v>
          </cell>
          <cell r="P4">
            <v>1984</v>
          </cell>
          <cell r="Q4">
            <v>493</v>
          </cell>
          <cell r="R4">
            <v>870</v>
          </cell>
          <cell r="S4">
            <v>700</v>
          </cell>
          <cell r="T4">
            <v>1269</v>
          </cell>
        </row>
        <row r="5">
          <cell r="O5" t="str">
            <v>I категории сложности</v>
          </cell>
          <cell r="P5" t="str">
            <v>II категории сложности</v>
          </cell>
          <cell r="Q5" t="str">
            <v>I категории сложности, незастроенная территория</v>
          </cell>
          <cell r="R5" t="str">
            <v>I категории сложности, застроенная территория</v>
          </cell>
          <cell r="S5" t="str">
            <v>II категории сложности, незастроенная территория</v>
          </cell>
          <cell r="T5" t="str">
            <v>II категории сложности, застроенная территория</v>
          </cell>
        </row>
        <row r="6">
          <cell r="Q6">
            <v>1.2</v>
          </cell>
          <cell r="R6">
            <v>1.55</v>
          </cell>
          <cell r="S6">
            <v>1.2</v>
          </cell>
          <cell r="T6">
            <v>1.55</v>
          </cell>
        </row>
        <row r="7">
          <cell r="O7" t="str">
            <v>км</v>
          </cell>
          <cell r="P7" t="str">
            <v>км</v>
          </cell>
          <cell r="Q7" t="str">
            <v>га</v>
          </cell>
          <cell r="R7" t="str">
            <v>га</v>
          </cell>
          <cell r="S7" t="str">
            <v>га</v>
          </cell>
          <cell r="T7" t="str">
            <v>га</v>
          </cell>
        </row>
        <row r="26">
          <cell r="E26">
            <v>6150.36</v>
          </cell>
        </row>
        <row r="28">
          <cell r="E28">
            <v>55223.49</v>
          </cell>
        </row>
        <row r="30">
          <cell r="E30">
            <v>55223.49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1"/>
    </sheetNames>
    <definedNames>
      <definedName name="СуммаПрописью"/>
      <definedName name="СуммаПрописьюСоСкобками"/>
    </defined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ED904-DBC7-4C1C-B2D4-C318F9B51BFB}">
  <sheetPr>
    <tabColor rgb="FF92D050"/>
    <pageSetUpPr fitToPage="1"/>
  </sheetPr>
  <dimension ref="A1:BM30"/>
  <sheetViews>
    <sheetView tabSelected="1" view="pageBreakPreview" zoomScale="70" zoomScaleNormal="100" zoomScaleSheetLayoutView="70" workbookViewId="0">
      <selection activeCell="A14" sqref="A14:BC14"/>
    </sheetView>
  </sheetViews>
  <sheetFormatPr defaultColWidth="1.6640625" defaultRowHeight="16.8"/>
  <cols>
    <col min="1" max="54" width="1.6640625" style="120"/>
    <col min="55" max="55" width="13.5546875" style="120" customWidth="1"/>
    <col min="56" max="56" width="6.88671875" style="120" customWidth="1"/>
    <col min="57" max="64" width="5" style="120" customWidth="1"/>
    <col min="65" max="65" width="13.6640625" style="120" customWidth="1"/>
    <col min="66" max="68" width="3.6640625" style="120" customWidth="1"/>
    <col min="69" max="310" width="1.6640625" style="120"/>
    <col min="311" max="311" width="13.5546875" style="120" customWidth="1"/>
    <col min="312" max="312" width="6.88671875" style="120" customWidth="1"/>
    <col min="313" max="320" width="5" style="120" customWidth="1"/>
    <col min="321" max="321" width="13.6640625" style="120" customWidth="1"/>
    <col min="322" max="324" width="3.6640625" style="120" customWidth="1"/>
    <col min="325" max="566" width="1.6640625" style="120"/>
    <col min="567" max="567" width="13.5546875" style="120" customWidth="1"/>
    <col min="568" max="568" width="6.88671875" style="120" customWidth="1"/>
    <col min="569" max="576" width="5" style="120" customWidth="1"/>
    <col min="577" max="577" width="13.6640625" style="120" customWidth="1"/>
    <col min="578" max="580" width="3.6640625" style="120" customWidth="1"/>
    <col min="581" max="822" width="1.6640625" style="120"/>
    <col min="823" max="823" width="13.5546875" style="120" customWidth="1"/>
    <col min="824" max="824" width="6.88671875" style="120" customWidth="1"/>
    <col min="825" max="832" width="5" style="120" customWidth="1"/>
    <col min="833" max="833" width="13.6640625" style="120" customWidth="1"/>
    <col min="834" max="836" width="3.6640625" style="120" customWidth="1"/>
    <col min="837" max="1078" width="1.6640625" style="120"/>
    <col min="1079" max="1079" width="13.5546875" style="120" customWidth="1"/>
    <col min="1080" max="1080" width="6.88671875" style="120" customWidth="1"/>
    <col min="1081" max="1088" width="5" style="120" customWidth="1"/>
    <col min="1089" max="1089" width="13.6640625" style="120" customWidth="1"/>
    <col min="1090" max="1092" width="3.6640625" style="120" customWidth="1"/>
    <col min="1093" max="1334" width="1.6640625" style="120"/>
    <col min="1335" max="1335" width="13.5546875" style="120" customWidth="1"/>
    <col min="1336" max="1336" width="6.88671875" style="120" customWidth="1"/>
    <col min="1337" max="1344" width="5" style="120" customWidth="1"/>
    <col min="1345" max="1345" width="13.6640625" style="120" customWidth="1"/>
    <col min="1346" max="1348" width="3.6640625" style="120" customWidth="1"/>
    <col min="1349" max="1590" width="1.6640625" style="120"/>
    <col min="1591" max="1591" width="13.5546875" style="120" customWidth="1"/>
    <col min="1592" max="1592" width="6.88671875" style="120" customWidth="1"/>
    <col min="1593" max="1600" width="5" style="120" customWidth="1"/>
    <col min="1601" max="1601" width="13.6640625" style="120" customWidth="1"/>
    <col min="1602" max="1604" width="3.6640625" style="120" customWidth="1"/>
    <col min="1605" max="1846" width="1.6640625" style="120"/>
    <col min="1847" max="1847" width="13.5546875" style="120" customWidth="1"/>
    <col min="1848" max="1848" width="6.88671875" style="120" customWidth="1"/>
    <col min="1849" max="1856" width="5" style="120" customWidth="1"/>
    <col min="1857" max="1857" width="13.6640625" style="120" customWidth="1"/>
    <col min="1858" max="1860" width="3.6640625" style="120" customWidth="1"/>
    <col min="1861" max="2102" width="1.6640625" style="120"/>
    <col min="2103" max="2103" width="13.5546875" style="120" customWidth="1"/>
    <col min="2104" max="2104" width="6.88671875" style="120" customWidth="1"/>
    <col min="2105" max="2112" width="5" style="120" customWidth="1"/>
    <col min="2113" max="2113" width="13.6640625" style="120" customWidth="1"/>
    <col min="2114" max="2116" width="3.6640625" style="120" customWidth="1"/>
    <col min="2117" max="2358" width="1.6640625" style="120"/>
    <col min="2359" max="2359" width="13.5546875" style="120" customWidth="1"/>
    <col min="2360" max="2360" width="6.88671875" style="120" customWidth="1"/>
    <col min="2361" max="2368" width="5" style="120" customWidth="1"/>
    <col min="2369" max="2369" width="13.6640625" style="120" customWidth="1"/>
    <col min="2370" max="2372" width="3.6640625" style="120" customWidth="1"/>
    <col min="2373" max="2614" width="1.6640625" style="120"/>
    <col min="2615" max="2615" width="13.5546875" style="120" customWidth="1"/>
    <col min="2616" max="2616" width="6.88671875" style="120" customWidth="1"/>
    <col min="2617" max="2624" width="5" style="120" customWidth="1"/>
    <col min="2625" max="2625" width="13.6640625" style="120" customWidth="1"/>
    <col min="2626" max="2628" width="3.6640625" style="120" customWidth="1"/>
    <col min="2629" max="2870" width="1.6640625" style="120"/>
    <col min="2871" max="2871" width="13.5546875" style="120" customWidth="1"/>
    <col min="2872" max="2872" width="6.88671875" style="120" customWidth="1"/>
    <col min="2873" max="2880" width="5" style="120" customWidth="1"/>
    <col min="2881" max="2881" width="13.6640625" style="120" customWidth="1"/>
    <col min="2882" max="2884" width="3.6640625" style="120" customWidth="1"/>
    <col min="2885" max="3126" width="1.6640625" style="120"/>
    <col min="3127" max="3127" width="13.5546875" style="120" customWidth="1"/>
    <col min="3128" max="3128" width="6.88671875" style="120" customWidth="1"/>
    <col min="3129" max="3136" width="5" style="120" customWidth="1"/>
    <col min="3137" max="3137" width="13.6640625" style="120" customWidth="1"/>
    <col min="3138" max="3140" width="3.6640625" style="120" customWidth="1"/>
    <col min="3141" max="3382" width="1.6640625" style="120"/>
    <col min="3383" max="3383" width="13.5546875" style="120" customWidth="1"/>
    <col min="3384" max="3384" width="6.88671875" style="120" customWidth="1"/>
    <col min="3385" max="3392" width="5" style="120" customWidth="1"/>
    <col min="3393" max="3393" width="13.6640625" style="120" customWidth="1"/>
    <col min="3394" max="3396" width="3.6640625" style="120" customWidth="1"/>
    <col min="3397" max="3638" width="1.6640625" style="120"/>
    <col min="3639" max="3639" width="13.5546875" style="120" customWidth="1"/>
    <col min="3640" max="3640" width="6.88671875" style="120" customWidth="1"/>
    <col min="3641" max="3648" width="5" style="120" customWidth="1"/>
    <col min="3649" max="3649" width="13.6640625" style="120" customWidth="1"/>
    <col min="3650" max="3652" width="3.6640625" style="120" customWidth="1"/>
    <col min="3653" max="3894" width="1.6640625" style="120"/>
    <col min="3895" max="3895" width="13.5546875" style="120" customWidth="1"/>
    <col min="3896" max="3896" width="6.88671875" style="120" customWidth="1"/>
    <col min="3897" max="3904" width="5" style="120" customWidth="1"/>
    <col min="3905" max="3905" width="13.6640625" style="120" customWidth="1"/>
    <col min="3906" max="3908" width="3.6640625" style="120" customWidth="1"/>
    <col min="3909" max="4150" width="1.6640625" style="120"/>
    <col min="4151" max="4151" width="13.5546875" style="120" customWidth="1"/>
    <col min="4152" max="4152" width="6.88671875" style="120" customWidth="1"/>
    <col min="4153" max="4160" width="5" style="120" customWidth="1"/>
    <col min="4161" max="4161" width="13.6640625" style="120" customWidth="1"/>
    <col min="4162" max="4164" width="3.6640625" style="120" customWidth="1"/>
    <col min="4165" max="4406" width="1.6640625" style="120"/>
    <col min="4407" max="4407" width="13.5546875" style="120" customWidth="1"/>
    <col min="4408" max="4408" width="6.88671875" style="120" customWidth="1"/>
    <col min="4409" max="4416" width="5" style="120" customWidth="1"/>
    <col min="4417" max="4417" width="13.6640625" style="120" customWidth="1"/>
    <col min="4418" max="4420" width="3.6640625" style="120" customWidth="1"/>
    <col min="4421" max="4662" width="1.6640625" style="120"/>
    <col min="4663" max="4663" width="13.5546875" style="120" customWidth="1"/>
    <col min="4664" max="4664" width="6.88671875" style="120" customWidth="1"/>
    <col min="4665" max="4672" width="5" style="120" customWidth="1"/>
    <col min="4673" max="4673" width="13.6640625" style="120" customWidth="1"/>
    <col min="4674" max="4676" width="3.6640625" style="120" customWidth="1"/>
    <col min="4677" max="4918" width="1.6640625" style="120"/>
    <col min="4919" max="4919" width="13.5546875" style="120" customWidth="1"/>
    <col min="4920" max="4920" width="6.88671875" style="120" customWidth="1"/>
    <col min="4921" max="4928" width="5" style="120" customWidth="1"/>
    <col min="4929" max="4929" width="13.6640625" style="120" customWidth="1"/>
    <col min="4930" max="4932" width="3.6640625" style="120" customWidth="1"/>
    <col min="4933" max="5174" width="1.6640625" style="120"/>
    <col min="5175" max="5175" width="13.5546875" style="120" customWidth="1"/>
    <col min="5176" max="5176" width="6.88671875" style="120" customWidth="1"/>
    <col min="5177" max="5184" width="5" style="120" customWidth="1"/>
    <col min="5185" max="5185" width="13.6640625" style="120" customWidth="1"/>
    <col min="5186" max="5188" width="3.6640625" style="120" customWidth="1"/>
    <col min="5189" max="5430" width="1.6640625" style="120"/>
    <col min="5431" max="5431" width="13.5546875" style="120" customWidth="1"/>
    <col min="5432" max="5432" width="6.88671875" style="120" customWidth="1"/>
    <col min="5433" max="5440" width="5" style="120" customWidth="1"/>
    <col min="5441" max="5441" width="13.6640625" style="120" customWidth="1"/>
    <col min="5442" max="5444" width="3.6640625" style="120" customWidth="1"/>
    <col min="5445" max="5686" width="1.6640625" style="120"/>
    <col min="5687" max="5687" width="13.5546875" style="120" customWidth="1"/>
    <col min="5688" max="5688" width="6.88671875" style="120" customWidth="1"/>
    <col min="5689" max="5696" width="5" style="120" customWidth="1"/>
    <col min="5697" max="5697" width="13.6640625" style="120" customWidth="1"/>
    <col min="5698" max="5700" width="3.6640625" style="120" customWidth="1"/>
    <col min="5701" max="5942" width="1.6640625" style="120"/>
    <col min="5943" max="5943" width="13.5546875" style="120" customWidth="1"/>
    <col min="5944" max="5944" width="6.88671875" style="120" customWidth="1"/>
    <col min="5945" max="5952" width="5" style="120" customWidth="1"/>
    <col min="5953" max="5953" width="13.6640625" style="120" customWidth="1"/>
    <col min="5954" max="5956" width="3.6640625" style="120" customWidth="1"/>
    <col min="5957" max="6198" width="1.6640625" style="120"/>
    <col min="6199" max="6199" width="13.5546875" style="120" customWidth="1"/>
    <col min="6200" max="6200" width="6.88671875" style="120" customWidth="1"/>
    <col min="6201" max="6208" width="5" style="120" customWidth="1"/>
    <col min="6209" max="6209" width="13.6640625" style="120" customWidth="1"/>
    <col min="6210" max="6212" width="3.6640625" style="120" customWidth="1"/>
    <col min="6213" max="6454" width="1.6640625" style="120"/>
    <col min="6455" max="6455" width="13.5546875" style="120" customWidth="1"/>
    <col min="6456" max="6456" width="6.88671875" style="120" customWidth="1"/>
    <col min="6457" max="6464" width="5" style="120" customWidth="1"/>
    <col min="6465" max="6465" width="13.6640625" style="120" customWidth="1"/>
    <col min="6466" max="6468" width="3.6640625" style="120" customWidth="1"/>
    <col min="6469" max="6710" width="1.6640625" style="120"/>
    <col min="6711" max="6711" width="13.5546875" style="120" customWidth="1"/>
    <col min="6712" max="6712" width="6.88671875" style="120" customWidth="1"/>
    <col min="6713" max="6720" width="5" style="120" customWidth="1"/>
    <col min="6721" max="6721" width="13.6640625" style="120" customWidth="1"/>
    <col min="6722" max="6724" width="3.6640625" style="120" customWidth="1"/>
    <col min="6725" max="6966" width="1.6640625" style="120"/>
    <col min="6967" max="6967" width="13.5546875" style="120" customWidth="1"/>
    <col min="6968" max="6968" width="6.88671875" style="120" customWidth="1"/>
    <col min="6969" max="6976" width="5" style="120" customWidth="1"/>
    <col min="6977" max="6977" width="13.6640625" style="120" customWidth="1"/>
    <col min="6978" max="6980" width="3.6640625" style="120" customWidth="1"/>
    <col min="6981" max="7222" width="1.6640625" style="120"/>
    <col min="7223" max="7223" width="13.5546875" style="120" customWidth="1"/>
    <col min="7224" max="7224" width="6.88671875" style="120" customWidth="1"/>
    <col min="7225" max="7232" width="5" style="120" customWidth="1"/>
    <col min="7233" max="7233" width="13.6640625" style="120" customWidth="1"/>
    <col min="7234" max="7236" width="3.6640625" style="120" customWidth="1"/>
    <col min="7237" max="7478" width="1.6640625" style="120"/>
    <col min="7479" max="7479" width="13.5546875" style="120" customWidth="1"/>
    <col min="7480" max="7480" width="6.88671875" style="120" customWidth="1"/>
    <col min="7481" max="7488" width="5" style="120" customWidth="1"/>
    <col min="7489" max="7489" width="13.6640625" style="120" customWidth="1"/>
    <col min="7490" max="7492" width="3.6640625" style="120" customWidth="1"/>
    <col min="7493" max="7734" width="1.6640625" style="120"/>
    <col min="7735" max="7735" width="13.5546875" style="120" customWidth="1"/>
    <col min="7736" max="7736" width="6.88671875" style="120" customWidth="1"/>
    <col min="7737" max="7744" width="5" style="120" customWidth="1"/>
    <col min="7745" max="7745" width="13.6640625" style="120" customWidth="1"/>
    <col min="7746" max="7748" width="3.6640625" style="120" customWidth="1"/>
    <col min="7749" max="7990" width="1.6640625" style="120"/>
    <col min="7991" max="7991" width="13.5546875" style="120" customWidth="1"/>
    <col min="7992" max="7992" width="6.88671875" style="120" customWidth="1"/>
    <col min="7993" max="8000" width="5" style="120" customWidth="1"/>
    <col min="8001" max="8001" width="13.6640625" style="120" customWidth="1"/>
    <col min="8002" max="8004" width="3.6640625" style="120" customWidth="1"/>
    <col min="8005" max="8246" width="1.6640625" style="120"/>
    <col min="8247" max="8247" width="13.5546875" style="120" customWidth="1"/>
    <col min="8248" max="8248" width="6.88671875" style="120" customWidth="1"/>
    <col min="8249" max="8256" width="5" style="120" customWidth="1"/>
    <col min="8257" max="8257" width="13.6640625" style="120" customWidth="1"/>
    <col min="8258" max="8260" width="3.6640625" style="120" customWidth="1"/>
    <col min="8261" max="8502" width="1.6640625" style="120"/>
    <col min="8503" max="8503" width="13.5546875" style="120" customWidth="1"/>
    <col min="8504" max="8504" width="6.88671875" style="120" customWidth="1"/>
    <col min="8505" max="8512" width="5" style="120" customWidth="1"/>
    <col min="8513" max="8513" width="13.6640625" style="120" customWidth="1"/>
    <col min="8514" max="8516" width="3.6640625" style="120" customWidth="1"/>
    <col min="8517" max="8758" width="1.6640625" style="120"/>
    <col min="8759" max="8759" width="13.5546875" style="120" customWidth="1"/>
    <col min="8760" max="8760" width="6.88671875" style="120" customWidth="1"/>
    <col min="8761" max="8768" width="5" style="120" customWidth="1"/>
    <col min="8769" max="8769" width="13.6640625" style="120" customWidth="1"/>
    <col min="8770" max="8772" width="3.6640625" style="120" customWidth="1"/>
    <col min="8773" max="9014" width="1.6640625" style="120"/>
    <col min="9015" max="9015" width="13.5546875" style="120" customWidth="1"/>
    <col min="9016" max="9016" width="6.88671875" style="120" customWidth="1"/>
    <col min="9017" max="9024" width="5" style="120" customWidth="1"/>
    <col min="9025" max="9025" width="13.6640625" style="120" customWidth="1"/>
    <col min="9026" max="9028" width="3.6640625" style="120" customWidth="1"/>
    <col min="9029" max="9270" width="1.6640625" style="120"/>
    <col min="9271" max="9271" width="13.5546875" style="120" customWidth="1"/>
    <col min="9272" max="9272" width="6.88671875" style="120" customWidth="1"/>
    <col min="9273" max="9280" width="5" style="120" customWidth="1"/>
    <col min="9281" max="9281" width="13.6640625" style="120" customWidth="1"/>
    <col min="9282" max="9284" width="3.6640625" style="120" customWidth="1"/>
    <col min="9285" max="9526" width="1.6640625" style="120"/>
    <col min="9527" max="9527" width="13.5546875" style="120" customWidth="1"/>
    <col min="9528" max="9528" width="6.88671875" style="120" customWidth="1"/>
    <col min="9529" max="9536" width="5" style="120" customWidth="1"/>
    <col min="9537" max="9537" width="13.6640625" style="120" customWidth="1"/>
    <col min="9538" max="9540" width="3.6640625" style="120" customWidth="1"/>
    <col min="9541" max="9782" width="1.6640625" style="120"/>
    <col min="9783" max="9783" width="13.5546875" style="120" customWidth="1"/>
    <col min="9784" max="9784" width="6.88671875" style="120" customWidth="1"/>
    <col min="9785" max="9792" width="5" style="120" customWidth="1"/>
    <col min="9793" max="9793" width="13.6640625" style="120" customWidth="1"/>
    <col min="9794" max="9796" width="3.6640625" style="120" customWidth="1"/>
    <col min="9797" max="10038" width="1.6640625" style="120"/>
    <col min="10039" max="10039" width="13.5546875" style="120" customWidth="1"/>
    <col min="10040" max="10040" width="6.88671875" style="120" customWidth="1"/>
    <col min="10041" max="10048" width="5" style="120" customWidth="1"/>
    <col min="10049" max="10049" width="13.6640625" style="120" customWidth="1"/>
    <col min="10050" max="10052" width="3.6640625" style="120" customWidth="1"/>
    <col min="10053" max="10294" width="1.6640625" style="120"/>
    <col min="10295" max="10295" width="13.5546875" style="120" customWidth="1"/>
    <col min="10296" max="10296" width="6.88671875" style="120" customWidth="1"/>
    <col min="10297" max="10304" width="5" style="120" customWidth="1"/>
    <col min="10305" max="10305" width="13.6640625" style="120" customWidth="1"/>
    <col min="10306" max="10308" width="3.6640625" style="120" customWidth="1"/>
    <col min="10309" max="10550" width="1.6640625" style="120"/>
    <col min="10551" max="10551" width="13.5546875" style="120" customWidth="1"/>
    <col min="10552" max="10552" width="6.88671875" style="120" customWidth="1"/>
    <col min="10553" max="10560" width="5" style="120" customWidth="1"/>
    <col min="10561" max="10561" width="13.6640625" style="120" customWidth="1"/>
    <col min="10562" max="10564" width="3.6640625" style="120" customWidth="1"/>
    <col min="10565" max="10806" width="1.6640625" style="120"/>
    <col min="10807" max="10807" width="13.5546875" style="120" customWidth="1"/>
    <col min="10808" max="10808" width="6.88671875" style="120" customWidth="1"/>
    <col min="10809" max="10816" width="5" style="120" customWidth="1"/>
    <col min="10817" max="10817" width="13.6640625" style="120" customWidth="1"/>
    <col min="10818" max="10820" width="3.6640625" style="120" customWidth="1"/>
    <col min="10821" max="11062" width="1.6640625" style="120"/>
    <col min="11063" max="11063" width="13.5546875" style="120" customWidth="1"/>
    <col min="11064" max="11064" width="6.88671875" style="120" customWidth="1"/>
    <col min="11065" max="11072" width="5" style="120" customWidth="1"/>
    <col min="11073" max="11073" width="13.6640625" style="120" customWidth="1"/>
    <col min="11074" max="11076" width="3.6640625" style="120" customWidth="1"/>
    <col min="11077" max="11318" width="1.6640625" style="120"/>
    <col min="11319" max="11319" width="13.5546875" style="120" customWidth="1"/>
    <col min="11320" max="11320" width="6.88671875" style="120" customWidth="1"/>
    <col min="11321" max="11328" width="5" style="120" customWidth="1"/>
    <col min="11329" max="11329" width="13.6640625" style="120" customWidth="1"/>
    <col min="11330" max="11332" width="3.6640625" style="120" customWidth="1"/>
    <col min="11333" max="11574" width="1.6640625" style="120"/>
    <col min="11575" max="11575" width="13.5546875" style="120" customWidth="1"/>
    <col min="11576" max="11576" width="6.88671875" style="120" customWidth="1"/>
    <col min="11577" max="11584" width="5" style="120" customWidth="1"/>
    <col min="11585" max="11585" width="13.6640625" style="120" customWidth="1"/>
    <col min="11586" max="11588" width="3.6640625" style="120" customWidth="1"/>
    <col min="11589" max="11830" width="1.6640625" style="120"/>
    <col min="11831" max="11831" width="13.5546875" style="120" customWidth="1"/>
    <col min="11832" max="11832" width="6.88671875" style="120" customWidth="1"/>
    <col min="11833" max="11840" width="5" style="120" customWidth="1"/>
    <col min="11841" max="11841" width="13.6640625" style="120" customWidth="1"/>
    <col min="11842" max="11844" width="3.6640625" style="120" customWidth="1"/>
    <col min="11845" max="12086" width="1.6640625" style="120"/>
    <col min="12087" max="12087" width="13.5546875" style="120" customWidth="1"/>
    <col min="12088" max="12088" width="6.88671875" style="120" customWidth="1"/>
    <col min="12089" max="12096" width="5" style="120" customWidth="1"/>
    <col min="12097" max="12097" width="13.6640625" style="120" customWidth="1"/>
    <col min="12098" max="12100" width="3.6640625" style="120" customWidth="1"/>
    <col min="12101" max="12342" width="1.6640625" style="120"/>
    <col min="12343" max="12343" width="13.5546875" style="120" customWidth="1"/>
    <col min="12344" max="12344" width="6.88671875" style="120" customWidth="1"/>
    <col min="12345" max="12352" width="5" style="120" customWidth="1"/>
    <col min="12353" max="12353" width="13.6640625" style="120" customWidth="1"/>
    <col min="12354" max="12356" width="3.6640625" style="120" customWidth="1"/>
    <col min="12357" max="12598" width="1.6640625" style="120"/>
    <col min="12599" max="12599" width="13.5546875" style="120" customWidth="1"/>
    <col min="12600" max="12600" width="6.88671875" style="120" customWidth="1"/>
    <col min="12601" max="12608" width="5" style="120" customWidth="1"/>
    <col min="12609" max="12609" width="13.6640625" style="120" customWidth="1"/>
    <col min="12610" max="12612" width="3.6640625" style="120" customWidth="1"/>
    <col min="12613" max="12854" width="1.6640625" style="120"/>
    <col min="12855" max="12855" width="13.5546875" style="120" customWidth="1"/>
    <col min="12856" max="12856" width="6.88671875" style="120" customWidth="1"/>
    <col min="12857" max="12864" width="5" style="120" customWidth="1"/>
    <col min="12865" max="12865" width="13.6640625" style="120" customWidth="1"/>
    <col min="12866" max="12868" width="3.6640625" style="120" customWidth="1"/>
    <col min="12869" max="13110" width="1.6640625" style="120"/>
    <col min="13111" max="13111" width="13.5546875" style="120" customWidth="1"/>
    <col min="13112" max="13112" width="6.88671875" style="120" customWidth="1"/>
    <col min="13113" max="13120" width="5" style="120" customWidth="1"/>
    <col min="13121" max="13121" width="13.6640625" style="120" customWidth="1"/>
    <col min="13122" max="13124" width="3.6640625" style="120" customWidth="1"/>
    <col min="13125" max="13366" width="1.6640625" style="120"/>
    <col min="13367" max="13367" width="13.5546875" style="120" customWidth="1"/>
    <col min="13368" max="13368" width="6.88671875" style="120" customWidth="1"/>
    <col min="13369" max="13376" width="5" style="120" customWidth="1"/>
    <col min="13377" max="13377" width="13.6640625" style="120" customWidth="1"/>
    <col min="13378" max="13380" width="3.6640625" style="120" customWidth="1"/>
    <col min="13381" max="13622" width="1.6640625" style="120"/>
    <col min="13623" max="13623" width="13.5546875" style="120" customWidth="1"/>
    <col min="13624" max="13624" width="6.88671875" style="120" customWidth="1"/>
    <col min="13625" max="13632" width="5" style="120" customWidth="1"/>
    <col min="13633" max="13633" width="13.6640625" style="120" customWidth="1"/>
    <col min="13634" max="13636" width="3.6640625" style="120" customWidth="1"/>
    <col min="13637" max="13878" width="1.6640625" style="120"/>
    <col min="13879" max="13879" width="13.5546875" style="120" customWidth="1"/>
    <col min="13880" max="13880" width="6.88671875" style="120" customWidth="1"/>
    <col min="13881" max="13888" width="5" style="120" customWidth="1"/>
    <col min="13889" max="13889" width="13.6640625" style="120" customWidth="1"/>
    <col min="13890" max="13892" width="3.6640625" style="120" customWidth="1"/>
    <col min="13893" max="14134" width="1.6640625" style="120"/>
    <col min="14135" max="14135" width="13.5546875" style="120" customWidth="1"/>
    <col min="14136" max="14136" width="6.88671875" style="120" customWidth="1"/>
    <col min="14137" max="14144" width="5" style="120" customWidth="1"/>
    <col min="14145" max="14145" width="13.6640625" style="120" customWidth="1"/>
    <col min="14146" max="14148" width="3.6640625" style="120" customWidth="1"/>
    <col min="14149" max="14390" width="1.6640625" style="120"/>
    <col min="14391" max="14391" width="13.5546875" style="120" customWidth="1"/>
    <col min="14392" max="14392" width="6.88671875" style="120" customWidth="1"/>
    <col min="14393" max="14400" width="5" style="120" customWidth="1"/>
    <col min="14401" max="14401" width="13.6640625" style="120" customWidth="1"/>
    <col min="14402" max="14404" width="3.6640625" style="120" customWidth="1"/>
    <col min="14405" max="14646" width="1.6640625" style="120"/>
    <col min="14647" max="14647" width="13.5546875" style="120" customWidth="1"/>
    <col min="14648" max="14648" width="6.88671875" style="120" customWidth="1"/>
    <col min="14649" max="14656" width="5" style="120" customWidth="1"/>
    <col min="14657" max="14657" width="13.6640625" style="120" customWidth="1"/>
    <col min="14658" max="14660" width="3.6640625" style="120" customWidth="1"/>
    <col min="14661" max="14902" width="1.6640625" style="120"/>
    <col min="14903" max="14903" width="13.5546875" style="120" customWidth="1"/>
    <col min="14904" max="14904" width="6.88671875" style="120" customWidth="1"/>
    <col min="14905" max="14912" width="5" style="120" customWidth="1"/>
    <col min="14913" max="14913" width="13.6640625" style="120" customWidth="1"/>
    <col min="14914" max="14916" width="3.6640625" style="120" customWidth="1"/>
    <col min="14917" max="15158" width="1.6640625" style="120"/>
    <col min="15159" max="15159" width="13.5546875" style="120" customWidth="1"/>
    <col min="15160" max="15160" width="6.88671875" style="120" customWidth="1"/>
    <col min="15161" max="15168" width="5" style="120" customWidth="1"/>
    <col min="15169" max="15169" width="13.6640625" style="120" customWidth="1"/>
    <col min="15170" max="15172" width="3.6640625" style="120" customWidth="1"/>
    <col min="15173" max="15414" width="1.6640625" style="120"/>
    <col min="15415" max="15415" width="13.5546875" style="120" customWidth="1"/>
    <col min="15416" max="15416" width="6.88671875" style="120" customWidth="1"/>
    <col min="15417" max="15424" width="5" style="120" customWidth="1"/>
    <col min="15425" max="15425" width="13.6640625" style="120" customWidth="1"/>
    <col min="15426" max="15428" width="3.6640625" style="120" customWidth="1"/>
    <col min="15429" max="15670" width="1.6640625" style="120"/>
    <col min="15671" max="15671" width="13.5546875" style="120" customWidth="1"/>
    <col min="15672" max="15672" width="6.88671875" style="120" customWidth="1"/>
    <col min="15673" max="15680" width="5" style="120" customWidth="1"/>
    <col min="15681" max="15681" width="13.6640625" style="120" customWidth="1"/>
    <col min="15682" max="15684" width="3.6640625" style="120" customWidth="1"/>
    <col min="15685" max="15926" width="1.6640625" style="120"/>
    <col min="15927" max="15927" width="13.5546875" style="120" customWidth="1"/>
    <col min="15928" max="15928" width="6.88671875" style="120" customWidth="1"/>
    <col min="15929" max="15936" width="5" style="120" customWidth="1"/>
    <col min="15937" max="15937" width="13.6640625" style="120" customWidth="1"/>
    <col min="15938" max="15940" width="3.6640625" style="120" customWidth="1"/>
    <col min="15941" max="16182" width="1.6640625" style="120"/>
    <col min="16183" max="16183" width="13.5546875" style="120" customWidth="1"/>
    <col min="16184" max="16184" width="6.88671875" style="120" customWidth="1"/>
    <col min="16185" max="16192" width="5" style="120" customWidth="1"/>
    <col min="16193" max="16193" width="13.6640625" style="120" customWidth="1"/>
    <col min="16194" max="16196" width="3.6640625" style="120" customWidth="1"/>
    <col min="16197" max="16384" width="1.6640625" style="120"/>
  </cols>
  <sheetData>
    <row r="1" spans="1:65" ht="21">
      <c r="A1" s="687"/>
      <c r="B1" s="688"/>
      <c r="C1" s="688"/>
      <c r="D1" s="688"/>
      <c r="E1" s="688"/>
      <c r="F1" s="688"/>
      <c r="G1" s="688"/>
      <c r="H1" s="688"/>
      <c r="I1" s="688"/>
      <c r="J1" s="688"/>
      <c r="K1" s="688"/>
      <c r="L1" s="688"/>
      <c r="M1" s="688"/>
      <c r="N1" s="688"/>
      <c r="O1" s="688"/>
      <c r="P1" s="688"/>
      <c r="Q1" s="688"/>
      <c r="R1" s="688"/>
      <c r="S1" s="688"/>
      <c r="T1" s="688"/>
      <c r="U1" s="688"/>
      <c r="V1" s="688"/>
      <c r="W1" s="688"/>
      <c r="X1" s="688"/>
      <c r="Y1" s="688"/>
      <c r="Z1" s="688"/>
      <c r="AA1" s="688"/>
      <c r="AB1" s="688"/>
      <c r="AC1" s="688"/>
      <c r="AD1" s="688"/>
      <c r="AE1" s="688"/>
      <c r="AF1" s="688"/>
      <c r="AG1" s="688"/>
      <c r="AH1" s="688"/>
      <c r="AI1" s="688"/>
      <c r="AJ1" s="688"/>
      <c r="AK1" s="688"/>
      <c r="AL1" s="688"/>
      <c r="AM1" s="688"/>
      <c r="AN1" s="688"/>
      <c r="AO1" s="688"/>
      <c r="AP1" s="688"/>
      <c r="AQ1" s="688"/>
      <c r="AR1" s="688"/>
      <c r="AS1" s="688"/>
      <c r="AT1" s="688"/>
      <c r="AU1" s="688"/>
      <c r="AV1" s="688"/>
      <c r="AW1" s="688"/>
      <c r="AX1" s="688"/>
      <c r="AY1" s="688"/>
      <c r="AZ1" s="688"/>
      <c r="BA1" s="688"/>
      <c r="BB1" s="688"/>
      <c r="BC1" s="689"/>
    </row>
    <row r="2" spans="1:65" s="121" customFormat="1" ht="21.75" customHeight="1">
      <c r="A2" s="690" t="str">
        <f>ПодрядчикНаименование</f>
        <v>ООО "Строительная компания Вертикаль"</v>
      </c>
      <c r="B2" s="691"/>
      <c r="C2" s="691"/>
      <c r="D2" s="691"/>
      <c r="E2" s="691"/>
      <c r="F2" s="691"/>
      <c r="G2" s="691"/>
      <c r="H2" s="691"/>
      <c r="I2" s="691"/>
      <c r="J2" s="691"/>
      <c r="K2" s="691"/>
      <c r="L2" s="691"/>
      <c r="M2" s="691"/>
      <c r="N2" s="691"/>
      <c r="O2" s="691"/>
      <c r="P2" s="691"/>
      <c r="Q2" s="691"/>
      <c r="R2" s="691"/>
      <c r="S2" s="691"/>
      <c r="T2" s="691"/>
      <c r="U2" s="691"/>
      <c r="V2" s="691"/>
      <c r="W2" s="691"/>
      <c r="X2" s="691"/>
      <c r="Y2" s="691"/>
      <c r="Z2" s="691"/>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2"/>
    </row>
    <row r="3" spans="1:65" s="121" customFormat="1" ht="66" customHeight="1">
      <c r="A3" s="693"/>
      <c r="B3" s="694"/>
      <c r="C3" s="694"/>
      <c r="D3" s="694"/>
      <c r="E3" s="694"/>
      <c r="F3" s="694"/>
      <c r="G3" s="694"/>
      <c r="H3" s="694"/>
      <c r="I3" s="694"/>
      <c r="J3" s="694"/>
      <c r="K3" s="694"/>
      <c r="L3" s="694"/>
      <c r="M3" s="694"/>
      <c r="N3" s="694"/>
      <c r="O3" s="694"/>
      <c r="P3" s="694"/>
      <c r="Q3" s="694"/>
      <c r="R3" s="694"/>
      <c r="S3" s="694"/>
      <c r="T3" s="694"/>
      <c r="U3" s="694"/>
      <c r="V3" s="694"/>
      <c r="W3" s="694"/>
      <c r="X3" s="694"/>
      <c r="Y3" s="694"/>
      <c r="Z3" s="694"/>
      <c r="AA3" s="694"/>
      <c r="AB3" s="694"/>
      <c r="AC3" s="694"/>
      <c r="AD3" s="694"/>
      <c r="AE3" s="694"/>
      <c r="AF3" s="694"/>
      <c r="AG3" s="694"/>
      <c r="AH3" s="694"/>
      <c r="AI3" s="694"/>
      <c r="AJ3" s="694"/>
      <c r="AK3" s="694"/>
      <c r="AL3" s="694"/>
      <c r="AM3" s="694"/>
      <c r="AN3" s="694"/>
      <c r="AO3" s="694"/>
      <c r="AP3" s="694"/>
      <c r="AQ3" s="694"/>
      <c r="AR3" s="694"/>
      <c r="AS3" s="694"/>
      <c r="AT3" s="694"/>
      <c r="AU3" s="694"/>
      <c r="AV3" s="694"/>
      <c r="AW3" s="694"/>
      <c r="AX3" s="694"/>
      <c r="AY3" s="694"/>
      <c r="AZ3" s="694"/>
      <c r="BA3" s="694"/>
      <c r="BB3" s="694"/>
      <c r="BC3" s="695"/>
    </row>
    <row r="4" spans="1:65" s="121" customFormat="1" ht="51.75" hidden="1" customHeight="1">
      <c r="A4" s="696"/>
      <c r="B4" s="697"/>
      <c r="C4" s="697"/>
      <c r="D4" s="697"/>
      <c r="E4" s="697"/>
      <c r="F4" s="697"/>
      <c r="G4" s="697"/>
      <c r="H4" s="697"/>
      <c r="I4" s="697"/>
      <c r="J4" s="697"/>
      <c r="K4" s="697"/>
      <c r="L4" s="697"/>
      <c r="M4" s="697"/>
      <c r="N4" s="697"/>
      <c r="O4" s="697"/>
      <c r="P4" s="697"/>
      <c r="Q4" s="697"/>
      <c r="R4" s="697"/>
      <c r="S4" s="697"/>
      <c r="T4" s="697"/>
      <c r="U4" s="697"/>
      <c r="V4" s="697"/>
      <c r="W4" s="697"/>
      <c r="X4" s="697"/>
      <c r="Y4" s="697"/>
      <c r="Z4" s="697"/>
      <c r="AA4" s="697"/>
      <c r="AB4" s="697"/>
      <c r="AC4" s="697"/>
      <c r="AD4" s="697"/>
      <c r="AE4" s="697"/>
      <c r="AF4" s="697"/>
      <c r="AG4" s="697"/>
      <c r="AH4" s="697"/>
      <c r="AI4" s="697"/>
      <c r="AJ4" s="697"/>
      <c r="AK4" s="697"/>
      <c r="AL4" s="697"/>
      <c r="AM4" s="697"/>
      <c r="AN4" s="697"/>
      <c r="AO4" s="697"/>
      <c r="AP4" s="697"/>
      <c r="AQ4" s="697"/>
      <c r="AR4" s="697"/>
      <c r="AS4" s="697"/>
      <c r="AT4" s="697"/>
      <c r="AU4" s="697"/>
      <c r="AV4" s="697"/>
      <c r="AW4" s="697"/>
      <c r="AX4" s="697"/>
      <c r="AY4" s="697"/>
      <c r="AZ4" s="697"/>
      <c r="BA4" s="697"/>
      <c r="BB4" s="697"/>
      <c r="BC4" s="698"/>
    </row>
    <row r="5" spans="1:65" s="121" customFormat="1" ht="61.95" customHeight="1">
      <c r="A5" s="678"/>
      <c r="B5" s="679"/>
      <c r="C5" s="679"/>
      <c r="D5" s="679"/>
      <c r="E5" s="679"/>
      <c r="F5" s="679"/>
      <c r="G5" s="679"/>
      <c r="H5" s="679"/>
      <c r="I5" s="679"/>
      <c r="J5" s="679"/>
      <c r="K5" s="679"/>
      <c r="L5" s="679"/>
      <c r="M5" s="679"/>
      <c r="N5" s="679"/>
      <c r="O5" s="679"/>
      <c r="P5" s="679"/>
      <c r="Q5" s="679"/>
      <c r="R5" s="679"/>
      <c r="S5" s="679"/>
      <c r="T5" s="679"/>
      <c r="U5" s="679"/>
      <c r="V5" s="679"/>
      <c r="W5" s="679"/>
      <c r="X5" s="679"/>
      <c r="Y5" s="679"/>
      <c r="Z5" s="679"/>
      <c r="AA5" s="679"/>
      <c r="AB5" s="679"/>
      <c r="AC5" s="679"/>
      <c r="AD5" s="679"/>
      <c r="AE5" s="679"/>
      <c r="AF5" s="679"/>
      <c r="AG5" s="679"/>
      <c r="AH5" s="679"/>
      <c r="AI5" s="679"/>
      <c r="AJ5" s="679"/>
      <c r="AK5" s="679"/>
      <c r="AL5" s="679"/>
      <c r="AM5" s="679"/>
      <c r="AN5" s="679"/>
      <c r="AO5" s="679"/>
      <c r="AP5" s="679"/>
      <c r="AQ5" s="679"/>
      <c r="AR5" s="679"/>
      <c r="AS5" s="679"/>
      <c r="AT5" s="679"/>
      <c r="AU5" s="679"/>
      <c r="AV5" s="679"/>
      <c r="AW5" s="679"/>
      <c r="AX5" s="679"/>
      <c r="AY5" s="679"/>
      <c r="AZ5" s="679"/>
      <c r="BA5" s="679"/>
      <c r="BB5" s="679"/>
      <c r="BC5" s="680"/>
    </row>
    <row r="6" spans="1:65" s="122" customFormat="1" ht="39.75" customHeight="1">
      <c r="A6" s="699" t="s">
        <v>1165</v>
      </c>
      <c r="B6" s="700"/>
      <c r="C6" s="700"/>
      <c r="D6" s="700"/>
      <c r="E6" s="700"/>
      <c r="F6" s="700"/>
      <c r="G6" s="700"/>
      <c r="H6" s="700"/>
      <c r="I6" s="700"/>
      <c r="J6" s="700"/>
      <c r="K6" s="700"/>
      <c r="L6" s="700"/>
      <c r="M6" s="700"/>
      <c r="N6" s="700"/>
      <c r="O6" s="700"/>
      <c r="P6" s="700"/>
      <c r="Q6" s="700"/>
      <c r="R6" s="700"/>
      <c r="S6" s="700"/>
      <c r="T6" s="700"/>
      <c r="U6" s="700"/>
      <c r="V6" s="700"/>
      <c r="W6" s="700"/>
      <c r="X6" s="700"/>
      <c r="Y6" s="700"/>
      <c r="Z6" s="700"/>
      <c r="AA6" s="700"/>
      <c r="AB6" s="700"/>
      <c r="AC6" s="700"/>
      <c r="AD6" s="700"/>
      <c r="AE6" s="700"/>
      <c r="AF6" s="700"/>
      <c r="AG6" s="700"/>
      <c r="AH6" s="700"/>
      <c r="AI6" s="700"/>
      <c r="AJ6" s="700"/>
      <c r="AK6" s="700"/>
      <c r="AL6" s="700"/>
      <c r="AM6" s="700"/>
      <c r="AN6" s="700"/>
      <c r="AO6" s="700"/>
      <c r="AP6" s="700"/>
      <c r="AQ6" s="700"/>
      <c r="AR6" s="700"/>
      <c r="AS6" s="700"/>
      <c r="AT6" s="700"/>
      <c r="AU6" s="700"/>
      <c r="AV6" s="700"/>
      <c r="AW6" s="700"/>
      <c r="AX6" s="700"/>
      <c r="AY6" s="700"/>
      <c r="AZ6" s="700"/>
      <c r="BA6" s="700"/>
      <c r="BB6" s="700"/>
      <c r="BC6" s="701"/>
    </row>
    <row r="7" spans="1:65" s="122" customFormat="1" ht="52.95" customHeight="1">
      <c r="A7" s="675"/>
      <c r="B7" s="676"/>
      <c r="C7" s="676"/>
      <c r="D7" s="676"/>
      <c r="E7" s="676"/>
      <c r="F7" s="676"/>
      <c r="G7" s="676"/>
      <c r="H7" s="676"/>
      <c r="I7" s="676"/>
      <c r="J7" s="676"/>
      <c r="K7" s="676"/>
      <c r="L7" s="676"/>
      <c r="M7" s="676"/>
      <c r="N7" s="676"/>
      <c r="O7" s="676"/>
      <c r="P7" s="676"/>
      <c r="Q7" s="676"/>
      <c r="R7" s="676"/>
      <c r="S7" s="676"/>
      <c r="T7" s="676"/>
      <c r="U7" s="676"/>
      <c r="V7" s="676"/>
      <c r="W7" s="676"/>
      <c r="X7" s="676"/>
      <c r="Y7" s="676"/>
      <c r="Z7" s="676"/>
      <c r="AA7" s="676"/>
      <c r="AB7" s="676"/>
      <c r="AC7" s="676"/>
      <c r="AD7" s="676"/>
      <c r="AE7" s="676"/>
      <c r="AF7" s="676"/>
      <c r="AG7" s="676"/>
      <c r="AH7" s="676"/>
      <c r="AI7" s="676"/>
      <c r="AJ7" s="676"/>
      <c r="AK7" s="676"/>
      <c r="AL7" s="676"/>
      <c r="AM7" s="676"/>
      <c r="AN7" s="676"/>
      <c r="AO7" s="676"/>
      <c r="AP7" s="676"/>
      <c r="AQ7" s="676"/>
      <c r="AR7" s="676"/>
      <c r="AS7" s="676"/>
      <c r="AT7" s="676"/>
      <c r="AU7" s="676"/>
      <c r="AV7" s="676"/>
      <c r="AW7" s="676"/>
      <c r="AX7" s="676"/>
      <c r="AY7" s="676"/>
      <c r="AZ7" s="676"/>
      <c r="BA7" s="676"/>
      <c r="BB7" s="676"/>
      <c r="BC7" s="677"/>
    </row>
    <row r="8" spans="1:65" s="121" customFormat="1" ht="36" customHeight="1">
      <c r="A8" s="684" t="str">
        <f>IF(LEN(SAP)&gt;3,SAP,"")</f>
        <v>I-333196</v>
      </c>
      <c r="B8" s="685"/>
      <c r="C8" s="685"/>
      <c r="D8" s="685"/>
      <c r="E8" s="685"/>
      <c r="F8" s="685"/>
      <c r="G8" s="685"/>
      <c r="H8" s="685"/>
      <c r="I8" s="685"/>
      <c r="J8" s="685"/>
      <c r="K8" s="685"/>
      <c r="L8" s="685"/>
      <c r="M8" s="685"/>
      <c r="N8" s="685"/>
      <c r="O8" s="685"/>
      <c r="P8" s="685"/>
      <c r="Q8" s="685"/>
      <c r="R8" s="685"/>
      <c r="S8" s="685"/>
      <c r="T8" s="685"/>
      <c r="U8" s="685"/>
      <c r="V8" s="685"/>
      <c r="W8" s="685"/>
      <c r="X8" s="685"/>
      <c r="Y8" s="685"/>
      <c r="Z8" s="685"/>
      <c r="AA8" s="685"/>
      <c r="AB8" s="685"/>
      <c r="AC8" s="685"/>
      <c r="AD8" s="685"/>
      <c r="AE8" s="685"/>
      <c r="AF8" s="685"/>
      <c r="AG8" s="685"/>
      <c r="AH8" s="685"/>
      <c r="AI8" s="685"/>
      <c r="AJ8" s="685"/>
      <c r="AK8" s="685"/>
      <c r="AL8" s="685"/>
      <c r="AM8" s="685"/>
      <c r="AN8" s="685"/>
      <c r="AO8" s="685"/>
      <c r="AP8" s="685"/>
      <c r="AQ8" s="685"/>
      <c r="AR8" s="685"/>
      <c r="AS8" s="685"/>
      <c r="AT8" s="685"/>
      <c r="AU8" s="685"/>
      <c r="AV8" s="685"/>
      <c r="AW8" s="685"/>
      <c r="AX8" s="685"/>
      <c r="AY8" s="685"/>
      <c r="AZ8" s="685"/>
      <c r="BA8" s="685"/>
      <c r="BB8" s="685"/>
      <c r="BC8" s="686"/>
    </row>
    <row r="9" spans="1:65" s="121" customFormat="1" ht="16.2" customHeight="1">
      <c r="A9" s="675"/>
      <c r="B9" s="676"/>
      <c r="C9" s="676"/>
      <c r="D9" s="676"/>
      <c r="E9" s="676"/>
      <c r="F9" s="676"/>
      <c r="G9" s="676"/>
      <c r="H9" s="676"/>
      <c r="I9" s="676"/>
      <c r="J9" s="676"/>
      <c r="K9" s="676"/>
      <c r="L9" s="676"/>
      <c r="M9" s="676"/>
      <c r="N9" s="676"/>
      <c r="O9" s="676"/>
      <c r="P9" s="676"/>
      <c r="Q9" s="676"/>
      <c r="R9" s="676"/>
      <c r="S9" s="676"/>
      <c r="T9" s="676"/>
      <c r="U9" s="676"/>
      <c r="V9" s="676"/>
      <c r="W9" s="676"/>
      <c r="X9" s="676"/>
      <c r="Y9" s="676"/>
      <c r="Z9" s="676"/>
      <c r="AA9" s="676"/>
      <c r="AB9" s="676"/>
      <c r="AC9" s="676"/>
      <c r="AD9" s="676"/>
      <c r="AE9" s="676"/>
      <c r="AF9" s="676"/>
      <c r="AG9" s="676"/>
      <c r="AH9" s="676"/>
      <c r="AI9" s="676"/>
      <c r="AJ9" s="676"/>
      <c r="AK9" s="676"/>
      <c r="AL9" s="676"/>
      <c r="AM9" s="676"/>
      <c r="AN9" s="676"/>
      <c r="AO9" s="676"/>
      <c r="AP9" s="676"/>
      <c r="AQ9" s="676"/>
      <c r="AR9" s="676"/>
      <c r="AS9" s="676"/>
      <c r="AT9" s="676"/>
      <c r="AU9" s="676"/>
      <c r="AV9" s="676"/>
      <c r="AW9" s="676"/>
      <c r="AX9" s="676"/>
      <c r="AY9" s="676"/>
      <c r="AZ9" s="676"/>
      <c r="BA9" s="676"/>
      <c r="BB9" s="676"/>
      <c r="BC9" s="677"/>
    </row>
    <row r="10" spans="1:65" s="121" customFormat="1" ht="15.75" customHeight="1">
      <c r="A10" s="675"/>
      <c r="B10" s="676"/>
      <c r="C10" s="676"/>
      <c r="D10" s="676"/>
      <c r="E10" s="676"/>
      <c r="F10" s="676"/>
      <c r="G10" s="676"/>
      <c r="H10" s="676"/>
      <c r="I10" s="676"/>
      <c r="J10" s="676"/>
      <c r="K10" s="676"/>
      <c r="L10" s="676"/>
      <c r="M10" s="676"/>
      <c r="N10" s="676"/>
      <c r="O10" s="676"/>
      <c r="P10" s="676"/>
      <c r="Q10" s="676"/>
      <c r="R10" s="676"/>
      <c r="S10" s="676"/>
      <c r="T10" s="676"/>
      <c r="U10" s="676"/>
      <c r="V10" s="676"/>
      <c r="W10" s="676"/>
      <c r="X10" s="676"/>
      <c r="Y10" s="676"/>
      <c r="Z10" s="676"/>
      <c r="AA10" s="676"/>
      <c r="AB10" s="676"/>
      <c r="AC10" s="676"/>
      <c r="AD10" s="676"/>
      <c r="AE10" s="676"/>
      <c r="AF10" s="676"/>
      <c r="AG10" s="676"/>
      <c r="AH10" s="676"/>
      <c r="AI10" s="676"/>
      <c r="AJ10" s="676"/>
      <c r="AK10" s="676"/>
      <c r="AL10" s="676"/>
      <c r="AM10" s="676"/>
      <c r="AN10" s="676"/>
      <c r="AO10" s="676"/>
      <c r="AP10" s="676"/>
      <c r="AQ10" s="676"/>
      <c r="AR10" s="676"/>
      <c r="AS10" s="676"/>
      <c r="AT10" s="676"/>
      <c r="AU10" s="676"/>
      <c r="AV10" s="676"/>
      <c r="AW10" s="676"/>
      <c r="AX10" s="676"/>
      <c r="AY10" s="676"/>
      <c r="AZ10" s="676"/>
      <c r="BA10" s="676"/>
      <c r="BB10" s="676"/>
      <c r="BC10" s="677"/>
    </row>
    <row r="11" spans="1:65" s="121" customFormat="1" ht="260.25" hidden="1" customHeight="1">
      <c r="A11" s="678"/>
      <c r="B11" s="679"/>
      <c r="C11" s="679"/>
      <c r="D11" s="679"/>
      <c r="E11" s="679"/>
      <c r="F11" s="679"/>
      <c r="G11" s="679"/>
      <c r="H11" s="679"/>
      <c r="I11" s="679"/>
      <c r="J11" s="679"/>
      <c r="K11" s="679"/>
      <c r="L11" s="679"/>
      <c r="M11" s="679"/>
      <c r="N11" s="679"/>
      <c r="O11" s="679"/>
      <c r="P11" s="679"/>
      <c r="Q11" s="679"/>
      <c r="R11" s="679"/>
      <c r="S11" s="679"/>
      <c r="T11" s="679"/>
      <c r="U11" s="679"/>
      <c r="V11" s="679"/>
      <c r="W11" s="679"/>
      <c r="X11" s="679"/>
      <c r="Y11" s="679"/>
      <c r="Z11" s="679"/>
      <c r="AA11" s="679"/>
      <c r="AB11" s="679"/>
      <c r="AC11" s="679"/>
      <c r="AD11" s="679"/>
      <c r="AE11" s="679"/>
      <c r="AF11" s="679"/>
      <c r="AG11" s="679"/>
      <c r="AH11" s="679"/>
      <c r="AI11" s="679"/>
      <c r="AJ11" s="679"/>
      <c r="AK11" s="679"/>
      <c r="AL11" s="679"/>
      <c r="AM11" s="679"/>
      <c r="AN11" s="679"/>
      <c r="AO11" s="679"/>
      <c r="AP11" s="679"/>
      <c r="AQ11" s="679"/>
      <c r="AR11" s="679"/>
      <c r="AS11" s="679"/>
      <c r="AT11" s="679"/>
      <c r="AU11" s="679"/>
      <c r="AV11" s="679"/>
      <c r="AW11" s="679"/>
      <c r="AX11" s="679"/>
      <c r="AY11" s="679"/>
      <c r="AZ11" s="679"/>
      <c r="BA11" s="679"/>
      <c r="BB11" s="679"/>
      <c r="BC11" s="680"/>
    </row>
    <row r="12" spans="1:65" s="121" customFormat="1" ht="22.95" customHeight="1">
      <c r="A12" s="678"/>
      <c r="B12" s="679"/>
      <c r="C12" s="679"/>
      <c r="D12" s="679"/>
      <c r="E12" s="679"/>
      <c r="F12" s="679"/>
      <c r="G12" s="679"/>
      <c r="H12" s="679"/>
      <c r="I12" s="679"/>
      <c r="J12" s="679"/>
      <c r="K12" s="679"/>
      <c r="L12" s="679"/>
      <c r="M12" s="679"/>
      <c r="N12" s="679"/>
      <c r="O12" s="679"/>
      <c r="P12" s="679"/>
      <c r="Q12" s="679"/>
      <c r="R12" s="679"/>
      <c r="S12" s="679"/>
      <c r="T12" s="679"/>
      <c r="U12" s="679"/>
      <c r="V12" s="679"/>
      <c r="W12" s="679"/>
      <c r="X12" s="679"/>
      <c r="Y12" s="679"/>
      <c r="Z12" s="679"/>
      <c r="AA12" s="679"/>
      <c r="AB12" s="679"/>
      <c r="AC12" s="679"/>
      <c r="AD12" s="679"/>
      <c r="AE12" s="679"/>
      <c r="AF12" s="679"/>
      <c r="AG12" s="679"/>
      <c r="AH12" s="679"/>
      <c r="AI12" s="679"/>
      <c r="AJ12" s="679"/>
      <c r="AK12" s="679"/>
      <c r="AL12" s="679"/>
      <c r="AM12" s="679"/>
      <c r="AN12" s="679"/>
      <c r="AO12" s="679"/>
      <c r="AP12" s="679"/>
      <c r="AQ12" s="679"/>
      <c r="AR12" s="679"/>
      <c r="AS12" s="679"/>
      <c r="AT12" s="679"/>
      <c r="AU12" s="679"/>
      <c r="AV12" s="679"/>
      <c r="AW12" s="679"/>
      <c r="AX12" s="679"/>
      <c r="AY12" s="679"/>
      <c r="AZ12" s="679"/>
      <c r="BA12" s="679"/>
      <c r="BB12" s="679"/>
      <c r="BC12" s="680"/>
    </row>
    <row r="13" spans="1:65" s="125" customFormat="1" ht="136.80000000000001">
      <c r="A13" s="672" t="str">
        <f>Титул&amp;IF(LEN(Абонент)&gt;3,CHAR(10)&amp;"("&amp;Абонент&amp;")","")</f>
        <v>Реконструкция ТП-10/0,4 кВ №1797 с заменой на КТП-10/0,4 кВ с трансформатором 400 кВА ПС-110 кВ №355 "Можайск", в т.ч. ПИР, МО, Можайский р-н, д. Пушкино, АЗС "Газпромнефть", 50:18:0080441:36
(ООО "ГАЗПРОМНЕФТЬ - ЦЕНТР")</v>
      </c>
      <c r="B13" s="673"/>
      <c r="C13" s="673"/>
      <c r="D13" s="673"/>
      <c r="E13" s="673"/>
      <c r="F13" s="673"/>
      <c r="G13" s="673"/>
      <c r="H13" s="673"/>
      <c r="I13" s="673"/>
      <c r="J13" s="673"/>
      <c r="K13" s="673"/>
      <c r="L13" s="673"/>
      <c r="M13" s="673"/>
      <c r="N13" s="673"/>
      <c r="O13" s="673"/>
      <c r="P13" s="673"/>
      <c r="Q13" s="673"/>
      <c r="R13" s="673"/>
      <c r="S13" s="673"/>
      <c r="T13" s="673"/>
      <c r="U13" s="673"/>
      <c r="V13" s="673"/>
      <c r="W13" s="673"/>
      <c r="X13" s="673"/>
      <c r="Y13" s="673"/>
      <c r="Z13" s="673"/>
      <c r="AA13" s="673"/>
      <c r="AB13" s="673"/>
      <c r="AC13" s="673"/>
      <c r="AD13" s="673"/>
      <c r="AE13" s="673"/>
      <c r="AF13" s="673"/>
      <c r="AG13" s="673"/>
      <c r="AH13" s="673"/>
      <c r="AI13" s="673"/>
      <c r="AJ13" s="673"/>
      <c r="AK13" s="673"/>
      <c r="AL13" s="673"/>
      <c r="AM13" s="673"/>
      <c r="AN13" s="673"/>
      <c r="AO13" s="673"/>
      <c r="AP13" s="673"/>
      <c r="AQ13" s="673"/>
      <c r="AR13" s="673"/>
      <c r="AS13" s="673"/>
      <c r="AT13" s="673"/>
      <c r="AU13" s="673"/>
      <c r="AV13" s="673"/>
      <c r="AW13" s="673"/>
      <c r="AX13" s="673"/>
      <c r="AY13" s="673"/>
      <c r="AZ13" s="673"/>
      <c r="BA13" s="673"/>
      <c r="BB13" s="673"/>
      <c r="BC13" s="674"/>
      <c r="BD13" s="125" t="s">
        <v>1166</v>
      </c>
    </row>
    <row r="14" spans="1:65" s="121" customFormat="1" ht="15">
      <c r="A14" s="675"/>
      <c r="B14" s="676"/>
      <c r="C14" s="676"/>
      <c r="D14" s="676"/>
      <c r="E14" s="676"/>
      <c r="F14" s="676"/>
      <c r="G14" s="676"/>
      <c r="H14" s="676"/>
      <c r="I14" s="676"/>
      <c r="J14" s="676"/>
      <c r="K14" s="676"/>
      <c r="L14" s="676"/>
      <c r="M14" s="676"/>
      <c r="N14" s="676"/>
      <c r="O14" s="676"/>
      <c r="P14" s="676"/>
      <c r="Q14" s="676"/>
      <c r="R14" s="676"/>
      <c r="S14" s="676"/>
      <c r="T14" s="676"/>
      <c r="U14" s="676"/>
      <c r="V14" s="676"/>
      <c r="W14" s="676"/>
      <c r="X14" s="676"/>
      <c r="Y14" s="676"/>
      <c r="Z14" s="676"/>
      <c r="AA14" s="676"/>
      <c r="AB14" s="676"/>
      <c r="AC14" s="676"/>
      <c r="AD14" s="676"/>
      <c r="AE14" s="676"/>
      <c r="AF14" s="676"/>
      <c r="AG14" s="676"/>
      <c r="AH14" s="676"/>
      <c r="AI14" s="676"/>
      <c r="AJ14" s="676"/>
      <c r="AK14" s="676"/>
      <c r="AL14" s="676"/>
      <c r="AM14" s="676"/>
      <c r="AN14" s="676"/>
      <c r="AO14" s="676"/>
      <c r="AP14" s="676"/>
      <c r="AQ14" s="676"/>
      <c r="AR14" s="676"/>
      <c r="AS14" s="676"/>
      <c r="AT14" s="676"/>
      <c r="AU14" s="676"/>
      <c r="AV14" s="676"/>
      <c r="AW14" s="676"/>
      <c r="AX14" s="676"/>
      <c r="AY14" s="676"/>
      <c r="AZ14" s="676"/>
      <c r="BA14" s="676"/>
      <c r="BB14" s="676"/>
      <c r="BC14" s="677"/>
    </row>
    <row r="15" spans="1:65" s="121" customFormat="1" ht="15">
      <c r="A15" s="678"/>
      <c r="B15" s="679"/>
      <c r="C15" s="679"/>
      <c r="D15" s="679"/>
      <c r="E15" s="679"/>
      <c r="F15" s="679"/>
      <c r="G15" s="679"/>
      <c r="H15" s="679"/>
      <c r="I15" s="679"/>
      <c r="J15" s="679"/>
      <c r="K15" s="679"/>
      <c r="L15" s="679"/>
      <c r="M15" s="679"/>
      <c r="N15" s="679"/>
      <c r="O15" s="679"/>
      <c r="P15" s="679"/>
      <c r="Q15" s="679"/>
      <c r="R15" s="679"/>
      <c r="S15" s="679"/>
      <c r="T15" s="679"/>
      <c r="U15" s="679"/>
      <c r="V15" s="679"/>
      <c r="W15" s="679"/>
      <c r="X15" s="679"/>
      <c r="Y15" s="679"/>
      <c r="Z15" s="679"/>
      <c r="AA15" s="679"/>
      <c r="AB15" s="679"/>
      <c r="AC15" s="679"/>
      <c r="AD15" s="679"/>
      <c r="AE15" s="679"/>
      <c r="AF15" s="679"/>
      <c r="AG15" s="679"/>
      <c r="AH15" s="679"/>
      <c r="AI15" s="679"/>
      <c r="AJ15" s="679"/>
      <c r="AK15" s="679"/>
      <c r="AL15" s="679"/>
      <c r="AM15" s="679"/>
      <c r="AN15" s="679"/>
      <c r="AO15" s="679"/>
      <c r="AP15" s="679"/>
      <c r="AQ15" s="679"/>
      <c r="AR15" s="679"/>
      <c r="AS15" s="679"/>
      <c r="AT15" s="679"/>
      <c r="AU15" s="679"/>
      <c r="AV15" s="679"/>
      <c r="AW15" s="679"/>
      <c r="AX15" s="679"/>
      <c r="AY15" s="679"/>
      <c r="AZ15" s="679"/>
      <c r="BA15" s="679"/>
      <c r="BB15" s="679"/>
      <c r="BC15" s="680"/>
    </row>
    <row r="16" spans="1:65" s="121" customFormat="1" ht="15">
      <c r="A16" s="123"/>
      <c r="BC16" s="124"/>
      <c r="BM16" s="126"/>
    </row>
    <row r="17" spans="1:55" s="121" customFormat="1" ht="53.25" customHeight="1">
      <c r="A17" s="123"/>
      <c r="BC17" s="124"/>
    </row>
    <row r="18" spans="1:55" s="121" customFormat="1" ht="53.25" customHeight="1">
      <c r="A18" s="123"/>
      <c r="BC18" s="124"/>
    </row>
    <row r="19" spans="1:55" s="121" customFormat="1" ht="53.25" customHeight="1">
      <c r="A19" s="123"/>
      <c r="BC19" s="124"/>
    </row>
    <row r="20" spans="1:55" s="121" customFormat="1" ht="53.25" customHeight="1">
      <c r="A20" s="123"/>
      <c r="BC20" s="124"/>
    </row>
    <row r="21" spans="1:55" s="122" customFormat="1" ht="53.25" customHeight="1">
      <c r="A21" s="123"/>
      <c r="B21" s="121"/>
      <c r="C21" s="121"/>
      <c r="D21" s="121"/>
      <c r="E21" s="121"/>
      <c r="F21" s="121"/>
      <c r="G21" s="121"/>
      <c r="H21" s="121"/>
      <c r="I21" s="121"/>
      <c r="J21" s="121"/>
      <c r="K21" s="121"/>
      <c r="L21" s="121"/>
      <c r="M21" s="121"/>
      <c r="N21" s="121"/>
      <c r="O21" s="121"/>
      <c r="P21" s="121"/>
      <c r="Q21" s="121"/>
      <c r="R21" s="121"/>
      <c r="S21" s="121"/>
      <c r="T21" s="121"/>
      <c r="U21" s="121"/>
      <c r="V21" s="121"/>
      <c r="W21" s="121"/>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4"/>
    </row>
    <row r="22" spans="1:55" s="122" customFormat="1" ht="36" customHeight="1">
      <c r="A22" s="127"/>
      <c r="BC22" s="128"/>
    </row>
    <row r="23" spans="1:55" s="122" customFormat="1" ht="15.75" customHeight="1">
      <c r="A23" s="129"/>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1"/>
      <c r="AH23" s="132"/>
      <c r="AI23" s="132"/>
      <c r="AJ23" s="132"/>
      <c r="AK23" s="132"/>
      <c r="AL23" s="132"/>
      <c r="AM23" s="132"/>
      <c r="AN23" s="132"/>
      <c r="AO23" s="132"/>
      <c r="AP23" s="133"/>
      <c r="AQ23" s="133"/>
      <c r="AR23" s="133"/>
      <c r="AS23" s="133"/>
      <c r="AT23" s="133"/>
      <c r="AU23" s="133"/>
      <c r="AV23" s="133"/>
      <c r="AW23" s="133"/>
      <c r="AX23" s="134"/>
      <c r="AY23" s="134"/>
      <c r="AZ23" s="134"/>
      <c r="BA23" s="134"/>
      <c r="BB23" s="134"/>
      <c r="BC23" s="128"/>
    </row>
    <row r="24" spans="1:55" s="122" customFormat="1">
      <c r="A24" s="135"/>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6"/>
      <c r="AH24" s="132"/>
      <c r="AI24" s="132"/>
      <c r="AJ24" s="132"/>
      <c r="AK24" s="132"/>
      <c r="AL24" s="132"/>
      <c r="AM24" s="132"/>
      <c r="AN24" s="132"/>
      <c r="AO24" s="132"/>
      <c r="AP24" s="137"/>
      <c r="AQ24" s="137"/>
      <c r="AR24" s="137"/>
      <c r="AS24" s="137"/>
      <c r="AT24" s="137"/>
      <c r="AU24" s="137"/>
      <c r="AV24" s="137"/>
      <c r="AW24" s="137"/>
      <c r="AX24" s="134"/>
      <c r="AY24" s="134"/>
      <c r="AZ24" s="134"/>
      <c r="BA24" s="134"/>
      <c r="BB24" s="134"/>
      <c r="BC24" s="128"/>
    </row>
    <row r="25" spans="1:55" s="122" customFormat="1">
      <c r="A25" s="129"/>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1"/>
      <c r="AH25" s="132"/>
      <c r="AI25" s="132"/>
      <c r="AJ25" s="132"/>
      <c r="AK25" s="132"/>
      <c r="AL25" s="132"/>
      <c r="AM25" s="132"/>
      <c r="AN25" s="132"/>
      <c r="AO25" s="132"/>
      <c r="AP25" s="133"/>
      <c r="AQ25" s="133"/>
      <c r="AR25" s="133"/>
      <c r="AS25" s="133"/>
      <c r="AT25" s="133"/>
      <c r="AU25" s="133"/>
      <c r="AV25" s="133"/>
      <c r="AW25" s="133"/>
      <c r="AX25" s="134"/>
      <c r="AY25" s="134"/>
      <c r="AZ25" s="134"/>
      <c r="BA25" s="134"/>
      <c r="BB25" s="134"/>
      <c r="BC25" s="128"/>
    </row>
    <row r="26" spans="1:55" s="122" customFormat="1">
      <c r="A26" s="135"/>
      <c r="B26" s="131"/>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2"/>
      <c r="AI26" s="132"/>
      <c r="AJ26" s="132"/>
      <c r="AK26" s="132"/>
      <c r="AL26" s="132"/>
      <c r="AM26" s="132"/>
      <c r="AN26" s="132"/>
      <c r="AO26" s="132"/>
      <c r="AP26" s="137"/>
      <c r="AQ26" s="137"/>
      <c r="AR26" s="137"/>
      <c r="AS26" s="137"/>
      <c r="AT26" s="137"/>
      <c r="AU26" s="137"/>
      <c r="AV26" s="137"/>
      <c r="AW26" s="137"/>
      <c r="AX26" s="134"/>
      <c r="AY26" s="134"/>
      <c r="AZ26" s="134"/>
      <c r="BA26" s="134"/>
      <c r="BB26" s="134"/>
      <c r="BC26" s="128"/>
    </row>
    <row r="27" spans="1:55" s="122" customFormat="1">
      <c r="A27" s="135"/>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6"/>
      <c r="AH27" s="132"/>
      <c r="AI27" s="132"/>
      <c r="AJ27" s="132"/>
      <c r="AK27" s="132"/>
      <c r="AL27" s="132"/>
      <c r="AM27" s="132"/>
      <c r="AN27" s="132"/>
      <c r="AO27" s="132"/>
      <c r="AP27" s="133"/>
      <c r="AQ27" s="133"/>
      <c r="AR27" s="133"/>
      <c r="AS27" s="133"/>
      <c r="AT27" s="133"/>
      <c r="AU27" s="133"/>
      <c r="AV27" s="133"/>
      <c r="AW27" s="133"/>
      <c r="AX27" s="134"/>
      <c r="AY27" s="134"/>
      <c r="AZ27" s="134"/>
      <c r="BA27" s="134"/>
      <c r="BB27" s="134"/>
      <c r="BC27" s="128"/>
    </row>
    <row r="28" spans="1:55">
      <c r="A28" s="135"/>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7"/>
      <c r="AQ28" s="137"/>
      <c r="AR28" s="137"/>
      <c r="AS28" s="137"/>
      <c r="AT28" s="137"/>
      <c r="AU28" s="137"/>
      <c r="AV28" s="137"/>
      <c r="AW28" s="137"/>
      <c r="AX28" s="134"/>
      <c r="AY28" s="134"/>
      <c r="AZ28" s="134"/>
      <c r="BA28" s="134"/>
      <c r="BB28" s="134"/>
      <c r="BC28" s="138"/>
    </row>
    <row r="29" spans="1:55" ht="17.399999999999999">
      <c r="A29" s="681" t="str">
        <f ca="1">"г. Москва  "&amp;TEXT(TODAY(),"ГГГГ")&amp;" г."</f>
        <v>г. Москва  2026 г.</v>
      </c>
      <c r="B29" s="682"/>
      <c r="C29" s="682"/>
      <c r="D29" s="682"/>
      <c r="E29" s="682"/>
      <c r="F29" s="682"/>
      <c r="G29" s="682"/>
      <c r="H29" s="682"/>
      <c r="I29" s="682"/>
      <c r="J29" s="682"/>
      <c r="K29" s="682"/>
      <c r="L29" s="682"/>
      <c r="M29" s="682"/>
      <c r="N29" s="682"/>
      <c r="O29" s="682"/>
      <c r="P29" s="682"/>
      <c r="Q29" s="682"/>
      <c r="R29" s="682"/>
      <c r="S29" s="682"/>
      <c r="T29" s="682"/>
      <c r="U29" s="682"/>
      <c r="V29" s="682"/>
      <c r="W29" s="682"/>
      <c r="X29" s="682"/>
      <c r="Y29" s="682"/>
      <c r="Z29" s="682"/>
      <c r="AA29" s="682"/>
      <c r="AB29" s="682"/>
      <c r="AC29" s="682"/>
      <c r="AD29" s="682"/>
      <c r="AE29" s="682"/>
      <c r="AF29" s="682"/>
      <c r="AG29" s="682"/>
      <c r="AH29" s="682"/>
      <c r="AI29" s="682"/>
      <c r="AJ29" s="682"/>
      <c r="AK29" s="682"/>
      <c r="AL29" s="682"/>
      <c r="AM29" s="682"/>
      <c r="AN29" s="682"/>
      <c r="AO29" s="682"/>
      <c r="AP29" s="682"/>
      <c r="AQ29" s="682"/>
      <c r="AR29" s="682"/>
      <c r="AS29" s="682"/>
      <c r="AT29" s="682"/>
      <c r="AU29" s="682"/>
      <c r="AV29" s="682"/>
      <c r="AW29" s="682"/>
      <c r="AX29" s="682"/>
      <c r="AY29" s="682"/>
      <c r="AZ29" s="682"/>
      <c r="BA29" s="682"/>
      <c r="BB29" s="682"/>
      <c r="BC29" s="683"/>
    </row>
    <row r="30" spans="1:5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row>
  </sheetData>
  <sheetProtection selectLockedCells="1" selectUnlockedCells="1"/>
  <mergeCells count="16">
    <mergeCell ref="A6:BC6"/>
    <mergeCell ref="A1:BC1"/>
    <mergeCell ref="A2:BC2"/>
    <mergeCell ref="A3:BC3"/>
    <mergeCell ref="A4:BC4"/>
    <mergeCell ref="A5:BC5"/>
    <mergeCell ref="A13:BC13"/>
    <mergeCell ref="A14:BC14"/>
    <mergeCell ref="A15:BC15"/>
    <mergeCell ref="A29:BC29"/>
    <mergeCell ref="A7:BC7"/>
    <mergeCell ref="A8:BC8"/>
    <mergeCell ref="A9:BC9"/>
    <mergeCell ref="A10:BC10"/>
    <mergeCell ref="A11:BC11"/>
    <mergeCell ref="A12:BC12"/>
  </mergeCells>
  <pageMargins left="0.94488188976377963" right="0.19685039370078741" top="0.19685039370078741" bottom="0.19685039370078741" header="0.51181102362204722" footer="0.51181102362204722"/>
  <pageSetup paperSize="9" scale="90"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232BC-69B1-4490-9970-50C6A97F2A4E}">
  <sheetPr filterMode="1">
    <tabColor rgb="FF92D050"/>
    <pageSetUpPr fitToPage="1"/>
  </sheetPr>
  <dimension ref="A1:DH38"/>
  <sheetViews>
    <sheetView showWhiteSpace="0" view="pageBreakPreview" zoomScaleNormal="100" zoomScaleSheetLayoutView="100" workbookViewId="0">
      <pane xSplit="56" ySplit="3" topLeftCell="BE4" activePane="bottomRight" state="frozen"/>
      <selection activeCell="AF26" sqref="AF26"/>
      <selection pane="topRight" activeCell="AF26" sqref="AF26"/>
      <selection pane="bottomLeft" activeCell="AF26" sqref="AF26"/>
      <selection pane="bottomRight" activeCell="A19" sqref="A19:BC19"/>
    </sheetView>
  </sheetViews>
  <sheetFormatPr defaultColWidth="1.6640625" defaultRowHeight="16.8"/>
  <cols>
    <col min="1" max="40" width="1.6640625" style="139"/>
    <col min="41" max="41" width="3.6640625" style="139" customWidth="1"/>
    <col min="42" max="48" width="1.6640625" style="139"/>
    <col min="49" max="49" width="1.6640625" style="139" customWidth="1"/>
    <col min="50" max="55" width="1.6640625" style="139"/>
    <col min="56" max="56" width="8.109375" style="139" customWidth="1"/>
    <col min="57" max="57" width="19.109375" style="139" bestFit="1" customWidth="1"/>
    <col min="58" max="58" width="12.21875" style="139" customWidth="1"/>
    <col min="59" max="59" width="12.109375" style="139" customWidth="1"/>
    <col min="60" max="60" width="11.33203125" style="139" customWidth="1"/>
    <col min="61" max="61" width="11.44140625" style="139" customWidth="1"/>
    <col min="62" max="62" width="12.109375" style="139" customWidth="1"/>
    <col min="63" max="63" width="11.77734375" style="139" customWidth="1"/>
    <col min="64" max="64" width="11.5546875" style="139" customWidth="1"/>
    <col min="65" max="65" width="11.109375" style="139" customWidth="1"/>
    <col min="66" max="67" width="9.77734375" style="139" bestFit="1" customWidth="1"/>
    <col min="68" max="69" width="3.6640625" style="139" customWidth="1"/>
    <col min="70" max="296" width="1.6640625" style="139"/>
    <col min="297" max="297" width="3.6640625" style="139" customWidth="1"/>
    <col min="298" max="311" width="1.6640625" style="139"/>
    <col min="312" max="312" width="8.109375" style="139" customWidth="1"/>
    <col min="313" max="313" width="19.109375" style="139" bestFit="1" customWidth="1"/>
    <col min="314" max="314" width="12.21875" style="139" customWidth="1"/>
    <col min="315" max="315" width="12.109375" style="139" customWidth="1"/>
    <col min="316" max="316" width="11.33203125" style="139" customWidth="1"/>
    <col min="317" max="317" width="11.44140625" style="139" customWidth="1"/>
    <col min="318" max="318" width="12.109375" style="139" customWidth="1"/>
    <col min="319" max="319" width="11.77734375" style="139" customWidth="1"/>
    <col min="320" max="320" width="11.5546875" style="139" customWidth="1"/>
    <col min="321" max="321" width="11.109375" style="139" customWidth="1"/>
    <col min="322" max="323" width="9.77734375" style="139" bestFit="1" customWidth="1"/>
    <col min="324" max="325" width="3.6640625" style="139" customWidth="1"/>
    <col min="326" max="552" width="1.6640625" style="139"/>
    <col min="553" max="553" width="3.6640625" style="139" customWidth="1"/>
    <col min="554" max="567" width="1.6640625" style="139"/>
    <col min="568" max="568" width="8.109375" style="139" customWidth="1"/>
    <col min="569" max="569" width="19.109375" style="139" bestFit="1" customWidth="1"/>
    <col min="570" max="570" width="12.21875" style="139" customWidth="1"/>
    <col min="571" max="571" width="12.109375" style="139" customWidth="1"/>
    <col min="572" max="572" width="11.33203125" style="139" customWidth="1"/>
    <col min="573" max="573" width="11.44140625" style="139" customWidth="1"/>
    <col min="574" max="574" width="12.109375" style="139" customWidth="1"/>
    <col min="575" max="575" width="11.77734375" style="139" customWidth="1"/>
    <col min="576" max="576" width="11.5546875" style="139" customWidth="1"/>
    <col min="577" max="577" width="11.109375" style="139" customWidth="1"/>
    <col min="578" max="579" width="9.77734375" style="139" bestFit="1" customWidth="1"/>
    <col min="580" max="581" width="3.6640625" style="139" customWidth="1"/>
    <col min="582" max="808" width="1.6640625" style="139"/>
    <col min="809" max="809" width="3.6640625" style="139" customWidth="1"/>
    <col min="810" max="823" width="1.6640625" style="139"/>
    <col min="824" max="824" width="8.109375" style="139" customWidth="1"/>
    <col min="825" max="825" width="19.109375" style="139" bestFit="1" customWidth="1"/>
    <col min="826" max="826" width="12.21875" style="139" customWidth="1"/>
    <col min="827" max="827" width="12.109375" style="139" customWidth="1"/>
    <col min="828" max="828" width="11.33203125" style="139" customWidth="1"/>
    <col min="829" max="829" width="11.44140625" style="139" customWidth="1"/>
    <col min="830" max="830" width="12.109375" style="139" customWidth="1"/>
    <col min="831" max="831" width="11.77734375" style="139" customWidth="1"/>
    <col min="832" max="832" width="11.5546875" style="139" customWidth="1"/>
    <col min="833" max="833" width="11.109375" style="139" customWidth="1"/>
    <col min="834" max="835" width="9.77734375" style="139" bestFit="1" customWidth="1"/>
    <col min="836" max="837" width="3.6640625" style="139" customWidth="1"/>
    <col min="838" max="1064" width="1.6640625" style="139"/>
    <col min="1065" max="1065" width="3.6640625" style="139" customWidth="1"/>
    <col min="1066" max="1079" width="1.6640625" style="139"/>
    <col min="1080" max="1080" width="8.109375" style="139" customWidth="1"/>
    <col min="1081" max="1081" width="19.109375" style="139" bestFit="1" customWidth="1"/>
    <col min="1082" max="1082" width="12.21875" style="139" customWidth="1"/>
    <col min="1083" max="1083" width="12.109375" style="139" customWidth="1"/>
    <col min="1084" max="1084" width="11.33203125" style="139" customWidth="1"/>
    <col min="1085" max="1085" width="11.44140625" style="139" customWidth="1"/>
    <col min="1086" max="1086" width="12.109375" style="139" customWidth="1"/>
    <col min="1087" max="1087" width="11.77734375" style="139" customWidth="1"/>
    <col min="1088" max="1088" width="11.5546875" style="139" customWidth="1"/>
    <col min="1089" max="1089" width="11.109375" style="139" customWidth="1"/>
    <col min="1090" max="1091" width="9.77734375" style="139" bestFit="1" customWidth="1"/>
    <col min="1092" max="1093" width="3.6640625" style="139" customWidth="1"/>
    <col min="1094" max="1320" width="1.6640625" style="139"/>
    <col min="1321" max="1321" width="3.6640625" style="139" customWidth="1"/>
    <col min="1322" max="1335" width="1.6640625" style="139"/>
    <col min="1336" max="1336" width="8.109375" style="139" customWidth="1"/>
    <col min="1337" max="1337" width="19.109375" style="139" bestFit="1" customWidth="1"/>
    <col min="1338" max="1338" width="12.21875" style="139" customWidth="1"/>
    <col min="1339" max="1339" width="12.109375" style="139" customWidth="1"/>
    <col min="1340" max="1340" width="11.33203125" style="139" customWidth="1"/>
    <col min="1341" max="1341" width="11.44140625" style="139" customWidth="1"/>
    <col min="1342" max="1342" width="12.109375" style="139" customWidth="1"/>
    <col min="1343" max="1343" width="11.77734375" style="139" customWidth="1"/>
    <col min="1344" max="1344" width="11.5546875" style="139" customWidth="1"/>
    <col min="1345" max="1345" width="11.109375" style="139" customWidth="1"/>
    <col min="1346" max="1347" width="9.77734375" style="139" bestFit="1" customWidth="1"/>
    <col min="1348" max="1349" width="3.6640625" style="139" customWidth="1"/>
    <col min="1350" max="1576" width="1.6640625" style="139"/>
    <col min="1577" max="1577" width="3.6640625" style="139" customWidth="1"/>
    <col min="1578" max="1591" width="1.6640625" style="139"/>
    <col min="1592" max="1592" width="8.109375" style="139" customWidth="1"/>
    <col min="1593" max="1593" width="19.109375" style="139" bestFit="1" customWidth="1"/>
    <col min="1594" max="1594" width="12.21875" style="139" customWidth="1"/>
    <col min="1595" max="1595" width="12.109375" style="139" customWidth="1"/>
    <col min="1596" max="1596" width="11.33203125" style="139" customWidth="1"/>
    <col min="1597" max="1597" width="11.44140625" style="139" customWidth="1"/>
    <col min="1598" max="1598" width="12.109375" style="139" customWidth="1"/>
    <col min="1599" max="1599" width="11.77734375" style="139" customWidth="1"/>
    <col min="1600" max="1600" width="11.5546875" style="139" customWidth="1"/>
    <col min="1601" max="1601" width="11.109375" style="139" customWidth="1"/>
    <col min="1602" max="1603" width="9.77734375" style="139" bestFit="1" customWidth="1"/>
    <col min="1604" max="1605" width="3.6640625" style="139" customWidth="1"/>
    <col min="1606" max="1832" width="1.6640625" style="139"/>
    <col min="1833" max="1833" width="3.6640625" style="139" customWidth="1"/>
    <col min="1834" max="1847" width="1.6640625" style="139"/>
    <col min="1848" max="1848" width="8.109375" style="139" customWidth="1"/>
    <col min="1849" max="1849" width="19.109375" style="139" bestFit="1" customWidth="1"/>
    <col min="1850" max="1850" width="12.21875" style="139" customWidth="1"/>
    <col min="1851" max="1851" width="12.109375" style="139" customWidth="1"/>
    <col min="1852" max="1852" width="11.33203125" style="139" customWidth="1"/>
    <col min="1853" max="1853" width="11.44140625" style="139" customWidth="1"/>
    <col min="1854" max="1854" width="12.109375" style="139" customWidth="1"/>
    <col min="1855" max="1855" width="11.77734375" style="139" customWidth="1"/>
    <col min="1856" max="1856" width="11.5546875" style="139" customWidth="1"/>
    <col min="1857" max="1857" width="11.109375" style="139" customWidth="1"/>
    <col min="1858" max="1859" width="9.77734375" style="139" bestFit="1" customWidth="1"/>
    <col min="1860" max="1861" width="3.6640625" style="139" customWidth="1"/>
    <col min="1862" max="2088" width="1.6640625" style="139"/>
    <col min="2089" max="2089" width="3.6640625" style="139" customWidth="1"/>
    <col min="2090" max="2103" width="1.6640625" style="139"/>
    <col min="2104" max="2104" width="8.109375" style="139" customWidth="1"/>
    <col min="2105" max="2105" width="19.109375" style="139" bestFit="1" customWidth="1"/>
    <col min="2106" max="2106" width="12.21875" style="139" customWidth="1"/>
    <col min="2107" max="2107" width="12.109375" style="139" customWidth="1"/>
    <col min="2108" max="2108" width="11.33203125" style="139" customWidth="1"/>
    <col min="2109" max="2109" width="11.44140625" style="139" customWidth="1"/>
    <col min="2110" max="2110" width="12.109375" style="139" customWidth="1"/>
    <col min="2111" max="2111" width="11.77734375" style="139" customWidth="1"/>
    <col min="2112" max="2112" width="11.5546875" style="139" customWidth="1"/>
    <col min="2113" max="2113" width="11.109375" style="139" customWidth="1"/>
    <col min="2114" max="2115" width="9.77734375" style="139" bestFit="1" customWidth="1"/>
    <col min="2116" max="2117" width="3.6640625" style="139" customWidth="1"/>
    <col min="2118" max="2344" width="1.6640625" style="139"/>
    <col min="2345" max="2345" width="3.6640625" style="139" customWidth="1"/>
    <col min="2346" max="2359" width="1.6640625" style="139"/>
    <col min="2360" max="2360" width="8.109375" style="139" customWidth="1"/>
    <col min="2361" max="2361" width="19.109375" style="139" bestFit="1" customWidth="1"/>
    <col min="2362" max="2362" width="12.21875" style="139" customWidth="1"/>
    <col min="2363" max="2363" width="12.109375" style="139" customWidth="1"/>
    <col min="2364" max="2364" width="11.33203125" style="139" customWidth="1"/>
    <col min="2365" max="2365" width="11.44140625" style="139" customWidth="1"/>
    <col min="2366" max="2366" width="12.109375" style="139" customWidth="1"/>
    <col min="2367" max="2367" width="11.77734375" style="139" customWidth="1"/>
    <col min="2368" max="2368" width="11.5546875" style="139" customWidth="1"/>
    <col min="2369" max="2369" width="11.109375" style="139" customWidth="1"/>
    <col min="2370" max="2371" width="9.77734375" style="139" bestFit="1" customWidth="1"/>
    <col min="2372" max="2373" width="3.6640625" style="139" customWidth="1"/>
    <col min="2374" max="2600" width="1.6640625" style="139"/>
    <col min="2601" max="2601" width="3.6640625" style="139" customWidth="1"/>
    <col min="2602" max="2615" width="1.6640625" style="139"/>
    <col min="2616" max="2616" width="8.109375" style="139" customWidth="1"/>
    <col min="2617" max="2617" width="19.109375" style="139" bestFit="1" customWidth="1"/>
    <col min="2618" max="2618" width="12.21875" style="139" customWidth="1"/>
    <col min="2619" max="2619" width="12.109375" style="139" customWidth="1"/>
    <col min="2620" max="2620" width="11.33203125" style="139" customWidth="1"/>
    <col min="2621" max="2621" width="11.44140625" style="139" customWidth="1"/>
    <col min="2622" max="2622" width="12.109375" style="139" customWidth="1"/>
    <col min="2623" max="2623" width="11.77734375" style="139" customWidth="1"/>
    <col min="2624" max="2624" width="11.5546875" style="139" customWidth="1"/>
    <col min="2625" max="2625" width="11.109375" style="139" customWidth="1"/>
    <col min="2626" max="2627" width="9.77734375" style="139" bestFit="1" customWidth="1"/>
    <col min="2628" max="2629" width="3.6640625" style="139" customWidth="1"/>
    <col min="2630" max="2856" width="1.6640625" style="139"/>
    <col min="2857" max="2857" width="3.6640625" style="139" customWidth="1"/>
    <col min="2858" max="2871" width="1.6640625" style="139"/>
    <col min="2872" max="2872" width="8.109375" style="139" customWidth="1"/>
    <col min="2873" max="2873" width="19.109375" style="139" bestFit="1" customWidth="1"/>
    <col min="2874" max="2874" width="12.21875" style="139" customWidth="1"/>
    <col min="2875" max="2875" width="12.109375" style="139" customWidth="1"/>
    <col min="2876" max="2876" width="11.33203125" style="139" customWidth="1"/>
    <col min="2877" max="2877" width="11.44140625" style="139" customWidth="1"/>
    <col min="2878" max="2878" width="12.109375" style="139" customWidth="1"/>
    <col min="2879" max="2879" width="11.77734375" style="139" customWidth="1"/>
    <col min="2880" max="2880" width="11.5546875" style="139" customWidth="1"/>
    <col min="2881" max="2881" width="11.109375" style="139" customWidth="1"/>
    <col min="2882" max="2883" width="9.77734375" style="139" bestFit="1" customWidth="1"/>
    <col min="2884" max="2885" width="3.6640625" style="139" customWidth="1"/>
    <col min="2886" max="3112" width="1.6640625" style="139"/>
    <col min="3113" max="3113" width="3.6640625" style="139" customWidth="1"/>
    <col min="3114" max="3127" width="1.6640625" style="139"/>
    <col min="3128" max="3128" width="8.109375" style="139" customWidth="1"/>
    <col min="3129" max="3129" width="19.109375" style="139" bestFit="1" customWidth="1"/>
    <col min="3130" max="3130" width="12.21875" style="139" customWidth="1"/>
    <col min="3131" max="3131" width="12.109375" style="139" customWidth="1"/>
    <col min="3132" max="3132" width="11.33203125" style="139" customWidth="1"/>
    <col min="3133" max="3133" width="11.44140625" style="139" customWidth="1"/>
    <col min="3134" max="3134" width="12.109375" style="139" customWidth="1"/>
    <col min="3135" max="3135" width="11.77734375" style="139" customWidth="1"/>
    <col min="3136" max="3136" width="11.5546875" style="139" customWidth="1"/>
    <col min="3137" max="3137" width="11.109375" style="139" customWidth="1"/>
    <col min="3138" max="3139" width="9.77734375" style="139" bestFit="1" customWidth="1"/>
    <col min="3140" max="3141" width="3.6640625" style="139" customWidth="1"/>
    <col min="3142" max="3368" width="1.6640625" style="139"/>
    <col min="3369" max="3369" width="3.6640625" style="139" customWidth="1"/>
    <col min="3370" max="3383" width="1.6640625" style="139"/>
    <col min="3384" max="3384" width="8.109375" style="139" customWidth="1"/>
    <col min="3385" max="3385" width="19.109375" style="139" bestFit="1" customWidth="1"/>
    <col min="3386" max="3386" width="12.21875" style="139" customWidth="1"/>
    <col min="3387" max="3387" width="12.109375" style="139" customWidth="1"/>
    <col min="3388" max="3388" width="11.33203125" style="139" customWidth="1"/>
    <col min="3389" max="3389" width="11.44140625" style="139" customWidth="1"/>
    <col min="3390" max="3390" width="12.109375" style="139" customWidth="1"/>
    <col min="3391" max="3391" width="11.77734375" style="139" customWidth="1"/>
    <col min="3392" max="3392" width="11.5546875" style="139" customWidth="1"/>
    <col min="3393" max="3393" width="11.109375" style="139" customWidth="1"/>
    <col min="3394" max="3395" width="9.77734375" style="139" bestFit="1" customWidth="1"/>
    <col min="3396" max="3397" width="3.6640625" style="139" customWidth="1"/>
    <col min="3398" max="3624" width="1.6640625" style="139"/>
    <col min="3625" max="3625" width="3.6640625" style="139" customWidth="1"/>
    <col min="3626" max="3639" width="1.6640625" style="139"/>
    <col min="3640" max="3640" width="8.109375" style="139" customWidth="1"/>
    <col min="3641" max="3641" width="19.109375" style="139" bestFit="1" customWidth="1"/>
    <col min="3642" max="3642" width="12.21875" style="139" customWidth="1"/>
    <col min="3643" max="3643" width="12.109375" style="139" customWidth="1"/>
    <col min="3644" max="3644" width="11.33203125" style="139" customWidth="1"/>
    <col min="3645" max="3645" width="11.44140625" style="139" customWidth="1"/>
    <col min="3646" max="3646" width="12.109375" style="139" customWidth="1"/>
    <col min="3647" max="3647" width="11.77734375" style="139" customWidth="1"/>
    <col min="3648" max="3648" width="11.5546875" style="139" customWidth="1"/>
    <col min="3649" max="3649" width="11.109375" style="139" customWidth="1"/>
    <col min="3650" max="3651" width="9.77734375" style="139" bestFit="1" customWidth="1"/>
    <col min="3652" max="3653" width="3.6640625" style="139" customWidth="1"/>
    <col min="3654" max="3880" width="1.6640625" style="139"/>
    <col min="3881" max="3881" width="3.6640625" style="139" customWidth="1"/>
    <col min="3882" max="3895" width="1.6640625" style="139"/>
    <col min="3896" max="3896" width="8.109375" style="139" customWidth="1"/>
    <col min="3897" max="3897" width="19.109375" style="139" bestFit="1" customWidth="1"/>
    <col min="3898" max="3898" width="12.21875" style="139" customWidth="1"/>
    <col min="3899" max="3899" width="12.109375" style="139" customWidth="1"/>
    <col min="3900" max="3900" width="11.33203125" style="139" customWidth="1"/>
    <col min="3901" max="3901" width="11.44140625" style="139" customWidth="1"/>
    <col min="3902" max="3902" width="12.109375" style="139" customWidth="1"/>
    <col min="3903" max="3903" width="11.77734375" style="139" customWidth="1"/>
    <col min="3904" max="3904" width="11.5546875" style="139" customWidth="1"/>
    <col min="3905" max="3905" width="11.109375" style="139" customWidth="1"/>
    <col min="3906" max="3907" width="9.77734375" style="139" bestFit="1" customWidth="1"/>
    <col min="3908" max="3909" width="3.6640625" style="139" customWidth="1"/>
    <col min="3910" max="4136" width="1.6640625" style="139"/>
    <col min="4137" max="4137" width="3.6640625" style="139" customWidth="1"/>
    <col min="4138" max="4151" width="1.6640625" style="139"/>
    <col min="4152" max="4152" width="8.109375" style="139" customWidth="1"/>
    <col min="4153" max="4153" width="19.109375" style="139" bestFit="1" customWidth="1"/>
    <col min="4154" max="4154" width="12.21875" style="139" customWidth="1"/>
    <col min="4155" max="4155" width="12.109375" style="139" customWidth="1"/>
    <col min="4156" max="4156" width="11.33203125" style="139" customWidth="1"/>
    <col min="4157" max="4157" width="11.44140625" style="139" customWidth="1"/>
    <col min="4158" max="4158" width="12.109375" style="139" customWidth="1"/>
    <col min="4159" max="4159" width="11.77734375" style="139" customWidth="1"/>
    <col min="4160" max="4160" width="11.5546875" style="139" customWidth="1"/>
    <col min="4161" max="4161" width="11.109375" style="139" customWidth="1"/>
    <col min="4162" max="4163" width="9.77734375" style="139" bestFit="1" customWidth="1"/>
    <col min="4164" max="4165" width="3.6640625" style="139" customWidth="1"/>
    <col min="4166" max="4392" width="1.6640625" style="139"/>
    <col min="4393" max="4393" width="3.6640625" style="139" customWidth="1"/>
    <col min="4394" max="4407" width="1.6640625" style="139"/>
    <col min="4408" max="4408" width="8.109375" style="139" customWidth="1"/>
    <col min="4409" max="4409" width="19.109375" style="139" bestFit="1" customWidth="1"/>
    <col min="4410" max="4410" width="12.21875" style="139" customWidth="1"/>
    <col min="4411" max="4411" width="12.109375" style="139" customWidth="1"/>
    <col min="4412" max="4412" width="11.33203125" style="139" customWidth="1"/>
    <col min="4413" max="4413" width="11.44140625" style="139" customWidth="1"/>
    <col min="4414" max="4414" width="12.109375" style="139" customWidth="1"/>
    <col min="4415" max="4415" width="11.77734375" style="139" customWidth="1"/>
    <col min="4416" max="4416" width="11.5546875" style="139" customWidth="1"/>
    <col min="4417" max="4417" width="11.109375" style="139" customWidth="1"/>
    <col min="4418" max="4419" width="9.77734375" style="139" bestFit="1" customWidth="1"/>
    <col min="4420" max="4421" width="3.6640625" style="139" customWidth="1"/>
    <col min="4422" max="4648" width="1.6640625" style="139"/>
    <col min="4649" max="4649" width="3.6640625" style="139" customWidth="1"/>
    <col min="4650" max="4663" width="1.6640625" style="139"/>
    <col min="4664" max="4664" width="8.109375" style="139" customWidth="1"/>
    <col min="4665" max="4665" width="19.109375" style="139" bestFit="1" customWidth="1"/>
    <col min="4666" max="4666" width="12.21875" style="139" customWidth="1"/>
    <col min="4667" max="4667" width="12.109375" style="139" customWidth="1"/>
    <col min="4668" max="4668" width="11.33203125" style="139" customWidth="1"/>
    <col min="4669" max="4669" width="11.44140625" style="139" customWidth="1"/>
    <col min="4670" max="4670" width="12.109375" style="139" customWidth="1"/>
    <col min="4671" max="4671" width="11.77734375" style="139" customWidth="1"/>
    <col min="4672" max="4672" width="11.5546875" style="139" customWidth="1"/>
    <col min="4673" max="4673" width="11.109375" style="139" customWidth="1"/>
    <col min="4674" max="4675" width="9.77734375" style="139" bestFit="1" customWidth="1"/>
    <col min="4676" max="4677" width="3.6640625" style="139" customWidth="1"/>
    <col min="4678" max="4904" width="1.6640625" style="139"/>
    <col min="4905" max="4905" width="3.6640625" style="139" customWidth="1"/>
    <col min="4906" max="4919" width="1.6640625" style="139"/>
    <col min="4920" max="4920" width="8.109375" style="139" customWidth="1"/>
    <col min="4921" max="4921" width="19.109375" style="139" bestFit="1" customWidth="1"/>
    <col min="4922" max="4922" width="12.21875" style="139" customWidth="1"/>
    <col min="4923" max="4923" width="12.109375" style="139" customWidth="1"/>
    <col min="4924" max="4924" width="11.33203125" style="139" customWidth="1"/>
    <col min="4925" max="4925" width="11.44140625" style="139" customWidth="1"/>
    <col min="4926" max="4926" width="12.109375" style="139" customWidth="1"/>
    <col min="4927" max="4927" width="11.77734375" style="139" customWidth="1"/>
    <col min="4928" max="4928" width="11.5546875" style="139" customWidth="1"/>
    <col min="4929" max="4929" width="11.109375" style="139" customWidth="1"/>
    <col min="4930" max="4931" width="9.77734375" style="139" bestFit="1" customWidth="1"/>
    <col min="4932" max="4933" width="3.6640625" style="139" customWidth="1"/>
    <col min="4934" max="5160" width="1.6640625" style="139"/>
    <col min="5161" max="5161" width="3.6640625" style="139" customWidth="1"/>
    <col min="5162" max="5175" width="1.6640625" style="139"/>
    <col min="5176" max="5176" width="8.109375" style="139" customWidth="1"/>
    <col min="5177" max="5177" width="19.109375" style="139" bestFit="1" customWidth="1"/>
    <col min="5178" max="5178" width="12.21875" style="139" customWidth="1"/>
    <col min="5179" max="5179" width="12.109375" style="139" customWidth="1"/>
    <col min="5180" max="5180" width="11.33203125" style="139" customWidth="1"/>
    <col min="5181" max="5181" width="11.44140625" style="139" customWidth="1"/>
    <col min="5182" max="5182" width="12.109375" style="139" customWidth="1"/>
    <col min="5183" max="5183" width="11.77734375" style="139" customWidth="1"/>
    <col min="5184" max="5184" width="11.5546875" style="139" customWidth="1"/>
    <col min="5185" max="5185" width="11.109375" style="139" customWidth="1"/>
    <col min="5186" max="5187" width="9.77734375" style="139" bestFit="1" customWidth="1"/>
    <col min="5188" max="5189" width="3.6640625" style="139" customWidth="1"/>
    <col min="5190" max="5416" width="1.6640625" style="139"/>
    <col min="5417" max="5417" width="3.6640625" style="139" customWidth="1"/>
    <col min="5418" max="5431" width="1.6640625" style="139"/>
    <col min="5432" max="5432" width="8.109375" style="139" customWidth="1"/>
    <col min="5433" max="5433" width="19.109375" style="139" bestFit="1" customWidth="1"/>
    <col min="5434" max="5434" width="12.21875" style="139" customWidth="1"/>
    <col min="5435" max="5435" width="12.109375" style="139" customWidth="1"/>
    <col min="5436" max="5436" width="11.33203125" style="139" customWidth="1"/>
    <col min="5437" max="5437" width="11.44140625" style="139" customWidth="1"/>
    <col min="5438" max="5438" width="12.109375" style="139" customWidth="1"/>
    <col min="5439" max="5439" width="11.77734375" style="139" customWidth="1"/>
    <col min="5440" max="5440" width="11.5546875" style="139" customWidth="1"/>
    <col min="5441" max="5441" width="11.109375" style="139" customWidth="1"/>
    <col min="5442" max="5443" width="9.77734375" style="139" bestFit="1" customWidth="1"/>
    <col min="5444" max="5445" width="3.6640625" style="139" customWidth="1"/>
    <col min="5446" max="5672" width="1.6640625" style="139"/>
    <col min="5673" max="5673" width="3.6640625" style="139" customWidth="1"/>
    <col min="5674" max="5687" width="1.6640625" style="139"/>
    <col min="5688" max="5688" width="8.109375" style="139" customWidth="1"/>
    <col min="5689" max="5689" width="19.109375" style="139" bestFit="1" customWidth="1"/>
    <col min="5690" max="5690" width="12.21875" style="139" customWidth="1"/>
    <col min="5691" max="5691" width="12.109375" style="139" customWidth="1"/>
    <col min="5692" max="5692" width="11.33203125" style="139" customWidth="1"/>
    <col min="5693" max="5693" width="11.44140625" style="139" customWidth="1"/>
    <col min="5694" max="5694" width="12.109375" style="139" customWidth="1"/>
    <col min="5695" max="5695" width="11.77734375" style="139" customWidth="1"/>
    <col min="5696" max="5696" width="11.5546875" style="139" customWidth="1"/>
    <col min="5697" max="5697" width="11.109375" style="139" customWidth="1"/>
    <col min="5698" max="5699" width="9.77734375" style="139" bestFit="1" customWidth="1"/>
    <col min="5700" max="5701" width="3.6640625" style="139" customWidth="1"/>
    <col min="5702" max="5928" width="1.6640625" style="139"/>
    <col min="5929" max="5929" width="3.6640625" style="139" customWidth="1"/>
    <col min="5930" max="5943" width="1.6640625" style="139"/>
    <col min="5944" max="5944" width="8.109375" style="139" customWidth="1"/>
    <col min="5945" max="5945" width="19.109375" style="139" bestFit="1" customWidth="1"/>
    <col min="5946" max="5946" width="12.21875" style="139" customWidth="1"/>
    <col min="5947" max="5947" width="12.109375" style="139" customWidth="1"/>
    <col min="5948" max="5948" width="11.33203125" style="139" customWidth="1"/>
    <col min="5949" max="5949" width="11.44140625" style="139" customWidth="1"/>
    <col min="5950" max="5950" width="12.109375" style="139" customWidth="1"/>
    <col min="5951" max="5951" width="11.77734375" style="139" customWidth="1"/>
    <col min="5952" max="5952" width="11.5546875" style="139" customWidth="1"/>
    <col min="5953" max="5953" width="11.109375" style="139" customWidth="1"/>
    <col min="5954" max="5955" width="9.77734375" style="139" bestFit="1" customWidth="1"/>
    <col min="5956" max="5957" width="3.6640625" style="139" customWidth="1"/>
    <col min="5958" max="6184" width="1.6640625" style="139"/>
    <col min="6185" max="6185" width="3.6640625" style="139" customWidth="1"/>
    <col min="6186" max="6199" width="1.6640625" style="139"/>
    <col min="6200" max="6200" width="8.109375" style="139" customWidth="1"/>
    <col min="6201" max="6201" width="19.109375" style="139" bestFit="1" customWidth="1"/>
    <col min="6202" max="6202" width="12.21875" style="139" customWidth="1"/>
    <col min="6203" max="6203" width="12.109375" style="139" customWidth="1"/>
    <col min="6204" max="6204" width="11.33203125" style="139" customWidth="1"/>
    <col min="6205" max="6205" width="11.44140625" style="139" customWidth="1"/>
    <col min="6206" max="6206" width="12.109375" style="139" customWidth="1"/>
    <col min="6207" max="6207" width="11.77734375" style="139" customWidth="1"/>
    <col min="6208" max="6208" width="11.5546875" style="139" customWidth="1"/>
    <col min="6209" max="6209" width="11.109375" style="139" customWidth="1"/>
    <col min="6210" max="6211" width="9.77734375" style="139" bestFit="1" customWidth="1"/>
    <col min="6212" max="6213" width="3.6640625" style="139" customWidth="1"/>
    <col min="6214" max="6440" width="1.6640625" style="139"/>
    <col min="6441" max="6441" width="3.6640625" style="139" customWidth="1"/>
    <col min="6442" max="6455" width="1.6640625" style="139"/>
    <col min="6456" max="6456" width="8.109375" style="139" customWidth="1"/>
    <col min="6457" max="6457" width="19.109375" style="139" bestFit="1" customWidth="1"/>
    <col min="6458" max="6458" width="12.21875" style="139" customWidth="1"/>
    <col min="6459" max="6459" width="12.109375" style="139" customWidth="1"/>
    <col min="6460" max="6460" width="11.33203125" style="139" customWidth="1"/>
    <col min="6461" max="6461" width="11.44140625" style="139" customWidth="1"/>
    <col min="6462" max="6462" width="12.109375" style="139" customWidth="1"/>
    <col min="6463" max="6463" width="11.77734375" style="139" customWidth="1"/>
    <col min="6464" max="6464" width="11.5546875" style="139" customWidth="1"/>
    <col min="6465" max="6465" width="11.109375" style="139" customWidth="1"/>
    <col min="6466" max="6467" width="9.77734375" style="139" bestFit="1" customWidth="1"/>
    <col min="6468" max="6469" width="3.6640625" style="139" customWidth="1"/>
    <col min="6470" max="6696" width="1.6640625" style="139"/>
    <col min="6697" max="6697" width="3.6640625" style="139" customWidth="1"/>
    <col min="6698" max="6711" width="1.6640625" style="139"/>
    <col min="6712" max="6712" width="8.109375" style="139" customWidth="1"/>
    <col min="6713" max="6713" width="19.109375" style="139" bestFit="1" customWidth="1"/>
    <col min="6714" max="6714" width="12.21875" style="139" customWidth="1"/>
    <col min="6715" max="6715" width="12.109375" style="139" customWidth="1"/>
    <col min="6716" max="6716" width="11.33203125" style="139" customWidth="1"/>
    <col min="6717" max="6717" width="11.44140625" style="139" customWidth="1"/>
    <col min="6718" max="6718" width="12.109375" style="139" customWidth="1"/>
    <col min="6719" max="6719" width="11.77734375" style="139" customWidth="1"/>
    <col min="6720" max="6720" width="11.5546875" style="139" customWidth="1"/>
    <col min="6721" max="6721" width="11.109375" style="139" customWidth="1"/>
    <col min="6722" max="6723" width="9.77734375" style="139" bestFit="1" customWidth="1"/>
    <col min="6724" max="6725" width="3.6640625" style="139" customWidth="1"/>
    <col min="6726" max="6952" width="1.6640625" style="139"/>
    <col min="6953" max="6953" width="3.6640625" style="139" customWidth="1"/>
    <col min="6954" max="6967" width="1.6640625" style="139"/>
    <col min="6968" max="6968" width="8.109375" style="139" customWidth="1"/>
    <col min="6969" max="6969" width="19.109375" style="139" bestFit="1" customWidth="1"/>
    <col min="6970" max="6970" width="12.21875" style="139" customWidth="1"/>
    <col min="6971" max="6971" width="12.109375" style="139" customWidth="1"/>
    <col min="6972" max="6972" width="11.33203125" style="139" customWidth="1"/>
    <col min="6973" max="6973" width="11.44140625" style="139" customWidth="1"/>
    <col min="6974" max="6974" width="12.109375" style="139" customWidth="1"/>
    <col min="6975" max="6975" width="11.77734375" style="139" customWidth="1"/>
    <col min="6976" max="6976" width="11.5546875" style="139" customWidth="1"/>
    <col min="6977" max="6977" width="11.109375" style="139" customWidth="1"/>
    <col min="6978" max="6979" width="9.77734375" style="139" bestFit="1" customWidth="1"/>
    <col min="6980" max="6981" width="3.6640625" style="139" customWidth="1"/>
    <col min="6982" max="7208" width="1.6640625" style="139"/>
    <col min="7209" max="7209" width="3.6640625" style="139" customWidth="1"/>
    <col min="7210" max="7223" width="1.6640625" style="139"/>
    <col min="7224" max="7224" width="8.109375" style="139" customWidth="1"/>
    <col min="7225" max="7225" width="19.109375" style="139" bestFit="1" customWidth="1"/>
    <col min="7226" max="7226" width="12.21875" style="139" customWidth="1"/>
    <col min="7227" max="7227" width="12.109375" style="139" customWidth="1"/>
    <col min="7228" max="7228" width="11.33203125" style="139" customWidth="1"/>
    <col min="7229" max="7229" width="11.44140625" style="139" customWidth="1"/>
    <col min="7230" max="7230" width="12.109375" style="139" customWidth="1"/>
    <col min="7231" max="7231" width="11.77734375" style="139" customWidth="1"/>
    <col min="7232" max="7232" width="11.5546875" style="139" customWidth="1"/>
    <col min="7233" max="7233" width="11.109375" style="139" customWidth="1"/>
    <col min="7234" max="7235" width="9.77734375" style="139" bestFit="1" customWidth="1"/>
    <col min="7236" max="7237" width="3.6640625" style="139" customWidth="1"/>
    <col min="7238" max="7464" width="1.6640625" style="139"/>
    <col min="7465" max="7465" width="3.6640625" style="139" customWidth="1"/>
    <col min="7466" max="7479" width="1.6640625" style="139"/>
    <col min="7480" max="7480" width="8.109375" style="139" customWidth="1"/>
    <col min="7481" max="7481" width="19.109375" style="139" bestFit="1" customWidth="1"/>
    <col min="7482" max="7482" width="12.21875" style="139" customWidth="1"/>
    <col min="7483" max="7483" width="12.109375" style="139" customWidth="1"/>
    <col min="7484" max="7484" width="11.33203125" style="139" customWidth="1"/>
    <col min="7485" max="7485" width="11.44140625" style="139" customWidth="1"/>
    <col min="7486" max="7486" width="12.109375" style="139" customWidth="1"/>
    <col min="7487" max="7487" width="11.77734375" style="139" customWidth="1"/>
    <col min="7488" max="7488" width="11.5546875" style="139" customWidth="1"/>
    <col min="7489" max="7489" width="11.109375" style="139" customWidth="1"/>
    <col min="7490" max="7491" width="9.77734375" style="139" bestFit="1" customWidth="1"/>
    <col min="7492" max="7493" width="3.6640625" style="139" customWidth="1"/>
    <col min="7494" max="7720" width="1.6640625" style="139"/>
    <col min="7721" max="7721" width="3.6640625" style="139" customWidth="1"/>
    <col min="7722" max="7735" width="1.6640625" style="139"/>
    <col min="7736" max="7736" width="8.109375" style="139" customWidth="1"/>
    <col min="7737" max="7737" width="19.109375" style="139" bestFit="1" customWidth="1"/>
    <col min="7738" max="7738" width="12.21875" style="139" customWidth="1"/>
    <col min="7739" max="7739" width="12.109375" style="139" customWidth="1"/>
    <col min="7740" max="7740" width="11.33203125" style="139" customWidth="1"/>
    <col min="7741" max="7741" width="11.44140625" style="139" customWidth="1"/>
    <col min="7742" max="7742" width="12.109375" style="139" customWidth="1"/>
    <col min="7743" max="7743" width="11.77734375" style="139" customWidth="1"/>
    <col min="7744" max="7744" width="11.5546875" style="139" customWidth="1"/>
    <col min="7745" max="7745" width="11.109375" style="139" customWidth="1"/>
    <col min="7746" max="7747" width="9.77734375" style="139" bestFit="1" customWidth="1"/>
    <col min="7748" max="7749" width="3.6640625" style="139" customWidth="1"/>
    <col min="7750" max="7976" width="1.6640625" style="139"/>
    <col min="7977" max="7977" width="3.6640625" style="139" customWidth="1"/>
    <col min="7978" max="7991" width="1.6640625" style="139"/>
    <col min="7992" max="7992" width="8.109375" style="139" customWidth="1"/>
    <col min="7993" max="7993" width="19.109375" style="139" bestFit="1" customWidth="1"/>
    <col min="7994" max="7994" width="12.21875" style="139" customWidth="1"/>
    <col min="7995" max="7995" width="12.109375" style="139" customWidth="1"/>
    <col min="7996" max="7996" width="11.33203125" style="139" customWidth="1"/>
    <col min="7997" max="7997" width="11.44140625" style="139" customWidth="1"/>
    <col min="7998" max="7998" width="12.109375" style="139" customWidth="1"/>
    <col min="7999" max="7999" width="11.77734375" style="139" customWidth="1"/>
    <col min="8000" max="8000" width="11.5546875" style="139" customWidth="1"/>
    <col min="8001" max="8001" width="11.109375" style="139" customWidth="1"/>
    <col min="8002" max="8003" width="9.77734375" style="139" bestFit="1" customWidth="1"/>
    <col min="8004" max="8005" width="3.6640625" style="139" customWidth="1"/>
    <col min="8006" max="8232" width="1.6640625" style="139"/>
    <col min="8233" max="8233" width="3.6640625" style="139" customWidth="1"/>
    <col min="8234" max="8247" width="1.6640625" style="139"/>
    <col min="8248" max="8248" width="8.109375" style="139" customWidth="1"/>
    <col min="8249" max="8249" width="19.109375" style="139" bestFit="1" customWidth="1"/>
    <col min="8250" max="8250" width="12.21875" style="139" customWidth="1"/>
    <col min="8251" max="8251" width="12.109375" style="139" customWidth="1"/>
    <col min="8252" max="8252" width="11.33203125" style="139" customWidth="1"/>
    <col min="8253" max="8253" width="11.44140625" style="139" customWidth="1"/>
    <col min="8254" max="8254" width="12.109375" style="139" customWidth="1"/>
    <col min="8255" max="8255" width="11.77734375" style="139" customWidth="1"/>
    <col min="8256" max="8256" width="11.5546875" style="139" customWidth="1"/>
    <col min="8257" max="8257" width="11.109375" style="139" customWidth="1"/>
    <col min="8258" max="8259" width="9.77734375" style="139" bestFit="1" customWidth="1"/>
    <col min="8260" max="8261" width="3.6640625" style="139" customWidth="1"/>
    <col min="8262" max="8488" width="1.6640625" style="139"/>
    <col min="8489" max="8489" width="3.6640625" style="139" customWidth="1"/>
    <col min="8490" max="8503" width="1.6640625" style="139"/>
    <col min="8504" max="8504" width="8.109375" style="139" customWidth="1"/>
    <col min="8505" max="8505" width="19.109375" style="139" bestFit="1" customWidth="1"/>
    <col min="8506" max="8506" width="12.21875" style="139" customWidth="1"/>
    <col min="8507" max="8507" width="12.109375" style="139" customWidth="1"/>
    <col min="8508" max="8508" width="11.33203125" style="139" customWidth="1"/>
    <col min="8509" max="8509" width="11.44140625" style="139" customWidth="1"/>
    <col min="8510" max="8510" width="12.109375" style="139" customWidth="1"/>
    <col min="8511" max="8511" width="11.77734375" style="139" customWidth="1"/>
    <col min="8512" max="8512" width="11.5546875" style="139" customWidth="1"/>
    <col min="8513" max="8513" width="11.109375" style="139" customWidth="1"/>
    <col min="8514" max="8515" width="9.77734375" style="139" bestFit="1" customWidth="1"/>
    <col min="8516" max="8517" width="3.6640625" style="139" customWidth="1"/>
    <col min="8518" max="8744" width="1.6640625" style="139"/>
    <col min="8745" max="8745" width="3.6640625" style="139" customWidth="1"/>
    <col min="8746" max="8759" width="1.6640625" style="139"/>
    <col min="8760" max="8760" width="8.109375" style="139" customWidth="1"/>
    <col min="8761" max="8761" width="19.109375" style="139" bestFit="1" customWidth="1"/>
    <col min="8762" max="8762" width="12.21875" style="139" customWidth="1"/>
    <col min="8763" max="8763" width="12.109375" style="139" customWidth="1"/>
    <col min="8764" max="8764" width="11.33203125" style="139" customWidth="1"/>
    <col min="8765" max="8765" width="11.44140625" style="139" customWidth="1"/>
    <col min="8766" max="8766" width="12.109375" style="139" customWidth="1"/>
    <col min="8767" max="8767" width="11.77734375" style="139" customWidth="1"/>
    <col min="8768" max="8768" width="11.5546875" style="139" customWidth="1"/>
    <col min="8769" max="8769" width="11.109375" style="139" customWidth="1"/>
    <col min="8770" max="8771" width="9.77734375" style="139" bestFit="1" customWidth="1"/>
    <col min="8772" max="8773" width="3.6640625" style="139" customWidth="1"/>
    <col min="8774" max="9000" width="1.6640625" style="139"/>
    <col min="9001" max="9001" width="3.6640625" style="139" customWidth="1"/>
    <col min="9002" max="9015" width="1.6640625" style="139"/>
    <col min="9016" max="9016" width="8.109375" style="139" customWidth="1"/>
    <col min="9017" max="9017" width="19.109375" style="139" bestFit="1" customWidth="1"/>
    <col min="9018" max="9018" width="12.21875" style="139" customWidth="1"/>
    <col min="9019" max="9019" width="12.109375" style="139" customWidth="1"/>
    <col min="9020" max="9020" width="11.33203125" style="139" customWidth="1"/>
    <col min="9021" max="9021" width="11.44140625" style="139" customWidth="1"/>
    <col min="9022" max="9022" width="12.109375" style="139" customWidth="1"/>
    <col min="9023" max="9023" width="11.77734375" style="139" customWidth="1"/>
    <col min="9024" max="9024" width="11.5546875" style="139" customWidth="1"/>
    <col min="9025" max="9025" width="11.109375" style="139" customWidth="1"/>
    <col min="9026" max="9027" width="9.77734375" style="139" bestFit="1" customWidth="1"/>
    <col min="9028" max="9029" width="3.6640625" style="139" customWidth="1"/>
    <col min="9030" max="9256" width="1.6640625" style="139"/>
    <col min="9257" max="9257" width="3.6640625" style="139" customWidth="1"/>
    <col min="9258" max="9271" width="1.6640625" style="139"/>
    <col min="9272" max="9272" width="8.109375" style="139" customWidth="1"/>
    <col min="9273" max="9273" width="19.109375" style="139" bestFit="1" customWidth="1"/>
    <col min="9274" max="9274" width="12.21875" style="139" customWidth="1"/>
    <col min="9275" max="9275" width="12.109375" style="139" customWidth="1"/>
    <col min="9276" max="9276" width="11.33203125" style="139" customWidth="1"/>
    <col min="9277" max="9277" width="11.44140625" style="139" customWidth="1"/>
    <col min="9278" max="9278" width="12.109375" style="139" customWidth="1"/>
    <col min="9279" max="9279" width="11.77734375" style="139" customWidth="1"/>
    <col min="9280" max="9280" width="11.5546875" style="139" customWidth="1"/>
    <col min="9281" max="9281" width="11.109375" style="139" customWidth="1"/>
    <col min="9282" max="9283" width="9.77734375" style="139" bestFit="1" customWidth="1"/>
    <col min="9284" max="9285" width="3.6640625" style="139" customWidth="1"/>
    <col min="9286" max="9512" width="1.6640625" style="139"/>
    <col min="9513" max="9513" width="3.6640625" style="139" customWidth="1"/>
    <col min="9514" max="9527" width="1.6640625" style="139"/>
    <col min="9528" max="9528" width="8.109375" style="139" customWidth="1"/>
    <col min="9529" max="9529" width="19.109375" style="139" bestFit="1" customWidth="1"/>
    <col min="9530" max="9530" width="12.21875" style="139" customWidth="1"/>
    <col min="9531" max="9531" width="12.109375" style="139" customWidth="1"/>
    <col min="9532" max="9532" width="11.33203125" style="139" customWidth="1"/>
    <col min="9533" max="9533" width="11.44140625" style="139" customWidth="1"/>
    <col min="9534" max="9534" width="12.109375" style="139" customWidth="1"/>
    <col min="9535" max="9535" width="11.77734375" style="139" customWidth="1"/>
    <col min="9536" max="9536" width="11.5546875" style="139" customWidth="1"/>
    <col min="9537" max="9537" width="11.109375" style="139" customWidth="1"/>
    <col min="9538" max="9539" width="9.77734375" style="139" bestFit="1" customWidth="1"/>
    <col min="9540" max="9541" width="3.6640625" style="139" customWidth="1"/>
    <col min="9542" max="9768" width="1.6640625" style="139"/>
    <col min="9769" max="9769" width="3.6640625" style="139" customWidth="1"/>
    <col min="9770" max="9783" width="1.6640625" style="139"/>
    <col min="9784" max="9784" width="8.109375" style="139" customWidth="1"/>
    <col min="9785" max="9785" width="19.109375" style="139" bestFit="1" customWidth="1"/>
    <col min="9786" max="9786" width="12.21875" style="139" customWidth="1"/>
    <col min="9787" max="9787" width="12.109375" style="139" customWidth="1"/>
    <col min="9788" max="9788" width="11.33203125" style="139" customWidth="1"/>
    <col min="9789" max="9789" width="11.44140625" style="139" customWidth="1"/>
    <col min="9790" max="9790" width="12.109375" style="139" customWidth="1"/>
    <col min="9791" max="9791" width="11.77734375" style="139" customWidth="1"/>
    <col min="9792" max="9792" width="11.5546875" style="139" customWidth="1"/>
    <col min="9793" max="9793" width="11.109375" style="139" customWidth="1"/>
    <col min="9794" max="9795" width="9.77734375" style="139" bestFit="1" customWidth="1"/>
    <col min="9796" max="9797" width="3.6640625" style="139" customWidth="1"/>
    <col min="9798" max="10024" width="1.6640625" style="139"/>
    <col min="10025" max="10025" width="3.6640625" style="139" customWidth="1"/>
    <col min="10026" max="10039" width="1.6640625" style="139"/>
    <col min="10040" max="10040" width="8.109375" style="139" customWidth="1"/>
    <col min="10041" max="10041" width="19.109375" style="139" bestFit="1" customWidth="1"/>
    <col min="10042" max="10042" width="12.21875" style="139" customWidth="1"/>
    <col min="10043" max="10043" width="12.109375" style="139" customWidth="1"/>
    <col min="10044" max="10044" width="11.33203125" style="139" customWidth="1"/>
    <col min="10045" max="10045" width="11.44140625" style="139" customWidth="1"/>
    <col min="10046" max="10046" width="12.109375" style="139" customWidth="1"/>
    <col min="10047" max="10047" width="11.77734375" style="139" customWidth="1"/>
    <col min="10048" max="10048" width="11.5546875" style="139" customWidth="1"/>
    <col min="10049" max="10049" width="11.109375" style="139" customWidth="1"/>
    <col min="10050" max="10051" width="9.77734375" style="139" bestFit="1" customWidth="1"/>
    <col min="10052" max="10053" width="3.6640625" style="139" customWidth="1"/>
    <col min="10054" max="10280" width="1.6640625" style="139"/>
    <col min="10281" max="10281" width="3.6640625" style="139" customWidth="1"/>
    <col min="10282" max="10295" width="1.6640625" style="139"/>
    <col min="10296" max="10296" width="8.109375" style="139" customWidth="1"/>
    <col min="10297" max="10297" width="19.109375" style="139" bestFit="1" customWidth="1"/>
    <col min="10298" max="10298" width="12.21875" style="139" customWidth="1"/>
    <col min="10299" max="10299" width="12.109375" style="139" customWidth="1"/>
    <col min="10300" max="10300" width="11.33203125" style="139" customWidth="1"/>
    <col min="10301" max="10301" width="11.44140625" style="139" customWidth="1"/>
    <col min="10302" max="10302" width="12.109375" style="139" customWidth="1"/>
    <col min="10303" max="10303" width="11.77734375" style="139" customWidth="1"/>
    <col min="10304" max="10304" width="11.5546875" style="139" customWidth="1"/>
    <col min="10305" max="10305" width="11.109375" style="139" customWidth="1"/>
    <col min="10306" max="10307" width="9.77734375" style="139" bestFit="1" customWidth="1"/>
    <col min="10308" max="10309" width="3.6640625" style="139" customWidth="1"/>
    <col min="10310" max="10536" width="1.6640625" style="139"/>
    <col min="10537" max="10537" width="3.6640625" style="139" customWidth="1"/>
    <col min="10538" max="10551" width="1.6640625" style="139"/>
    <col min="10552" max="10552" width="8.109375" style="139" customWidth="1"/>
    <col min="10553" max="10553" width="19.109375" style="139" bestFit="1" customWidth="1"/>
    <col min="10554" max="10554" width="12.21875" style="139" customWidth="1"/>
    <col min="10555" max="10555" width="12.109375" style="139" customWidth="1"/>
    <col min="10556" max="10556" width="11.33203125" style="139" customWidth="1"/>
    <col min="10557" max="10557" width="11.44140625" style="139" customWidth="1"/>
    <col min="10558" max="10558" width="12.109375" style="139" customWidth="1"/>
    <col min="10559" max="10559" width="11.77734375" style="139" customWidth="1"/>
    <col min="10560" max="10560" width="11.5546875" style="139" customWidth="1"/>
    <col min="10561" max="10561" width="11.109375" style="139" customWidth="1"/>
    <col min="10562" max="10563" width="9.77734375" style="139" bestFit="1" customWidth="1"/>
    <col min="10564" max="10565" width="3.6640625" style="139" customWidth="1"/>
    <col min="10566" max="10792" width="1.6640625" style="139"/>
    <col min="10793" max="10793" width="3.6640625" style="139" customWidth="1"/>
    <col min="10794" max="10807" width="1.6640625" style="139"/>
    <col min="10808" max="10808" width="8.109375" style="139" customWidth="1"/>
    <col min="10809" max="10809" width="19.109375" style="139" bestFit="1" customWidth="1"/>
    <col min="10810" max="10810" width="12.21875" style="139" customWidth="1"/>
    <col min="10811" max="10811" width="12.109375" style="139" customWidth="1"/>
    <col min="10812" max="10812" width="11.33203125" style="139" customWidth="1"/>
    <col min="10813" max="10813" width="11.44140625" style="139" customWidth="1"/>
    <col min="10814" max="10814" width="12.109375" style="139" customWidth="1"/>
    <col min="10815" max="10815" width="11.77734375" style="139" customWidth="1"/>
    <col min="10816" max="10816" width="11.5546875" style="139" customWidth="1"/>
    <col min="10817" max="10817" width="11.109375" style="139" customWidth="1"/>
    <col min="10818" max="10819" width="9.77734375" style="139" bestFit="1" customWidth="1"/>
    <col min="10820" max="10821" width="3.6640625" style="139" customWidth="1"/>
    <col min="10822" max="11048" width="1.6640625" style="139"/>
    <col min="11049" max="11049" width="3.6640625" style="139" customWidth="1"/>
    <col min="11050" max="11063" width="1.6640625" style="139"/>
    <col min="11064" max="11064" width="8.109375" style="139" customWidth="1"/>
    <col min="11065" max="11065" width="19.109375" style="139" bestFit="1" customWidth="1"/>
    <col min="11066" max="11066" width="12.21875" style="139" customWidth="1"/>
    <col min="11067" max="11067" width="12.109375" style="139" customWidth="1"/>
    <col min="11068" max="11068" width="11.33203125" style="139" customWidth="1"/>
    <col min="11069" max="11069" width="11.44140625" style="139" customWidth="1"/>
    <col min="11070" max="11070" width="12.109375" style="139" customWidth="1"/>
    <col min="11071" max="11071" width="11.77734375" style="139" customWidth="1"/>
    <col min="11072" max="11072" width="11.5546875" style="139" customWidth="1"/>
    <col min="11073" max="11073" width="11.109375" style="139" customWidth="1"/>
    <col min="11074" max="11075" width="9.77734375" style="139" bestFit="1" customWidth="1"/>
    <col min="11076" max="11077" width="3.6640625" style="139" customWidth="1"/>
    <col min="11078" max="11304" width="1.6640625" style="139"/>
    <col min="11305" max="11305" width="3.6640625" style="139" customWidth="1"/>
    <col min="11306" max="11319" width="1.6640625" style="139"/>
    <col min="11320" max="11320" width="8.109375" style="139" customWidth="1"/>
    <col min="11321" max="11321" width="19.109375" style="139" bestFit="1" customWidth="1"/>
    <col min="11322" max="11322" width="12.21875" style="139" customWidth="1"/>
    <col min="11323" max="11323" width="12.109375" style="139" customWidth="1"/>
    <col min="11324" max="11324" width="11.33203125" style="139" customWidth="1"/>
    <col min="11325" max="11325" width="11.44140625" style="139" customWidth="1"/>
    <col min="11326" max="11326" width="12.109375" style="139" customWidth="1"/>
    <col min="11327" max="11327" width="11.77734375" style="139" customWidth="1"/>
    <col min="11328" max="11328" width="11.5546875" style="139" customWidth="1"/>
    <col min="11329" max="11329" width="11.109375" style="139" customWidth="1"/>
    <col min="11330" max="11331" width="9.77734375" style="139" bestFit="1" customWidth="1"/>
    <col min="11332" max="11333" width="3.6640625" style="139" customWidth="1"/>
    <col min="11334" max="11560" width="1.6640625" style="139"/>
    <col min="11561" max="11561" width="3.6640625" style="139" customWidth="1"/>
    <col min="11562" max="11575" width="1.6640625" style="139"/>
    <col min="11576" max="11576" width="8.109375" style="139" customWidth="1"/>
    <col min="11577" max="11577" width="19.109375" style="139" bestFit="1" customWidth="1"/>
    <col min="11578" max="11578" width="12.21875" style="139" customWidth="1"/>
    <col min="11579" max="11579" width="12.109375" style="139" customWidth="1"/>
    <col min="11580" max="11580" width="11.33203125" style="139" customWidth="1"/>
    <col min="11581" max="11581" width="11.44140625" style="139" customWidth="1"/>
    <col min="11582" max="11582" width="12.109375" style="139" customWidth="1"/>
    <col min="11583" max="11583" width="11.77734375" style="139" customWidth="1"/>
    <col min="11584" max="11584" width="11.5546875" style="139" customWidth="1"/>
    <col min="11585" max="11585" width="11.109375" style="139" customWidth="1"/>
    <col min="11586" max="11587" width="9.77734375" style="139" bestFit="1" customWidth="1"/>
    <col min="11588" max="11589" width="3.6640625" style="139" customWidth="1"/>
    <col min="11590" max="11816" width="1.6640625" style="139"/>
    <col min="11817" max="11817" width="3.6640625" style="139" customWidth="1"/>
    <col min="11818" max="11831" width="1.6640625" style="139"/>
    <col min="11832" max="11832" width="8.109375" style="139" customWidth="1"/>
    <col min="11833" max="11833" width="19.109375" style="139" bestFit="1" customWidth="1"/>
    <col min="11834" max="11834" width="12.21875" style="139" customWidth="1"/>
    <col min="11835" max="11835" width="12.109375" style="139" customWidth="1"/>
    <col min="11836" max="11836" width="11.33203125" style="139" customWidth="1"/>
    <col min="11837" max="11837" width="11.44140625" style="139" customWidth="1"/>
    <col min="11838" max="11838" width="12.109375" style="139" customWidth="1"/>
    <col min="11839" max="11839" width="11.77734375" style="139" customWidth="1"/>
    <col min="11840" max="11840" width="11.5546875" style="139" customWidth="1"/>
    <col min="11841" max="11841" width="11.109375" style="139" customWidth="1"/>
    <col min="11842" max="11843" width="9.77734375" style="139" bestFit="1" customWidth="1"/>
    <col min="11844" max="11845" width="3.6640625" style="139" customWidth="1"/>
    <col min="11846" max="12072" width="1.6640625" style="139"/>
    <col min="12073" max="12073" width="3.6640625" style="139" customWidth="1"/>
    <col min="12074" max="12087" width="1.6640625" style="139"/>
    <col min="12088" max="12088" width="8.109375" style="139" customWidth="1"/>
    <col min="12089" max="12089" width="19.109375" style="139" bestFit="1" customWidth="1"/>
    <col min="12090" max="12090" width="12.21875" style="139" customWidth="1"/>
    <col min="12091" max="12091" width="12.109375" style="139" customWidth="1"/>
    <col min="12092" max="12092" width="11.33203125" style="139" customWidth="1"/>
    <col min="12093" max="12093" width="11.44140625" style="139" customWidth="1"/>
    <col min="12094" max="12094" width="12.109375" style="139" customWidth="1"/>
    <col min="12095" max="12095" width="11.77734375" style="139" customWidth="1"/>
    <col min="12096" max="12096" width="11.5546875" style="139" customWidth="1"/>
    <col min="12097" max="12097" width="11.109375" style="139" customWidth="1"/>
    <col min="12098" max="12099" width="9.77734375" style="139" bestFit="1" customWidth="1"/>
    <col min="12100" max="12101" width="3.6640625" style="139" customWidth="1"/>
    <col min="12102" max="12328" width="1.6640625" style="139"/>
    <col min="12329" max="12329" width="3.6640625" style="139" customWidth="1"/>
    <col min="12330" max="12343" width="1.6640625" style="139"/>
    <col min="12344" max="12344" width="8.109375" style="139" customWidth="1"/>
    <col min="12345" max="12345" width="19.109375" style="139" bestFit="1" customWidth="1"/>
    <col min="12346" max="12346" width="12.21875" style="139" customWidth="1"/>
    <col min="12347" max="12347" width="12.109375" style="139" customWidth="1"/>
    <col min="12348" max="12348" width="11.33203125" style="139" customWidth="1"/>
    <col min="12349" max="12349" width="11.44140625" style="139" customWidth="1"/>
    <col min="12350" max="12350" width="12.109375" style="139" customWidth="1"/>
    <col min="12351" max="12351" width="11.77734375" style="139" customWidth="1"/>
    <col min="12352" max="12352" width="11.5546875" style="139" customWidth="1"/>
    <col min="12353" max="12353" width="11.109375" style="139" customWidth="1"/>
    <col min="12354" max="12355" width="9.77734375" style="139" bestFit="1" customWidth="1"/>
    <col min="12356" max="12357" width="3.6640625" style="139" customWidth="1"/>
    <col min="12358" max="12584" width="1.6640625" style="139"/>
    <col min="12585" max="12585" width="3.6640625" style="139" customWidth="1"/>
    <col min="12586" max="12599" width="1.6640625" style="139"/>
    <col min="12600" max="12600" width="8.109375" style="139" customWidth="1"/>
    <col min="12601" max="12601" width="19.109375" style="139" bestFit="1" customWidth="1"/>
    <col min="12602" max="12602" width="12.21875" style="139" customWidth="1"/>
    <col min="12603" max="12603" width="12.109375" style="139" customWidth="1"/>
    <col min="12604" max="12604" width="11.33203125" style="139" customWidth="1"/>
    <col min="12605" max="12605" width="11.44140625" style="139" customWidth="1"/>
    <col min="12606" max="12606" width="12.109375" style="139" customWidth="1"/>
    <col min="12607" max="12607" width="11.77734375" style="139" customWidth="1"/>
    <col min="12608" max="12608" width="11.5546875" style="139" customWidth="1"/>
    <col min="12609" max="12609" width="11.109375" style="139" customWidth="1"/>
    <col min="12610" max="12611" width="9.77734375" style="139" bestFit="1" customWidth="1"/>
    <col min="12612" max="12613" width="3.6640625" style="139" customWidth="1"/>
    <col min="12614" max="12840" width="1.6640625" style="139"/>
    <col min="12841" max="12841" width="3.6640625" style="139" customWidth="1"/>
    <col min="12842" max="12855" width="1.6640625" style="139"/>
    <col min="12856" max="12856" width="8.109375" style="139" customWidth="1"/>
    <col min="12857" max="12857" width="19.109375" style="139" bestFit="1" customWidth="1"/>
    <col min="12858" max="12858" width="12.21875" style="139" customWidth="1"/>
    <col min="12859" max="12859" width="12.109375" style="139" customWidth="1"/>
    <col min="12860" max="12860" width="11.33203125" style="139" customWidth="1"/>
    <col min="12861" max="12861" width="11.44140625" style="139" customWidth="1"/>
    <col min="12862" max="12862" width="12.109375" style="139" customWidth="1"/>
    <col min="12863" max="12863" width="11.77734375" style="139" customWidth="1"/>
    <col min="12864" max="12864" width="11.5546875" style="139" customWidth="1"/>
    <col min="12865" max="12865" width="11.109375" style="139" customWidth="1"/>
    <col min="12866" max="12867" width="9.77734375" style="139" bestFit="1" customWidth="1"/>
    <col min="12868" max="12869" width="3.6640625" style="139" customWidth="1"/>
    <col min="12870" max="13096" width="1.6640625" style="139"/>
    <col min="13097" max="13097" width="3.6640625" style="139" customWidth="1"/>
    <col min="13098" max="13111" width="1.6640625" style="139"/>
    <col min="13112" max="13112" width="8.109375" style="139" customWidth="1"/>
    <col min="13113" max="13113" width="19.109375" style="139" bestFit="1" customWidth="1"/>
    <col min="13114" max="13114" width="12.21875" style="139" customWidth="1"/>
    <col min="13115" max="13115" width="12.109375" style="139" customWidth="1"/>
    <col min="13116" max="13116" width="11.33203125" style="139" customWidth="1"/>
    <col min="13117" max="13117" width="11.44140625" style="139" customWidth="1"/>
    <col min="13118" max="13118" width="12.109375" style="139" customWidth="1"/>
    <col min="13119" max="13119" width="11.77734375" style="139" customWidth="1"/>
    <col min="13120" max="13120" width="11.5546875" style="139" customWidth="1"/>
    <col min="13121" max="13121" width="11.109375" style="139" customWidth="1"/>
    <col min="13122" max="13123" width="9.77734375" style="139" bestFit="1" customWidth="1"/>
    <col min="13124" max="13125" width="3.6640625" style="139" customWidth="1"/>
    <col min="13126" max="13352" width="1.6640625" style="139"/>
    <col min="13353" max="13353" width="3.6640625" style="139" customWidth="1"/>
    <col min="13354" max="13367" width="1.6640625" style="139"/>
    <col min="13368" max="13368" width="8.109375" style="139" customWidth="1"/>
    <col min="13369" max="13369" width="19.109375" style="139" bestFit="1" customWidth="1"/>
    <col min="13370" max="13370" width="12.21875" style="139" customWidth="1"/>
    <col min="13371" max="13371" width="12.109375" style="139" customWidth="1"/>
    <col min="13372" max="13372" width="11.33203125" style="139" customWidth="1"/>
    <col min="13373" max="13373" width="11.44140625" style="139" customWidth="1"/>
    <col min="13374" max="13374" width="12.109375" style="139" customWidth="1"/>
    <col min="13375" max="13375" width="11.77734375" style="139" customWidth="1"/>
    <col min="13376" max="13376" width="11.5546875" style="139" customWidth="1"/>
    <col min="13377" max="13377" width="11.109375" style="139" customWidth="1"/>
    <col min="13378" max="13379" width="9.77734375" style="139" bestFit="1" customWidth="1"/>
    <col min="13380" max="13381" width="3.6640625" style="139" customWidth="1"/>
    <col min="13382" max="13608" width="1.6640625" style="139"/>
    <col min="13609" max="13609" width="3.6640625" style="139" customWidth="1"/>
    <col min="13610" max="13623" width="1.6640625" style="139"/>
    <col min="13624" max="13624" width="8.109375" style="139" customWidth="1"/>
    <col min="13625" max="13625" width="19.109375" style="139" bestFit="1" customWidth="1"/>
    <col min="13626" max="13626" width="12.21875" style="139" customWidth="1"/>
    <col min="13627" max="13627" width="12.109375" style="139" customWidth="1"/>
    <col min="13628" max="13628" width="11.33203125" style="139" customWidth="1"/>
    <col min="13629" max="13629" width="11.44140625" style="139" customWidth="1"/>
    <col min="13630" max="13630" width="12.109375" style="139" customWidth="1"/>
    <col min="13631" max="13631" width="11.77734375" style="139" customWidth="1"/>
    <col min="13632" max="13632" width="11.5546875" style="139" customWidth="1"/>
    <col min="13633" max="13633" width="11.109375" style="139" customWidth="1"/>
    <col min="13634" max="13635" width="9.77734375" style="139" bestFit="1" customWidth="1"/>
    <col min="13636" max="13637" width="3.6640625" style="139" customWidth="1"/>
    <col min="13638" max="13864" width="1.6640625" style="139"/>
    <col min="13865" max="13865" width="3.6640625" style="139" customWidth="1"/>
    <col min="13866" max="13879" width="1.6640625" style="139"/>
    <col min="13880" max="13880" width="8.109375" style="139" customWidth="1"/>
    <col min="13881" max="13881" width="19.109375" style="139" bestFit="1" customWidth="1"/>
    <col min="13882" max="13882" width="12.21875" style="139" customWidth="1"/>
    <col min="13883" max="13883" width="12.109375" style="139" customWidth="1"/>
    <col min="13884" max="13884" width="11.33203125" style="139" customWidth="1"/>
    <col min="13885" max="13885" width="11.44140625" style="139" customWidth="1"/>
    <col min="13886" max="13886" width="12.109375" style="139" customWidth="1"/>
    <col min="13887" max="13887" width="11.77734375" style="139" customWidth="1"/>
    <col min="13888" max="13888" width="11.5546875" style="139" customWidth="1"/>
    <col min="13889" max="13889" width="11.109375" style="139" customWidth="1"/>
    <col min="13890" max="13891" width="9.77734375" style="139" bestFit="1" customWidth="1"/>
    <col min="13892" max="13893" width="3.6640625" style="139" customWidth="1"/>
    <col min="13894" max="14120" width="1.6640625" style="139"/>
    <col min="14121" max="14121" width="3.6640625" style="139" customWidth="1"/>
    <col min="14122" max="14135" width="1.6640625" style="139"/>
    <col min="14136" max="14136" width="8.109375" style="139" customWidth="1"/>
    <col min="14137" max="14137" width="19.109375" style="139" bestFit="1" customWidth="1"/>
    <col min="14138" max="14138" width="12.21875" style="139" customWidth="1"/>
    <col min="14139" max="14139" width="12.109375" style="139" customWidth="1"/>
    <col min="14140" max="14140" width="11.33203125" style="139" customWidth="1"/>
    <col min="14141" max="14141" width="11.44140625" style="139" customWidth="1"/>
    <col min="14142" max="14142" width="12.109375" style="139" customWidth="1"/>
    <col min="14143" max="14143" width="11.77734375" style="139" customWidth="1"/>
    <col min="14144" max="14144" width="11.5546875" style="139" customWidth="1"/>
    <col min="14145" max="14145" width="11.109375" style="139" customWidth="1"/>
    <col min="14146" max="14147" width="9.77734375" style="139" bestFit="1" customWidth="1"/>
    <col min="14148" max="14149" width="3.6640625" style="139" customWidth="1"/>
    <col min="14150" max="14376" width="1.6640625" style="139"/>
    <col min="14377" max="14377" width="3.6640625" style="139" customWidth="1"/>
    <col min="14378" max="14391" width="1.6640625" style="139"/>
    <col min="14392" max="14392" width="8.109375" style="139" customWidth="1"/>
    <col min="14393" max="14393" width="19.109375" style="139" bestFit="1" customWidth="1"/>
    <col min="14394" max="14394" width="12.21875" style="139" customWidth="1"/>
    <col min="14395" max="14395" width="12.109375" style="139" customWidth="1"/>
    <col min="14396" max="14396" width="11.33203125" style="139" customWidth="1"/>
    <col min="14397" max="14397" width="11.44140625" style="139" customWidth="1"/>
    <col min="14398" max="14398" width="12.109375" style="139" customWidth="1"/>
    <col min="14399" max="14399" width="11.77734375" style="139" customWidth="1"/>
    <col min="14400" max="14400" width="11.5546875" style="139" customWidth="1"/>
    <col min="14401" max="14401" width="11.109375" style="139" customWidth="1"/>
    <col min="14402" max="14403" width="9.77734375" style="139" bestFit="1" customWidth="1"/>
    <col min="14404" max="14405" width="3.6640625" style="139" customWidth="1"/>
    <col min="14406" max="14632" width="1.6640625" style="139"/>
    <col min="14633" max="14633" width="3.6640625" style="139" customWidth="1"/>
    <col min="14634" max="14647" width="1.6640625" style="139"/>
    <col min="14648" max="14648" width="8.109375" style="139" customWidth="1"/>
    <col min="14649" max="14649" width="19.109375" style="139" bestFit="1" customWidth="1"/>
    <col min="14650" max="14650" width="12.21875" style="139" customWidth="1"/>
    <col min="14651" max="14651" width="12.109375" style="139" customWidth="1"/>
    <col min="14652" max="14652" width="11.33203125" style="139" customWidth="1"/>
    <col min="14653" max="14653" width="11.44140625" style="139" customWidth="1"/>
    <col min="14654" max="14654" width="12.109375" style="139" customWidth="1"/>
    <col min="14655" max="14655" width="11.77734375" style="139" customWidth="1"/>
    <col min="14656" max="14656" width="11.5546875" style="139" customWidth="1"/>
    <col min="14657" max="14657" width="11.109375" style="139" customWidth="1"/>
    <col min="14658" max="14659" width="9.77734375" style="139" bestFit="1" customWidth="1"/>
    <col min="14660" max="14661" width="3.6640625" style="139" customWidth="1"/>
    <col min="14662" max="14888" width="1.6640625" style="139"/>
    <col min="14889" max="14889" width="3.6640625" style="139" customWidth="1"/>
    <col min="14890" max="14903" width="1.6640625" style="139"/>
    <col min="14904" max="14904" width="8.109375" style="139" customWidth="1"/>
    <col min="14905" max="14905" width="19.109375" style="139" bestFit="1" customWidth="1"/>
    <col min="14906" max="14906" width="12.21875" style="139" customWidth="1"/>
    <col min="14907" max="14907" width="12.109375" style="139" customWidth="1"/>
    <col min="14908" max="14908" width="11.33203125" style="139" customWidth="1"/>
    <col min="14909" max="14909" width="11.44140625" style="139" customWidth="1"/>
    <col min="14910" max="14910" width="12.109375" style="139" customWidth="1"/>
    <col min="14911" max="14911" width="11.77734375" style="139" customWidth="1"/>
    <col min="14912" max="14912" width="11.5546875" style="139" customWidth="1"/>
    <col min="14913" max="14913" width="11.109375" style="139" customWidth="1"/>
    <col min="14914" max="14915" width="9.77734375" style="139" bestFit="1" customWidth="1"/>
    <col min="14916" max="14917" width="3.6640625" style="139" customWidth="1"/>
    <col min="14918" max="15144" width="1.6640625" style="139"/>
    <col min="15145" max="15145" width="3.6640625" style="139" customWidth="1"/>
    <col min="15146" max="15159" width="1.6640625" style="139"/>
    <col min="15160" max="15160" width="8.109375" style="139" customWidth="1"/>
    <col min="15161" max="15161" width="19.109375" style="139" bestFit="1" customWidth="1"/>
    <col min="15162" max="15162" width="12.21875" style="139" customWidth="1"/>
    <col min="15163" max="15163" width="12.109375" style="139" customWidth="1"/>
    <col min="15164" max="15164" width="11.33203125" style="139" customWidth="1"/>
    <col min="15165" max="15165" width="11.44140625" style="139" customWidth="1"/>
    <col min="15166" max="15166" width="12.109375" style="139" customWidth="1"/>
    <col min="15167" max="15167" width="11.77734375" style="139" customWidth="1"/>
    <col min="15168" max="15168" width="11.5546875" style="139" customWidth="1"/>
    <col min="15169" max="15169" width="11.109375" style="139" customWidth="1"/>
    <col min="15170" max="15171" width="9.77734375" style="139" bestFit="1" customWidth="1"/>
    <col min="15172" max="15173" width="3.6640625" style="139" customWidth="1"/>
    <col min="15174" max="15400" width="1.6640625" style="139"/>
    <col min="15401" max="15401" width="3.6640625" style="139" customWidth="1"/>
    <col min="15402" max="15415" width="1.6640625" style="139"/>
    <col min="15416" max="15416" width="8.109375" style="139" customWidth="1"/>
    <col min="15417" max="15417" width="19.109375" style="139" bestFit="1" customWidth="1"/>
    <col min="15418" max="15418" width="12.21875" style="139" customWidth="1"/>
    <col min="15419" max="15419" width="12.109375" style="139" customWidth="1"/>
    <col min="15420" max="15420" width="11.33203125" style="139" customWidth="1"/>
    <col min="15421" max="15421" width="11.44140625" style="139" customWidth="1"/>
    <col min="15422" max="15422" width="12.109375" style="139" customWidth="1"/>
    <col min="15423" max="15423" width="11.77734375" style="139" customWidth="1"/>
    <col min="15424" max="15424" width="11.5546875" style="139" customWidth="1"/>
    <col min="15425" max="15425" width="11.109375" style="139" customWidth="1"/>
    <col min="15426" max="15427" width="9.77734375" style="139" bestFit="1" customWidth="1"/>
    <col min="15428" max="15429" width="3.6640625" style="139" customWidth="1"/>
    <col min="15430" max="15656" width="1.6640625" style="139"/>
    <col min="15657" max="15657" width="3.6640625" style="139" customWidth="1"/>
    <col min="15658" max="15671" width="1.6640625" style="139"/>
    <col min="15672" max="15672" width="8.109375" style="139" customWidth="1"/>
    <col min="15673" max="15673" width="19.109375" style="139" bestFit="1" customWidth="1"/>
    <col min="15674" max="15674" width="12.21875" style="139" customWidth="1"/>
    <col min="15675" max="15675" width="12.109375" style="139" customWidth="1"/>
    <col min="15676" max="15676" width="11.33203125" style="139" customWidth="1"/>
    <col min="15677" max="15677" width="11.44140625" style="139" customWidth="1"/>
    <col min="15678" max="15678" width="12.109375" style="139" customWidth="1"/>
    <col min="15679" max="15679" width="11.77734375" style="139" customWidth="1"/>
    <col min="15680" max="15680" width="11.5546875" style="139" customWidth="1"/>
    <col min="15681" max="15681" width="11.109375" style="139" customWidth="1"/>
    <col min="15682" max="15683" width="9.77734375" style="139" bestFit="1" customWidth="1"/>
    <col min="15684" max="15685" width="3.6640625" style="139" customWidth="1"/>
    <col min="15686" max="15912" width="1.6640625" style="139"/>
    <col min="15913" max="15913" width="3.6640625" style="139" customWidth="1"/>
    <col min="15914" max="15927" width="1.6640625" style="139"/>
    <col min="15928" max="15928" width="8.109375" style="139" customWidth="1"/>
    <col min="15929" max="15929" width="19.109375" style="139" bestFit="1" customWidth="1"/>
    <col min="15930" max="15930" width="12.21875" style="139" customWidth="1"/>
    <col min="15931" max="15931" width="12.109375" style="139" customWidth="1"/>
    <col min="15932" max="15932" width="11.33203125" style="139" customWidth="1"/>
    <col min="15933" max="15933" width="11.44140625" style="139" customWidth="1"/>
    <col min="15934" max="15934" width="12.109375" style="139" customWidth="1"/>
    <col min="15935" max="15935" width="11.77734375" style="139" customWidth="1"/>
    <col min="15936" max="15936" width="11.5546875" style="139" customWidth="1"/>
    <col min="15937" max="15937" width="11.109375" style="139" customWidth="1"/>
    <col min="15938" max="15939" width="9.77734375" style="139" bestFit="1" customWidth="1"/>
    <col min="15940" max="15941" width="3.6640625" style="139" customWidth="1"/>
    <col min="15942" max="16168" width="1.6640625" style="139"/>
    <col min="16169" max="16169" width="3.6640625" style="139" customWidth="1"/>
    <col min="16170" max="16183" width="1.6640625" style="139"/>
    <col min="16184" max="16184" width="8.109375" style="139" customWidth="1"/>
    <col min="16185" max="16185" width="19.109375" style="139" bestFit="1" customWidth="1"/>
    <col min="16186" max="16186" width="12.21875" style="139" customWidth="1"/>
    <col min="16187" max="16187" width="12.109375" style="139" customWidth="1"/>
    <col min="16188" max="16188" width="11.33203125" style="139" customWidth="1"/>
    <col min="16189" max="16189" width="11.44140625" style="139" customWidth="1"/>
    <col min="16190" max="16190" width="12.109375" style="139" customWidth="1"/>
    <col min="16191" max="16191" width="11.77734375" style="139" customWidth="1"/>
    <col min="16192" max="16192" width="11.5546875" style="139" customWidth="1"/>
    <col min="16193" max="16193" width="11.109375" style="139" customWidth="1"/>
    <col min="16194" max="16195" width="9.77734375" style="139" bestFit="1" customWidth="1"/>
    <col min="16196" max="16197" width="3.6640625" style="139" customWidth="1"/>
    <col min="16198" max="16384" width="1.6640625" style="139"/>
  </cols>
  <sheetData>
    <row r="1" spans="1:112" ht="21">
      <c r="A1" s="712" t="s">
        <v>1167</v>
      </c>
      <c r="B1" s="712"/>
      <c r="C1" s="712"/>
      <c r="D1" s="712"/>
      <c r="E1" s="712"/>
      <c r="F1" s="712"/>
      <c r="G1" s="712"/>
      <c r="H1" s="712"/>
      <c r="I1" s="712"/>
      <c r="J1" s="712"/>
      <c r="K1" s="712"/>
      <c r="L1" s="712"/>
      <c r="M1" s="712"/>
      <c r="N1" s="712"/>
      <c r="O1" s="712"/>
      <c r="P1" s="712"/>
      <c r="Q1" s="712"/>
      <c r="R1" s="712"/>
      <c r="S1" s="712"/>
      <c r="T1" s="712"/>
      <c r="U1" s="712"/>
      <c r="V1" s="712"/>
      <c r="W1" s="712"/>
      <c r="X1" s="712"/>
      <c r="Y1" s="712"/>
      <c r="Z1" s="712"/>
      <c r="AA1" s="712"/>
      <c r="AB1" s="712"/>
      <c r="AC1" s="712"/>
      <c r="AD1" s="712"/>
      <c r="AE1" s="712"/>
      <c r="AF1" s="712"/>
      <c r="AG1" s="712"/>
      <c r="AH1" s="712"/>
      <c r="AI1" s="712"/>
      <c r="AJ1" s="712"/>
      <c r="AK1" s="712"/>
      <c r="AL1" s="712"/>
      <c r="AM1" s="712"/>
      <c r="AN1" s="712"/>
      <c r="AO1" s="712"/>
      <c r="AP1" s="712"/>
      <c r="AQ1" s="712"/>
      <c r="AR1" s="712"/>
      <c r="AS1" s="712"/>
      <c r="AT1" s="712"/>
      <c r="AU1" s="712"/>
      <c r="AV1" s="712"/>
      <c r="AW1" s="712"/>
      <c r="AX1" s="712"/>
      <c r="AY1" s="712"/>
      <c r="AZ1" s="712"/>
      <c r="BA1" s="712"/>
      <c r="BB1" s="712"/>
      <c r="BC1" s="712"/>
      <c r="BI1" s="140"/>
      <c r="BJ1" s="140"/>
    </row>
    <row r="2" spans="1:112" s="141" customFormat="1" ht="21.75" customHeight="1">
      <c r="A2" s="713" t="str">
        <f>"Шифр "&amp; Дог.ном.</f>
        <v>Шифр СКВ-ЗЭС-18/2024-ПКЛ</v>
      </c>
      <c r="B2" s="713"/>
      <c r="C2" s="713"/>
      <c r="D2" s="713"/>
      <c r="E2" s="713"/>
      <c r="F2" s="713"/>
      <c r="G2" s="713"/>
      <c r="H2" s="713"/>
      <c r="I2" s="713"/>
      <c r="J2" s="713"/>
      <c r="K2" s="713"/>
      <c r="L2" s="713"/>
      <c r="M2" s="713"/>
      <c r="N2" s="713"/>
      <c r="O2" s="713"/>
      <c r="P2" s="713"/>
      <c r="Q2" s="713"/>
      <c r="R2" s="713"/>
      <c r="S2" s="713"/>
      <c r="T2" s="713"/>
      <c r="U2" s="713"/>
      <c r="V2" s="713"/>
      <c r="W2" s="713"/>
      <c r="X2" s="713"/>
      <c r="Y2" s="713"/>
      <c r="Z2" s="713"/>
      <c r="AA2" s="713"/>
      <c r="AB2" s="713"/>
      <c r="AC2" s="713"/>
      <c r="AD2" s="713"/>
      <c r="AE2" s="713"/>
      <c r="AF2" s="713"/>
      <c r="AG2" s="713"/>
      <c r="AH2" s="713"/>
      <c r="AI2" s="713"/>
      <c r="AJ2" s="713"/>
      <c r="AK2" s="713"/>
      <c r="AL2" s="713"/>
      <c r="AM2" s="713"/>
      <c r="AN2" s="713"/>
      <c r="AO2" s="713"/>
      <c r="AP2" s="713"/>
      <c r="AQ2" s="713"/>
      <c r="AR2" s="713"/>
      <c r="AS2" s="713"/>
      <c r="AT2" s="713"/>
      <c r="AU2" s="713"/>
      <c r="AV2" s="713"/>
      <c r="AW2" s="713"/>
      <c r="AX2" s="713"/>
      <c r="AY2" s="713"/>
      <c r="AZ2" s="713"/>
      <c r="BA2" s="713"/>
      <c r="BB2" s="713"/>
      <c r="BC2" s="713"/>
      <c r="BE2" s="140" t="s">
        <v>1168</v>
      </c>
      <c r="BF2" s="140" t="s">
        <v>1169</v>
      </c>
      <c r="BG2" s="140" t="s">
        <v>1170</v>
      </c>
      <c r="BH2" s="140" t="s">
        <v>1171</v>
      </c>
      <c r="BI2" s="140" t="s">
        <v>1172</v>
      </c>
      <c r="BJ2" s="140" t="s">
        <v>1173</v>
      </c>
      <c r="BK2" s="140" t="s">
        <v>1174</v>
      </c>
    </row>
    <row r="3" spans="1:112" s="141" customFormat="1" ht="87">
      <c r="A3" s="714" t="str">
        <f>Титул</f>
        <v>Реконструкция ТП-10/0,4 кВ №1797 с заменой на КТП-10/0,4 кВ с трансформатором 400 кВА ПС-110 кВ №355 "Можайск", в т.ч. ПИР, МО, Можайский р-н, д. Пушкино, АЗС "Газпромнефть", 50:18:0080441:36</v>
      </c>
      <c r="B3" s="714"/>
      <c r="C3" s="714"/>
      <c r="D3" s="714"/>
      <c r="E3" s="714"/>
      <c r="F3" s="714"/>
      <c r="G3" s="714"/>
      <c r="H3" s="714"/>
      <c r="I3" s="714"/>
      <c r="J3" s="714"/>
      <c r="K3" s="714"/>
      <c r="L3" s="714"/>
      <c r="M3" s="714"/>
      <c r="N3" s="714"/>
      <c r="O3" s="714"/>
      <c r="P3" s="714"/>
      <c r="Q3" s="714"/>
      <c r="R3" s="714"/>
      <c r="S3" s="714"/>
      <c r="T3" s="714"/>
      <c r="U3" s="714"/>
      <c r="V3" s="714"/>
      <c r="W3" s="714"/>
      <c r="X3" s="714"/>
      <c r="Y3" s="714"/>
      <c r="Z3" s="714"/>
      <c r="AA3" s="714"/>
      <c r="AB3" s="714"/>
      <c r="AC3" s="714"/>
      <c r="AD3" s="714"/>
      <c r="AE3" s="714"/>
      <c r="AF3" s="714"/>
      <c r="AG3" s="714"/>
      <c r="AH3" s="714"/>
      <c r="AI3" s="714"/>
      <c r="AJ3" s="714"/>
      <c r="AK3" s="714"/>
      <c r="AL3" s="714"/>
      <c r="AM3" s="714"/>
      <c r="AN3" s="714"/>
      <c r="AO3" s="714"/>
      <c r="AP3" s="714"/>
      <c r="AQ3" s="714"/>
      <c r="AR3" s="714"/>
      <c r="AS3" s="714"/>
      <c r="AT3" s="714"/>
      <c r="AU3" s="714"/>
      <c r="AV3" s="714"/>
      <c r="AW3" s="714"/>
      <c r="AX3" s="714"/>
      <c r="AY3" s="714"/>
      <c r="AZ3" s="714"/>
      <c r="BA3" s="714"/>
      <c r="BB3" s="714"/>
      <c r="BC3" s="714"/>
      <c r="BD3" s="142" t="s">
        <v>1175</v>
      </c>
      <c r="BE3" s="143" t="b">
        <v>1</v>
      </c>
      <c r="BF3" s="143" t="b">
        <v>0</v>
      </c>
      <c r="BG3" s="143" t="b">
        <v>0</v>
      </c>
      <c r="BH3" s="143" t="b">
        <v>0</v>
      </c>
      <c r="BI3" s="143" t="b">
        <v>0</v>
      </c>
      <c r="BJ3" s="143" t="b">
        <v>0</v>
      </c>
      <c r="BK3" s="143" t="b">
        <v>0</v>
      </c>
    </row>
    <row r="4" spans="1:112" s="141" customFormat="1" ht="12" customHeight="1">
      <c r="A4" s="715"/>
      <c r="B4" s="715"/>
      <c r="C4" s="715"/>
      <c r="D4" s="715"/>
      <c r="E4" s="715"/>
      <c r="F4" s="715"/>
      <c r="G4" s="715"/>
      <c r="H4" s="715"/>
      <c r="I4" s="715"/>
      <c r="J4" s="715"/>
      <c r="K4" s="715"/>
      <c r="L4" s="715"/>
      <c r="M4" s="715"/>
      <c r="N4" s="715"/>
      <c r="O4" s="715"/>
      <c r="P4" s="715"/>
      <c r="Q4" s="715"/>
      <c r="R4" s="715"/>
      <c r="S4" s="715"/>
      <c r="T4" s="715"/>
      <c r="U4" s="715"/>
      <c r="V4" s="715"/>
      <c r="W4" s="715"/>
      <c r="X4" s="715"/>
      <c r="Y4" s="715"/>
      <c r="Z4" s="715"/>
      <c r="AA4" s="715"/>
      <c r="AB4" s="715"/>
      <c r="AC4" s="715"/>
      <c r="AD4" s="715"/>
      <c r="AE4" s="715"/>
      <c r="AF4" s="715"/>
      <c r="AG4" s="715"/>
      <c r="AH4" s="715"/>
      <c r="AI4" s="715"/>
      <c r="AJ4" s="715"/>
      <c r="AK4" s="715"/>
      <c r="AL4" s="715"/>
      <c r="AM4" s="715"/>
      <c r="AN4" s="715"/>
      <c r="AO4" s="715"/>
      <c r="AP4" s="715"/>
      <c r="AQ4" s="715"/>
      <c r="AR4" s="715"/>
      <c r="AS4" s="715"/>
      <c r="AT4" s="715"/>
      <c r="AU4" s="715"/>
      <c r="AV4" s="715"/>
      <c r="AW4" s="715"/>
      <c r="AX4" s="715"/>
      <c r="AY4" s="715"/>
      <c r="AZ4" s="715"/>
      <c r="BA4" s="715"/>
      <c r="BB4" s="715"/>
      <c r="BC4" s="715"/>
    </row>
    <row r="5" spans="1:112" s="144" customFormat="1" ht="119.4" customHeight="1">
      <c r="A5" s="716" t="s">
        <v>1176</v>
      </c>
      <c r="B5" s="716"/>
      <c r="C5" s="716"/>
      <c r="D5" s="716"/>
      <c r="E5" s="716"/>
      <c r="F5" s="716"/>
      <c r="G5" s="716"/>
      <c r="H5" s="716"/>
      <c r="I5" s="716"/>
      <c r="J5" s="716"/>
      <c r="K5" s="716"/>
      <c r="L5" s="716"/>
      <c r="M5" s="716"/>
      <c r="N5" s="716"/>
      <c r="O5" s="716"/>
      <c r="P5" s="716"/>
      <c r="Q5" s="716"/>
      <c r="R5" s="716"/>
      <c r="S5" s="716"/>
      <c r="T5" s="716"/>
      <c r="U5" s="716"/>
      <c r="V5" s="716"/>
      <c r="W5" s="716"/>
      <c r="X5" s="716"/>
      <c r="Y5" s="716"/>
      <c r="Z5" s="716"/>
      <c r="AA5" s="716"/>
      <c r="AB5" s="716"/>
      <c r="AC5" s="716"/>
      <c r="AD5" s="716"/>
      <c r="AE5" s="716"/>
      <c r="AF5" s="716"/>
      <c r="AG5" s="716"/>
      <c r="AH5" s="716"/>
      <c r="AI5" s="716"/>
      <c r="AJ5" s="716"/>
      <c r="AK5" s="716"/>
      <c r="AL5" s="716"/>
      <c r="AM5" s="716"/>
      <c r="AN5" s="716"/>
      <c r="AO5" s="716"/>
      <c r="AP5" s="716"/>
      <c r="AQ5" s="716"/>
      <c r="AR5" s="716"/>
      <c r="AS5" s="716"/>
      <c r="AT5" s="716"/>
      <c r="AU5" s="716"/>
      <c r="AV5" s="716"/>
      <c r="AW5" s="716"/>
      <c r="AX5" s="716"/>
      <c r="AY5" s="716"/>
      <c r="AZ5" s="716"/>
      <c r="BA5" s="716"/>
      <c r="BB5" s="716"/>
      <c r="BC5" s="716"/>
      <c r="BD5" s="144" t="s">
        <v>1177</v>
      </c>
    </row>
    <row r="6" spans="1:112" s="144" customFormat="1" ht="41.4">
      <c r="A6" s="717" t="s">
        <v>1178</v>
      </c>
      <c r="B6" s="717"/>
      <c r="C6" s="717"/>
      <c r="D6" s="717"/>
      <c r="E6" s="717"/>
      <c r="F6" s="717"/>
      <c r="G6" s="717"/>
      <c r="H6" s="717"/>
      <c r="I6" s="717"/>
      <c r="J6" s="717"/>
      <c r="K6" s="717"/>
      <c r="L6" s="717"/>
      <c r="M6" s="717"/>
      <c r="N6" s="717"/>
      <c r="O6" s="717"/>
      <c r="P6" s="717"/>
      <c r="Q6" s="717"/>
      <c r="R6" s="717"/>
      <c r="S6" s="717"/>
      <c r="T6" s="717"/>
      <c r="U6" s="717"/>
      <c r="V6" s="717"/>
      <c r="W6" s="717"/>
      <c r="X6" s="717"/>
      <c r="Y6" s="717"/>
      <c r="Z6" s="717"/>
      <c r="AA6" s="717"/>
      <c r="AB6" s="717"/>
      <c r="AC6" s="717"/>
      <c r="AD6" s="717"/>
      <c r="AE6" s="717"/>
      <c r="AF6" s="717"/>
      <c r="AG6" s="717"/>
      <c r="AH6" s="717"/>
      <c r="AI6" s="717"/>
      <c r="AJ6" s="717"/>
      <c r="AK6" s="717"/>
      <c r="AL6" s="717"/>
      <c r="AM6" s="717"/>
      <c r="AN6" s="717"/>
      <c r="AO6" s="717"/>
      <c r="AP6" s="717"/>
      <c r="AQ6" s="717"/>
      <c r="AR6" s="717"/>
      <c r="AS6" s="717"/>
      <c r="AT6" s="717"/>
      <c r="AU6" s="717"/>
      <c r="AV6" s="717"/>
      <c r="AW6" s="717"/>
      <c r="AX6" s="717"/>
      <c r="AY6" s="717"/>
      <c r="AZ6" s="717"/>
      <c r="BA6" s="717"/>
      <c r="BB6" s="717"/>
      <c r="BC6" s="717"/>
      <c r="BD6" s="145" t="s">
        <v>1179</v>
      </c>
    </row>
    <row r="7" spans="1:112" s="144" customFormat="1" ht="55.2">
      <c r="A7" s="708" t="s">
        <v>1180</v>
      </c>
      <c r="B7" s="708"/>
      <c r="C7" s="708"/>
      <c r="D7" s="708"/>
      <c r="E7" s="708"/>
      <c r="F7" s="708"/>
      <c r="G7" s="708"/>
      <c r="H7" s="708"/>
      <c r="I7" s="708"/>
      <c r="J7" s="708"/>
      <c r="K7" s="708"/>
      <c r="L7" s="708"/>
      <c r="M7" s="708"/>
      <c r="N7" s="708"/>
      <c r="O7" s="708"/>
      <c r="P7" s="708"/>
      <c r="Q7" s="708"/>
      <c r="R7" s="708"/>
      <c r="S7" s="708"/>
      <c r="T7" s="708"/>
      <c r="U7" s="708"/>
      <c r="V7" s="708"/>
      <c r="W7" s="708"/>
      <c r="X7" s="708"/>
      <c r="Y7" s="708"/>
      <c r="Z7" s="708"/>
      <c r="AA7" s="708"/>
      <c r="AB7" s="708"/>
      <c r="AC7" s="708"/>
      <c r="AD7" s="708"/>
      <c r="AE7" s="708"/>
      <c r="AF7" s="708"/>
      <c r="AG7" s="708"/>
      <c r="AH7" s="708"/>
      <c r="AI7" s="708"/>
      <c r="AJ7" s="708"/>
      <c r="AK7" s="708"/>
      <c r="AL7" s="708"/>
      <c r="AM7" s="708"/>
      <c r="AN7" s="708"/>
      <c r="AO7" s="708"/>
      <c r="AP7" s="708"/>
      <c r="AQ7" s="708"/>
      <c r="AR7" s="708"/>
      <c r="AS7" s="708"/>
      <c r="AT7" s="708"/>
      <c r="AU7" s="708"/>
      <c r="AV7" s="708"/>
      <c r="AW7" s="708"/>
      <c r="AX7" s="708"/>
      <c r="AY7" s="708"/>
      <c r="AZ7" s="708"/>
      <c r="BA7" s="708"/>
      <c r="BB7" s="708"/>
      <c r="BC7" s="708"/>
      <c r="BD7" s="145" t="s">
        <v>1181</v>
      </c>
    </row>
    <row r="8" spans="1:112" s="144" customFormat="1" ht="41.4" hidden="1">
      <c r="A8" s="709" t="s">
        <v>1182</v>
      </c>
      <c r="B8" s="709"/>
      <c r="C8" s="709"/>
      <c r="D8" s="709"/>
      <c r="E8" s="709"/>
      <c r="F8" s="709"/>
      <c r="G8" s="709"/>
      <c r="H8" s="709"/>
      <c r="I8" s="709"/>
      <c r="J8" s="709"/>
      <c r="K8" s="709"/>
      <c r="L8" s="709"/>
      <c r="M8" s="709"/>
      <c r="N8" s="709"/>
      <c r="O8" s="709"/>
      <c r="P8" s="709"/>
      <c r="Q8" s="709"/>
      <c r="R8" s="709"/>
      <c r="S8" s="709"/>
      <c r="T8" s="709"/>
      <c r="U8" s="709"/>
      <c r="V8" s="709"/>
      <c r="W8" s="709"/>
      <c r="X8" s="709"/>
      <c r="Y8" s="709"/>
      <c r="Z8" s="709"/>
      <c r="AA8" s="709"/>
      <c r="AB8" s="709"/>
      <c r="AC8" s="709"/>
      <c r="AD8" s="709"/>
      <c r="AE8" s="709"/>
      <c r="AF8" s="709"/>
      <c r="AG8" s="709"/>
      <c r="AH8" s="709"/>
      <c r="AI8" s="709"/>
      <c r="AJ8" s="709"/>
      <c r="AK8" s="709"/>
      <c r="AL8" s="709"/>
      <c r="AM8" s="709"/>
      <c r="AN8" s="709"/>
      <c r="AO8" s="709"/>
      <c r="AP8" s="709"/>
      <c r="AQ8" s="709"/>
      <c r="AR8" s="709"/>
      <c r="AS8" s="709"/>
      <c r="AT8" s="709"/>
      <c r="AU8" s="709"/>
      <c r="AV8" s="709"/>
      <c r="AW8" s="709"/>
      <c r="AX8" s="709"/>
      <c r="AY8" s="709"/>
      <c r="AZ8" s="709"/>
      <c r="BA8" s="709"/>
      <c r="BB8" s="709"/>
      <c r="BC8" s="709"/>
      <c r="BD8" s="144" t="s">
        <v>1179</v>
      </c>
      <c r="BE8" s="144" t="b">
        <f>OR(BE9:BE14)</f>
        <v>0</v>
      </c>
    </row>
    <row r="9" spans="1:112" s="144" customFormat="1" ht="69" hidden="1">
      <c r="A9" s="709" t="s">
        <v>1183</v>
      </c>
      <c r="B9" s="709"/>
      <c r="C9" s="709"/>
      <c r="D9" s="709"/>
      <c r="E9" s="709"/>
      <c r="F9" s="709"/>
      <c r="G9" s="709"/>
      <c r="H9" s="709"/>
      <c r="I9" s="709"/>
      <c r="J9" s="709"/>
      <c r="K9" s="709"/>
      <c r="L9" s="709"/>
      <c r="M9" s="709"/>
      <c r="N9" s="709"/>
      <c r="O9" s="709"/>
      <c r="P9" s="709"/>
      <c r="Q9" s="709"/>
      <c r="R9" s="709"/>
      <c r="S9" s="709"/>
      <c r="T9" s="709"/>
      <c r="U9" s="709"/>
      <c r="V9" s="709"/>
      <c r="W9" s="709"/>
      <c r="X9" s="709"/>
      <c r="Y9" s="709"/>
      <c r="Z9" s="709"/>
      <c r="AA9" s="709"/>
      <c r="AB9" s="709"/>
      <c r="AC9" s="709"/>
      <c r="AD9" s="709"/>
      <c r="AE9" s="709"/>
      <c r="AF9" s="709"/>
      <c r="AG9" s="709"/>
      <c r="AH9" s="709"/>
      <c r="AI9" s="709"/>
      <c r="AJ9" s="709"/>
      <c r="AK9" s="709"/>
      <c r="AL9" s="709"/>
      <c r="AM9" s="709"/>
      <c r="AN9" s="709"/>
      <c r="AO9" s="709"/>
      <c r="AP9" s="709"/>
      <c r="AQ9" s="709"/>
      <c r="AR9" s="709"/>
      <c r="AS9" s="709"/>
      <c r="AT9" s="709"/>
      <c r="AU9" s="709"/>
      <c r="AV9" s="709"/>
      <c r="AW9" s="709"/>
      <c r="AX9" s="709"/>
      <c r="AY9" s="709"/>
      <c r="AZ9" s="709"/>
      <c r="BA9" s="709"/>
      <c r="BB9" s="709"/>
      <c r="BC9" s="709"/>
      <c r="BD9" s="144" t="s">
        <v>1184</v>
      </c>
      <c r="BE9" s="144" t="b">
        <f>BF3</f>
        <v>0</v>
      </c>
      <c r="BG9" s="144" t="s">
        <v>1185</v>
      </c>
    </row>
    <row r="10" spans="1:112" s="144" customFormat="1" ht="69" hidden="1">
      <c r="A10" s="709" t="s">
        <v>1186</v>
      </c>
      <c r="B10" s="709"/>
      <c r="C10" s="709"/>
      <c r="D10" s="709"/>
      <c r="E10" s="709"/>
      <c r="F10" s="709"/>
      <c r="G10" s="709"/>
      <c r="H10" s="709"/>
      <c r="I10" s="709"/>
      <c r="J10" s="709"/>
      <c r="K10" s="709"/>
      <c r="L10" s="709"/>
      <c r="M10" s="709"/>
      <c r="N10" s="709"/>
      <c r="O10" s="709"/>
      <c r="P10" s="709"/>
      <c r="Q10" s="709"/>
      <c r="R10" s="709"/>
      <c r="S10" s="709"/>
      <c r="T10" s="709"/>
      <c r="U10" s="709"/>
      <c r="V10" s="709"/>
      <c r="W10" s="709"/>
      <c r="X10" s="709"/>
      <c r="Y10" s="709"/>
      <c r="Z10" s="709"/>
      <c r="AA10" s="709"/>
      <c r="AB10" s="709"/>
      <c r="AC10" s="709"/>
      <c r="AD10" s="709"/>
      <c r="AE10" s="709"/>
      <c r="AF10" s="709"/>
      <c r="AG10" s="709"/>
      <c r="AH10" s="709"/>
      <c r="AI10" s="709"/>
      <c r="AJ10" s="709"/>
      <c r="AK10" s="709"/>
      <c r="AL10" s="709"/>
      <c r="AM10" s="709"/>
      <c r="AN10" s="709"/>
      <c r="AO10" s="709"/>
      <c r="AP10" s="709"/>
      <c r="AQ10" s="709"/>
      <c r="AR10" s="709"/>
      <c r="AS10" s="709"/>
      <c r="AT10" s="709"/>
      <c r="AU10" s="709"/>
      <c r="AV10" s="709"/>
      <c r="AW10" s="709"/>
      <c r="AX10" s="709"/>
      <c r="AY10" s="709"/>
      <c r="AZ10" s="709"/>
      <c r="BA10" s="709"/>
      <c r="BB10" s="709"/>
      <c r="BC10" s="709"/>
      <c r="BD10" s="144" t="s">
        <v>1184</v>
      </c>
      <c r="BE10" s="144" t="b">
        <f>BG3</f>
        <v>0</v>
      </c>
    </row>
    <row r="11" spans="1:112" s="144" customFormat="1" ht="55.2" hidden="1">
      <c r="A11" s="709" t="s">
        <v>1187</v>
      </c>
      <c r="B11" s="709"/>
      <c r="C11" s="709"/>
      <c r="D11" s="709"/>
      <c r="E11" s="709"/>
      <c r="F11" s="709"/>
      <c r="G11" s="709"/>
      <c r="H11" s="709"/>
      <c r="I11" s="709"/>
      <c r="J11" s="709"/>
      <c r="K11" s="709"/>
      <c r="L11" s="709"/>
      <c r="M11" s="709"/>
      <c r="N11" s="709"/>
      <c r="O11" s="709"/>
      <c r="P11" s="709"/>
      <c r="Q11" s="709"/>
      <c r="R11" s="709"/>
      <c r="S11" s="709"/>
      <c r="T11" s="709"/>
      <c r="U11" s="709"/>
      <c r="V11" s="709"/>
      <c r="W11" s="709"/>
      <c r="X11" s="709"/>
      <c r="Y11" s="709"/>
      <c r="Z11" s="709"/>
      <c r="AA11" s="709"/>
      <c r="AB11" s="709"/>
      <c r="AC11" s="709"/>
      <c r="AD11" s="709"/>
      <c r="AE11" s="709"/>
      <c r="AF11" s="709"/>
      <c r="AG11" s="709"/>
      <c r="AH11" s="709"/>
      <c r="AI11" s="709"/>
      <c r="AJ11" s="709"/>
      <c r="AK11" s="709"/>
      <c r="AL11" s="709"/>
      <c r="AM11" s="709"/>
      <c r="AN11" s="709"/>
      <c r="AO11" s="709"/>
      <c r="AP11" s="709"/>
      <c r="AQ11" s="709"/>
      <c r="AR11" s="709"/>
      <c r="AS11" s="709"/>
      <c r="AT11" s="709"/>
      <c r="AU11" s="709"/>
      <c r="AV11" s="709"/>
      <c r="AW11" s="709"/>
      <c r="AX11" s="709"/>
      <c r="AY11" s="709"/>
      <c r="AZ11" s="709"/>
      <c r="BA11" s="709"/>
      <c r="BB11" s="709"/>
      <c r="BC11" s="709"/>
      <c r="BD11" s="144" t="s">
        <v>1188</v>
      </c>
      <c r="BE11" s="144" t="b">
        <f>BH3</f>
        <v>0</v>
      </c>
      <c r="BG11" s="144" t="s">
        <v>1189</v>
      </c>
    </row>
    <row r="12" spans="1:112" s="144" customFormat="1" ht="55.2" hidden="1">
      <c r="A12" s="709" t="s">
        <v>1190</v>
      </c>
      <c r="B12" s="709"/>
      <c r="C12" s="709"/>
      <c r="D12" s="709"/>
      <c r="E12" s="709"/>
      <c r="F12" s="709"/>
      <c r="G12" s="709"/>
      <c r="H12" s="709"/>
      <c r="I12" s="709"/>
      <c r="J12" s="709"/>
      <c r="K12" s="709"/>
      <c r="L12" s="709"/>
      <c r="M12" s="709"/>
      <c r="N12" s="709"/>
      <c r="O12" s="709"/>
      <c r="P12" s="709"/>
      <c r="Q12" s="709"/>
      <c r="R12" s="709"/>
      <c r="S12" s="709"/>
      <c r="T12" s="709"/>
      <c r="U12" s="709"/>
      <c r="V12" s="709"/>
      <c r="W12" s="709"/>
      <c r="X12" s="709"/>
      <c r="Y12" s="709"/>
      <c r="Z12" s="709"/>
      <c r="AA12" s="709"/>
      <c r="AB12" s="709"/>
      <c r="AC12" s="709"/>
      <c r="AD12" s="709"/>
      <c r="AE12" s="709"/>
      <c r="AF12" s="709"/>
      <c r="AG12" s="709"/>
      <c r="AH12" s="709"/>
      <c r="AI12" s="709"/>
      <c r="AJ12" s="709"/>
      <c r="AK12" s="709"/>
      <c r="AL12" s="709"/>
      <c r="AM12" s="709"/>
      <c r="AN12" s="709"/>
      <c r="AO12" s="709"/>
      <c r="AP12" s="709"/>
      <c r="AQ12" s="709"/>
      <c r="AR12" s="709"/>
      <c r="AS12" s="709"/>
      <c r="AT12" s="709"/>
      <c r="AU12" s="709"/>
      <c r="AV12" s="709"/>
      <c r="AW12" s="709"/>
      <c r="AX12" s="709"/>
      <c r="AY12" s="709"/>
      <c r="AZ12" s="709"/>
      <c r="BA12" s="709"/>
      <c r="BB12" s="709"/>
      <c r="BC12" s="709"/>
      <c r="BD12" s="144" t="s">
        <v>1181</v>
      </c>
      <c r="BE12" s="144" t="b">
        <f>BI3</f>
        <v>0</v>
      </c>
      <c r="BG12" s="144" t="s">
        <v>1191</v>
      </c>
    </row>
    <row r="13" spans="1:112" s="144" customFormat="1" ht="69" hidden="1">
      <c r="A13" s="709" t="s">
        <v>1192</v>
      </c>
      <c r="B13" s="709"/>
      <c r="C13" s="709"/>
      <c r="D13" s="709"/>
      <c r="E13" s="709"/>
      <c r="F13" s="709"/>
      <c r="G13" s="709"/>
      <c r="H13" s="709"/>
      <c r="I13" s="709"/>
      <c r="J13" s="709"/>
      <c r="K13" s="709"/>
      <c r="L13" s="709"/>
      <c r="M13" s="709"/>
      <c r="N13" s="709"/>
      <c r="O13" s="709"/>
      <c r="P13" s="709"/>
      <c r="Q13" s="709"/>
      <c r="R13" s="709"/>
      <c r="S13" s="709"/>
      <c r="T13" s="709"/>
      <c r="U13" s="709"/>
      <c r="V13" s="709"/>
      <c r="W13" s="709"/>
      <c r="X13" s="709"/>
      <c r="Y13" s="709"/>
      <c r="Z13" s="709"/>
      <c r="AA13" s="709"/>
      <c r="AB13" s="709"/>
      <c r="AC13" s="709"/>
      <c r="AD13" s="709"/>
      <c r="AE13" s="709"/>
      <c r="AF13" s="709"/>
      <c r="AG13" s="709"/>
      <c r="AH13" s="709"/>
      <c r="AI13" s="709"/>
      <c r="AJ13" s="709"/>
      <c r="AK13" s="709"/>
      <c r="AL13" s="709"/>
      <c r="AM13" s="709"/>
      <c r="AN13" s="709"/>
      <c r="AO13" s="709"/>
      <c r="AP13" s="709"/>
      <c r="AQ13" s="709"/>
      <c r="AR13" s="709"/>
      <c r="AS13" s="709"/>
      <c r="AT13" s="709"/>
      <c r="AU13" s="709"/>
      <c r="AV13" s="709"/>
      <c r="AW13" s="709"/>
      <c r="AX13" s="709"/>
      <c r="AY13" s="709"/>
      <c r="AZ13" s="709"/>
      <c r="BA13" s="709"/>
      <c r="BB13" s="709"/>
      <c r="BC13" s="709"/>
      <c r="BD13" s="144" t="s">
        <v>1184</v>
      </c>
      <c r="BE13" s="144" t="b">
        <f>BJ3</f>
        <v>0</v>
      </c>
      <c r="BG13" s="144" t="s">
        <v>1193</v>
      </c>
    </row>
    <row r="14" spans="1:112" s="144" customFormat="1" ht="82.8" hidden="1">
      <c r="A14" s="709" t="s">
        <v>1194</v>
      </c>
      <c r="B14" s="709"/>
      <c r="C14" s="709"/>
      <c r="D14" s="709"/>
      <c r="E14" s="709"/>
      <c r="F14" s="709"/>
      <c r="G14" s="709"/>
      <c r="H14" s="709"/>
      <c r="I14" s="709"/>
      <c r="J14" s="709"/>
      <c r="K14" s="709"/>
      <c r="L14" s="709"/>
      <c r="M14" s="709"/>
      <c r="N14" s="709"/>
      <c r="O14" s="709"/>
      <c r="P14" s="709"/>
      <c r="Q14" s="709"/>
      <c r="R14" s="709"/>
      <c r="S14" s="709"/>
      <c r="T14" s="709"/>
      <c r="U14" s="709"/>
      <c r="V14" s="709"/>
      <c r="W14" s="709"/>
      <c r="X14" s="709"/>
      <c r="Y14" s="709"/>
      <c r="Z14" s="709"/>
      <c r="AA14" s="709"/>
      <c r="AB14" s="709"/>
      <c r="AC14" s="709"/>
      <c r="AD14" s="709"/>
      <c r="AE14" s="709"/>
      <c r="AF14" s="709"/>
      <c r="AG14" s="709"/>
      <c r="AH14" s="709"/>
      <c r="AI14" s="709"/>
      <c r="AJ14" s="709"/>
      <c r="AK14" s="709"/>
      <c r="AL14" s="709"/>
      <c r="AM14" s="709"/>
      <c r="AN14" s="709"/>
      <c r="AO14" s="709"/>
      <c r="AP14" s="709"/>
      <c r="AQ14" s="709"/>
      <c r="AR14" s="709"/>
      <c r="AS14" s="709"/>
      <c r="AT14" s="709"/>
      <c r="AU14" s="709"/>
      <c r="AV14" s="709"/>
      <c r="AW14" s="709"/>
      <c r="AX14" s="709"/>
      <c r="AY14" s="709"/>
      <c r="AZ14" s="709"/>
      <c r="BA14" s="709"/>
      <c r="BB14" s="709"/>
      <c r="BC14" s="709"/>
      <c r="BD14" s="144" t="s">
        <v>1195</v>
      </c>
      <c r="BE14" s="144" t="b">
        <f>BK3</f>
        <v>0</v>
      </c>
    </row>
    <row r="15" spans="1:112" s="148" customFormat="1" ht="97.2">
      <c r="A15" s="710" t="s">
        <v>1196</v>
      </c>
      <c r="B15" s="710"/>
      <c r="C15" s="710"/>
      <c r="D15" s="710"/>
      <c r="E15" s="710"/>
      <c r="F15" s="710"/>
      <c r="G15" s="710"/>
      <c r="H15" s="710"/>
      <c r="I15" s="710"/>
      <c r="J15" s="710"/>
      <c r="K15" s="710"/>
      <c r="L15" s="710"/>
      <c r="M15" s="710"/>
      <c r="N15" s="710"/>
      <c r="O15" s="710"/>
      <c r="P15" s="710"/>
      <c r="Q15" s="710"/>
      <c r="R15" s="710"/>
      <c r="S15" s="710"/>
      <c r="T15" s="710"/>
      <c r="U15" s="710"/>
      <c r="V15" s="710"/>
      <c r="W15" s="710"/>
      <c r="X15" s="710"/>
      <c r="Y15" s="710"/>
      <c r="Z15" s="710"/>
      <c r="AA15" s="710"/>
      <c r="AB15" s="710"/>
      <c r="AC15" s="710"/>
      <c r="AD15" s="710"/>
      <c r="AE15" s="710"/>
      <c r="AF15" s="710"/>
      <c r="AG15" s="710"/>
      <c r="AH15" s="710"/>
      <c r="AI15" s="710"/>
      <c r="AJ15" s="710"/>
      <c r="AK15" s="710"/>
      <c r="AL15" s="710"/>
      <c r="AM15" s="710"/>
      <c r="AN15" s="710"/>
      <c r="AO15" s="710"/>
      <c r="AP15" s="710"/>
      <c r="AQ15" s="710"/>
      <c r="AR15" s="710"/>
      <c r="AS15" s="710"/>
      <c r="AT15" s="710"/>
      <c r="AU15" s="710"/>
      <c r="AV15" s="710"/>
      <c r="AW15" s="710"/>
      <c r="AX15" s="710"/>
      <c r="AY15" s="710"/>
      <c r="AZ15" s="710"/>
      <c r="BA15" s="710"/>
      <c r="BB15" s="710"/>
      <c r="BC15" s="710"/>
      <c r="BD15" s="145" t="s">
        <v>1197</v>
      </c>
      <c r="BE15" s="144" t="b">
        <v>1</v>
      </c>
      <c r="BF15" s="147" t="s">
        <v>1198</v>
      </c>
      <c r="BG15" s="147" t="s">
        <v>1199</v>
      </c>
      <c r="BH15" s="147" t="s">
        <v>1200</v>
      </c>
      <c r="BI15" s="147" t="s">
        <v>1201</v>
      </c>
      <c r="BJ15" s="147" t="s">
        <v>1202</v>
      </c>
      <c r="BK15" s="147" t="s">
        <v>1203</v>
      </c>
      <c r="BL15" s="147" t="s">
        <v>1204</v>
      </c>
      <c r="BM15" s="147" t="s">
        <v>1205</v>
      </c>
      <c r="BN15" s="147" t="s">
        <v>1206</v>
      </c>
      <c r="BO15" s="147" t="s">
        <v>1207</v>
      </c>
    </row>
    <row r="16" spans="1:112" s="144" customFormat="1" ht="40.049999999999997" customHeight="1">
      <c r="A16" s="711" t="str">
        <f>"   Стоимость материалов, изделий и оборудования в локальные сметы включена по ТКП с пересчетом в текущий уровень цен по письму Минстроя России: "&amp;BK16&amp;""</f>
        <v xml:space="preserve">   Стоимость материалов, изделий и оборудования в локальные сметы включена по ТКП с пересчетом в текущий уровень цен по письму Минстроя России: №33852-ИФ/09 от 11.06.2025.                 </v>
      </c>
      <c r="B16" s="711"/>
      <c r="C16" s="711"/>
      <c r="D16" s="711"/>
      <c r="E16" s="711"/>
      <c r="F16" s="711"/>
      <c r="G16" s="711"/>
      <c r="H16" s="711"/>
      <c r="I16" s="711"/>
      <c r="J16" s="711"/>
      <c r="K16" s="711"/>
      <c r="L16" s="711"/>
      <c r="M16" s="711"/>
      <c r="N16" s="711"/>
      <c r="O16" s="711"/>
      <c r="P16" s="711"/>
      <c r="Q16" s="711"/>
      <c r="R16" s="711"/>
      <c r="S16" s="711"/>
      <c r="T16" s="711"/>
      <c r="U16" s="711"/>
      <c r="V16" s="711"/>
      <c r="W16" s="711"/>
      <c r="X16" s="711"/>
      <c r="Y16" s="711"/>
      <c r="Z16" s="711"/>
      <c r="AA16" s="711"/>
      <c r="AB16" s="711"/>
      <c r="AC16" s="711"/>
      <c r="AD16" s="711"/>
      <c r="AE16" s="711"/>
      <c r="AF16" s="711"/>
      <c r="AG16" s="711"/>
      <c r="AH16" s="711"/>
      <c r="AI16" s="711"/>
      <c r="AJ16" s="711"/>
      <c r="AK16" s="711"/>
      <c r="AL16" s="711"/>
      <c r="AM16" s="711"/>
      <c r="AN16" s="711"/>
      <c r="AO16" s="711"/>
      <c r="AP16" s="711"/>
      <c r="AQ16" s="711"/>
      <c r="AR16" s="711"/>
      <c r="AS16" s="711"/>
      <c r="AT16" s="711"/>
      <c r="AU16" s="711"/>
      <c r="AV16" s="711"/>
      <c r="AW16" s="711"/>
      <c r="AX16" s="711"/>
      <c r="AY16" s="711"/>
      <c r="AZ16" s="711"/>
      <c r="BA16" s="711"/>
      <c r="BB16" s="711"/>
      <c r="BC16" s="711"/>
      <c r="BD16" s="145" t="s">
        <v>1179</v>
      </c>
      <c r="BE16" s="144" t="b">
        <v>1</v>
      </c>
      <c r="BF16" s="149" t="s">
        <v>1208</v>
      </c>
      <c r="BG16" s="149" t="s">
        <v>1209</v>
      </c>
      <c r="BH16" s="149" t="s">
        <v>1210</v>
      </c>
      <c r="BI16" s="149" t="s">
        <v>1211</v>
      </c>
      <c r="BJ16" s="149" t="s">
        <v>1212</v>
      </c>
      <c r="BK16" s="149" t="s">
        <v>1213</v>
      </c>
      <c r="BL16" s="149" t="s">
        <v>1214</v>
      </c>
      <c r="BM16" s="149" t="s">
        <v>1215</v>
      </c>
      <c r="BN16" s="149" t="s">
        <v>1216</v>
      </c>
      <c r="BO16" s="149"/>
      <c r="BP16" s="146"/>
      <c r="BQ16" s="146"/>
      <c r="BR16" s="146"/>
      <c r="BS16" s="146"/>
      <c r="BT16" s="146"/>
      <c r="BU16" s="146"/>
      <c r="BV16" s="146"/>
      <c r="BW16" s="146"/>
      <c r="BX16" s="146"/>
      <c r="BY16" s="146"/>
      <c r="BZ16" s="146"/>
      <c r="CA16" s="146"/>
      <c r="CB16" s="146"/>
      <c r="CC16" s="146"/>
      <c r="CD16" s="146"/>
      <c r="CE16" s="146"/>
      <c r="CF16" s="146"/>
      <c r="CG16" s="146"/>
      <c r="CH16" s="146"/>
      <c r="CI16" s="146"/>
      <c r="CJ16" s="146"/>
      <c r="CK16" s="146"/>
      <c r="CL16" s="146"/>
      <c r="CM16" s="146"/>
      <c r="CN16" s="146"/>
      <c r="CO16" s="146"/>
      <c r="CP16" s="146"/>
      <c r="CQ16" s="146"/>
      <c r="CR16" s="146"/>
      <c r="CS16" s="146"/>
      <c r="CT16" s="146"/>
      <c r="CU16" s="146"/>
      <c r="CV16" s="146"/>
      <c r="CW16" s="146"/>
      <c r="CX16" s="146"/>
      <c r="CY16" s="146"/>
      <c r="CZ16" s="146"/>
      <c r="DA16" s="146"/>
      <c r="DB16" s="146"/>
      <c r="DC16" s="146"/>
      <c r="DD16" s="146"/>
      <c r="DE16" s="146"/>
      <c r="DF16" s="146"/>
      <c r="DG16" s="146"/>
      <c r="DH16" s="146"/>
    </row>
    <row r="17" spans="1:112" s="144" customFormat="1" ht="27.6" customHeight="1">
      <c r="A17" s="711" t="str">
        <f>"    "&amp;BK17&amp;" - приложение №1. Прочие объекты/материалы."</f>
        <v xml:space="preserve">    К = 9,81 - приложение №1. Прочие объекты/материалы.</v>
      </c>
      <c r="B17" s="711"/>
      <c r="C17" s="711"/>
      <c r="D17" s="711"/>
      <c r="E17" s="711"/>
      <c r="F17" s="711"/>
      <c r="G17" s="711"/>
      <c r="H17" s="711"/>
      <c r="I17" s="711"/>
      <c r="J17" s="711"/>
      <c r="K17" s="711"/>
      <c r="L17" s="711"/>
      <c r="M17" s="711"/>
      <c r="N17" s="711"/>
      <c r="O17" s="711"/>
      <c r="P17" s="711"/>
      <c r="Q17" s="711"/>
      <c r="R17" s="711"/>
      <c r="S17" s="711"/>
      <c r="T17" s="711"/>
      <c r="U17" s="711"/>
      <c r="V17" s="711"/>
      <c r="W17" s="711"/>
      <c r="X17" s="711"/>
      <c r="Y17" s="711"/>
      <c r="Z17" s="711"/>
      <c r="AA17" s="711"/>
      <c r="AB17" s="711"/>
      <c r="AC17" s="711"/>
      <c r="AD17" s="711"/>
      <c r="AE17" s="711"/>
      <c r="AF17" s="711"/>
      <c r="AG17" s="711"/>
      <c r="AH17" s="711"/>
      <c r="AI17" s="711"/>
      <c r="AJ17" s="711"/>
      <c r="AK17" s="711"/>
      <c r="AL17" s="711"/>
      <c r="AM17" s="711"/>
      <c r="AN17" s="711"/>
      <c r="AO17" s="711"/>
      <c r="AP17" s="711"/>
      <c r="AQ17" s="711"/>
      <c r="AR17" s="711"/>
      <c r="AS17" s="711"/>
      <c r="AT17" s="711"/>
      <c r="AU17" s="711"/>
      <c r="AV17" s="711"/>
      <c r="AW17" s="711"/>
      <c r="AX17" s="711"/>
      <c r="AY17" s="711"/>
      <c r="AZ17" s="711"/>
      <c r="BA17" s="711"/>
      <c r="BB17" s="711"/>
      <c r="BC17" s="711"/>
      <c r="BD17" s="145" t="s">
        <v>1188</v>
      </c>
      <c r="BF17" s="150" t="s">
        <v>1217</v>
      </c>
      <c r="BG17" s="150" t="s">
        <v>1218</v>
      </c>
      <c r="BH17" s="150" t="s">
        <v>1219</v>
      </c>
      <c r="BI17" s="150" t="s">
        <v>1220</v>
      </c>
      <c r="BJ17" s="150" t="s">
        <v>1221</v>
      </c>
      <c r="BK17" s="150" t="s">
        <v>1222</v>
      </c>
      <c r="BL17" s="150" t="s">
        <v>1223</v>
      </c>
      <c r="BM17" s="150" t="s">
        <v>1224</v>
      </c>
      <c r="BN17" s="150" t="s">
        <v>1225</v>
      </c>
      <c r="BO17" s="150"/>
      <c r="BP17" s="146"/>
      <c r="BQ17" s="146"/>
      <c r="BR17" s="146"/>
      <c r="BS17" s="146"/>
      <c r="BT17" s="146"/>
      <c r="BU17" s="146"/>
      <c r="BV17" s="146"/>
      <c r="BW17" s="146"/>
      <c r="BX17" s="146"/>
      <c r="BY17" s="146"/>
      <c r="BZ17" s="146"/>
      <c r="CA17" s="146"/>
      <c r="CB17" s="146"/>
      <c r="CC17" s="146"/>
      <c r="CD17" s="146"/>
      <c r="CE17" s="146"/>
      <c r="CF17" s="146"/>
      <c r="CG17" s="146"/>
      <c r="CH17" s="146"/>
      <c r="CI17" s="146"/>
      <c r="CJ17" s="146"/>
      <c r="CK17" s="146"/>
      <c r="CL17" s="146"/>
      <c r="CM17" s="146"/>
      <c r="CN17" s="146"/>
      <c r="CO17" s="146"/>
      <c r="CP17" s="146"/>
      <c r="CQ17" s="146"/>
      <c r="CR17" s="146"/>
      <c r="CS17" s="146"/>
      <c r="CT17" s="146"/>
      <c r="CU17" s="146"/>
      <c r="CV17" s="146"/>
      <c r="CW17" s="146"/>
      <c r="CX17" s="146"/>
      <c r="CY17" s="146"/>
      <c r="CZ17" s="146"/>
      <c r="DA17" s="146"/>
      <c r="DB17" s="146"/>
      <c r="DC17" s="146"/>
      <c r="DD17" s="146"/>
      <c r="DE17" s="146"/>
      <c r="DF17" s="146"/>
      <c r="DG17" s="146"/>
      <c r="DH17" s="146"/>
    </row>
    <row r="18" spans="1:112" s="144" customFormat="1" ht="60" hidden="1" customHeight="1">
      <c r="A18" s="707" t="str">
        <f>"    Изыскательские работы расчитаны по справочнику базовых цен на инженерные изыскания для строительства СБЦП 81-2001-07 в базовых ценах 2001 г и пересчитаны в текущие цены на "&amp;КварталПересчетаПИР&amp; " с коэффициентом Кгео = " &amp; КГЕО&amp;", "&amp; ПисьмоМинстроя&amp;"."</f>
        <v xml:space="preserve">    Изыскательские работы расчитаны по справочнику базовых цен на инженерные изыскания для строительства СБЦП 81-2001-07 в базовых ценах 2001 г и пересчитаны в текущие цены на 2 квартал 2025 года с коэффициентом Кгео = 6,54, Письмо Минстроя России № 23229-ИФ/09 от 21.04.2025.</v>
      </c>
      <c r="B18" s="707"/>
      <c r="C18" s="707"/>
      <c r="D18" s="707"/>
      <c r="E18" s="707"/>
      <c r="F18" s="707"/>
      <c r="G18" s="707"/>
      <c r="H18" s="707"/>
      <c r="I18" s="707"/>
      <c r="J18" s="707"/>
      <c r="K18" s="707"/>
      <c r="L18" s="707"/>
      <c r="M18" s="707"/>
      <c r="N18" s="707"/>
      <c r="O18" s="707"/>
      <c r="P18" s="707"/>
      <c r="Q18" s="707"/>
      <c r="R18" s="707"/>
      <c r="S18" s="707"/>
      <c r="T18" s="707"/>
      <c r="U18" s="707"/>
      <c r="V18" s="707"/>
      <c r="W18" s="707"/>
      <c r="X18" s="707"/>
      <c r="Y18" s="707"/>
      <c r="Z18" s="707"/>
      <c r="AA18" s="707"/>
      <c r="AB18" s="707"/>
      <c r="AC18" s="707"/>
      <c r="AD18" s="707"/>
      <c r="AE18" s="707"/>
      <c r="AF18" s="707"/>
      <c r="AG18" s="707"/>
      <c r="AH18" s="707"/>
      <c r="AI18" s="707"/>
      <c r="AJ18" s="707"/>
      <c r="AK18" s="707"/>
      <c r="AL18" s="707"/>
      <c r="AM18" s="707"/>
      <c r="AN18" s="707"/>
      <c r="AO18" s="707"/>
      <c r="AP18" s="707"/>
      <c r="AQ18" s="707"/>
      <c r="AR18" s="707"/>
      <c r="AS18" s="707"/>
      <c r="AT18" s="707"/>
      <c r="AU18" s="707"/>
      <c r="AV18" s="707"/>
      <c r="AW18" s="707"/>
      <c r="AX18" s="707"/>
      <c r="AY18" s="707"/>
      <c r="AZ18" s="707"/>
      <c r="BA18" s="707"/>
      <c r="BB18" s="707"/>
      <c r="BC18" s="707"/>
      <c r="BD18" s="145" t="s">
        <v>1181</v>
      </c>
      <c r="BE18" s="144" t="b">
        <f>ГЕОНадо</f>
        <v>1</v>
      </c>
    </row>
    <row r="19" spans="1:112" s="144" customFormat="1" ht="90.6" customHeight="1">
      <c r="A19" s="707" t="s">
        <v>1226</v>
      </c>
      <c r="B19" s="707"/>
      <c r="C19" s="707"/>
      <c r="D19" s="707"/>
      <c r="E19" s="707"/>
      <c r="F19" s="707"/>
      <c r="G19" s="707"/>
      <c r="H19" s="707"/>
      <c r="I19" s="707"/>
      <c r="J19" s="707"/>
      <c r="K19" s="707"/>
      <c r="L19" s="707"/>
      <c r="M19" s="707"/>
      <c r="N19" s="707"/>
      <c r="O19" s="707"/>
      <c r="P19" s="707"/>
      <c r="Q19" s="707"/>
      <c r="R19" s="707"/>
      <c r="S19" s="707"/>
      <c r="T19" s="707"/>
      <c r="U19" s="707"/>
      <c r="V19" s="707"/>
      <c r="W19" s="707"/>
      <c r="X19" s="707"/>
      <c r="Y19" s="707"/>
      <c r="Z19" s="707"/>
      <c r="AA19" s="707"/>
      <c r="AB19" s="707"/>
      <c r="AC19" s="707"/>
      <c r="AD19" s="707"/>
      <c r="AE19" s="707"/>
      <c r="AF19" s="707"/>
      <c r="AG19" s="707"/>
      <c r="AH19" s="707"/>
      <c r="AI19" s="707"/>
      <c r="AJ19" s="707"/>
      <c r="AK19" s="707"/>
      <c r="AL19" s="707"/>
      <c r="AM19" s="707"/>
      <c r="AN19" s="707"/>
      <c r="AO19" s="707"/>
      <c r="AP19" s="707"/>
      <c r="AQ19" s="707"/>
      <c r="AR19" s="707"/>
      <c r="AS19" s="707"/>
      <c r="AT19" s="707"/>
      <c r="AU19" s="707"/>
      <c r="AV19" s="707"/>
      <c r="AW19" s="707"/>
      <c r="AX19" s="707"/>
      <c r="AY19" s="707"/>
      <c r="AZ19" s="707"/>
      <c r="BA19" s="707"/>
      <c r="BB19" s="707"/>
      <c r="BC19" s="707"/>
      <c r="BD19" s="145" t="s">
        <v>1195</v>
      </c>
      <c r="BF19" s="146"/>
      <c r="BG19" s="146"/>
      <c r="BH19" s="146"/>
      <c r="BI19" s="146"/>
      <c r="BJ19" s="146"/>
      <c r="BK19" s="146"/>
      <c r="BL19" s="146"/>
      <c r="BM19" s="146"/>
      <c r="BN19" s="146"/>
      <c r="BO19" s="146"/>
      <c r="BP19" s="146"/>
      <c r="BQ19" s="146"/>
      <c r="BR19" s="146"/>
      <c r="BS19" s="146"/>
      <c r="BT19" s="146"/>
      <c r="BU19" s="146"/>
      <c r="BV19" s="146"/>
      <c r="BW19" s="146"/>
      <c r="BX19" s="146"/>
      <c r="BY19" s="146"/>
      <c r="BZ19" s="146"/>
      <c r="CA19" s="146"/>
      <c r="CB19" s="146"/>
      <c r="CC19" s="146"/>
      <c r="CD19" s="146"/>
      <c r="CE19" s="146"/>
      <c r="CF19" s="146"/>
      <c r="CG19" s="146"/>
      <c r="CH19" s="146"/>
      <c r="CI19" s="146"/>
      <c r="CJ19" s="146"/>
      <c r="CK19" s="146"/>
      <c r="CL19" s="146"/>
      <c r="CM19" s="146"/>
      <c r="CN19" s="146"/>
      <c r="CO19" s="146"/>
      <c r="CP19" s="146"/>
      <c r="CQ19" s="146"/>
      <c r="CR19" s="146"/>
      <c r="CS19" s="146"/>
      <c r="CT19" s="146"/>
      <c r="CU19" s="146"/>
      <c r="CV19" s="146"/>
      <c r="CW19" s="146"/>
      <c r="CX19" s="146"/>
      <c r="CY19" s="146"/>
      <c r="CZ19" s="146"/>
      <c r="DA19" s="146"/>
      <c r="DB19" s="146"/>
      <c r="DC19" s="146"/>
      <c r="DD19" s="146"/>
      <c r="DE19" s="146"/>
      <c r="DF19" s="146"/>
      <c r="DG19" s="146"/>
      <c r="DH19" s="146"/>
    </row>
    <row r="20" spans="1:112" s="144" customFormat="1" ht="27.6">
      <c r="A20" s="708" t="s">
        <v>1227</v>
      </c>
      <c r="B20" s="708"/>
      <c r="C20" s="708"/>
      <c r="D20" s="708"/>
      <c r="E20" s="708"/>
      <c r="F20" s="708"/>
      <c r="G20" s="708"/>
      <c r="H20" s="708"/>
      <c r="I20" s="708"/>
      <c r="J20" s="708"/>
      <c r="K20" s="708"/>
      <c r="L20" s="708"/>
      <c r="M20" s="708"/>
      <c r="N20" s="708"/>
      <c r="O20" s="708"/>
      <c r="P20" s="708"/>
      <c r="Q20" s="708"/>
      <c r="R20" s="708"/>
      <c r="S20" s="708"/>
      <c r="T20" s="708"/>
      <c r="U20" s="708"/>
      <c r="V20" s="708"/>
      <c r="W20" s="708"/>
      <c r="X20" s="708"/>
      <c r="Y20" s="708"/>
      <c r="Z20" s="708"/>
      <c r="AA20" s="708"/>
      <c r="AB20" s="708"/>
      <c r="AC20" s="708"/>
      <c r="AD20" s="708"/>
      <c r="AE20" s="708"/>
      <c r="AF20" s="708"/>
      <c r="AG20" s="708"/>
      <c r="AH20" s="708"/>
      <c r="AI20" s="708"/>
      <c r="AJ20" s="708"/>
      <c r="AK20" s="708"/>
      <c r="AL20" s="708"/>
      <c r="AM20" s="708"/>
      <c r="AN20" s="708"/>
      <c r="AO20" s="708"/>
      <c r="AP20" s="708"/>
      <c r="AQ20" s="708"/>
      <c r="AR20" s="708"/>
      <c r="AS20" s="708"/>
      <c r="AT20" s="708"/>
      <c r="AU20" s="708"/>
      <c r="AV20" s="708"/>
      <c r="AW20" s="708"/>
      <c r="AX20" s="708"/>
      <c r="AY20" s="708"/>
      <c r="AZ20" s="708"/>
      <c r="BA20" s="708"/>
      <c r="BB20" s="708"/>
      <c r="BC20" s="708"/>
      <c r="BD20" s="145" t="s">
        <v>1188</v>
      </c>
      <c r="BE20" s="145"/>
      <c r="BF20" s="708"/>
      <c r="BG20" s="708"/>
      <c r="BH20" s="708"/>
      <c r="BI20" s="708"/>
      <c r="BJ20" s="708"/>
      <c r="BK20" s="708"/>
      <c r="BL20" s="708"/>
      <c r="BM20" s="708"/>
      <c r="BN20" s="708"/>
      <c r="BO20" s="708"/>
      <c r="BP20" s="708"/>
      <c r="BQ20" s="708"/>
      <c r="BR20" s="708"/>
      <c r="BS20" s="708"/>
      <c r="BT20" s="708"/>
      <c r="BU20" s="708"/>
      <c r="BV20" s="708"/>
      <c r="BW20" s="708"/>
      <c r="BX20" s="708"/>
      <c r="BY20" s="708"/>
      <c r="BZ20" s="708"/>
      <c r="CA20" s="708"/>
      <c r="CB20" s="708"/>
      <c r="CC20" s="708"/>
      <c r="CD20" s="708"/>
      <c r="CE20" s="708"/>
      <c r="CF20" s="708"/>
      <c r="CG20" s="708"/>
      <c r="CH20" s="708"/>
      <c r="CI20" s="708"/>
      <c r="CJ20" s="708"/>
      <c r="CK20" s="708"/>
      <c r="CL20" s="708"/>
      <c r="CM20" s="708"/>
      <c r="CN20" s="708"/>
      <c r="CO20" s="708"/>
      <c r="CP20" s="708"/>
      <c r="CQ20" s="708"/>
      <c r="CR20" s="708"/>
      <c r="CS20" s="708"/>
      <c r="CT20" s="708"/>
      <c r="CU20" s="708"/>
      <c r="CV20" s="708"/>
      <c r="CW20" s="708"/>
      <c r="CX20" s="708"/>
      <c r="CY20" s="708"/>
      <c r="CZ20" s="708"/>
      <c r="DA20" s="708"/>
      <c r="DB20" s="708"/>
      <c r="DC20" s="708"/>
      <c r="DD20" s="708"/>
      <c r="DE20" s="708"/>
      <c r="DF20" s="708"/>
      <c r="DG20" s="708"/>
      <c r="DH20" s="708"/>
    </row>
    <row r="21" spans="1:112" s="144" customFormat="1" ht="41.4">
      <c r="A21" s="708" t="s">
        <v>1228</v>
      </c>
      <c r="B21" s="708"/>
      <c r="C21" s="708"/>
      <c r="D21" s="708"/>
      <c r="E21" s="708"/>
      <c r="F21" s="708"/>
      <c r="G21" s="708"/>
      <c r="H21" s="708"/>
      <c r="I21" s="708"/>
      <c r="J21" s="708"/>
      <c r="K21" s="708"/>
      <c r="L21" s="708"/>
      <c r="M21" s="708"/>
      <c r="N21" s="708"/>
      <c r="O21" s="708"/>
      <c r="P21" s="708"/>
      <c r="Q21" s="708"/>
      <c r="R21" s="708"/>
      <c r="S21" s="708"/>
      <c r="T21" s="708"/>
      <c r="U21" s="708"/>
      <c r="V21" s="708"/>
      <c r="W21" s="708"/>
      <c r="X21" s="708"/>
      <c r="Y21" s="708"/>
      <c r="Z21" s="708"/>
      <c r="AA21" s="708"/>
      <c r="AB21" s="708"/>
      <c r="AC21" s="708"/>
      <c r="AD21" s="708"/>
      <c r="AE21" s="708"/>
      <c r="AF21" s="708"/>
      <c r="AG21" s="708"/>
      <c r="AH21" s="708"/>
      <c r="AI21" s="708"/>
      <c r="AJ21" s="708"/>
      <c r="AK21" s="708"/>
      <c r="AL21" s="708"/>
      <c r="AM21" s="708"/>
      <c r="AN21" s="708"/>
      <c r="AO21" s="708"/>
      <c r="AP21" s="708"/>
      <c r="AQ21" s="708"/>
      <c r="AR21" s="708"/>
      <c r="AS21" s="708"/>
      <c r="AT21" s="708"/>
      <c r="AU21" s="708"/>
      <c r="AV21" s="708"/>
      <c r="AW21" s="708"/>
      <c r="AX21" s="708"/>
      <c r="AY21" s="708"/>
      <c r="AZ21" s="708"/>
      <c r="BA21" s="708"/>
      <c r="BB21" s="708"/>
      <c r="BC21" s="708"/>
      <c r="BD21" s="145" t="s">
        <v>1179</v>
      </c>
      <c r="BE21" s="145"/>
      <c r="BO21" s="151"/>
    </row>
    <row r="22" spans="1:112" s="148" customFormat="1" ht="33" customHeight="1">
      <c r="A22" s="707" t="s">
        <v>1229</v>
      </c>
      <c r="B22" s="707"/>
      <c r="C22" s="707"/>
      <c r="D22" s="707"/>
      <c r="E22" s="707"/>
      <c r="F22" s="707"/>
      <c r="G22" s="707"/>
      <c r="H22" s="707"/>
      <c r="I22" s="707"/>
      <c r="J22" s="707"/>
      <c r="K22" s="707"/>
      <c r="L22" s="707"/>
      <c r="M22" s="707"/>
      <c r="N22" s="707"/>
      <c r="O22" s="707"/>
      <c r="P22" s="707"/>
      <c r="Q22" s="707"/>
      <c r="R22" s="707"/>
      <c r="S22" s="707"/>
      <c r="T22" s="707"/>
      <c r="U22" s="707"/>
      <c r="V22" s="707"/>
      <c r="W22" s="707"/>
      <c r="X22" s="707"/>
      <c r="Y22" s="707"/>
      <c r="Z22" s="707"/>
      <c r="AA22" s="707"/>
      <c r="AB22" s="707"/>
      <c r="AC22" s="707"/>
      <c r="AD22" s="707"/>
      <c r="AE22" s="707"/>
      <c r="AF22" s="707"/>
      <c r="AG22" s="707"/>
      <c r="AH22" s="707"/>
      <c r="AI22" s="707"/>
      <c r="AJ22" s="707"/>
      <c r="AK22" s="707"/>
      <c r="AL22" s="707"/>
      <c r="AM22" s="707"/>
      <c r="AN22" s="707"/>
      <c r="AO22" s="707"/>
      <c r="AP22" s="707"/>
      <c r="AQ22" s="707"/>
      <c r="AR22" s="707"/>
      <c r="AS22" s="707"/>
      <c r="AT22" s="707"/>
      <c r="AU22" s="707"/>
      <c r="AV22" s="707"/>
      <c r="AW22" s="707"/>
      <c r="AX22" s="707"/>
      <c r="AY22" s="707"/>
      <c r="AZ22" s="707"/>
      <c r="BA22" s="707"/>
      <c r="BB22" s="707"/>
      <c r="BC22" s="707"/>
      <c r="BD22" s="145" t="s">
        <v>1188</v>
      </c>
    </row>
    <row r="23" spans="1:112" s="153" customFormat="1" ht="15.75" customHeight="1">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row>
    <row r="24" spans="1:112" s="153" customFormat="1" ht="15.75" hidden="1" customHeight="1">
      <c r="A24" s="703" t="s">
        <v>1230</v>
      </c>
      <c r="B24" s="703"/>
      <c r="C24" s="703"/>
      <c r="D24" s="703"/>
      <c r="E24" s="703"/>
      <c r="F24" s="703"/>
      <c r="G24" s="703"/>
      <c r="H24" s="703"/>
      <c r="I24" s="703"/>
      <c r="J24" s="703"/>
      <c r="K24" s="703"/>
      <c r="L24" s="703"/>
      <c r="M24" s="703"/>
      <c r="N24" s="703"/>
      <c r="O24" s="703"/>
      <c r="P24" s="703"/>
      <c r="Q24" s="703"/>
      <c r="R24" s="703"/>
      <c r="S24" s="703"/>
      <c r="T24" s="703"/>
      <c r="U24" s="703"/>
      <c r="V24" s="703"/>
      <c r="W24" s="703"/>
      <c r="X24" s="703"/>
      <c r="Y24" s="703"/>
      <c r="Z24" s="703"/>
      <c r="AA24" s="703"/>
      <c r="AB24" s="703"/>
      <c r="AC24" s="703"/>
      <c r="AD24" s="703"/>
      <c r="AE24" s="703"/>
      <c r="AF24" s="703"/>
      <c r="AG24" s="703"/>
      <c r="AH24" s="703"/>
      <c r="AI24" s="703"/>
      <c r="AJ24" s="703"/>
      <c r="AK24" s="703"/>
      <c r="AL24" s="154"/>
      <c r="AM24" s="704">
        <f>IF(AND(непридвид,НРССР),'сср баз'!H74,'сср баз'!H70)</f>
        <v>0</v>
      </c>
      <c r="AN24" s="704"/>
      <c r="AO24" s="704"/>
      <c r="AP24" s="704"/>
      <c r="AQ24" s="704"/>
      <c r="AR24" s="704"/>
      <c r="AS24" s="704"/>
      <c r="AT24" s="704"/>
      <c r="AU24" s="704"/>
      <c r="AV24" s="155"/>
      <c r="AW24" s="155" t="s">
        <v>1231</v>
      </c>
      <c r="AX24" s="156"/>
      <c r="AY24" s="156"/>
      <c r="AZ24" s="156"/>
      <c r="BA24" s="156"/>
      <c r="BB24" s="156"/>
      <c r="BC24" s="152"/>
    </row>
    <row r="25" spans="1:112" s="153" customFormat="1" ht="15" hidden="1">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c r="AA25" s="156"/>
      <c r="AB25" s="156"/>
      <c r="AC25" s="156"/>
      <c r="AD25" s="156"/>
      <c r="AE25" s="156"/>
      <c r="AF25" s="156"/>
      <c r="AG25" s="157"/>
      <c r="AH25" s="154"/>
      <c r="AI25" s="154"/>
      <c r="AJ25" s="154"/>
      <c r="AK25" s="154"/>
      <c r="AL25" s="154"/>
      <c r="AM25" s="154"/>
      <c r="AN25" s="154"/>
      <c r="AO25" s="154"/>
      <c r="AP25" s="154"/>
      <c r="AQ25" s="154"/>
      <c r="AR25" s="154"/>
      <c r="AS25" s="154"/>
      <c r="AT25" s="152"/>
      <c r="AU25" s="158"/>
      <c r="AV25" s="158"/>
      <c r="AW25" s="158"/>
      <c r="AX25" s="156"/>
      <c r="AY25" s="156"/>
      <c r="AZ25" s="156"/>
      <c r="BA25" s="156"/>
      <c r="BB25" s="156"/>
      <c r="BC25" s="152"/>
    </row>
    <row r="26" spans="1:112" s="153" customFormat="1" ht="16.5" customHeight="1">
      <c r="A26" s="703" t="str">
        <f>"Стоимость объекта на "&amp;LOWER(TEXT(ДатаПересчетаВТекущиеЦены,"ММММ ГГГГ")) &amp;" г. составляет :"</f>
        <v>Стоимость объекта на май 2025 г. составляет :</v>
      </c>
      <c r="B26" s="703"/>
      <c r="C26" s="703"/>
      <c r="D26" s="703"/>
      <c r="E26" s="703"/>
      <c r="F26" s="703"/>
      <c r="G26" s="703"/>
      <c r="H26" s="703"/>
      <c r="I26" s="703"/>
      <c r="J26" s="703"/>
      <c r="K26" s="703"/>
      <c r="L26" s="703"/>
      <c r="M26" s="703"/>
      <c r="N26" s="703"/>
      <c r="O26" s="703"/>
      <c r="P26" s="703"/>
      <c r="Q26" s="703"/>
      <c r="R26" s="703"/>
      <c r="S26" s="703"/>
      <c r="T26" s="703"/>
      <c r="U26" s="703"/>
      <c r="V26" s="703"/>
      <c r="W26" s="703"/>
      <c r="X26" s="703"/>
      <c r="Y26" s="703"/>
      <c r="Z26" s="703"/>
      <c r="AA26" s="703"/>
      <c r="AB26" s="703"/>
      <c r="AC26" s="703"/>
      <c r="AD26" s="703"/>
      <c r="AE26" s="703"/>
      <c r="AF26" s="703"/>
      <c r="AG26" s="703"/>
      <c r="AH26" s="703"/>
      <c r="AI26" s="703"/>
      <c r="AJ26" s="703"/>
      <c r="AK26" s="703"/>
      <c r="AL26" s="154"/>
      <c r="AM26" s="704">
        <f>IF(AND(непридвид,НРССР),'сср тек'!H74,'сср тек'!H70)</f>
        <v>2482.7898999999998</v>
      </c>
      <c r="AN26" s="704"/>
      <c r="AO26" s="704"/>
      <c r="AP26" s="704"/>
      <c r="AQ26" s="704"/>
      <c r="AR26" s="704"/>
      <c r="AS26" s="704"/>
      <c r="AT26" s="704"/>
      <c r="AU26" s="704"/>
      <c r="AV26" s="155"/>
      <c r="AW26" s="155" t="s">
        <v>1231</v>
      </c>
      <c r="AX26" s="156"/>
      <c r="AY26" s="156"/>
      <c r="AZ26" s="156"/>
      <c r="BA26" s="156"/>
      <c r="BB26" s="156"/>
      <c r="BC26" s="152"/>
    </row>
    <row r="27" spans="1:112" s="153" customFormat="1" ht="15">
      <c r="A27" s="705"/>
      <c r="B27" s="705"/>
      <c r="C27" s="705"/>
      <c r="D27" s="705"/>
      <c r="E27" s="705"/>
      <c r="F27" s="705"/>
      <c r="G27" s="705"/>
      <c r="H27" s="705"/>
      <c r="I27" s="705"/>
      <c r="J27" s="705"/>
      <c r="K27" s="705"/>
      <c r="L27" s="705"/>
      <c r="M27" s="705"/>
      <c r="N27" s="705"/>
      <c r="O27" s="705"/>
      <c r="P27" s="705"/>
      <c r="Q27" s="705"/>
      <c r="R27" s="705"/>
      <c r="S27" s="705"/>
      <c r="T27" s="705"/>
      <c r="U27" s="705"/>
      <c r="V27" s="705"/>
      <c r="W27" s="705"/>
      <c r="X27" s="705"/>
      <c r="Y27" s="705"/>
      <c r="Z27" s="705"/>
      <c r="AA27" s="705"/>
      <c r="AB27" s="705"/>
      <c r="AC27" s="705"/>
      <c r="AD27" s="705"/>
      <c r="AE27" s="705"/>
      <c r="AF27" s="705"/>
      <c r="AG27" s="156"/>
      <c r="AH27" s="154"/>
      <c r="AI27" s="154"/>
      <c r="AJ27" s="154"/>
      <c r="AK27" s="154"/>
      <c r="AL27" s="154"/>
      <c r="AM27" s="154"/>
      <c r="AN27" s="154"/>
      <c r="AO27" s="154"/>
      <c r="AP27" s="154"/>
      <c r="AQ27" s="154"/>
      <c r="AR27" s="154"/>
      <c r="AS27" s="154"/>
      <c r="AT27" s="152"/>
      <c r="AU27" s="158"/>
      <c r="AV27" s="158"/>
      <c r="AW27" s="158"/>
      <c r="AX27" s="156"/>
      <c r="AY27" s="156"/>
      <c r="AZ27" s="156"/>
      <c r="BA27" s="156"/>
      <c r="BB27" s="156"/>
      <c r="BC27" s="152"/>
    </row>
    <row r="28" spans="1:112" s="153" customFormat="1" ht="15">
      <c r="A28" s="706" t="s">
        <v>1232</v>
      </c>
      <c r="B28" s="706"/>
      <c r="C28" s="706"/>
      <c r="D28" s="706"/>
      <c r="E28" s="706"/>
      <c r="F28" s="706"/>
      <c r="G28" s="706"/>
      <c r="H28" s="706"/>
      <c r="I28" s="706"/>
      <c r="J28" s="706"/>
      <c r="K28" s="706"/>
      <c r="L28" s="706"/>
      <c r="M28" s="706"/>
      <c r="N28" s="706"/>
      <c r="O28" s="706"/>
      <c r="P28" s="706"/>
      <c r="Q28" s="706"/>
      <c r="R28" s="706"/>
      <c r="S28" s="706"/>
      <c r="T28" s="706"/>
      <c r="U28" s="706"/>
      <c r="V28" s="706"/>
      <c r="W28" s="706"/>
      <c r="X28" s="706"/>
      <c r="Y28" s="706"/>
      <c r="Z28" s="706"/>
      <c r="AA28" s="706"/>
      <c r="AB28" s="706"/>
      <c r="AC28" s="706"/>
      <c r="AD28" s="706"/>
      <c r="AE28" s="706"/>
      <c r="AF28" s="706"/>
      <c r="AG28" s="706"/>
      <c r="AH28" s="706"/>
      <c r="AI28" s="706"/>
      <c r="AJ28" s="706"/>
      <c r="AK28" s="706"/>
      <c r="AL28" s="154"/>
      <c r="AM28" s="704">
        <f>'сср тек'!H76</f>
        <v>546.21378000000004</v>
      </c>
      <c r="AN28" s="704"/>
      <c r="AO28" s="704"/>
      <c r="AP28" s="704"/>
      <c r="AQ28" s="704"/>
      <c r="AR28" s="704"/>
      <c r="AS28" s="704"/>
      <c r="AT28" s="704"/>
      <c r="AU28" s="704"/>
      <c r="AV28" s="155"/>
      <c r="AW28" s="155" t="s">
        <v>1231</v>
      </c>
      <c r="AX28" s="156"/>
      <c r="AY28" s="156"/>
      <c r="AZ28" s="156"/>
      <c r="BA28" s="156"/>
      <c r="BB28" s="156"/>
      <c r="BC28" s="152"/>
    </row>
    <row r="29" spans="1:112" s="153" customFormat="1" ht="1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c r="AA29" s="156"/>
      <c r="AB29" s="156"/>
      <c r="AC29" s="156"/>
      <c r="AD29" s="156"/>
      <c r="AE29" s="156"/>
      <c r="AF29" s="156"/>
      <c r="AG29" s="156"/>
      <c r="AH29" s="156"/>
      <c r="AI29" s="156"/>
      <c r="AJ29" s="156"/>
      <c r="AK29" s="156"/>
      <c r="AL29" s="156"/>
      <c r="AM29" s="156"/>
      <c r="AN29" s="156"/>
      <c r="AO29" s="156"/>
      <c r="AP29" s="156"/>
      <c r="AQ29" s="156"/>
      <c r="AR29" s="156"/>
      <c r="AS29" s="156"/>
      <c r="AT29" s="152"/>
      <c r="AU29" s="158"/>
      <c r="AV29" s="158"/>
      <c r="AW29" s="158"/>
      <c r="AX29" s="156"/>
      <c r="AY29" s="156"/>
      <c r="AZ29" s="156"/>
      <c r="BA29" s="156"/>
      <c r="BB29" s="156"/>
      <c r="BC29" s="152"/>
    </row>
    <row r="30" spans="1:112" s="153" customFormat="1" ht="16.5" customHeight="1">
      <c r="A30" s="703" t="str">
        <f>"Итого стоимость объекта на "&amp;LOWER(TEXT(ДатаПересчетаВТекущиеЦены,"ММММ ГГГГ")) &amp;" г. составляет :"</f>
        <v>Итого стоимость объекта на май 2025 г. составляет :</v>
      </c>
      <c r="B30" s="703"/>
      <c r="C30" s="703"/>
      <c r="D30" s="703"/>
      <c r="E30" s="703"/>
      <c r="F30" s="703"/>
      <c r="G30" s="703"/>
      <c r="H30" s="703"/>
      <c r="I30" s="703"/>
      <c r="J30" s="703"/>
      <c r="K30" s="703"/>
      <c r="L30" s="703"/>
      <c r="M30" s="703"/>
      <c r="N30" s="703"/>
      <c r="O30" s="703"/>
      <c r="P30" s="703"/>
      <c r="Q30" s="703"/>
      <c r="R30" s="703"/>
      <c r="S30" s="703"/>
      <c r="T30" s="703"/>
      <c r="U30" s="703"/>
      <c r="V30" s="703"/>
      <c r="W30" s="703"/>
      <c r="X30" s="703"/>
      <c r="Y30" s="703"/>
      <c r="Z30" s="703"/>
      <c r="AA30" s="703"/>
      <c r="AB30" s="703"/>
      <c r="AC30" s="703"/>
      <c r="AD30" s="703"/>
      <c r="AE30" s="703"/>
      <c r="AF30" s="703"/>
      <c r="AG30" s="703"/>
      <c r="AH30" s="703"/>
      <c r="AI30" s="703"/>
      <c r="AJ30" s="703"/>
      <c r="AK30" s="703"/>
      <c r="AL30" s="154"/>
      <c r="AM30" s="704">
        <f>'сср тек'!H78</f>
        <v>3029.0036800000007</v>
      </c>
      <c r="AN30" s="704"/>
      <c r="AO30" s="704"/>
      <c r="AP30" s="704"/>
      <c r="AQ30" s="704"/>
      <c r="AR30" s="704"/>
      <c r="AS30" s="704"/>
      <c r="AT30" s="704"/>
      <c r="AU30" s="704"/>
      <c r="AV30" s="155"/>
      <c r="AW30" s="155" t="s">
        <v>1231</v>
      </c>
      <c r="AX30" s="156"/>
      <c r="AY30" s="156"/>
      <c r="AZ30" s="156"/>
      <c r="BA30" s="156"/>
      <c r="BB30" s="156"/>
      <c r="BC30" s="152"/>
    </row>
    <row r="31" spans="1:112">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row>
    <row r="33" spans="1:111">
      <c r="A33" s="702" t="s">
        <v>1233</v>
      </c>
      <c r="B33" s="702"/>
      <c r="C33" s="702"/>
      <c r="D33" s="702"/>
      <c r="E33" s="702"/>
      <c r="F33" s="702"/>
      <c r="G33" s="702"/>
      <c r="H33" s="702"/>
      <c r="I33" s="702"/>
      <c r="J33" s="702"/>
      <c r="K33" s="160"/>
      <c r="L33" s="160"/>
      <c r="M33" s="160"/>
      <c r="N33" s="160"/>
      <c r="O33" s="160"/>
      <c r="P33" s="160"/>
      <c r="Q33" s="160"/>
      <c r="R33" s="160"/>
      <c r="S33" s="160"/>
      <c r="T33" s="160"/>
      <c r="U33" s="160"/>
      <c r="V33" s="160"/>
      <c r="W33" s="160"/>
      <c r="X33" s="160"/>
      <c r="Y33" s="160"/>
      <c r="Z33" s="160"/>
      <c r="AA33" s="160"/>
      <c r="AB33" s="160"/>
      <c r="AC33" s="160"/>
      <c r="AD33" s="160"/>
      <c r="AE33" s="160"/>
      <c r="AF33" s="160"/>
      <c r="AG33" s="160"/>
      <c r="AH33" s="160"/>
      <c r="AI33" s="160"/>
      <c r="AJ33" s="160"/>
      <c r="AK33" s="160"/>
      <c r="AL33" s="139" t="str">
        <f>ПодрядчикФИО</f>
        <v>Тимашкова Д.В.</v>
      </c>
    </row>
    <row r="38" spans="1:111">
      <c r="BI38" s="146"/>
      <c r="BJ38" s="146"/>
      <c r="BK38" s="146"/>
      <c r="BL38" s="146"/>
      <c r="BM38" s="146"/>
      <c r="BN38" s="146"/>
      <c r="BO38" s="146"/>
      <c r="BP38" s="146"/>
      <c r="BQ38" s="146"/>
      <c r="BR38" s="146"/>
      <c r="BS38" s="146"/>
      <c r="BT38" s="146"/>
      <c r="BU38" s="146"/>
      <c r="BV38" s="146"/>
      <c r="BW38" s="146"/>
      <c r="BX38" s="146"/>
      <c r="BY38" s="146"/>
      <c r="BZ38" s="146"/>
      <c r="CA38" s="146"/>
      <c r="CB38" s="146"/>
      <c r="CC38" s="146"/>
      <c r="CD38" s="146"/>
      <c r="CE38" s="146"/>
      <c r="CF38" s="146"/>
      <c r="CG38" s="146"/>
      <c r="CH38" s="146"/>
      <c r="CI38" s="146"/>
      <c r="CJ38" s="146"/>
      <c r="CK38" s="146"/>
      <c r="CL38" s="146"/>
      <c r="CM38" s="146"/>
      <c r="CN38" s="146"/>
      <c r="CO38" s="146"/>
      <c r="CP38" s="146"/>
      <c r="CQ38" s="146"/>
      <c r="CR38" s="146"/>
      <c r="CS38" s="146"/>
      <c r="CT38" s="146"/>
      <c r="CU38" s="146"/>
      <c r="CV38" s="146"/>
      <c r="CW38" s="146"/>
      <c r="CX38" s="146"/>
      <c r="CY38" s="146"/>
      <c r="CZ38" s="146"/>
      <c r="DA38" s="146"/>
      <c r="DB38" s="146"/>
      <c r="DC38" s="146"/>
      <c r="DD38" s="146"/>
      <c r="DE38" s="146"/>
      <c r="DF38" s="146"/>
      <c r="DG38" s="146"/>
    </row>
  </sheetData>
  <sheetProtection formatCells="0" formatColumns="0" formatRows="0" autoFilter="0"/>
  <autoFilter ref="A5:BE22" xr:uid="{28D901E2-D7FA-4CD8-9EE3-90EADC3CC398}">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6">
      <filters blank="1">
        <filter val="ИСТИНА"/>
      </filters>
    </filterColumn>
  </autoFilter>
  <mergeCells count="33">
    <mergeCell ref="A12:BC12"/>
    <mergeCell ref="A1:BC1"/>
    <mergeCell ref="A2:BC2"/>
    <mergeCell ref="A3:BC3"/>
    <mergeCell ref="A4:BC4"/>
    <mergeCell ref="A5:BC5"/>
    <mergeCell ref="A6:BC6"/>
    <mergeCell ref="A7:BC7"/>
    <mergeCell ref="A8:BC8"/>
    <mergeCell ref="A9:BC9"/>
    <mergeCell ref="A10:BC10"/>
    <mergeCell ref="A11:BC11"/>
    <mergeCell ref="A24:AK24"/>
    <mergeCell ref="AM24:AU24"/>
    <mergeCell ref="A13:BC13"/>
    <mergeCell ref="A14:BC14"/>
    <mergeCell ref="A15:BC15"/>
    <mergeCell ref="A16:BC16"/>
    <mergeCell ref="A17:BC17"/>
    <mergeCell ref="A18:BC18"/>
    <mergeCell ref="A19:BC19"/>
    <mergeCell ref="A20:BC20"/>
    <mergeCell ref="BF20:DH20"/>
    <mergeCell ref="A21:BC21"/>
    <mergeCell ref="A22:BC22"/>
    <mergeCell ref="A33:J33"/>
    <mergeCell ref="A26:AK26"/>
    <mergeCell ref="AM26:AU26"/>
    <mergeCell ref="A27:AF27"/>
    <mergeCell ref="A28:AK28"/>
    <mergeCell ref="AM28:AU28"/>
    <mergeCell ref="A30:AK30"/>
    <mergeCell ref="AM30:AU30"/>
  </mergeCells>
  <dataValidations count="1">
    <dataValidation type="list" allowBlank="1" showInputMessage="1" showErrorMessage="1" sqref="BE3:BK3 LA3:LG3 UW3:VC3 AES3:AEY3 AOO3:AOU3 AYK3:AYQ3 BIG3:BIM3 BSC3:BSI3 CBY3:CCE3 CLU3:CMA3 CVQ3:CVW3 DFM3:DFS3 DPI3:DPO3 DZE3:DZK3 EJA3:EJG3 ESW3:ETC3 FCS3:FCY3 FMO3:FMU3 FWK3:FWQ3 GGG3:GGM3 GQC3:GQI3 GZY3:HAE3 HJU3:HKA3 HTQ3:HTW3 IDM3:IDS3 INI3:INO3 IXE3:IXK3 JHA3:JHG3 JQW3:JRC3 KAS3:KAY3 KKO3:KKU3 KUK3:KUQ3 LEG3:LEM3 LOC3:LOI3 LXY3:LYE3 MHU3:MIA3 MRQ3:MRW3 NBM3:NBS3 NLI3:NLO3 NVE3:NVK3 OFA3:OFG3 OOW3:OPC3 OYS3:OYY3 PIO3:PIU3 PSK3:PSQ3 QCG3:QCM3 QMC3:QMI3 QVY3:QWE3 RFU3:RGA3 RPQ3:RPW3 RZM3:RZS3 SJI3:SJO3 STE3:STK3 TDA3:TDG3 TMW3:TNC3 TWS3:TWY3 UGO3:UGU3 UQK3:UQQ3 VAG3:VAM3 VKC3:VKI3 VTY3:VUE3 WDU3:WEA3 WNQ3:WNW3 WXM3:WXS3 BE65539:BK65539 LA65539:LG65539 UW65539:VC65539 AES65539:AEY65539 AOO65539:AOU65539 AYK65539:AYQ65539 BIG65539:BIM65539 BSC65539:BSI65539 CBY65539:CCE65539 CLU65539:CMA65539 CVQ65539:CVW65539 DFM65539:DFS65539 DPI65539:DPO65539 DZE65539:DZK65539 EJA65539:EJG65539 ESW65539:ETC65539 FCS65539:FCY65539 FMO65539:FMU65539 FWK65539:FWQ65539 GGG65539:GGM65539 GQC65539:GQI65539 GZY65539:HAE65539 HJU65539:HKA65539 HTQ65539:HTW65539 IDM65539:IDS65539 INI65539:INO65539 IXE65539:IXK65539 JHA65539:JHG65539 JQW65539:JRC65539 KAS65539:KAY65539 KKO65539:KKU65539 KUK65539:KUQ65539 LEG65539:LEM65539 LOC65539:LOI65539 LXY65539:LYE65539 MHU65539:MIA65539 MRQ65539:MRW65539 NBM65539:NBS65539 NLI65539:NLO65539 NVE65539:NVK65539 OFA65539:OFG65539 OOW65539:OPC65539 OYS65539:OYY65539 PIO65539:PIU65539 PSK65539:PSQ65539 QCG65539:QCM65539 QMC65539:QMI65539 QVY65539:QWE65539 RFU65539:RGA65539 RPQ65539:RPW65539 RZM65539:RZS65539 SJI65539:SJO65539 STE65539:STK65539 TDA65539:TDG65539 TMW65539:TNC65539 TWS65539:TWY65539 UGO65539:UGU65539 UQK65539:UQQ65539 VAG65539:VAM65539 VKC65539:VKI65539 VTY65539:VUE65539 WDU65539:WEA65539 WNQ65539:WNW65539 WXM65539:WXS65539 BE131075:BK131075 LA131075:LG131075 UW131075:VC131075 AES131075:AEY131075 AOO131075:AOU131075 AYK131075:AYQ131075 BIG131075:BIM131075 BSC131075:BSI131075 CBY131075:CCE131075 CLU131075:CMA131075 CVQ131075:CVW131075 DFM131075:DFS131075 DPI131075:DPO131075 DZE131075:DZK131075 EJA131075:EJG131075 ESW131075:ETC131075 FCS131075:FCY131075 FMO131075:FMU131075 FWK131075:FWQ131075 GGG131075:GGM131075 GQC131075:GQI131075 GZY131075:HAE131075 HJU131075:HKA131075 HTQ131075:HTW131075 IDM131075:IDS131075 INI131075:INO131075 IXE131075:IXK131075 JHA131075:JHG131075 JQW131075:JRC131075 KAS131075:KAY131075 KKO131075:KKU131075 KUK131075:KUQ131075 LEG131075:LEM131075 LOC131075:LOI131075 LXY131075:LYE131075 MHU131075:MIA131075 MRQ131075:MRW131075 NBM131075:NBS131075 NLI131075:NLO131075 NVE131075:NVK131075 OFA131075:OFG131075 OOW131075:OPC131075 OYS131075:OYY131075 PIO131075:PIU131075 PSK131075:PSQ131075 QCG131075:QCM131075 QMC131075:QMI131075 QVY131075:QWE131075 RFU131075:RGA131075 RPQ131075:RPW131075 RZM131075:RZS131075 SJI131075:SJO131075 STE131075:STK131075 TDA131075:TDG131075 TMW131075:TNC131075 TWS131075:TWY131075 UGO131075:UGU131075 UQK131075:UQQ131075 VAG131075:VAM131075 VKC131075:VKI131075 VTY131075:VUE131075 WDU131075:WEA131075 WNQ131075:WNW131075 WXM131075:WXS131075 BE196611:BK196611 LA196611:LG196611 UW196611:VC196611 AES196611:AEY196611 AOO196611:AOU196611 AYK196611:AYQ196611 BIG196611:BIM196611 BSC196611:BSI196611 CBY196611:CCE196611 CLU196611:CMA196611 CVQ196611:CVW196611 DFM196611:DFS196611 DPI196611:DPO196611 DZE196611:DZK196611 EJA196611:EJG196611 ESW196611:ETC196611 FCS196611:FCY196611 FMO196611:FMU196611 FWK196611:FWQ196611 GGG196611:GGM196611 GQC196611:GQI196611 GZY196611:HAE196611 HJU196611:HKA196611 HTQ196611:HTW196611 IDM196611:IDS196611 INI196611:INO196611 IXE196611:IXK196611 JHA196611:JHG196611 JQW196611:JRC196611 KAS196611:KAY196611 KKO196611:KKU196611 KUK196611:KUQ196611 LEG196611:LEM196611 LOC196611:LOI196611 LXY196611:LYE196611 MHU196611:MIA196611 MRQ196611:MRW196611 NBM196611:NBS196611 NLI196611:NLO196611 NVE196611:NVK196611 OFA196611:OFG196611 OOW196611:OPC196611 OYS196611:OYY196611 PIO196611:PIU196611 PSK196611:PSQ196611 QCG196611:QCM196611 QMC196611:QMI196611 QVY196611:QWE196611 RFU196611:RGA196611 RPQ196611:RPW196611 RZM196611:RZS196611 SJI196611:SJO196611 STE196611:STK196611 TDA196611:TDG196611 TMW196611:TNC196611 TWS196611:TWY196611 UGO196611:UGU196611 UQK196611:UQQ196611 VAG196611:VAM196611 VKC196611:VKI196611 VTY196611:VUE196611 WDU196611:WEA196611 WNQ196611:WNW196611 WXM196611:WXS196611 BE262147:BK262147 LA262147:LG262147 UW262147:VC262147 AES262147:AEY262147 AOO262147:AOU262147 AYK262147:AYQ262147 BIG262147:BIM262147 BSC262147:BSI262147 CBY262147:CCE262147 CLU262147:CMA262147 CVQ262147:CVW262147 DFM262147:DFS262147 DPI262147:DPO262147 DZE262147:DZK262147 EJA262147:EJG262147 ESW262147:ETC262147 FCS262147:FCY262147 FMO262147:FMU262147 FWK262147:FWQ262147 GGG262147:GGM262147 GQC262147:GQI262147 GZY262147:HAE262147 HJU262147:HKA262147 HTQ262147:HTW262147 IDM262147:IDS262147 INI262147:INO262147 IXE262147:IXK262147 JHA262147:JHG262147 JQW262147:JRC262147 KAS262147:KAY262147 KKO262147:KKU262147 KUK262147:KUQ262147 LEG262147:LEM262147 LOC262147:LOI262147 LXY262147:LYE262147 MHU262147:MIA262147 MRQ262147:MRW262147 NBM262147:NBS262147 NLI262147:NLO262147 NVE262147:NVK262147 OFA262147:OFG262147 OOW262147:OPC262147 OYS262147:OYY262147 PIO262147:PIU262147 PSK262147:PSQ262147 QCG262147:QCM262147 QMC262147:QMI262147 QVY262147:QWE262147 RFU262147:RGA262147 RPQ262147:RPW262147 RZM262147:RZS262147 SJI262147:SJO262147 STE262147:STK262147 TDA262147:TDG262147 TMW262147:TNC262147 TWS262147:TWY262147 UGO262147:UGU262147 UQK262147:UQQ262147 VAG262147:VAM262147 VKC262147:VKI262147 VTY262147:VUE262147 WDU262147:WEA262147 WNQ262147:WNW262147 WXM262147:WXS262147 BE327683:BK327683 LA327683:LG327683 UW327683:VC327683 AES327683:AEY327683 AOO327683:AOU327683 AYK327683:AYQ327683 BIG327683:BIM327683 BSC327683:BSI327683 CBY327683:CCE327683 CLU327683:CMA327683 CVQ327683:CVW327683 DFM327683:DFS327683 DPI327683:DPO327683 DZE327683:DZK327683 EJA327683:EJG327683 ESW327683:ETC327683 FCS327683:FCY327683 FMO327683:FMU327683 FWK327683:FWQ327683 GGG327683:GGM327683 GQC327683:GQI327683 GZY327683:HAE327683 HJU327683:HKA327683 HTQ327683:HTW327683 IDM327683:IDS327683 INI327683:INO327683 IXE327683:IXK327683 JHA327683:JHG327683 JQW327683:JRC327683 KAS327683:KAY327683 KKO327683:KKU327683 KUK327683:KUQ327683 LEG327683:LEM327683 LOC327683:LOI327683 LXY327683:LYE327683 MHU327683:MIA327683 MRQ327683:MRW327683 NBM327683:NBS327683 NLI327683:NLO327683 NVE327683:NVK327683 OFA327683:OFG327683 OOW327683:OPC327683 OYS327683:OYY327683 PIO327683:PIU327683 PSK327683:PSQ327683 QCG327683:QCM327683 QMC327683:QMI327683 QVY327683:QWE327683 RFU327683:RGA327683 RPQ327683:RPW327683 RZM327683:RZS327683 SJI327683:SJO327683 STE327683:STK327683 TDA327683:TDG327683 TMW327683:TNC327683 TWS327683:TWY327683 UGO327683:UGU327683 UQK327683:UQQ327683 VAG327683:VAM327683 VKC327683:VKI327683 VTY327683:VUE327683 WDU327683:WEA327683 WNQ327683:WNW327683 WXM327683:WXS327683 BE393219:BK393219 LA393219:LG393219 UW393219:VC393219 AES393219:AEY393219 AOO393219:AOU393219 AYK393219:AYQ393219 BIG393219:BIM393219 BSC393219:BSI393219 CBY393219:CCE393219 CLU393219:CMA393219 CVQ393219:CVW393219 DFM393219:DFS393219 DPI393219:DPO393219 DZE393219:DZK393219 EJA393219:EJG393219 ESW393219:ETC393219 FCS393219:FCY393219 FMO393219:FMU393219 FWK393219:FWQ393219 GGG393219:GGM393219 GQC393219:GQI393219 GZY393219:HAE393219 HJU393219:HKA393219 HTQ393219:HTW393219 IDM393219:IDS393219 INI393219:INO393219 IXE393219:IXK393219 JHA393219:JHG393219 JQW393219:JRC393219 KAS393219:KAY393219 KKO393219:KKU393219 KUK393219:KUQ393219 LEG393219:LEM393219 LOC393219:LOI393219 LXY393219:LYE393219 MHU393219:MIA393219 MRQ393219:MRW393219 NBM393219:NBS393219 NLI393219:NLO393219 NVE393219:NVK393219 OFA393219:OFG393219 OOW393219:OPC393219 OYS393219:OYY393219 PIO393219:PIU393219 PSK393219:PSQ393219 QCG393219:QCM393219 QMC393219:QMI393219 QVY393219:QWE393219 RFU393219:RGA393219 RPQ393219:RPW393219 RZM393219:RZS393219 SJI393219:SJO393219 STE393219:STK393219 TDA393219:TDG393219 TMW393219:TNC393219 TWS393219:TWY393219 UGO393219:UGU393219 UQK393219:UQQ393219 VAG393219:VAM393219 VKC393219:VKI393219 VTY393219:VUE393219 WDU393219:WEA393219 WNQ393219:WNW393219 WXM393219:WXS393219 BE458755:BK458755 LA458755:LG458755 UW458755:VC458755 AES458755:AEY458755 AOO458755:AOU458755 AYK458755:AYQ458755 BIG458755:BIM458755 BSC458755:BSI458755 CBY458755:CCE458755 CLU458755:CMA458755 CVQ458755:CVW458755 DFM458755:DFS458755 DPI458755:DPO458755 DZE458755:DZK458755 EJA458755:EJG458755 ESW458755:ETC458755 FCS458755:FCY458755 FMO458755:FMU458755 FWK458755:FWQ458755 GGG458755:GGM458755 GQC458755:GQI458755 GZY458755:HAE458755 HJU458755:HKA458755 HTQ458755:HTW458755 IDM458755:IDS458755 INI458755:INO458755 IXE458755:IXK458755 JHA458755:JHG458755 JQW458755:JRC458755 KAS458755:KAY458755 KKO458755:KKU458755 KUK458755:KUQ458755 LEG458755:LEM458755 LOC458755:LOI458755 LXY458755:LYE458755 MHU458755:MIA458755 MRQ458755:MRW458755 NBM458755:NBS458755 NLI458755:NLO458755 NVE458755:NVK458755 OFA458755:OFG458755 OOW458755:OPC458755 OYS458755:OYY458755 PIO458755:PIU458755 PSK458755:PSQ458755 QCG458755:QCM458755 QMC458755:QMI458755 QVY458755:QWE458755 RFU458755:RGA458755 RPQ458755:RPW458755 RZM458755:RZS458755 SJI458755:SJO458755 STE458755:STK458755 TDA458755:TDG458755 TMW458755:TNC458755 TWS458755:TWY458755 UGO458755:UGU458755 UQK458755:UQQ458755 VAG458755:VAM458755 VKC458755:VKI458755 VTY458755:VUE458755 WDU458755:WEA458755 WNQ458755:WNW458755 WXM458755:WXS458755 BE524291:BK524291 LA524291:LG524291 UW524291:VC524291 AES524291:AEY524291 AOO524291:AOU524291 AYK524291:AYQ524291 BIG524291:BIM524291 BSC524291:BSI524291 CBY524291:CCE524291 CLU524291:CMA524291 CVQ524291:CVW524291 DFM524291:DFS524291 DPI524291:DPO524291 DZE524291:DZK524291 EJA524291:EJG524291 ESW524291:ETC524291 FCS524291:FCY524291 FMO524291:FMU524291 FWK524291:FWQ524291 GGG524291:GGM524291 GQC524291:GQI524291 GZY524291:HAE524291 HJU524291:HKA524291 HTQ524291:HTW524291 IDM524291:IDS524291 INI524291:INO524291 IXE524291:IXK524291 JHA524291:JHG524291 JQW524291:JRC524291 KAS524291:KAY524291 KKO524291:KKU524291 KUK524291:KUQ524291 LEG524291:LEM524291 LOC524291:LOI524291 LXY524291:LYE524291 MHU524291:MIA524291 MRQ524291:MRW524291 NBM524291:NBS524291 NLI524291:NLO524291 NVE524291:NVK524291 OFA524291:OFG524291 OOW524291:OPC524291 OYS524291:OYY524291 PIO524291:PIU524291 PSK524291:PSQ524291 QCG524291:QCM524291 QMC524291:QMI524291 QVY524291:QWE524291 RFU524291:RGA524291 RPQ524291:RPW524291 RZM524291:RZS524291 SJI524291:SJO524291 STE524291:STK524291 TDA524291:TDG524291 TMW524291:TNC524291 TWS524291:TWY524291 UGO524291:UGU524291 UQK524291:UQQ524291 VAG524291:VAM524291 VKC524291:VKI524291 VTY524291:VUE524291 WDU524291:WEA524291 WNQ524291:WNW524291 WXM524291:WXS524291 BE589827:BK589827 LA589827:LG589827 UW589827:VC589827 AES589827:AEY589827 AOO589827:AOU589827 AYK589827:AYQ589827 BIG589827:BIM589827 BSC589827:BSI589827 CBY589827:CCE589827 CLU589827:CMA589827 CVQ589827:CVW589827 DFM589827:DFS589827 DPI589827:DPO589827 DZE589827:DZK589827 EJA589827:EJG589827 ESW589827:ETC589827 FCS589827:FCY589827 FMO589827:FMU589827 FWK589827:FWQ589827 GGG589827:GGM589827 GQC589827:GQI589827 GZY589827:HAE589827 HJU589827:HKA589827 HTQ589827:HTW589827 IDM589827:IDS589827 INI589827:INO589827 IXE589827:IXK589827 JHA589827:JHG589827 JQW589827:JRC589827 KAS589827:KAY589827 KKO589827:KKU589827 KUK589827:KUQ589827 LEG589827:LEM589827 LOC589827:LOI589827 LXY589827:LYE589827 MHU589827:MIA589827 MRQ589827:MRW589827 NBM589827:NBS589827 NLI589827:NLO589827 NVE589827:NVK589827 OFA589827:OFG589827 OOW589827:OPC589827 OYS589827:OYY589827 PIO589827:PIU589827 PSK589827:PSQ589827 QCG589827:QCM589827 QMC589827:QMI589827 QVY589827:QWE589827 RFU589827:RGA589827 RPQ589827:RPW589827 RZM589827:RZS589827 SJI589827:SJO589827 STE589827:STK589827 TDA589827:TDG589827 TMW589827:TNC589827 TWS589827:TWY589827 UGO589827:UGU589827 UQK589827:UQQ589827 VAG589827:VAM589827 VKC589827:VKI589827 VTY589827:VUE589827 WDU589827:WEA589827 WNQ589827:WNW589827 WXM589827:WXS589827 BE655363:BK655363 LA655363:LG655363 UW655363:VC655363 AES655363:AEY655363 AOO655363:AOU655363 AYK655363:AYQ655363 BIG655363:BIM655363 BSC655363:BSI655363 CBY655363:CCE655363 CLU655363:CMA655363 CVQ655363:CVW655363 DFM655363:DFS655363 DPI655363:DPO655363 DZE655363:DZK655363 EJA655363:EJG655363 ESW655363:ETC655363 FCS655363:FCY655363 FMO655363:FMU655363 FWK655363:FWQ655363 GGG655363:GGM655363 GQC655363:GQI655363 GZY655363:HAE655363 HJU655363:HKA655363 HTQ655363:HTW655363 IDM655363:IDS655363 INI655363:INO655363 IXE655363:IXK655363 JHA655363:JHG655363 JQW655363:JRC655363 KAS655363:KAY655363 KKO655363:KKU655363 KUK655363:KUQ655363 LEG655363:LEM655363 LOC655363:LOI655363 LXY655363:LYE655363 MHU655363:MIA655363 MRQ655363:MRW655363 NBM655363:NBS655363 NLI655363:NLO655363 NVE655363:NVK655363 OFA655363:OFG655363 OOW655363:OPC655363 OYS655363:OYY655363 PIO655363:PIU655363 PSK655363:PSQ655363 QCG655363:QCM655363 QMC655363:QMI655363 QVY655363:QWE655363 RFU655363:RGA655363 RPQ655363:RPW655363 RZM655363:RZS655363 SJI655363:SJO655363 STE655363:STK655363 TDA655363:TDG655363 TMW655363:TNC655363 TWS655363:TWY655363 UGO655363:UGU655363 UQK655363:UQQ655363 VAG655363:VAM655363 VKC655363:VKI655363 VTY655363:VUE655363 WDU655363:WEA655363 WNQ655363:WNW655363 WXM655363:WXS655363 BE720899:BK720899 LA720899:LG720899 UW720899:VC720899 AES720899:AEY720899 AOO720899:AOU720899 AYK720899:AYQ720899 BIG720899:BIM720899 BSC720899:BSI720899 CBY720899:CCE720899 CLU720899:CMA720899 CVQ720899:CVW720899 DFM720899:DFS720899 DPI720899:DPO720899 DZE720899:DZK720899 EJA720899:EJG720899 ESW720899:ETC720899 FCS720899:FCY720899 FMO720899:FMU720899 FWK720899:FWQ720899 GGG720899:GGM720899 GQC720899:GQI720899 GZY720899:HAE720899 HJU720899:HKA720899 HTQ720899:HTW720899 IDM720899:IDS720899 INI720899:INO720899 IXE720899:IXK720899 JHA720899:JHG720899 JQW720899:JRC720899 KAS720899:KAY720899 KKO720899:KKU720899 KUK720899:KUQ720899 LEG720899:LEM720899 LOC720899:LOI720899 LXY720899:LYE720899 MHU720899:MIA720899 MRQ720899:MRW720899 NBM720899:NBS720899 NLI720899:NLO720899 NVE720899:NVK720899 OFA720899:OFG720899 OOW720899:OPC720899 OYS720899:OYY720899 PIO720899:PIU720899 PSK720899:PSQ720899 QCG720899:QCM720899 QMC720899:QMI720899 QVY720899:QWE720899 RFU720899:RGA720899 RPQ720899:RPW720899 RZM720899:RZS720899 SJI720899:SJO720899 STE720899:STK720899 TDA720899:TDG720899 TMW720899:TNC720899 TWS720899:TWY720899 UGO720899:UGU720899 UQK720899:UQQ720899 VAG720899:VAM720899 VKC720899:VKI720899 VTY720899:VUE720899 WDU720899:WEA720899 WNQ720899:WNW720899 WXM720899:WXS720899 BE786435:BK786435 LA786435:LG786435 UW786435:VC786435 AES786435:AEY786435 AOO786435:AOU786435 AYK786435:AYQ786435 BIG786435:BIM786435 BSC786435:BSI786435 CBY786435:CCE786435 CLU786435:CMA786435 CVQ786435:CVW786435 DFM786435:DFS786435 DPI786435:DPO786435 DZE786435:DZK786435 EJA786435:EJG786435 ESW786435:ETC786435 FCS786435:FCY786435 FMO786435:FMU786435 FWK786435:FWQ786435 GGG786435:GGM786435 GQC786435:GQI786435 GZY786435:HAE786435 HJU786435:HKA786435 HTQ786435:HTW786435 IDM786435:IDS786435 INI786435:INO786435 IXE786435:IXK786435 JHA786435:JHG786435 JQW786435:JRC786435 KAS786435:KAY786435 KKO786435:KKU786435 KUK786435:KUQ786435 LEG786435:LEM786435 LOC786435:LOI786435 LXY786435:LYE786435 MHU786435:MIA786435 MRQ786435:MRW786435 NBM786435:NBS786435 NLI786435:NLO786435 NVE786435:NVK786435 OFA786435:OFG786435 OOW786435:OPC786435 OYS786435:OYY786435 PIO786435:PIU786435 PSK786435:PSQ786435 QCG786435:QCM786435 QMC786435:QMI786435 QVY786435:QWE786435 RFU786435:RGA786435 RPQ786435:RPW786435 RZM786435:RZS786435 SJI786435:SJO786435 STE786435:STK786435 TDA786435:TDG786435 TMW786435:TNC786435 TWS786435:TWY786435 UGO786435:UGU786435 UQK786435:UQQ786435 VAG786435:VAM786435 VKC786435:VKI786435 VTY786435:VUE786435 WDU786435:WEA786435 WNQ786435:WNW786435 WXM786435:WXS786435 BE851971:BK851971 LA851971:LG851971 UW851971:VC851971 AES851971:AEY851971 AOO851971:AOU851971 AYK851971:AYQ851971 BIG851971:BIM851971 BSC851971:BSI851971 CBY851971:CCE851971 CLU851971:CMA851971 CVQ851971:CVW851971 DFM851971:DFS851971 DPI851971:DPO851971 DZE851971:DZK851971 EJA851971:EJG851971 ESW851971:ETC851971 FCS851971:FCY851971 FMO851971:FMU851971 FWK851971:FWQ851971 GGG851971:GGM851971 GQC851971:GQI851971 GZY851971:HAE851971 HJU851971:HKA851971 HTQ851971:HTW851971 IDM851971:IDS851971 INI851971:INO851971 IXE851971:IXK851971 JHA851971:JHG851971 JQW851971:JRC851971 KAS851971:KAY851971 KKO851971:KKU851971 KUK851971:KUQ851971 LEG851971:LEM851971 LOC851971:LOI851971 LXY851971:LYE851971 MHU851971:MIA851971 MRQ851971:MRW851971 NBM851971:NBS851971 NLI851971:NLO851971 NVE851971:NVK851971 OFA851971:OFG851971 OOW851971:OPC851971 OYS851971:OYY851971 PIO851971:PIU851971 PSK851971:PSQ851971 QCG851971:QCM851971 QMC851971:QMI851971 QVY851971:QWE851971 RFU851971:RGA851971 RPQ851971:RPW851971 RZM851971:RZS851971 SJI851971:SJO851971 STE851971:STK851971 TDA851971:TDG851971 TMW851971:TNC851971 TWS851971:TWY851971 UGO851971:UGU851971 UQK851971:UQQ851971 VAG851971:VAM851971 VKC851971:VKI851971 VTY851971:VUE851971 WDU851971:WEA851971 WNQ851971:WNW851971 WXM851971:WXS851971 BE917507:BK917507 LA917507:LG917507 UW917507:VC917507 AES917507:AEY917507 AOO917507:AOU917507 AYK917507:AYQ917507 BIG917507:BIM917507 BSC917507:BSI917507 CBY917507:CCE917507 CLU917507:CMA917507 CVQ917507:CVW917507 DFM917507:DFS917507 DPI917507:DPO917507 DZE917507:DZK917507 EJA917507:EJG917507 ESW917507:ETC917507 FCS917507:FCY917507 FMO917507:FMU917507 FWK917507:FWQ917507 GGG917507:GGM917507 GQC917507:GQI917507 GZY917507:HAE917507 HJU917507:HKA917507 HTQ917507:HTW917507 IDM917507:IDS917507 INI917507:INO917507 IXE917507:IXK917507 JHA917507:JHG917507 JQW917507:JRC917507 KAS917507:KAY917507 KKO917507:KKU917507 KUK917507:KUQ917507 LEG917507:LEM917507 LOC917507:LOI917507 LXY917507:LYE917507 MHU917507:MIA917507 MRQ917507:MRW917507 NBM917507:NBS917507 NLI917507:NLO917507 NVE917507:NVK917507 OFA917507:OFG917507 OOW917507:OPC917507 OYS917507:OYY917507 PIO917507:PIU917507 PSK917507:PSQ917507 QCG917507:QCM917507 QMC917507:QMI917507 QVY917507:QWE917507 RFU917507:RGA917507 RPQ917507:RPW917507 RZM917507:RZS917507 SJI917507:SJO917507 STE917507:STK917507 TDA917507:TDG917507 TMW917507:TNC917507 TWS917507:TWY917507 UGO917507:UGU917507 UQK917507:UQQ917507 VAG917507:VAM917507 VKC917507:VKI917507 VTY917507:VUE917507 WDU917507:WEA917507 WNQ917507:WNW917507 WXM917507:WXS917507 BE983043:BK983043 LA983043:LG983043 UW983043:VC983043 AES983043:AEY983043 AOO983043:AOU983043 AYK983043:AYQ983043 BIG983043:BIM983043 BSC983043:BSI983043 CBY983043:CCE983043 CLU983043:CMA983043 CVQ983043:CVW983043 DFM983043:DFS983043 DPI983043:DPO983043 DZE983043:DZK983043 EJA983043:EJG983043 ESW983043:ETC983043 FCS983043:FCY983043 FMO983043:FMU983043 FWK983043:FWQ983043 GGG983043:GGM983043 GQC983043:GQI983043 GZY983043:HAE983043 HJU983043:HKA983043 HTQ983043:HTW983043 IDM983043:IDS983043 INI983043:INO983043 IXE983043:IXK983043 JHA983043:JHG983043 JQW983043:JRC983043 KAS983043:KAY983043 KKO983043:KKU983043 KUK983043:KUQ983043 LEG983043:LEM983043 LOC983043:LOI983043 LXY983043:LYE983043 MHU983043:MIA983043 MRQ983043:MRW983043 NBM983043:NBS983043 NLI983043:NLO983043 NVE983043:NVK983043 OFA983043:OFG983043 OOW983043:OPC983043 OYS983043:OYY983043 PIO983043:PIU983043 PSK983043:PSQ983043 QCG983043:QCM983043 QMC983043:QMI983043 QVY983043:QWE983043 RFU983043:RGA983043 RPQ983043:RPW983043 RZM983043:RZS983043 SJI983043:SJO983043 STE983043:STK983043 TDA983043:TDG983043 TMW983043:TNC983043 TWS983043:TWY983043 UGO983043:UGU983043 UQK983043:UQQ983043 VAG983043:VAM983043 VKC983043:VKI983043 VTY983043:VUE983043 WDU983043:WEA983043 WNQ983043:WNW983043 WXM983043:WXS983043" xr:uid="{8829001D-73BF-473F-A422-610D769A1EE5}">
      <formula1>данет</formula1>
    </dataValidation>
  </dataValidations>
  <pageMargins left="0.78740157480314965" right="0.39370078740157483" top="0.59055118110236227" bottom="0.39370078740157483" header="0.51181102362204722" footer="0.51181102362204722"/>
  <pageSetup paperSize="9" scale="93" firstPageNumber="0" orientation="portrait" horizontalDpi="300" verticalDpi="300" copies="2"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29CD3-D761-4510-B807-2A289FA83111}">
  <sheetPr>
    <tabColor rgb="FF92D050"/>
    <pageSetUpPr fitToPage="1"/>
  </sheetPr>
  <dimension ref="A1:BM85"/>
  <sheetViews>
    <sheetView view="pageBreakPreview" zoomScale="85" zoomScaleNormal="80" zoomScaleSheetLayoutView="85" workbookViewId="0">
      <selection sqref="A1:H99"/>
    </sheetView>
  </sheetViews>
  <sheetFormatPr defaultColWidth="9.109375" defaultRowHeight="14.4"/>
  <cols>
    <col min="1" max="1" width="5.109375" style="197" customWidth="1"/>
    <col min="2" max="2" width="26.6640625" style="194" customWidth="1"/>
    <col min="3" max="3" width="54.44140625" style="233" customWidth="1"/>
    <col min="4" max="8" width="15.5546875" style="197" customWidth="1"/>
    <col min="9" max="9" width="13.6640625" style="197" customWidth="1"/>
    <col min="10" max="10" width="19.5546875" style="206" customWidth="1"/>
    <col min="11" max="11" width="13.33203125" style="197" customWidth="1"/>
    <col min="12" max="256" width="9.109375" style="197"/>
    <col min="257" max="257" width="5.109375" style="197" customWidth="1"/>
    <col min="258" max="258" width="26.6640625" style="197" customWidth="1"/>
    <col min="259" max="259" width="54.44140625" style="197" customWidth="1"/>
    <col min="260" max="264" width="15.5546875" style="197" customWidth="1"/>
    <col min="265" max="265" width="13.6640625" style="197" customWidth="1"/>
    <col min="266" max="266" width="19.5546875" style="197" customWidth="1"/>
    <col min="267" max="267" width="13.33203125" style="197" customWidth="1"/>
    <col min="268" max="512" width="9.109375" style="197"/>
    <col min="513" max="513" width="5.109375" style="197" customWidth="1"/>
    <col min="514" max="514" width="26.6640625" style="197" customWidth="1"/>
    <col min="515" max="515" width="54.44140625" style="197" customWidth="1"/>
    <col min="516" max="520" width="15.5546875" style="197" customWidth="1"/>
    <col min="521" max="521" width="13.6640625" style="197" customWidth="1"/>
    <col min="522" max="522" width="19.5546875" style="197" customWidth="1"/>
    <col min="523" max="523" width="13.33203125" style="197" customWidth="1"/>
    <col min="524" max="768" width="9.109375" style="197"/>
    <col min="769" max="769" width="5.109375" style="197" customWidth="1"/>
    <col min="770" max="770" width="26.6640625" style="197" customWidth="1"/>
    <col min="771" max="771" width="54.44140625" style="197" customWidth="1"/>
    <col min="772" max="776" width="15.5546875" style="197" customWidth="1"/>
    <col min="777" max="777" width="13.6640625" style="197" customWidth="1"/>
    <col min="778" max="778" width="19.5546875" style="197" customWidth="1"/>
    <col min="779" max="779" width="13.33203125" style="197" customWidth="1"/>
    <col min="780" max="1024" width="9.109375" style="197"/>
    <col min="1025" max="1025" width="5.109375" style="197" customWidth="1"/>
    <col min="1026" max="1026" width="26.6640625" style="197" customWidth="1"/>
    <col min="1027" max="1027" width="54.44140625" style="197" customWidth="1"/>
    <col min="1028" max="1032" width="15.5546875" style="197" customWidth="1"/>
    <col min="1033" max="1033" width="13.6640625" style="197" customWidth="1"/>
    <col min="1034" max="1034" width="19.5546875" style="197" customWidth="1"/>
    <col min="1035" max="1035" width="13.33203125" style="197" customWidth="1"/>
    <col min="1036" max="1280" width="9.109375" style="197"/>
    <col min="1281" max="1281" width="5.109375" style="197" customWidth="1"/>
    <col min="1282" max="1282" width="26.6640625" style="197" customWidth="1"/>
    <col min="1283" max="1283" width="54.44140625" style="197" customWidth="1"/>
    <col min="1284" max="1288" width="15.5546875" style="197" customWidth="1"/>
    <col min="1289" max="1289" width="13.6640625" style="197" customWidth="1"/>
    <col min="1290" max="1290" width="19.5546875" style="197" customWidth="1"/>
    <col min="1291" max="1291" width="13.33203125" style="197" customWidth="1"/>
    <col min="1292" max="1536" width="9.109375" style="197"/>
    <col min="1537" max="1537" width="5.109375" style="197" customWidth="1"/>
    <col min="1538" max="1538" width="26.6640625" style="197" customWidth="1"/>
    <col min="1539" max="1539" width="54.44140625" style="197" customWidth="1"/>
    <col min="1540" max="1544" width="15.5546875" style="197" customWidth="1"/>
    <col min="1545" max="1545" width="13.6640625" style="197" customWidth="1"/>
    <col min="1546" max="1546" width="19.5546875" style="197" customWidth="1"/>
    <col min="1547" max="1547" width="13.33203125" style="197" customWidth="1"/>
    <col min="1548" max="1792" width="9.109375" style="197"/>
    <col min="1793" max="1793" width="5.109375" style="197" customWidth="1"/>
    <col min="1794" max="1794" width="26.6640625" style="197" customWidth="1"/>
    <col min="1795" max="1795" width="54.44140625" style="197" customWidth="1"/>
    <col min="1796" max="1800" width="15.5546875" style="197" customWidth="1"/>
    <col min="1801" max="1801" width="13.6640625" style="197" customWidth="1"/>
    <col min="1802" max="1802" width="19.5546875" style="197" customWidth="1"/>
    <col min="1803" max="1803" width="13.33203125" style="197" customWidth="1"/>
    <col min="1804" max="2048" width="9.109375" style="197"/>
    <col min="2049" max="2049" width="5.109375" style="197" customWidth="1"/>
    <col min="2050" max="2050" width="26.6640625" style="197" customWidth="1"/>
    <col min="2051" max="2051" width="54.44140625" style="197" customWidth="1"/>
    <col min="2052" max="2056" width="15.5546875" style="197" customWidth="1"/>
    <col min="2057" max="2057" width="13.6640625" style="197" customWidth="1"/>
    <col min="2058" max="2058" width="19.5546875" style="197" customWidth="1"/>
    <col min="2059" max="2059" width="13.33203125" style="197" customWidth="1"/>
    <col min="2060" max="2304" width="9.109375" style="197"/>
    <col min="2305" max="2305" width="5.109375" style="197" customWidth="1"/>
    <col min="2306" max="2306" width="26.6640625" style="197" customWidth="1"/>
    <col min="2307" max="2307" width="54.44140625" style="197" customWidth="1"/>
    <col min="2308" max="2312" width="15.5546875" style="197" customWidth="1"/>
    <col min="2313" max="2313" width="13.6640625" style="197" customWidth="1"/>
    <col min="2314" max="2314" width="19.5546875" style="197" customWidth="1"/>
    <col min="2315" max="2315" width="13.33203125" style="197" customWidth="1"/>
    <col min="2316" max="2560" width="9.109375" style="197"/>
    <col min="2561" max="2561" width="5.109375" style="197" customWidth="1"/>
    <col min="2562" max="2562" width="26.6640625" style="197" customWidth="1"/>
    <col min="2563" max="2563" width="54.44140625" style="197" customWidth="1"/>
    <col min="2564" max="2568" width="15.5546875" style="197" customWidth="1"/>
    <col min="2569" max="2569" width="13.6640625" style="197" customWidth="1"/>
    <col min="2570" max="2570" width="19.5546875" style="197" customWidth="1"/>
    <col min="2571" max="2571" width="13.33203125" style="197" customWidth="1"/>
    <col min="2572" max="2816" width="9.109375" style="197"/>
    <col min="2817" max="2817" width="5.109375" style="197" customWidth="1"/>
    <col min="2818" max="2818" width="26.6640625" style="197" customWidth="1"/>
    <col min="2819" max="2819" width="54.44140625" style="197" customWidth="1"/>
    <col min="2820" max="2824" width="15.5546875" style="197" customWidth="1"/>
    <col min="2825" max="2825" width="13.6640625" style="197" customWidth="1"/>
    <col min="2826" max="2826" width="19.5546875" style="197" customWidth="1"/>
    <col min="2827" max="2827" width="13.33203125" style="197" customWidth="1"/>
    <col min="2828" max="3072" width="9.109375" style="197"/>
    <col min="3073" max="3073" width="5.109375" style="197" customWidth="1"/>
    <col min="3074" max="3074" width="26.6640625" style="197" customWidth="1"/>
    <col min="3075" max="3075" width="54.44140625" style="197" customWidth="1"/>
    <col min="3076" max="3080" width="15.5546875" style="197" customWidth="1"/>
    <col min="3081" max="3081" width="13.6640625" style="197" customWidth="1"/>
    <col min="3082" max="3082" width="19.5546875" style="197" customWidth="1"/>
    <col min="3083" max="3083" width="13.33203125" style="197" customWidth="1"/>
    <col min="3084" max="3328" width="9.109375" style="197"/>
    <col min="3329" max="3329" width="5.109375" style="197" customWidth="1"/>
    <col min="3330" max="3330" width="26.6640625" style="197" customWidth="1"/>
    <col min="3331" max="3331" width="54.44140625" style="197" customWidth="1"/>
    <col min="3332" max="3336" width="15.5546875" style="197" customWidth="1"/>
    <col min="3337" max="3337" width="13.6640625" style="197" customWidth="1"/>
    <col min="3338" max="3338" width="19.5546875" style="197" customWidth="1"/>
    <col min="3339" max="3339" width="13.33203125" style="197" customWidth="1"/>
    <col min="3340" max="3584" width="9.109375" style="197"/>
    <col min="3585" max="3585" width="5.109375" style="197" customWidth="1"/>
    <col min="3586" max="3586" width="26.6640625" style="197" customWidth="1"/>
    <col min="3587" max="3587" width="54.44140625" style="197" customWidth="1"/>
    <col min="3588" max="3592" width="15.5546875" style="197" customWidth="1"/>
    <col min="3593" max="3593" width="13.6640625" style="197" customWidth="1"/>
    <col min="3594" max="3594" width="19.5546875" style="197" customWidth="1"/>
    <col min="3595" max="3595" width="13.33203125" style="197" customWidth="1"/>
    <col min="3596" max="3840" width="9.109375" style="197"/>
    <col min="3841" max="3841" width="5.109375" style="197" customWidth="1"/>
    <col min="3842" max="3842" width="26.6640625" style="197" customWidth="1"/>
    <col min="3843" max="3843" width="54.44140625" style="197" customWidth="1"/>
    <col min="3844" max="3848" width="15.5546875" style="197" customWidth="1"/>
    <col min="3849" max="3849" width="13.6640625" style="197" customWidth="1"/>
    <col min="3850" max="3850" width="19.5546875" style="197" customWidth="1"/>
    <col min="3851" max="3851" width="13.33203125" style="197" customWidth="1"/>
    <col min="3852" max="4096" width="9.109375" style="197"/>
    <col min="4097" max="4097" width="5.109375" style="197" customWidth="1"/>
    <col min="4098" max="4098" width="26.6640625" style="197" customWidth="1"/>
    <col min="4099" max="4099" width="54.44140625" style="197" customWidth="1"/>
    <col min="4100" max="4104" width="15.5546875" style="197" customWidth="1"/>
    <col min="4105" max="4105" width="13.6640625" style="197" customWidth="1"/>
    <col min="4106" max="4106" width="19.5546875" style="197" customWidth="1"/>
    <col min="4107" max="4107" width="13.33203125" style="197" customWidth="1"/>
    <col min="4108" max="4352" width="9.109375" style="197"/>
    <col min="4353" max="4353" width="5.109375" style="197" customWidth="1"/>
    <col min="4354" max="4354" width="26.6640625" style="197" customWidth="1"/>
    <col min="4355" max="4355" width="54.44140625" style="197" customWidth="1"/>
    <col min="4356" max="4360" width="15.5546875" style="197" customWidth="1"/>
    <col min="4361" max="4361" width="13.6640625" style="197" customWidth="1"/>
    <col min="4362" max="4362" width="19.5546875" style="197" customWidth="1"/>
    <col min="4363" max="4363" width="13.33203125" style="197" customWidth="1"/>
    <col min="4364" max="4608" width="9.109375" style="197"/>
    <col min="4609" max="4609" width="5.109375" style="197" customWidth="1"/>
    <col min="4610" max="4610" width="26.6640625" style="197" customWidth="1"/>
    <col min="4611" max="4611" width="54.44140625" style="197" customWidth="1"/>
    <col min="4612" max="4616" width="15.5546875" style="197" customWidth="1"/>
    <col min="4617" max="4617" width="13.6640625" style="197" customWidth="1"/>
    <col min="4618" max="4618" width="19.5546875" style="197" customWidth="1"/>
    <col min="4619" max="4619" width="13.33203125" style="197" customWidth="1"/>
    <col min="4620" max="4864" width="9.109375" style="197"/>
    <col min="4865" max="4865" width="5.109375" style="197" customWidth="1"/>
    <col min="4866" max="4866" width="26.6640625" style="197" customWidth="1"/>
    <col min="4867" max="4867" width="54.44140625" style="197" customWidth="1"/>
    <col min="4868" max="4872" width="15.5546875" style="197" customWidth="1"/>
    <col min="4873" max="4873" width="13.6640625" style="197" customWidth="1"/>
    <col min="4874" max="4874" width="19.5546875" style="197" customWidth="1"/>
    <col min="4875" max="4875" width="13.33203125" style="197" customWidth="1"/>
    <col min="4876" max="5120" width="9.109375" style="197"/>
    <col min="5121" max="5121" width="5.109375" style="197" customWidth="1"/>
    <col min="5122" max="5122" width="26.6640625" style="197" customWidth="1"/>
    <col min="5123" max="5123" width="54.44140625" style="197" customWidth="1"/>
    <col min="5124" max="5128" width="15.5546875" style="197" customWidth="1"/>
    <col min="5129" max="5129" width="13.6640625" style="197" customWidth="1"/>
    <col min="5130" max="5130" width="19.5546875" style="197" customWidth="1"/>
    <col min="5131" max="5131" width="13.33203125" style="197" customWidth="1"/>
    <col min="5132" max="5376" width="9.109375" style="197"/>
    <col min="5377" max="5377" width="5.109375" style="197" customWidth="1"/>
    <col min="5378" max="5378" width="26.6640625" style="197" customWidth="1"/>
    <col min="5379" max="5379" width="54.44140625" style="197" customWidth="1"/>
    <col min="5380" max="5384" width="15.5546875" style="197" customWidth="1"/>
    <col min="5385" max="5385" width="13.6640625" style="197" customWidth="1"/>
    <col min="5386" max="5386" width="19.5546875" style="197" customWidth="1"/>
    <col min="5387" max="5387" width="13.33203125" style="197" customWidth="1"/>
    <col min="5388" max="5632" width="9.109375" style="197"/>
    <col min="5633" max="5633" width="5.109375" style="197" customWidth="1"/>
    <col min="5634" max="5634" width="26.6640625" style="197" customWidth="1"/>
    <col min="5635" max="5635" width="54.44140625" style="197" customWidth="1"/>
    <col min="5636" max="5640" width="15.5546875" style="197" customWidth="1"/>
    <col min="5641" max="5641" width="13.6640625" style="197" customWidth="1"/>
    <col min="5642" max="5642" width="19.5546875" style="197" customWidth="1"/>
    <col min="5643" max="5643" width="13.33203125" style="197" customWidth="1"/>
    <col min="5644" max="5888" width="9.109375" style="197"/>
    <col min="5889" max="5889" width="5.109375" style="197" customWidth="1"/>
    <col min="5890" max="5890" width="26.6640625" style="197" customWidth="1"/>
    <col min="5891" max="5891" width="54.44140625" style="197" customWidth="1"/>
    <col min="5892" max="5896" width="15.5546875" style="197" customWidth="1"/>
    <col min="5897" max="5897" width="13.6640625" style="197" customWidth="1"/>
    <col min="5898" max="5898" width="19.5546875" style="197" customWidth="1"/>
    <col min="5899" max="5899" width="13.33203125" style="197" customWidth="1"/>
    <col min="5900" max="6144" width="9.109375" style="197"/>
    <col min="6145" max="6145" width="5.109375" style="197" customWidth="1"/>
    <col min="6146" max="6146" width="26.6640625" style="197" customWidth="1"/>
    <col min="6147" max="6147" width="54.44140625" style="197" customWidth="1"/>
    <col min="6148" max="6152" width="15.5546875" style="197" customWidth="1"/>
    <col min="6153" max="6153" width="13.6640625" style="197" customWidth="1"/>
    <col min="6154" max="6154" width="19.5546875" style="197" customWidth="1"/>
    <col min="6155" max="6155" width="13.33203125" style="197" customWidth="1"/>
    <col min="6156" max="6400" width="9.109375" style="197"/>
    <col min="6401" max="6401" width="5.109375" style="197" customWidth="1"/>
    <col min="6402" max="6402" width="26.6640625" style="197" customWidth="1"/>
    <col min="6403" max="6403" width="54.44140625" style="197" customWidth="1"/>
    <col min="6404" max="6408" width="15.5546875" style="197" customWidth="1"/>
    <col min="6409" max="6409" width="13.6640625" style="197" customWidth="1"/>
    <col min="6410" max="6410" width="19.5546875" style="197" customWidth="1"/>
    <col min="6411" max="6411" width="13.33203125" style="197" customWidth="1"/>
    <col min="6412" max="6656" width="9.109375" style="197"/>
    <col min="6657" max="6657" width="5.109375" style="197" customWidth="1"/>
    <col min="6658" max="6658" width="26.6640625" style="197" customWidth="1"/>
    <col min="6659" max="6659" width="54.44140625" style="197" customWidth="1"/>
    <col min="6660" max="6664" width="15.5546875" style="197" customWidth="1"/>
    <col min="6665" max="6665" width="13.6640625" style="197" customWidth="1"/>
    <col min="6666" max="6666" width="19.5546875" style="197" customWidth="1"/>
    <col min="6667" max="6667" width="13.33203125" style="197" customWidth="1"/>
    <col min="6668" max="6912" width="9.109375" style="197"/>
    <col min="6913" max="6913" width="5.109375" style="197" customWidth="1"/>
    <col min="6914" max="6914" width="26.6640625" style="197" customWidth="1"/>
    <col min="6915" max="6915" width="54.44140625" style="197" customWidth="1"/>
    <col min="6916" max="6920" width="15.5546875" style="197" customWidth="1"/>
    <col min="6921" max="6921" width="13.6640625" style="197" customWidth="1"/>
    <col min="6922" max="6922" width="19.5546875" style="197" customWidth="1"/>
    <col min="6923" max="6923" width="13.33203125" style="197" customWidth="1"/>
    <col min="6924" max="7168" width="9.109375" style="197"/>
    <col min="7169" max="7169" width="5.109375" style="197" customWidth="1"/>
    <col min="7170" max="7170" width="26.6640625" style="197" customWidth="1"/>
    <col min="7171" max="7171" width="54.44140625" style="197" customWidth="1"/>
    <col min="7172" max="7176" width="15.5546875" style="197" customWidth="1"/>
    <col min="7177" max="7177" width="13.6640625" style="197" customWidth="1"/>
    <col min="7178" max="7178" width="19.5546875" style="197" customWidth="1"/>
    <col min="7179" max="7179" width="13.33203125" style="197" customWidth="1"/>
    <col min="7180" max="7424" width="9.109375" style="197"/>
    <col min="7425" max="7425" width="5.109375" style="197" customWidth="1"/>
    <col min="7426" max="7426" width="26.6640625" style="197" customWidth="1"/>
    <col min="7427" max="7427" width="54.44140625" style="197" customWidth="1"/>
    <col min="7428" max="7432" width="15.5546875" style="197" customWidth="1"/>
    <col min="7433" max="7433" width="13.6640625" style="197" customWidth="1"/>
    <col min="7434" max="7434" width="19.5546875" style="197" customWidth="1"/>
    <col min="7435" max="7435" width="13.33203125" style="197" customWidth="1"/>
    <col min="7436" max="7680" width="9.109375" style="197"/>
    <col min="7681" max="7681" width="5.109375" style="197" customWidth="1"/>
    <col min="7682" max="7682" width="26.6640625" style="197" customWidth="1"/>
    <col min="7683" max="7683" width="54.44140625" style="197" customWidth="1"/>
    <col min="7684" max="7688" width="15.5546875" style="197" customWidth="1"/>
    <col min="7689" max="7689" width="13.6640625" style="197" customWidth="1"/>
    <col min="7690" max="7690" width="19.5546875" style="197" customWidth="1"/>
    <col min="7691" max="7691" width="13.33203125" style="197" customWidth="1"/>
    <col min="7692" max="7936" width="9.109375" style="197"/>
    <col min="7937" max="7937" width="5.109375" style="197" customWidth="1"/>
    <col min="7938" max="7938" width="26.6640625" style="197" customWidth="1"/>
    <col min="7939" max="7939" width="54.44140625" style="197" customWidth="1"/>
    <col min="7940" max="7944" width="15.5546875" style="197" customWidth="1"/>
    <col min="7945" max="7945" width="13.6640625" style="197" customWidth="1"/>
    <col min="7946" max="7946" width="19.5546875" style="197" customWidth="1"/>
    <col min="7947" max="7947" width="13.33203125" style="197" customWidth="1"/>
    <col min="7948" max="8192" width="9.109375" style="197"/>
    <col min="8193" max="8193" width="5.109375" style="197" customWidth="1"/>
    <col min="8194" max="8194" width="26.6640625" style="197" customWidth="1"/>
    <col min="8195" max="8195" width="54.44140625" style="197" customWidth="1"/>
    <col min="8196" max="8200" width="15.5546875" style="197" customWidth="1"/>
    <col min="8201" max="8201" width="13.6640625" style="197" customWidth="1"/>
    <col min="8202" max="8202" width="19.5546875" style="197" customWidth="1"/>
    <col min="8203" max="8203" width="13.33203125" style="197" customWidth="1"/>
    <col min="8204" max="8448" width="9.109375" style="197"/>
    <col min="8449" max="8449" width="5.109375" style="197" customWidth="1"/>
    <col min="8450" max="8450" width="26.6640625" style="197" customWidth="1"/>
    <col min="8451" max="8451" width="54.44140625" style="197" customWidth="1"/>
    <col min="8452" max="8456" width="15.5546875" style="197" customWidth="1"/>
    <col min="8457" max="8457" width="13.6640625" style="197" customWidth="1"/>
    <col min="8458" max="8458" width="19.5546875" style="197" customWidth="1"/>
    <col min="8459" max="8459" width="13.33203125" style="197" customWidth="1"/>
    <col min="8460" max="8704" width="9.109375" style="197"/>
    <col min="8705" max="8705" width="5.109375" style="197" customWidth="1"/>
    <col min="8706" max="8706" width="26.6640625" style="197" customWidth="1"/>
    <col min="8707" max="8707" width="54.44140625" style="197" customWidth="1"/>
    <col min="8708" max="8712" width="15.5546875" style="197" customWidth="1"/>
    <col min="8713" max="8713" width="13.6640625" style="197" customWidth="1"/>
    <col min="8714" max="8714" width="19.5546875" style="197" customWidth="1"/>
    <col min="8715" max="8715" width="13.33203125" style="197" customWidth="1"/>
    <col min="8716" max="8960" width="9.109375" style="197"/>
    <col min="8961" max="8961" width="5.109375" style="197" customWidth="1"/>
    <col min="8962" max="8962" width="26.6640625" style="197" customWidth="1"/>
    <col min="8963" max="8963" width="54.44140625" style="197" customWidth="1"/>
    <col min="8964" max="8968" width="15.5546875" style="197" customWidth="1"/>
    <col min="8969" max="8969" width="13.6640625" style="197" customWidth="1"/>
    <col min="8970" max="8970" width="19.5546875" style="197" customWidth="1"/>
    <col min="8971" max="8971" width="13.33203125" style="197" customWidth="1"/>
    <col min="8972" max="9216" width="9.109375" style="197"/>
    <col min="9217" max="9217" width="5.109375" style="197" customWidth="1"/>
    <col min="9218" max="9218" width="26.6640625" style="197" customWidth="1"/>
    <col min="9219" max="9219" width="54.44140625" style="197" customWidth="1"/>
    <col min="9220" max="9224" width="15.5546875" style="197" customWidth="1"/>
    <col min="9225" max="9225" width="13.6640625" style="197" customWidth="1"/>
    <col min="9226" max="9226" width="19.5546875" style="197" customWidth="1"/>
    <col min="9227" max="9227" width="13.33203125" style="197" customWidth="1"/>
    <col min="9228" max="9472" width="9.109375" style="197"/>
    <col min="9473" max="9473" width="5.109375" style="197" customWidth="1"/>
    <col min="9474" max="9474" width="26.6640625" style="197" customWidth="1"/>
    <col min="9475" max="9475" width="54.44140625" style="197" customWidth="1"/>
    <col min="9476" max="9480" width="15.5546875" style="197" customWidth="1"/>
    <col min="9481" max="9481" width="13.6640625" style="197" customWidth="1"/>
    <col min="9482" max="9482" width="19.5546875" style="197" customWidth="1"/>
    <col min="9483" max="9483" width="13.33203125" style="197" customWidth="1"/>
    <col min="9484" max="9728" width="9.109375" style="197"/>
    <col min="9729" max="9729" width="5.109375" style="197" customWidth="1"/>
    <col min="9730" max="9730" width="26.6640625" style="197" customWidth="1"/>
    <col min="9731" max="9731" width="54.44140625" style="197" customWidth="1"/>
    <col min="9732" max="9736" width="15.5546875" style="197" customWidth="1"/>
    <col min="9737" max="9737" width="13.6640625" style="197" customWidth="1"/>
    <col min="9738" max="9738" width="19.5546875" style="197" customWidth="1"/>
    <col min="9739" max="9739" width="13.33203125" style="197" customWidth="1"/>
    <col min="9740" max="9984" width="9.109375" style="197"/>
    <col min="9985" max="9985" width="5.109375" style="197" customWidth="1"/>
    <col min="9986" max="9986" width="26.6640625" style="197" customWidth="1"/>
    <col min="9987" max="9987" width="54.44140625" style="197" customWidth="1"/>
    <col min="9988" max="9992" width="15.5546875" style="197" customWidth="1"/>
    <col min="9993" max="9993" width="13.6640625" style="197" customWidth="1"/>
    <col min="9994" max="9994" width="19.5546875" style="197" customWidth="1"/>
    <col min="9995" max="9995" width="13.33203125" style="197" customWidth="1"/>
    <col min="9996" max="10240" width="9.109375" style="197"/>
    <col min="10241" max="10241" width="5.109375" style="197" customWidth="1"/>
    <col min="10242" max="10242" width="26.6640625" style="197" customWidth="1"/>
    <col min="10243" max="10243" width="54.44140625" style="197" customWidth="1"/>
    <col min="10244" max="10248" width="15.5546875" style="197" customWidth="1"/>
    <col min="10249" max="10249" width="13.6640625" style="197" customWidth="1"/>
    <col min="10250" max="10250" width="19.5546875" style="197" customWidth="1"/>
    <col min="10251" max="10251" width="13.33203125" style="197" customWidth="1"/>
    <col min="10252" max="10496" width="9.109375" style="197"/>
    <col min="10497" max="10497" width="5.109375" style="197" customWidth="1"/>
    <col min="10498" max="10498" width="26.6640625" style="197" customWidth="1"/>
    <col min="10499" max="10499" width="54.44140625" style="197" customWidth="1"/>
    <col min="10500" max="10504" width="15.5546875" style="197" customWidth="1"/>
    <col min="10505" max="10505" width="13.6640625" style="197" customWidth="1"/>
    <col min="10506" max="10506" width="19.5546875" style="197" customWidth="1"/>
    <col min="10507" max="10507" width="13.33203125" style="197" customWidth="1"/>
    <col min="10508" max="10752" width="9.109375" style="197"/>
    <col min="10753" max="10753" width="5.109375" style="197" customWidth="1"/>
    <col min="10754" max="10754" width="26.6640625" style="197" customWidth="1"/>
    <col min="10755" max="10755" width="54.44140625" style="197" customWidth="1"/>
    <col min="10756" max="10760" width="15.5546875" style="197" customWidth="1"/>
    <col min="10761" max="10761" width="13.6640625" style="197" customWidth="1"/>
    <col min="10762" max="10762" width="19.5546875" style="197" customWidth="1"/>
    <col min="10763" max="10763" width="13.33203125" style="197" customWidth="1"/>
    <col min="10764" max="11008" width="9.109375" style="197"/>
    <col min="11009" max="11009" width="5.109375" style="197" customWidth="1"/>
    <col min="11010" max="11010" width="26.6640625" style="197" customWidth="1"/>
    <col min="11011" max="11011" width="54.44140625" style="197" customWidth="1"/>
    <col min="11012" max="11016" width="15.5546875" style="197" customWidth="1"/>
    <col min="11017" max="11017" width="13.6640625" style="197" customWidth="1"/>
    <col min="11018" max="11018" width="19.5546875" style="197" customWidth="1"/>
    <col min="11019" max="11019" width="13.33203125" style="197" customWidth="1"/>
    <col min="11020" max="11264" width="9.109375" style="197"/>
    <col min="11265" max="11265" width="5.109375" style="197" customWidth="1"/>
    <col min="11266" max="11266" width="26.6640625" style="197" customWidth="1"/>
    <col min="11267" max="11267" width="54.44140625" style="197" customWidth="1"/>
    <col min="11268" max="11272" width="15.5546875" style="197" customWidth="1"/>
    <col min="11273" max="11273" width="13.6640625" style="197" customWidth="1"/>
    <col min="11274" max="11274" width="19.5546875" style="197" customWidth="1"/>
    <col min="11275" max="11275" width="13.33203125" style="197" customWidth="1"/>
    <col min="11276" max="11520" width="9.109375" style="197"/>
    <col min="11521" max="11521" width="5.109375" style="197" customWidth="1"/>
    <col min="11522" max="11522" width="26.6640625" style="197" customWidth="1"/>
    <col min="11523" max="11523" width="54.44140625" style="197" customWidth="1"/>
    <col min="11524" max="11528" width="15.5546875" style="197" customWidth="1"/>
    <col min="11529" max="11529" width="13.6640625" style="197" customWidth="1"/>
    <col min="11530" max="11530" width="19.5546875" style="197" customWidth="1"/>
    <col min="11531" max="11531" width="13.33203125" style="197" customWidth="1"/>
    <col min="11532" max="11776" width="9.109375" style="197"/>
    <col min="11777" max="11777" width="5.109375" style="197" customWidth="1"/>
    <col min="11778" max="11778" width="26.6640625" style="197" customWidth="1"/>
    <col min="11779" max="11779" width="54.44140625" style="197" customWidth="1"/>
    <col min="11780" max="11784" width="15.5546875" style="197" customWidth="1"/>
    <col min="11785" max="11785" width="13.6640625" style="197" customWidth="1"/>
    <col min="11786" max="11786" width="19.5546875" style="197" customWidth="1"/>
    <col min="11787" max="11787" width="13.33203125" style="197" customWidth="1"/>
    <col min="11788" max="12032" width="9.109375" style="197"/>
    <col min="12033" max="12033" width="5.109375" style="197" customWidth="1"/>
    <col min="12034" max="12034" width="26.6640625" style="197" customWidth="1"/>
    <col min="12035" max="12035" width="54.44140625" style="197" customWidth="1"/>
    <col min="12036" max="12040" width="15.5546875" style="197" customWidth="1"/>
    <col min="12041" max="12041" width="13.6640625" style="197" customWidth="1"/>
    <col min="12042" max="12042" width="19.5546875" style="197" customWidth="1"/>
    <col min="12043" max="12043" width="13.33203125" style="197" customWidth="1"/>
    <col min="12044" max="12288" width="9.109375" style="197"/>
    <col min="12289" max="12289" width="5.109375" style="197" customWidth="1"/>
    <col min="12290" max="12290" width="26.6640625" style="197" customWidth="1"/>
    <col min="12291" max="12291" width="54.44140625" style="197" customWidth="1"/>
    <col min="12292" max="12296" width="15.5546875" style="197" customWidth="1"/>
    <col min="12297" max="12297" width="13.6640625" style="197" customWidth="1"/>
    <col min="12298" max="12298" width="19.5546875" style="197" customWidth="1"/>
    <col min="12299" max="12299" width="13.33203125" style="197" customWidth="1"/>
    <col min="12300" max="12544" width="9.109375" style="197"/>
    <col min="12545" max="12545" width="5.109375" style="197" customWidth="1"/>
    <col min="12546" max="12546" width="26.6640625" style="197" customWidth="1"/>
    <col min="12547" max="12547" width="54.44140625" style="197" customWidth="1"/>
    <col min="12548" max="12552" width="15.5546875" style="197" customWidth="1"/>
    <col min="12553" max="12553" width="13.6640625" style="197" customWidth="1"/>
    <col min="12554" max="12554" width="19.5546875" style="197" customWidth="1"/>
    <col min="12555" max="12555" width="13.33203125" style="197" customWidth="1"/>
    <col min="12556" max="12800" width="9.109375" style="197"/>
    <col min="12801" max="12801" width="5.109375" style="197" customWidth="1"/>
    <col min="12802" max="12802" width="26.6640625" style="197" customWidth="1"/>
    <col min="12803" max="12803" width="54.44140625" style="197" customWidth="1"/>
    <col min="12804" max="12808" width="15.5546875" style="197" customWidth="1"/>
    <col min="12809" max="12809" width="13.6640625" style="197" customWidth="1"/>
    <col min="12810" max="12810" width="19.5546875" style="197" customWidth="1"/>
    <col min="12811" max="12811" width="13.33203125" style="197" customWidth="1"/>
    <col min="12812" max="13056" width="9.109375" style="197"/>
    <col min="13057" max="13057" width="5.109375" style="197" customWidth="1"/>
    <col min="13058" max="13058" width="26.6640625" style="197" customWidth="1"/>
    <col min="13059" max="13059" width="54.44140625" style="197" customWidth="1"/>
    <col min="13060" max="13064" width="15.5546875" style="197" customWidth="1"/>
    <col min="13065" max="13065" width="13.6640625" style="197" customWidth="1"/>
    <col min="13066" max="13066" width="19.5546875" style="197" customWidth="1"/>
    <col min="13067" max="13067" width="13.33203125" style="197" customWidth="1"/>
    <col min="13068" max="13312" width="9.109375" style="197"/>
    <col min="13313" max="13313" width="5.109375" style="197" customWidth="1"/>
    <col min="13314" max="13314" width="26.6640625" style="197" customWidth="1"/>
    <col min="13315" max="13315" width="54.44140625" style="197" customWidth="1"/>
    <col min="13316" max="13320" width="15.5546875" style="197" customWidth="1"/>
    <col min="13321" max="13321" width="13.6640625" style="197" customWidth="1"/>
    <col min="13322" max="13322" width="19.5546875" style="197" customWidth="1"/>
    <col min="13323" max="13323" width="13.33203125" style="197" customWidth="1"/>
    <col min="13324" max="13568" width="9.109375" style="197"/>
    <col min="13569" max="13569" width="5.109375" style="197" customWidth="1"/>
    <col min="13570" max="13570" width="26.6640625" style="197" customWidth="1"/>
    <col min="13571" max="13571" width="54.44140625" style="197" customWidth="1"/>
    <col min="13572" max="13576" width="15.5546875" style="197" customWidth="1"/>
    <col min="13577" max="13577" width="13.6640625" style="197" customWidth="1"/>
    <col min="13578" max="13578" width="19.5546875" style="197" customWidth="1"/>
    <col min="13579" max="13579" width="13.33203125" style="197" customWidth="1"/>
    <col min="13580" max="13824" width="9.109375" style="197"/>
    <col min="13825" max="13825" width="5.109375" style="197" customWidth="1"/>
    <col min="13826" max="13826" width="26.6640625" style="197" customWidth="1"/>
    <col min="13827" max="13827" width="54.44140625" style="197" customWidth="1"/>
    <col min="13828" max="13832" width="15.5546875" style="197" customWidth="1"/>
    <col min="13833" max="13833" width="13.6640625" style="197" customWidth="1"/>
    <col min="13834" max="13834" width="19.5546875" style="197" customWidth="1"/>
    <col min="13835" max="13835" width="13.33203125" style="197" customWidth="1"/>
    <col min="13836" max="14080" width="9.109375" style="197"/>
    <col min="14081" max="14081" width="5.109375" style="197" customWidth="1"/>
    <col min="14082" max="14082" width="26.6640625" style="197" customWidth="1"/>
    <col min="14083" max="14083" width="54.44140625" style="197" customWidth="1"/>
    <col min="14084" max="14088" width="15.5546875" style="197" customWidth="1"/>
    <col min="14089" max="14089" width="13.6640625" style="197" customWidth="1"/>
    <col min="14090" max="14090" width="19.5546875" style="197" customWidth="1"/>
    <col min="14091" max="14091" width="13.33203125" style="197" customWidth="1"/>
    <col min="14092" max="14336" width="9.109375" style="197"/>
    <col min="14337" max="14337" width="5.109375" style="197" customWidth="1"/>
    <col min="14338" max="14338" width="26.6640625" style="197" customWidth="1"/>
    <col min="14339" max="14339" width="54.44140625" style="197" customWidth="1"/>
    <col min="14340" max="14344" width="15.5546875" style="197" customWidth="1"/>
    <col min="14345" max="14345" width="13.6640625" style="197" customWidth="1"/>
    <col min="14346" max="14346" width="19.5546875" style="197" customWidth="1"/>
    <col min="14347" max="14347" width="13.33203125" style="197" customWidth="1"/>
    <col min="14348" max="14592" width="9.109375" style="197"/>
    <col min="14593" max="14593" width="5.109375" style="197" customWidth="1"/>
    <col min="14594" max="14594" width="26.6640625" style="197" customWidth="1"/>
    <col min="14595" max="14595" width="54.44140625" style="197" customWidth="1"/>
    <col min="14596" max="14600" width="15.5546875" style="197" customWidth="1"/>
    <col min="14601" max="14601" width="13.6640625" style="197" customWidth="1"/>
    <col min="14602" max="14602" width="19.5546875" style="197" customWidth="1"/>
    <col min="14603" max="14603" width="13.33203125" style="197" customWidth="1"/>
    <col min="14604" max="14848" width="9.109375" style="197"/>
    <col min="14849" max="14849" width="5.109375" style="197" customWidth="1"/>
    <col min="14850" max="14850" width="26.6640625" style="197" customWidth="1"/>
    <col min="14851" max="14851" width="54.44140625" style="197" customWidth="1"/>
    <col min="14852" max="14856" width="15.5546875" style="197" customWidth="1"/>
    <col min="14857" max="14857" width="13.6640625" style="197" customWidth="1"/>
    <col min="14858" max="14858" width="19.5546875" style="197" customWidth="1"/>
    <col min="14859" max="14859" width="13.33203125" style="197" customWidth="1"/>
    <col min="14860" max="15104" width="9.109375" style="197"/>
    <col min="15105" max="15105" width="5.109375" style="197" customWidth="1"/>
    <col min="15106" max="15106" width="26.6640625" style="197" customWidth="1"/>
    <col min="15107" max="15107" width="54.44140625" style="197" customWidth="1"/>
    <col min="15108" max="15112" width="15.5546875" style="197" customWidth="1"/>
    <col min="15113" max="15113" width="13.6640625" style="197" customWidth="1"/>
    <col min="15114" max="15114" width="19.5546875" style="197" customWidth="1"/>
    <col min="15115" max="15115" width="13.33203125" style="197" customWidth="1"/>
    <col min="15116" max="15360" width="9.109375" style="197"/>
    <col min="15361" max="15361" width="5.109375" style="197" customWidth="1"/>
    <col min="15362" max="15362" width="26.6640625" style="197" customWidth="1"/>
    <col min="15363" max="15363" width="54.44140625" style="197" customWidth="1"/>
    <col min="15364" max="15368" width="15.5546875" style="197" customWidth="1"/>
    <col min="15369" max="15369" width="13.6640625" style="197" customWidth="1"/>
    <col min="15370" max="15370" width="19.5546875" style="197" customWidth="1"/>
    <col min="15371" max="15371" width="13.33203125" style="197" customWidth="1"/>
    <col min="15372" max="15616" width="9.109375" style="197"/>
    <col min="15617" max="15617" width="5.109375" style="197" customWidth="1"/>
    <col min="15618" max="15618" width="26.6640625" style="197" customWidth="1"/>
    <col min="15619" max="15619" width="54.44140625" style="197" customWidth="1"/>
    <col min="15620" max="15624" width="15.5546875" style="197" customWidth="1"/>
    <col min="15625" max="15625" width="13.6640625" style="197" customWidth="1"/>
    <col min="15626" max="15626" width="19.5546875" style="197" customWidth="1"/>
    <col min="15627" max="15627" width="13.33203125" style="197" customWidth="1"/>
    <col min="15628" max="15872" width="9.109375" style="197"/>
    <col min="15873" max="15873" width="5.109375" style="197" customWidth="1"/>
    <col min="15874" max="15874" width="26.6640625" style="197" customWidth="1"/>
    <col min="15875" max="15875" width="54.44140625" style="197" customWidth="1"/>
    <col min="15876" max="15880" width="15.5546875" style="197" customWidth="1"/>
    <col min="15881" max="15881" width="13.6640625" style="197" customWidth="1"/>
    <col min="15882" max="15882" width="19.5546875" style="197" customWidth="1"/>
    <col min="15883" max="15883" width="13.33203125" style="197" customWidth="1"/>
    <col min="15884" max="16128" width="9.109375" style="197"/>
    <col min="16129" max="16129" width="5.109375" style="197" customWidth="1"/>
    <col min="16130" max="16130" width="26.6640625" style="197" customWidth="1"/>
    <col min="16131" max="16131" width="54.44140625" style="197" customWidth="1"/>
    <col min="16132" max="16136" width="15.5546875" style="197" customWidth="1"/>
    <col min="16137" max="16137" width="13.6640625" style="197" customWidth="1"/>
    <col min="16138" max="16138" width="19.5546875" style="197" customWidth="1"/>
    <col min="16139" max="16139" width="13.33203125" style="197" customWidth="1"/>
    <col min="16140" max="16384" width="9.109375" style="197"/>
  </cols>
  <sheetData>
    <row r="1" spans="1:10" s="161" customFormat="1" ht="15.6">
      <c r="B1" s="736" t="s">
        <v>1234</v>
      </c>
      <c r="C1" s="736"/>
      <c r="D1" s="736"/>
      <c r="E1" s="736"/>
      <c r="F1" s="162"/>
      <c r="G1" s="736"/>
      <c r="H1" s="736"/>
      <c r="J1" s="163"/>
    </row>
    <row r="2" spans="1:10" s="164" customFormat="1" ht="8.4">
      <c r="B2" s="737"/>
      <c r="C2" s="737"/>
      <c r="D2" s="737"/>
      <c r="E2" s="737"/>
      <c r="F2" s="165"/>
      <c r="G2" s="737"/>
      <c r="H2" s="737"/>
      <c r="J2" s="166"/>
    </row>
    <row r="3" spans="1:10" s="161" customFormat="1" ht="31.5" customHeight="1">
      <c r="B3" s="738" t="str">
        <f>'сср тек'!B3</f>
        <v>Заместитель директора по капитальному строительству-начальник управления капитального строительства Западных электрических сетей – филиала ПАО «Россети Московский регион»</v>
      </c>
      <c r="C3" s="738"/>
      <c r="D3" s="738"/>
      <c r="E3" s="167"/>
      <c r="F3" s="168"/>
      <c r="G3" s="739"/>
      <c r="H3" s="739"/>
      <c r="J3" s="169" t="s">
        <v>1188</v>
      </c>
    </row>
    <row r="4" spans="1:10" s="161" customFormat="1" ht="15.6">
      <c r="B4" s="732" t="str">
        <f>'сср тек'!B4</f>
        <v xml:space="preserve">_______________________ Рогожин А.В. </v>
      </c>
      <c r="C4" s="732"/>
      <c r="D4" s="732"/>
      <c r="E4" s="732"/>
      <c r="F4" s="171"/>
      <c r="G4" s="732"/>
      <c r="H4" s="732"/>
      <c r="J4" s="163"/>
    </row>
    <row r="5" spans="1:10" s="161" customFormat="1" ht="15.6">
      <c r="B5" s="733" t="s">
        <v>1235</v>
      </c>
      <c r="C5" s="733"/>
      <c r="D5" s="733"/>
      <c r="E5" s="733"/>
      <c r="F5" s="173"/>
      <c r="G5" s="733"/>
      <c r="H5" s="733"/>
      <c r="J5" s="163"/>
    </row>
    <row r="6" spans="1:10" s="161" customFormat="1" ht="15.6">
      <c r="B6" s="172" t="s">
        <v>1236</v>
      </c>
      <c r="C6" s="174"/>
      <c r="F6" s="170"/>
      <c r="J6" s="163"/>
    </row>
    <row r="7" spans="1:10" s="175" customFormat="1" ht="5.4">
      <c r="B7" s="176"/>
      <c r="C7" s="177"/>
      <c r="F7" s="178"/>
      <c r="J7" s="179"/>
    </row>
    <row r="8" spans="1:10" s="175" customFormat="1" ht="5.4">
      <c r="B8" s="176"/>
      <c r="C8" s="177"/>
      <c r="F8" s="180"/>
      <c r="J8" s="179"/>
    </row>
    <row r="9" spans="1:10" s="161" customFormat="1" ht="15.6">
      <c r="B9" s="734" t="s">
        <v>1237</v>
      </c>
      <c r="C9" s="734"/>
      <c r="D9" s="734"/>
      <c r="E9" s="734"/>
      <c r="F9" s="734"/>
      <c r="G9" s="734"/>
      <c r="H9" s="734"/>
      <c r="J9" s="163"/>
    </row>
    <row r="10" spans="1:10" s="164" customFormat="1" ht="8.4">
      <c r="B10" s="181"/>
      <c r="C10" s="182"/>
      <c r="F10" s="183"/>
      <c r="J10" s="166"/>
    </row>
    <row r="11" spans="1:10" s="185" customFormat="1" ht="36">
      <c r="A11" s="184"/>
      <c r="B11" s="735" t="str">
        <f>Титул&amp;IF(LEN(Абонент)&gt;3," ("&amp;Абонент&amp;")","")</f>
        <v>Реконструкция ТП-10/0,4 кВ №1797 с заменой на КТП-10/0,4 кВ с трансформатором 400 кВА ПС-110 кВ №355 "Можайск", в т.ч. ПИР, МО, Можайский р-н, д. Пушкино, АЗС "Газпромнефть", 50:18:0080441:36 (ООО "ГАЗПРОМНЕФТЬ - ЦЕНТР")</v>
      </c>
      <c r="C11" s="735"/>
      <c r="D11" s="735"/>
      <c r="E11" s="735"/>
      <c r="F11" s="735"/>
      <c r="G11" s="735"/>
      <c r="H11" s="735"/>
      <c r="J11" s="186" t="s">
        <v>1188</v>
      </c>
    </row>
    <row r="12" spans="1:10" s="188" customFormat="1" ht="12">
      <c r="A12" s="187"/>
      <c r="B12" s="728" t="s">
        <v>1238</v>
      </c>
      <c r="C12" s="728"/>
      <c r="D12" s="728"/>
      <c r="E12" s="728"/>
      <c r="F12" s="728"/>
      <c r="G12" s="728"/>
      <c r="H12" s="728"/>
      <c r="J12" s="189"/>
    </row>
    <row r="13" spans="1:10" s="175" customFormat="1" ht="5.4">
      <c r="A13" s="190"/>
      <c r="B13" s="191"/>
      <c r="C13" s="191"/>
      <c r="D13" s="191"/>
      <c r="E13" s="191"/>
      <c r="F13" s="191"/>
      <c r="G13" s="191"/>
      <c r="H13" s="191"/>
      <c r="J13" s="179"/>
    </row>
    <row r="14" spans="1:10" s="175" customFormat="1" ht="5.4">
      <c r="B14" s="192"/>
      <c r="C14" s="177"/>
      <c r="D14" s="729"/>
      <c r="E14" s="729"/>
      <c r="F14" s="729"/>
      <c r="J14" s="179"/>
    </row>
    <row r="15" spans="1:10">
      <c r="A15" s="193" t="s">
        <v>1239</v>
      </c>
      <c r="C15" s="195"/>
      <c r="D15" s="196">
        <v>2000</v>
      </c>
      <c r="E15" s="196"/>
      <c r="F15" s="196"/>
      <c r="G15" s="196"/>
      <c r="H15" s="196"/>
      <c r="J15" s="195" t="b">
        <f>'сср тек'!J15</f>
        <v>1</v>
      </c>
    </row>
    <row r="16" spans="1:10" s="193" customFormat="1">
      <c r="A16" s="730" t="s">
        <v>966</v>
      </c>
      <c r="B16" s="731" t="s">
        <v>1240</v>
      </c>
      <c r="C16" s="730" t="s">
        <v>1241</v>
      </c>
      <c r="D16" s="730" t="s">
        <v>1242</v>
      </c>
      <c r="E16" s="730"/>
      <c r="F16" s="730"/>
      <c r="G16" s="730"/>
      <c r="H16" s="730" t="s">
        <v>1243</v>
      </c>
      <c r="I16" s="200"/>
      <c r="J16" s="195" t="b">
        <f>'сср тек'!J16</f>
        <v>1</v>
      </c>
    </row>
    <row r="17" spans="1:65" s="193" customFormat="1" ht="36" customHeight="1">
      <c r="A17" s="730"/>
      <c r="B17" s="731"/>
      <c r="C17" s="730"/>
      <c r="D17" s="198" t="s">
        <v>1244</v>
      </c>
      <c r="E17" s="198" t="s">
        <v>1245</v>
      </c>
      <c r="F17" s="198" t="s">
        <v>1246</v>
      </c>
      <c r="G17" s="198" t="s">
        <v>1247</v>
      </c>
      <c r="H17" s="730"/>
      <c r="I17" s="201" t="s">
        <v>1248</v>
      </c>
      <c r="J17" s="195" t="b">
        <f>'сср тек'!J17</f>
        <v>1</v>
      </c>
      <c r="K17" s="201" t="s">
        <v>1188</v>
      </c>
    </row>
    <row r="18" spans="1:65" s="195" customFormat="1">
      <c r="A18" s="198">
        <v>1</v>
      </c>
      <c r="B18" s="198">
        <v>2</v>
      </c>
      <c r="C18" s="198">
        <v>3</v>
      </c>
      <c r="D18" s="202">
        <v>4</v>
      </c>
      <c r="E18" s="202">
        <v>5</v>
      </c>
      <c r="F18" s="202">
        <v>6</v>
      </c>
      <c r="G18" s="202">
        <v>7</v>
      </c>
      <c r="H18" s="202">
        <v>8</v>
      </c>
      <c r="J18" s="195" t="b">
        <f>'сср тек'!J18</f>
        <v>1</v>
      </c>
      <c r="BM18" s="203"/>
    </row>
    <row r="19" spans="1:65" s="206" customFormat="1">
      <c r="A19" s="204"/>
      <c r="B19" s="727" t="s">
        <v>1249</v>
      </c>
      <c r="C19" s="727"/>
      <c r="D19" s="727"/>
      <c r="E19" s="727"/>
      <c r="F19" s="727"/>
      <c r="G19" s="727"/>
      <c r="H19" s="205"/>
      <c r="J19" s="195" t="b">
        <f>'сср тек'!J19</f>
        <v>1</v>
      </c>
      <c r="K19" s="207" t="s">
        <v>1250</v>
      </c>
    </row>
    <row r="20" spans="1:65" s="206" customFormat="1">
      <c r="A20" s="207">
        <v>1</v>
      </c>
      <c r="B20" s="208" t="str">
        <f>IF(C20&lt;&gt;"","01-01-01","")</f>
        <v/>
      </c>
      <c r="C20" s="209" t="str">
        <f>IFERROR(ЛС0101наим,"")</f>
        <v/>
      </c>
      <c r="D20" s="210" t="str">
        <f>IFERROR(ROUND(ЛС0101стройка_баз*1,5),"")</f>
        <v/>
      </c>
      <c r="E20" s="210" t="str">
        <f>IFERROR(ROUND(ЛС0101Монтаж_баз*1,5),"")</f>
        <v/>
      </c>
      <c r="F20" s="210" t="str">
        <f>IFERROR(ROUND(ЛС0101Оборуд_баз*1,5),"")</f>
        <v/>
      </c>
      <c r="G20" s="210" t="str">
        <f>IFERROR(ROUND(ЛС0101Прочие_баз*1,5),"")</f>
        <v/>
      </c>
      <c r="H20" s="211">
        <f>SUM(D20:G20)</f>
        <v>0</v>
      </c>
      <c r="J20" s="195" t="b">
        <f>'сср тек'!J20</f>
        <v>1</v>
      </c>
      <c r="K20" s="207" t="str">
        <f>'сср тек'!K20</f>
        <v>нет</v>
      </c>
    </row>
    <row r="21" spans="1:65" s="214" customFormat="1">
      <c r="A21" s="721" t="s">
        <v>1251</v>
      </c>
      <c r="B21" s="722"/>
      <c r="C21" s="723"/>
      <c r="D21" s="213">
        <f>SUM(D20:D20)</f>
        <v>0</v>
      </c>
      <c r="E21" s="213">
        <f>SUM(E20:E20)</f>
        <v>0</v>
      </c>
      <c r="F21" s="213">
        <f>SUM(F20:F20)</f>
        <v>0</v>
      </c>
      <c r="G21" s="213">
        <f>SUM(G20:G20)</f>
        <v>0</v>
      </c>
      <c r="H21" s="213">
        <f>SUM(H20:H20)</f>
        <v>0</v>
      </c>
      <c r="I21" s="212">
        <f t="shared" ref="I21:I25" si="0">SUM(D21:G21)-H21</f>
        <v>0</v>
      </c>
      <c r="J21" s="195" t="b">
        <f>'сср тек'!J21</f>
        <v>1</v>
      </c>
      <c r="K21" s="206"/>
    </row>
    <row r="22" spans="1:65" s="206" customFormat="1">
      <c r="A22" s="204"/>
      <c r="B22" s="727" t="s">
        <v>1252</v>
      </c>
      <c r="C22" s="727"/>
      <c r="D22" s="727"/>
      <c r="E22" s="727"/>
      <c r="F22" s="727"/>
      <c r="G22" s="727"/>
      <c r="H22" s="205"/>
      <c r="I22" s="212">
        <f t="shared" si="0"/>
        <v>0</v>
      </c>
      <c r="J22" s="195" t="b">
        <f>'сср тек'!J22</f>
        <v>1</v>
      </c>
    </row>
    <row r="23" spans="1:65" s="206" customFormat="1">
      <c r="A23" s="207">
        <v>2</v>
      </c>
      <c r="B23" s="208" t="str">
        <f>IFERROR(""&amp;ЛС0201НомерЛС,"")</f>
        <v/>
      </c>
      <c r="C23" s="209" t="str">
        <f>IFERROR(ЛС0201Наим,"")</f>
        <v/>
      </c>
      <c r="D23" s="210" t="str">
        <f>IFERROR(ROUND(ЛС0201Стройка_баз*1,5),"")</f>
        <v/>
      </c>
      <c r="E23" s="210" t="str">
        <f>IFERROR(ROUND(ЛС0201Монтаж_баз*1,5),"")</f>
        <v/>
      </c>
      <c r="F23" s="210" t="str">
        <f>IFERROR(ROUND(ЛС0201Оборуд_баз*1,5),"")</f>
        <v/>
      </c>
      <c r="G23" s="210" t="str">
        <f>IFERROR(ROUND(ЛС0201Прочие_баз*1,5),"")</f>
        <v/>
      </c>
      <c r="H23" s="211">
        <f t="shared" ref="H23:H25" si="1">SUM(D23:G23)</f>
        <v>0</v>
      </c>
      <c r="I23" s="212">
        <f t="shared" si="0"/>
        <v>0</v>
      </c>
      <c r="J23" s="195" t="b">
        <f>'сср тек'!J23</f>
        <v>1</v>
      </c>
      <c r="K23" s="207" t="str">
        <f>'сср тек'!K23</f>
        <v>нет</v>
      </c>
    </row>
    <row r="24" spans="1:65" s="206" customFormat="1">
      <c r="A24" s="207">
        <v>3</v>
      </c>
      <c r="B24" s="208" t="str">
        <f t="array" ref="B24">IFERROR(""&amp;ЛС0202НомерЛС,"")</f>
        <v/>
      </c>
      <c r="C24" s="209" t="str">
        <f>IFERROR(ЛС0202Наим,"")</f>
        <v/>
      </c>
      <c r="D24" s="210" t="str">
        <f>IFERROR(ROUND(ЛС0202Стройка_баз*1,5),"")</f>
        <v/>
      </c>
      <c r="E24" s="210" t="str">
        <f>IFERROR(ROUND(ЛС0202Монтаж_баз*1,5),"")</f>
        <v/>
      </c>
      <c r="F24" s="210" t="str">
        <f>IFERROR(ROUND(ЛС0202Оборуд_баз*1,5),"")</f>
        <v/>
      </c>
      <c r="G24" s="210" t="str">
        <f>IFERROR(ROUND(ЛС0202Прочие_баз*1,5),"")</f>
        <v/>
      </c>
      <c r="H24" s="211">
        <f t="shared" si="1"/>
        <v>0</v>
      </c>
      <c r="I24" s="212">
        <f t="shared" si="0"/>
        <v>0</v>
      </c>
      <c r="J24" s="195" t="str">
        <f>'сср тек'!J24</f>
        <v>истина</v>
      </c>
      <c r="K24" s="207" t="str">
        <f>'сср тек'!K24</f>
        <v>нет</v>
      </c>
    </row>
    <row r="25" spans="1:65" s="206" customFormat="1">
      <c r="A25" s="207">
        <v>4</v>
      </c>
      <c r="B25" s="208" t="str">
        <f t="array" ref="B25">IFERROR(""&amp;ЛС0203НомерЛС,"")</f>
        <v/>
      </c>
      <c r="C25" s="209" t="str">
        <f>IFERROR(ЛС0203Наим,"")</f>
        <v/>
      </c>
      <c r="D25" s="210" t="str">
        <f>IFERROR(ROUND(ЛС0203Стройка_баз*1,5),"")</f>
        <v/>
      </c>
      <c r="E25" s="210" t="str">
        <f>IFERROR(ROUND(ЛС0203Монтаж_баз*1,5),"")</f>
        <v/>
      </c>
      <c r="F25" s="210" t="str">
        <f>IFERROR(ROUND(ЛС0203Оборуд_баз*1,5),"")</f>
        <v/>
      </c>
      <c r="G25" s="210" t="str">
        <f>IFERROR(ROUND(ЛС0203Прочие_баз*1,5),"")</f>
        <v/>
      </c>
      <c r="H25" s="211">
        <f t="shared" si="1"/>
        <v>0</v>
      </c>
      <c r="I25" s="212">
        <f t="shared" si="0"/>
        <v>0</v>
      </c>
      <c r="J25" s="195" t="str">
        <f>'сср тек'!J25</f>
        <v>истина</v>
      </c>
      <c r="K25" s="207" t="str">
        <f>'сср тек'!K25</f>
        <v>нет</v>
      </c>
    </row>
    <row r="26" spans="1:65" s="214" customFormat="1">
      <c r="A26" s="721" t="s">
        <v>1253</v>
      </c>
      <c r="B26" s="722"/>
      <c r="C26" s="723"/>
      <c r="D26" s="213">
        <f>SUM(D23:D25)</f>
        <v>0</v>
      </c>
      <c r="E26" s="213">
        <f>SUM(E23:E25)</f>
        <v>0</v>
      </c>
      <c r="F26" s="213">
        <f>SUM(F23:F25)</f>
        <v>0</v>
      </c>
      <c r="G26" s="213">
        <f>SUM(G23:G25)</f>
        <v>0</v>
      </c>
      <c r="H26" s="213">
        <f>SUM(H23:H25)</f>
        <v>0</v>
      </c>
      <c r="I26" s="212">
        <f t="shared" ref="I26:I70" si="2">SUM(D26:G26)-H26</f>
        <v>0</v>
      </c>
      <c r="J26" s="195" t="b">
        <f>'сср тек'!J26</f>
        <v>1</v>
      </c>
    </row>
    <row r="27" spans="1:65" s="214" customFormat="1">
      <c r="A27" s="724" t="s">
        <v>1254</v>
      </c>
      <c r="B27" s="725"/>
      <c r="C27" s="726"/>
      <c r="D27" s="216">
        <f>D21+D26</f>
        <v>0</v>
      </c>
      <c r="E27" s="216">
        <f>E21+E26</f>
        <v>0</v>
      </c>
      <c r="F27" s="216">
        <f>F21+F26</f>
        <v>0</v>
      </c>
      <c r="G27" s="216">
        <f>G21+G26</f>
        <v>0</v>
      </c>
      <c r="H27" s="216">
        <f>H21+H26</f>
        <v>0</v>
      </c>
      <c r="I27" s="212">
        <f t="shared" si="2"/>
        <v>0</v>
      </c>
      <c r="J27" s="195" t="b">
        <f>'сср тек'!J27</f>
        <v>1</v>
      </c>
    </row>
    <row r="28" spans="1:65" s="214" customFormat="1">
      <c r="A28" s="215"/>
      <c r="B28" s="719" t="s">
        <v>1255</v>
      </c>
      <c r="C28" s="719"/>
      <c r="D28" s="719"/>
      <c r="E28" s="719"/>
      <c r="F28" s="719"/>
      <c r="G28" s="720"/>
      <c r="H28" s="217"/>
      <c r="I28" s="212">
        <f t="shared" si="2"/>
        <v>0</v>
      </c>
      <c r="J28" s="195" t="b">
        <f>'сср тек'!J28</f>
        <v>1</v>
      </c>
    </row>
    <row r="29" spans="1:65" s="214" customFormat="1">
      <c r="A29" s="207">
        <v>5</v>
      </c>
      <c r="B29" s="208"/>
      <c r="C29" s="207"/>
      <c r="D29" s="210"/>
      <c r="E29" s="210"/>
      <c r="F29" s="210"/>
      <c r="G29" s="210"/>
      <c r="H29" s="211">
        <f>SUM(D29:G29)</f>
        <v>0</v>
      </c>
      <c r="I29" s="212">
        <f t="shared" si="2"/>
        <v>0</v>
      </c>
      <c r="J29" s="195" t="b">
        <f>'сср тек'!J29</f>
        <v>1</v>
      </c>
    </row>
    <row r="30" spans="1:65" s="214" customFormat="1">
      <c r="A30" s="721" t="s">
        <v>1256</v>
      </c>
      <c r="B30" s="722"/>
      <c r="C30" s="723"/>
      <c r="D30" s="213">
        <f>SUM(D29:D29)</f>
        <v>0</v>
      </c>
      <c r="E30" s="213">
        <f>SUM(E29:E29)</f>
        <v>0</v>
      </c>
      <c r="F30" s="213">
        <f>SUM(F29:F29)</f>
        <v>0</v>
      </c>
      <c r="G30" s="213">
        <f>SUM(G29:G29)</f>
        <v>0</v>
      </c>
      <c r="H30" s="213">
        <f>SUM(H29:H29)</f>
        <v>0</v>
      </c>
      <c r="I30" s="212">
        <f t="shared" si="2"/>
        <v>0</v>
      </c>
      <c r="J30" s="195" t="b">
        <f>'сср тек'!J30</f>
        <v>1</v>
      </c>
    </row>
    <row r="31" spans="1:65" s="214" customFormat="1">
      <c r="A31" s="724" t="s">
        <v>1257</v>
      </c>
      <c r="B31" s="725"/>
      <c r="C31" s="726"/>
      <c r="D31" s="216">
        <f>D27+D30</f>
        <v>0</v>
      </c>
      <c r="E31" s="216">
        <f>E27+E30</f>
        <v>0</v>
      </c>
      <c r="F31" s="216">
        <f>F27+F30</f>
        <v>0</v>
      </c>
      <c r="G31" s="216">
        <f>G27+G30</f>
        <v>0</v>
      </c>
      <c r="H31" s="216">
        <f>H27+H30</f>
        <v>0</v>
      </c>
      <c r="I31" s="212">
        <f t="shared" si="2"/>
        <v>0</v>
      </c>
      <c r="J31" s="195" t="b">
        <f>'сср тек'!J31</f>
        <v>1</v>
      </c>
    </row>
    <row r="32" spans="1:65" s="214" customFormat="1">
      <c r="A32" s="215"/>
      <c r="B32" s="719" t="s">
        <v>1258</v>
      </c>
      <c r="C32" s="719"/>
      <c r="D32" s="719"/>
      <c r="E32" s="719"/>
      <c r="F32" s="719"/>
      <c r="G32" s="720"/>
      <c r="H32" s="217"/>
      <c r="I32" s="212">
        <f t="shared" si="2"/>
        <v>0</v>
      </c>
      <c r="J32" s="195" t="b">
        <f>'сср тек'!J32</f>
        <v>1</v>
      </c>
    </row>
    <row r="33" spans="1:10" s="214" customFormat="1">
      <c r="A33" s="207">
        <v>6</v>
      </c>
      <c r="B33" s="208"/>
      <c r="C33" s="207"/>
      <c r="D33" s="210"/>
      <c r="E33" s="210"/>
      <c r="F33" s="210"/>
      <c r="G33" s="210"/>
      <c r="H33" s="211">
        <f>SUM(D33:G33)</f>
        <v>0</v>
      </c>
      <c r="I33" s="212">
        <f t="shared" si="2"/>
        <v>0</v>
      </c>
      <c r="J33" s="195" t="b">
        <f>'сср тек'!J33</f>
        <v>1</v>
      </c>
    </row>
    <row r="34" spans="1:10" s="214" customFormat="1">
      <c r="A34" s="721" t="s">
        <v>1259</v>
      </c>
      <c r="B34" s="722"/>
      <c r="C34" s="723"/>
      <c r="D34" s="213">
        <f>SUM(D33:D33)</f>
        <v>0</v>
      </c>
      <c r="E34" s="213">
        <f>SUM(E33:E33)</f>
        <v>0</v>
      </c>
      <c r="F34" s="213">
        <f>SUM(F33:F33)</f>
        <v>0</v>
      </c>
      <c r="G34" s="213">
        <f>SUM(G33:G33)</f>
        <v>0</v>
      </c>
      <c r="H34" s="213">
        <f>SUM(H33:H33)</f>
        <v>0</v>
      </c>
      <c r="I34" s="212">
        <f t="shared" si="2"/>
        <v>0</v>
      </c>
      <c r="J34" s="195" t="b">
        <f>'сср тек'!J34</f>
        <v>1</v>
      </c>
    </row>
    <row r="35" spans="1:10" s="214" customFormat="1">
      <c r="A35" s="724" t="s">
        <v>1260</v>
      </c>
      <c r="B35" s="725"/>
      <c r="C35" s="726"/>
      <c r="D35" s="216">
        <f>D31+D34</f>
        <v>0</v>
      </c>
      <c r="E35" s="216">
        <f>E31+E34</f>
        <v>0</v>
      </c>
      <c r="F35" s="216">
        <f>F31+F34</f>
        <v>0</v>
      </c>
      <c r="G35" s="216">
        <f>G31+G34</f>
        <v>0</v>
      </c>
      <c r="H35" s="216">
        <f>H31+H34</f>
        <v>0</v>
      </c>
      <c r="I35" s="212">
        <f t="shared" si="2"/>
        <v>0</v>
      </c>
      <c r="J35" s="195" t="b">
        <f>'сср тек'!J35</f>
        <v>1</v>
      </c>
    </row>
    <row r="36" spans="1:10" s="214" customFormat="1">
      <c r="A36" s="215"/>
      <c r="B36" s="719" t="s">
        <v>1261</v>
      </c>
      <c r="C36" s="719"/>
      <c r="D36" s="719"/>
      <c r="E36" s="719"/>
      <c r="F36" s="719"/>
      <c r="G36" s="720"/>
      <c r="H36" s="217"/>
      <c r="I36" s="212">
        <f t="shared" si="2"/>
        <v>0</v>
      </c>
      <c r="J36" s="195" t="b">
        <f>'сср тек'!J36</f>
        <v>1</v>
      </c>
    </row>
    <row r="37" spans="1:10" s="214" customFormat="1">
      <c r="A37" s="207">
        <v>7</v>
      </c>
      <c r="B37" s="208"/>
      <c r="C37" s="207"/>
      <c r="D37" s="210"/>
      <c r="E37" s="210"/>
      <c r="F37" s="210"/>
      <c r="G37" s="210"/>
      <c r="H37" s="211">
        <f>SUM(D37:G37)</f>
        <v>0</v>
      </c>
      <c r="I37" s="212">
        <f t="shared" si="2"/>
        <v>0</v>
      </c>
      <c r="J37" s="195" t="b">
        <f>'сср тек'!J37</f>
        <v>1</v>
      </c>
    </row>
    <row r="38" spans="1:10" s="214" customFormat="1">
      <c r="A38" s="721" t="s">
        <v>1262</v>
      </c>
      <c r="B38" s="722"/>
      <c r="C38" s="723"/>
      <c r="D38" s="213">
        <f>SUM(D37:D37)</f>
        <v>0</v>
      </c>
      <c r="E38" s="213">
        <f>SUM(E37:E37)</f>
        <v>0</v>
      </c>
      <c r="F38" s="213">
        <f>SUM(F37:F37)</f>
        <v>0</v>
      </c>
      <c r="G38" s="213">
        <f>SUM(G37:G37)</f>
        <v>0</v>
      </c>
      <c r="H38" s="213">
        <f>SUM(H37:H37)</f>
        <v>0</v>
      </c>
      <c r="I38" s="212">
        <f t="shared" si="2"/>
        <v>0</v>
      </c>
      <c r="J38" s="195" t="b">
        <f>'сср тек'!J38</f>
        <v>1</v>
      </c>
    </row>
    <row r="39" spans="1:10" s="214" customFormat="1">
      <c r="A39" s="724" t="s">
        <v>1263</v>
      </c>
      <c r="B39" s="725"/>
      <c r="C39" s="726"/>
      <c r="D39" s="216">
        <f>D35+D38</f>
        <v>0</v>
      </c>
      <c r="E39" s="216">
        <f>E35+E38</f>
        <v>0</v>
      </c>
      <c r="F39" s="216">
        <f>F35+F38</f>
        <v>0</v>
      </c>
      <c r="G39" s="216">
        <f>G35+G38</f>
        <v>0</v>
      </c>
      <c r="H39" s="216">
        <f>H35+H38</f>
        <v>0</v>
      </c>
      <c r="I39" s="212">
        <f t="shared" si="2"/>
        <v>0</v>
      </c>
      <c r="J39" s="195" t="b">
        <f>'сср тек'!J39</f>
        <v>1</v>
      </c>
    </row>
    <row r="40" spans="1:10" s="214" customFormat="1">
      <c r="A40" s="215"/>
      <c r="B40" s="719" t="s">
        <v>1264</v>
      </c>
      <c r="C40" s="719"/>
      <c r="D40" s="719"/>
      <c r="E40" s="719"/>
      <c r="F40" s="719"/>
      <c r="G40" s="720"/>
      <c r="H40" s="217"/>
      <c r="I40" s="212">
        <f t="shared" si="2"/>
        <v>0</v>
      </c>
      <c r="J40" s="195" t="b">
        <f>'сср тек'!J40</f>
        <v>1</v>
      </c>
    </row>
    <row r="41" spans="1:10" s="214" customFormat="1">
      <c r="A41" s="207">
        <v>8</v>
      </c>
      <c r="B41" s="208"/>
      <c r="C41" s="207"/>
      <c r="D41" s="210"/>
      <c r="E41" s="210"/>
      <c r="F41" s="210"/>
      <c r="G41" s="210"/>
      <c r="H41" s="211">
        <f>SUM(D41:G41)</f>
        <v>0</v>
      </c>
      <c r="I41" s="212">
        <f t="shared" si="2"/>
        <v>0</v>
      </c>
      <c r="J41" s="195" t="b">
        <f>'сср тек'!J41</f>
        <v>1</v>
      </c>
    </row>
    <row r="42" spans="1:10" s="214" customFormat="1">
      <c r="A42" s="721" t="s">
        <v>1265</v>
      </c>
      <c r="B42" s="722"/>
      <c r="C42" s="723"/>
      <c r="D42" s="213">
        <f>SUM(D41:D41)</f>
        <v>0</v>
      </c>
      <c r="E42" s="213">
        <f>SUM(E41:E41)</f>
        <v>0</v>
      </c>
      <c r="F42" s="213">
        <f>SUM(F41:F41)</f>
        <v>0</v>
      </c>
      <c r="G42" s="213">
        <f>SUM(G41:G41)</f>
        <v>0</v>
      </c>
      <c r="H42" s="213">
        <f>SUM(H41:H41)</f>
        <v>0</v>
      </c>
      <c r="I42" s="212">
        <f t="shared" si="2"/>
        <v>0</v>
      </c>
      <c r="J42" s="195" t="b">
        <f>'сср тек'!J42</f>
        <v>1</v>
      </c>
    </row>
    <row r="43" spans="1:10" s="214" customFormat="1">
      <c r="A43" s="724" t="s">
        <v>1266</v>
      </c>
      <c r="B43" s="725"/>
      <c r="C43" s="726"/>
      <c r="D43" s="216">
        <f>D39+D42</f>
        <v>0</v>
      </c>
      <c r="E43" s="216">
        <f>E39+E42</f>
        <v>0</v>
      </c>
      <c r="F43" s="216">
        <f>F39+F42</f>
        <v>0</v>
      </c>
      <c r="G43" s="216">
        <f>G39+G42</f>
        <v>0</v>
      </c>
      <c r="H43" s="216">
        <f>H39+H42</f>
        <v>0</v>
      </c>
      <c r="I43" s="212">
        <f t="shared" si="2"/>
        <v>0</v>
      </c>
      <c r="J43" s="195" t="b">
        <f>'сср тек'!J43</f>
        <v>1</v>
      </c>
    </row>
    <row r="44" spans="1:10" s="214" customFormat="1">
      <c r="A44" s="215"/>
      <c r="B44" s="719" t="s">
        <v>1267</v>
      </c>
      <c r="C44" s="719"/>
      <c r="D44" s="719"/>
      <c r="E44" s="719"/>
      <c r="F44" s="719"/>
      <c r="G44" s="720"/>
      <c r="H44" s="217"/>
      <c r="I44" s="212">
        <f t="shared" si="2"/>
        <v>0</v>
      </c>
      <c r="J44" s="195" t="b">
        <f>'сср тек'!J44</f>
        <v>1</v>
      </c>
    </row>
    <row r="45" spans="1:10" s="214" customFormat="1">
      <c r="A45" s="207">
        <v>9</v>
      </c>
      <c r="B45" s="208"/>
      <c r="C45" s="207"/>
      <c r="D45" s="210"/>
      <c r="E45" s="210"/>
      <c r="F45" s="210"/>
      <c r="G45" s="210"/>
      <c r="H45" s="211">
        <f>SUM(D45:G45)</f>
        <v>0</v>
      </c>
      <c r="I45" s="212">
        <f t="shared" si="2"/>
        <v>0</v>
      </c>
      <c r="J45" s="195" t="b">
        <f>'сср тек'!J45</f>
        <v>1</v>
      </c>
    </row>
    <row r="46" spans="1:10" s="214" customFormat="1">
      <c r="A46" s="721" t="s">
        <v>1268</v>
      </c>
      <c r="B46" s="722"/>
      <c r="C46" s="723"/>
      <c r="D46" s="213">
        <f>SUM(D45:D45)</f>
        <v>0</v>
      </c>
      <c r="E46" s="213">
        <f>SUM(E45:E45)</f>
        <v>0</v>
      </c>
      <c r="F46" s="213">
        <f>SUM(F45:F45)</f>
        <v>0</v>
      </c>
      <c r="G46" s="213">
        <f>SUM(G45:G45)</f>
        <v>0</v>
      </c>
      <c r="H46" s="213">
        <f>SUM(H45:H45)</f>
        <v>0</v>
      </c>
      <c r="I46" s="212">
        <f t="shared" si="2"/>
        <v>0</v>
      </c>
      <c r="J46" s="195" t="b">
        <f>'сср тек'!J46</f>
        <v>1</v>
      </c>
    </row>
    <row r="47" spans="1:10" s="214" customFormat="1">
      <c r="A47" s="724" t="s">
        <v>1269</v>
      </c>
      <c r="B47" s="725"/>
      <c r="C47" s="726"/>
      <c r="D47" s="216">
        <f>D43+D46</f>
        <v>0</v>
      </c>
      <c r="E47" s="216">
        <f>E43+E46</f>
        <v>0</v>
      </c>
      <c r="F47" s="216">
        <f>F43+F46</f>
        <v>0</v>
      </c>
      <c r="G47" s="216">
        <f>G43+G46</f>
        <v>0</v>
      </c>
      <c r="H47" s="216">
        <f>H43+H46</f>
        <v>0</v>
      </c>
      <c r="I47" s="212">
        <f t="shared" si="2"/>
        <v>0</v>
      </c>
      <c r="J47" s="195" t="b">
        <f>'сср тек'!J47</f>
        <v>1</v>
      </c>
    </row>
    <row r="48" spans="1:10" s="206" customFormat="1">
      <c r="A48" s="218"/>
      <c r="B48" s="719" t="s">
        <v>1270</v>
      </c>
      <c r="C48" s="719"/>
      <c r="D48" s="719"/>
      <c r="E48" s="719"/>
      <c r="F48" s="719"/>
      <c r="G48" s="719"/>
      <c r="H48" s="205"/>
      <c r="I48" s="212">
        <f t="shared" si="2"/>
        <v>0</v>
      </c>
      <c r="J48" s="195" t="b">
        <f>'сср тек'!J48</f>
        <v>1</v>
      </c>
    </row>
    <row r="49" spans="1:10" s="206" customFormat="1">
      <c r="A49" s="207">
        <v>10</v>
      </c>
      <c r="B49" s="208"/>
      <c r="C49" s="208"/>
      <c r="D49" s="210"/>
      <c r="E49" s="210"/>
      <c r="F49" s="210"/>
      <c r="G49" s="210"/>
      <c r="H49" s="211"/>
      <c r="I49" s="212">
        <f t="shared" si="2"/>
        <v>0</v>
      </c>
      <c r="J49" s="195" t="b">
        <f>'сср тек'!J49</f>
        <v>1</v>
      </c>
    </row>
    <row r="50" spans="1:10" s="206" customFormat="1">
      <c r="A50" s="721" t="s">
        <v>1271</v>
      </c>
      <c r="B50" s="722"/>
      <c r="C50" s="723"/>
      <c r="D50" s="213">
        <f>SUM(D49:D49)</f>
        <v>0</v>
      </c>
      <c r="E50" s="213">
        <f>SUM(E49:E49)</f>
        <v>0</v>
      </c>
      <c r="F50" s="213">
        <f>SUM(F49:F49)</f>
        <v>0</v>
      </c>
      <c r="G50" s="213">
        <f>SUM(G49:G49)</f>
        <v>0</v>
      </c>
      <c r="H50" s="213">
        <f>SUM(H49:H49)</f>
        <v>0</v>
      </c>
      <c r="I50" s="212">
        <f t="shared" si="2"/>
        <v>0</v>
      </c>
      <c r="J50" s="195" t="b">
        <f>'сср тек'!J50</f>
        <v>1</v>
      </c>
    </row>
    <row r="51" spans="1:10" s="206" customFormat="1">
      <c r="A51" s="724" t="s">
        <v>1272</v>
      </c>
      <c r="B51" s="725"/>
      <c r="C51" s="726"/>
      <c r="D51" s="216">
        <f>D47+D50</f>
        <v>0</v>
      </c>
      <c r="E51" s="216">
        <f>E47+E50</f>
        <v>0</v>
      </c>
      <c r="F51" s="216">
        <f>F47+F50</f>
        <v>0</v>
      </c>
      <c r="G51" s="216">
        <f>G47+G50</f>
        <v>0</v>
      </c>
      <c r="H51" s="216">
        <f>H47+H50</f>
        <v>0</v>
      </c>
      <c r="I51" s="212">
        <f t="shared" si="2"/>
        <v>0</v>
      </c>
      <c r="J51" s="195" t="b">
        <f>'сср тек'!J51</f>
        <v>1</v>
      </c>
    </row>
    <row r="52" spans="1:10" s="206" customFormat="1">
      <c r="A52" s="218"/>
      <c r="B52" s="719" t="s">
        <v>1273</v>
      </c>
      <c r="C52" s="719"/>
      <c r="D52" s="719"/>
      <c r="E52" s="719"/>
      <c r="F52" s="719"/>
      <c r="G52" s="719"/>
      <c r="H52" s="205"/>
      <c r="I52" s="212">
        <f t="shared" si="2"/>
        <v>0</v>
      </c>
      <c r="J52" s="195" t="b">
        <f>'сср тек'!J52</f>
        <v>1</v>
      </c>
    </row>
    <row r="53" spans="1:10" s="206" customFormat="1">
      <c r="A53" s="207">
        <v>11</v>
      </c>
      <c r="B53" s="208" t="str">
        <f>IF(C53&lt;&gt;"",""&amp;ЛС0901НомерЛС,"")</f>
        <v/>
      </c>
      <c r="C53" s="209" t="str">
        <f>IFERROR(ЛС0901Наим,"")</f>
        <v/>
      </c>
      <c r="D53" s="210"/>
      <c r="E53" s="210"/>
      <c r="F53" s="210"/>
      <c r="G53" s="210" t="str">
        <f>IFERROR(ROUND(ЛС0901Прочие_баз*1,5),"")</f>
        <v/>
      </c>
      <c r="H53" s="211">
        <f t="shared" ref="H53:H55" si="3">SUM(D53:G53)</f>
        <v>0</v>
      </c>
      <c r="I53" s="212">
        <f t="shared" si="2"/>
        <v>0</v>
      </c>
      <c r="J53" s="195" t="b">
        <f>'сср тек'!J53</f>
        <v>1</v>
      </c>
    </row>
    <row r="54" spans="1:10" s="206" customFormat="1">
      <c r="A54" s="207">
        <v>12</v>
      </c>
      <c r="B54" s="208" t="str">
        <f>IF(C54&lt;&gt;"",""&amp;ЛС0902НомерЛС,"")</f>
        <v/>
      </c>
      <c r="C54" s="209" t="str">
        <f>IFERROR(ЛС0902Наим,"")</f>
        <v/>
      </c>
      <c r="D54" s="210"/>
      <c r="E54" s="210"/>
      <c r="F54" s="210"/>
      <c r="G54" s="210" t="str">
        <f>IFERROR(ROUND(ЛС0902Прочие_баз*1,5),"")</f>
        <v/>
      </c>
      <c r="H54" s="211">
        <f t="shared" si="3"/>
        <v>0</v>
      </c>
      <c r="I54" s="212">
        <f t="shared" si="2"/>
        <v>0</v>
      </c>
      <c r="J54" s="195" t="str">
        <f>'сср тек'!J54</f>
        <v>истина</v>
      </c>
    </row>
    <row r="55" spans="1:10" s="206" customFormat="1">
      <c r="A55" s="207">
        <v>13</v>
      </c>
      <c r="B55" s="208" t="str">
        <f>IF(C55&lt;&gt;"",""&amp;ЛС0903НомерЛС,"")</f>
        <v/>
      </c>
      <c r="C55" s="209" t="str">
        <f>IFERROR(ЛС0903Наим,"")</f>
        <v/>
      </c>
      <c r="D55" s="210"/>
      <c r="E55" s="210"/>
      <c r="F55" s="210"/>
      <c r="G55" s="210" t="str">
        <f>IFERROR(ROUND(ЛС0903Прочие_баз*1,5),"")</f>
        <v/>
      </c>
      <c r="H55" s="211">
        <f t="shared" si="3"/>
        <v>0</v>
      </c>
      <c r="I55" s="212">
        <f t="shared" si="2"/>
        <v>0</v>
      </c>
      <c r="J55" s="195" t="str">
        <f>'сср тек'!J55</f>
        <v>истина</v>
      </c>
    </row>
    <row r="56" spans="1:10" s="206" customFormat="1">
      <c r="A56" s="721" t="s">
        <v>1274</v>
      </c>
      <c r="B56" s="722"/>
      <c r="C56" s="723"/>
      <c r="D56" s="213">
        <f>SUM(D53:D55)</f>
        <v>0</v>
      </c>
      <c r="E56" s="213">
        <f>SUM(E53:E55)</f>
        <v>0</v>
      </c>
      <c r="F56" s="213">
        <f>SUM(F53:F55)</f>
        <v>0</v>
      </c>
      <c r="G56" s="213">
        <f>SUM(G53:G55)</f>
        <v>0</v>
      </c>
      <c r="H56" s="213">
        <f>SUM(H53:H55)</f>
        <v>0</v>
      </c>
      <c r="I56" s="212">
        <f t="shared" si="2"/>
        <v>0</v>
      </c>
      <c r="J56" s="195" t="b">
        <f>'сср тек'!J56</f>
        <v>1</v>
      </c>
    </row>
    <row r="57" spans="1:10" s="206" customFormat="1">
      <c r="A57" s="724" t="s">
        <v>1275</v>
      </c>
      <c r="B57" s="725"/>
      <c r="C57" s="726"/>
      <c r="D57" s="216">
        <f>D51+D56</f>
        <v>0</v>
      </c>
      <c r="E57" s="216">
        <f>E51+E56</f>
        <v>0</v>
      </c>
      <c r="F57" s="216">
        <f>F51+F56</f>
        <v>0</v>
      </c>
      <c r="G57" s="216">
        <f>G51+G56</f>
        <v>0</v>
      </c>
      <c r="H57" s="216">
        <f>H51+H56</f>
        <v>0</v>
      </c>
      <c r="I57" s="212">
        <f t="shared" si="2"/>
        <v>0</v>
      </c>
      <c r="J57" s="195" t="b">
        <f>'сср тек'!J57</f>
        <v>1</v>
      </c>
    </row>
    <row r="58" spans="1:10" s="206" customFormat="1">
      <c r="A58" s="218"/>
      <c r="B58" s="719" t="s">
        <v>1276</v>
      </c>
      <c r="C58" s="719"/>
      <c r="D58" s="719"/>
      <c r="E58" s="719"/>
      <c r="F58" s="719"/>
      <c r="G58" s="719"/>
      <c r="H58" s="207"/>
      <c r="I58" s="212">
        <f t="shared" si="2"/>
        <v>0</v>
      </c>
      <c r="J58" s="195" t="b">
        <f>'сср тек'!J58</f>
        <v>1</v>
      </c>
    </row>
    <row r="59" spans="1:10" s="206" customFormat="1" ht="26.4">
      <c r="A59" s="207">
        <v>14</v>
      </c>
      <c r="B59" s="219" t="s">
        <v>1277</v>
      </c>
      <c r="C59" s="219" t="s">
        <v>1278</v>
      </c>
      <c r="D59" s="210"/>
      <c r="E59" s="210"/>
      <c r="F59" s="210"/>
      <c r="G59" s="210">
        <f>ROUND(H57*0.0214,5)</f>
        <v>0</v>
      </c>
      <c r="H59" s="211">
        <f>SUM(D59:G59)</f>
        <v>0</v>
      </c>
      <c r="I59" s="212">
        <f t="shared" si="2"/>
        <v>0</v>
      </c>
      <c r="J59" s="195" t="b">
        <f>'сср тек'!J59</f>
        <v>1</v>
      </c>
    </row>
    <row r="60" spans="1:10" s="206" customFormat="1" ht="39.6">
      <c r="A60" s="207">
        <v>15</v>
      </c>
      <c r="B60" s="219" t="str">
        <f>'сср тек'!B60</f>
        <v>Приказ ПАО "Россети Московский регион" №612 от 01.07.2025.</v>
      </c>
      <c r="C60" s="220" t="str">
        <f>'сср тек'!C60</f>
        <v>Содержание службы заказчика-застройщика  строительства 3,93% (итого гл.1-9, 12)</v>
      </c>
      <c r="D60" s="210"/>
      <c r="E60" s="210"/>
      <c r="F60" s="210"/>
      <c r="G60" s="210">
        <f>ROUND((H57+H69)*0.0393,5)*J60</f>
        <v>0</v>
      </c>
      <c r="H60" s="211">
        <f>SUM(D60:G60)</f>
        <v>0</v>
      </c>
      <c r="I60" s="212">
        <f t="shared" si="2"/>
        <v>0</v>
      </c>
      <c r="J60" s="195" t="b">
        <f>'сср тек'!J60</f>
        <v>1</v>
      </c>
    </row>
    <row r="61" spans="1:10" s="206" customFormat="1">
      <c r="A61" s="721" t="s">
        <v>1279</v>
      </c>
      <c r="B61" s="722"/>
      <c r="C61" s="723"/>
      <c r="D61" s="213">
        <f>SUM(D59:D60)</f>
        <v>0</v>
      </c>
      <c r="E61" s="213">
        <f>SUM(E59:E60)</f>
        <v>0</v>
      </c>
      <c r="F61" s="213">
        <f>SUM(F59:F60)</f>
        <v>0</v>
      </c>
      <c r="G61" s="213">
        <f>SUM(G59:G60)</f>
        <v>0</v>
      </c>
      <c r="H61" s="213">
        <f>SUM(H59:H60)</f>
        <v>0</v>
      </c>
      <c r="I61" s="212">
        <f t="shared" si="2"/>
        <v>0</v>
      </c>
      <c r="J61" s="195" t="b">
        <f>'сср тек'!J61</f>
        <v>1</v>
      </c>
    </row>
    <row r="62" spans="1:10" s="206" customFormat="1">
      <c r="A62" s="724" t="s">
        <v>1280</v>
      </c>
      <c r="B62" s="725"/>
      <c r="C62" s="726"/>
      <c r="D62" s="216">
        <f>D57+D61</f>
        <v>0</v>
      </c>
      <c r="E62" s="216">
        <f>E57+E61</f>
        <v>0</v>
      </c>
      <c r="F62" s="216">
        <f>F57+F61</f>
        <v>0</v>
      </c>
      <c r="G62" s="216">
        <f>G57+G61</f>
        <v>0</v>
      </c>
      <c r="H62" s="216">
        <f>H57+H61</f>
        <v>0</v>
      </c>
      <c r="I62" s="212">
        <f t="shared" si="2"/>
        <v>0</v>
      </c>
      <c r="J62" s="195" t="b">
        <f>'сср тек'!J62</f>
        <v>1</v>
      </c>
    </row>
    <row r="63" spans="1:10" s="206" customFormat="1">
      <c r="A63" s="218"/>
      <c r="B63" s="719" t="s">
        <v>1281</v>
      </c>
      <c r="C63" s="719"/>
      <c r="D63" s="719"/>
      <c r="E63" s="719"/>
      <c r="F63" s="719"/>
      <c r="G63" s="719"/>
      <c r="H63" s="207"/>
      <c r="I63" s="212">
        <f t="shared" si="2"/>
        <v>0</v>
      </c>
      <c r="J63" s="195" t="b">
        <f>'сср тек'!J63</f>
        <v>1</v>
      </c>
    </row>
    <row r="64" spans="1:10" s="206" customFormat="1">
      <c r="A64" s="207">
        <v>16</v>
      </c>
      <c r="B64" s="208"/>
      <c r="C64" s="221"/>
      <c r="D64" s="210"/>
      <c r="E64" s="210"/>
      <c r="F64" s="210"/>
      <c r="G64" s="210"/>
      <c r="H64" s="211">
        <f>SUM(D64:G64)</f>
        <v>0</v>
      </c>
      <c r="I64" s="212">
        <f t="shared" si="2"/>
        <v>0</v>
      </c>
      <c r="J64" s="195" t="b">
        <f>'сср тек'!J64</f>
        <v>1</v>
      </c>
    </row>
    <row r="65" spans="1:12" s="206" customFormat="1">
      <c r="A65" s="721" t="s">
        <v>1279</v>
      </c>
      <c r="B65" s="722"/>
      <c r="C65" s="723"/>
      <c r="D65" s="213">
        <f>SUM(D64:D64)</f>
        <v>0</v>
      </c>
      <c r="E65" s="213">
        <f>SUM(E64:E64)</f>
        <v>0</v>
      </c>
      <c r="F65" s="213">
        <f>SUM(F64:F64)</f>
        <v>0</v>
      </c>
      <c r="G65" s="213">
        <f>SUM(G64:G64)</f>
        <v>0</v>
      </c>
      <c r="H65" s="213">
        <f>SUM(D65:G65)</f>
        <v>0</v>
      </c>
      <c r="I65" s="212">
        <f t="shared" si="2"/>
        <v>0</v>
      </c>
      <c r="J65" s="195" t="b">
        <f>'сср тек'!J65</f>
        <v>1</v>
      </c>
    </row>
    <row r="66" spans="1:12" s="206" customFormat="1">
      <c r="A66" s="724" t="s">
        <v>1282</v>
      </c>
      <c r="B66" s="725"/>
      <c r="C66" s="726"/>
      <c r="D66" s="216">
        <f>D62+D65</f>
        <v>0</v>
      </c>
      <c r="E66" s="216">
        <f>E62+E65</f>
        <v>0</v>
      </c>
      <c r="F66" s="216">
        <f>F62+F65</f>
        <v>0</v>
      </c>
      <c r="G66" s="216">
        <f>G62+G65</f>
        <v>0</v>
      </c>
      <c r="H66" s="216">
        <f>H62+H65</f>
        <v>0</v>
      </c>
      <c r="I66" s="212">
        <f t="shared" si="2"/>
        <v>0</v>
      </c>
      <c r="J66" s="195" t="b">
        <f>'сср тек'!J66</f>
        <v>1</v>
      </c>
    </row>
    <row r="67" spans="1:12" s="206" customFormat="1">
      <c r="A67" s="218"/>
      <c r="B67" s="719" t="s">
        <v>1283</v>
      </c>
      <c r="C67" s="719"/>
      <c r="D67" s="719"/>
      <c r="E67" s="719"/>
      <c r="F67" s="719"/>
      <c r="G67" s="719"/>
      <c r="H67" s="207"/>
      <c r="I67" s="212">
        <f t="shared" si="2"/>
        <v>0</v>
      </c>
      <c r="J67" s="195" t="b">
        <f>'сср тек'!J67</f>
        <v>1</v>
      </c>
    </row>
    <row r="68" spans="1:12" s="206" customFormat="1" ht="28.8">
      <c r="A68" s="207">
        <v>17</v>
      </c>
      <c r="B68" s="208" t="str">
        <f>IF(J68,"дог. №"&amp;Дог.ном.&amp;" от "&amp;TEXT(дог.дата,"дд.ММ.гггг")&amp;" г.","")</f>
        <v>дог. №СКВ-ЗЭС-18/2024-ПКЛ от 19.12.2024 г.</v>
      </c>
      <c r="C68" s="209" t="s">
        <v>1284</v>
      </c>
      <c r="D68" s="210"/>
      <c r="E68" s="210"/>
      <c r="F68" s="210"/>
      <c r="G68" s="210">
        <f>IF(J68,СтоимостьПИРБезНДС_тек/1000/КПИР,0)</f>
        <v>0</v>
      </c>
      <c r="H68" s="211">
        <f>SUM(D68:G68)</f>
        <v>0</v>
      </c>
      <c r="I68" s="222" t="s">
        <v>1188</v>
      </c>
      <c r="J68" s="195" t="b">
        <f>'сср тек'!J68</f>
        <v>1</v>
      </c>
    </row>
    <row r="69" spans="1:12" s="206" customFormat="1">
      <c r="A69" s="721" t="s">
        <v>1285</v>
      </c>
      <c r="B69" s="722"/>
      <c r="C69" s="723"/>
      <c r="D69" s="213">
        <f>SUM(D68:D68)</f>
        <v>0</v>
      </c>
      <c r="E69" s="213">
        <f>SUM(E68:E68)</f>
        <v>0</v>
      </c>
      <c r="F69" s="213">
        <f>SUM(F68:F68)</f>
        <v>0</v>
      </c>
      <c r="G69" s="213">
        <f>SUM(G68:G68)</f>
        <v>0</v>
      </c>
      <c r="H69" s="213">
        <f>SUM(H68:H68)</f>
        <v>0</v>
      </c>
      <c r="I69" s="212">
        <f t="shared" si="2"/>
        <v>0</v>
      </c>
      <c r="J69" s="195" t="b">
        <f>'сср тек'!J69</f>
        <v>1</v>
      </c>
    </row>
    <row r="70" spans="1:12" s="206" customFormat="1">
      <c r="A70" s="724" t="s">
        <v>1286</v>
      </c>
      <c r="B70" s="725"/>
      <c r="C70" s="726"/>
      <c r="D70" s="216">
        <f>D66+D69</f>
        <v>0</v>
      </c>
      <c r="E70" s="216">
        <f>E66+E69</f>
        <v>0</v>
      </c>
      <c r="F70" s="216">
        <f>F66+F69</f>
        <v>0</v>
      </c>
      <c r="G70" s="216">
        <f>G66+G69</f>
        <v>0</v>
      </c>
      <c r="H70" s="216">
        <f>H69+H66</f>
        <v>0</v>
      </c>
      <c r="I70" s="212">
        <f t="shared" si="2"/>
        <v>0</v>
      </c>
      <c r="J70" s="195" t="b">
        <f>'сср тек'!J70</f>
        <v>1</v>
      </c>
    </row>
    <row r="71" spans="1:12" s="206" customFormat="1">
      <c r="A71" s="218"/>
      <c r="B71" s="719" t="s">
        <v>1287</v>
      </c>
      <c r="C71" s="719"/>
      <c r="D71" s="719"/>
      <c r="E71" s="719"/>
      <c r="F71" s="719"/>
      <c r="G71" s="720"/>
      <c r="H71" s="207"/>
      <c r="I71" s="212">
        <f t="shared" ref="I71:I78" si="4">SUM(D71:G71)-H71</f>
        <v>0</v>
      </c>
      <c r="J71" s="195" t="b">
        <f>AND(непридвид,НРССР)</f>
        <v>1</v>
      </c>
    </row>
    <row r="72" spans="1:12" s="206" customFormat="1" ht="28.8">
      <c r="A72" s="207">
        <v>18</v>
      </c>
      <c r="B72" s="208" t="str">
        <f>IF(непридвид,"п.179 Методики №421/пр от 04.08.2020","")</f>
        <v>п.179 Методики №421/пр от 04.08.2020</v>
      </c>
      <c r="C72" s="208" t="str">
        <f>IF(непридвид,"Резерв средств на непредвиденные работы и затраты "&amp;НРССР&amp;"% по итого гл.2-12","")</f>
        <v>Резерв средств на непредвиденные работы и затраты 3% по итого гл.2-12</v>
      </c>
      <c r="D72" s="210"/>
      <c r="E72" s="210"/>
      <c r="F72" s="210"/>
      <c r="G72" s="210">
        <f>ROUND(H70*НРССР/100,5)*непридвид</f>
        <v>0</v>
      </c>
      <c r="H72" s="211">
        <f>SUM(D72:G72)</f>
        <v>0</v>
      </c>
      <c r="I72" s="212">
        <f t="shared" si="4"/>
        <v>0</v>
      </c>
      <c r="J72" s="195" t="b">
        <f>AND(непридвид,НРССР)</f>
        <v>1</v>
      </c>
    </row>
    <row r="73" spans="1:12" s="206" customFormat="1">
      <c r="A73" s="223"/>
      <c r="B73" s="199"/>
      <c r="C73" s="209" t="s">
        <v>1288</v>
      </c>
      <c r="D73" s="224">
        <f>SUM(D72:D72)</f>
        <v>0</v>
      </c>
      <c r="E73" s="224">
        <f>SUM(E72:E72)</f>
        <v>0</v>
      </c>
      <c r="F73" s="224">
        <f>SUM(F72:F72)</f>
        <v>0</v>
      </c>
      <c r="G73" s="224">
        <f>SUM(G72:G72)</f>
        <v>0</v>
      </c>
      <c r="H73" s="224">
        <f>SUM(H72:H72)</f>
        <v>0</v>
      </c>
      <c r="I73" s="212">
        <f t="shared" si="4"/>
        <v>0</v>
      </c>
      <c r="J73" s="195" t="b">
        <f>AND(непридвид,НРССР)</f>
        <v>1</v>
      </c>
    </row>
    <row r="74" spans="1:12" s="206" customFormat="1">
      <c r="A74" s="223"/>
      <c r="B74" s="199"/>
      <c r="C74" s="225" t="s">
        <v>1289</v>
      </c>
      <c r="D74" s="216">
        <f>D70+D73</f>
        <v>0</v>
      </c>
      <c r="E74" s="216">
        <f>E70+E73</f>
        <v>0</v>
      </c>
      <c r="F74" s="216">
        <f>F70+F73</f>
        <v>0</v>
      </c>
      <c r="G74" s="216">
        <f>G70+G73</f>
        <v>0</v>
      </c>
      <c r="H74" s="216">
        <f>H70+H73</f>
        <v>0</v>
      </c>
      <c r="I74" s="212">
        <f t="shared" si="4"/>
        <v>0</v>
      </c>
      <c r="J74" s="195" t="b">
        <f>AND(непридвид,НРССР)</f>
        <v>1</v>
      </c>
      <c r="L74" s="226"/>
    </row>
    <row r="75" spans="1:12" s="206" customFormat="1">
      <c r="A75" s="223"/>
      <c r="B75" s="718" t="s">
        <v>1290</v>
      </c>
      <c r="C75" s="719"/>
      <c r="D75" s="719"/>
      <c r="E75" s="719"/>
      <c r="F75" s="719"/>
      <c r="G75" s="720"/>
      <c r="H75" s="227"/>
      <c r="I75" s="212">
        <f t="shared" si="4"/>
        <v>0</v>
      </c>
      <c r="J75" s="195" t="b">
        <v>1</v>
      </c>
    </row>
    <row r="76" spans="1:12" s="206" customFormat="1">
      <c r="A76" s="207">
        <v>19</v>
      </c>
      <c r="B76" s="199"/>
      <c r="C76" s="228" t="s">
        <v>1291</v>
      </c>
      <c r="D76" s="210">
        <f>ROUND((IF(AND(непридвид,НРССР),D74,D70))*0.22,5)</f>
        <v>0</v>
      </c>
      <c r="E76" s="210">
        <f>ROUND((IF(AND(непридвид,НРССР),E74,E70))*0.22,5)</f>
        <v>0</v>
      </c>
      <c r="F76" s="210">
        <f>ROUND((IF(AND(непридвид,НРССР),F74,F70))*0.22,5)</f>
        <v>0</v>
      </c>
      <c r="G76" s="210">
        <f>ROUND((IF(AND(непридвид,НРССР),G74,G70))*0.22,5)</f>
        <v>0</v>
      </c>
      <c r="H76" s="229">
        <f>SUM(D76:G76)</f>
        <v>0</v>
      </c>
      <c r="I76" s="212">
        <f t="shared" si="4"/>
        <v>0</v>
      </c>
      <c r="J76" s="195" t="b">
        <v>1</v>
      </c>
    </row>
    <row r="77" spans="1:12" s="206" customFormat="1">
      <c r="A77" s="223"/>
      <c r="B77" s="199"/>
      <c r="C77" s="230" t="s">
        <v>1292</v>
      </c>
      <c r="D77" s="216">
        <f>SUM(D76:D76)</f>
        <v>0</v>
      </c>
      <c r="E77" s="216">
        <f>SUM(E76:E76)</f>
        <v>0</v>
      </c>
      <c r="F77" s="216">
        <f>SUM(F76:F76)</f>
        <v>0</v>
      </c>
      <c r="G77" s="216">
        <f>SUM(G76:G76)</f>
        <v>0</v>
      </c>
      <c r="H77" s="229">
        <f>SUM(D77:G77)</f>
        <v>0</v>
      </c>
      <c r="I77" s="212">
        <f t="shared" si="4"/>
        <v>0</v>
      </c>
      <c r="J77" s="195" t="b">
        <v>1</v>
      </c>
    </row>
    <row r="78" spans="1:12" s="206" customFormat="1">
      <c r="A78" s="223"/>
      <c r="B78" s="199"/>
      <c r="C78" s="230" t="s">
        <v>1293</v>
      </c>
      <c r="D78" s="216">
        <f>IF(AND(непридвид,НРССР),D74,D70)+D77</f>
        <v>0</v>
      </c>
      <c r="E78" s="216">
        <f>IF(AND(непридвид,НРССР),E74,E70)+E77</f>
        <v>0</v>
      </c>
      <c r="F78" s="216">
        <f>IF(AND(непридвид,НРССР),F74,F70)+F77</f>
        <v>0</v>
      </c>
      <c r="G78" s="216">
        <f>IF(AND(непридвид,НРССР),G74,G70)+G77</f>
        <v>0</v>
      </c>
      <c r="H78" s="229">
        <f>SUM(D78:G78)</f>
        <v>0</v>
      </c>
      <c r="I78" s="212">
        <f t="shared" si="4"/>
        <v>0</v>
      </c>
      <c r="J78" s="195" t="b">
        <v>1</v>
      </c>
    </row>
    <row r="79" spans="1:12" s="231" customFormat="1">
      <c r="B79" s="232"/>
      <c r="J79" s="195" t="b">
        <f>'сср тек'!J79</f>
        <v>1</v>
      </c>
    </row>
    <row r="80" spans="1:12" s="233" customFormat="1">
      <c r="B80" s="194"/>
      <c r="C80" s="234" t="str">
        <f>ПодрядчикДолжность</f>
        <v>Генеральный директор ООО "Строительная компания Вертикаль"</v>
      </c>
      <c r="D80" s="235"/>
      <c r="E80" s="235"/>
      <c r="F80" s="233" t="str">
        <f>ПодрядчикФИО</f>
        <v>Тимашкова Д.В.</v>
      </c>
      <c r="J80" s="195" t="b">
        <f>'сср тек'!J80</f>
        <v>1</v>
      </c>
    </row>
    <row r="81" spans="2:10" s="231" customFormat="1">
      <c r="B81" s="236" t="s">
        <v>1236</v>
      </c>
      <c r="J81" s="195" t="b">
        <f>'сср тек'!J81</f>
        <v>1</v>
      </c>
    </row>
    <row r="82" spans="2:10" s="206" customFormat="1">
      <c r="B82" s="237"/>
    </row>
    <row r="83" spans="2:10" s="206" customFormat="1">
      <c r="B83" s="237"/>
      <c r="D83" s="238"/>
    </row>
    <row r="84" spans="2:10" s="206" customFormat="1">
      <c r="B84" s="237"/>
      <c r="D84" s="238"/>
    </row>
    <row r="85" spans="2:10" s="206" customFormat="1">
      <c r="B85" s="237"/>
    </row>
  </sheetData>
  <sheetProtection algorithmName="SHA-512" hashValue="gDX8FVtLeji86qpXsYa9eBoHQuRyJMYL4NBNUaZX0VZb1lfOst5pUgNIhEedMIb4NR+IiNv5oqHiPIo7L/yFxw==" saltValue="0VWRFo+eMJGH2jYkkFuJhg==" spinCount="100000" sheet="1" objects="1" scenarios="1" formatColumns="0" formatRows="0"/>
  <mergeCells count="56">
    <mergeCell ref="B11:H11"/>
    <mergeCell ref="B1:E1"/>
    <mergeCell ref="G1:H1"/>
    <mergeCell ref="B2:E2"/>
    <mergeCell ref="G2:H2"/>
    <mergeCell ref="B3:D3"/>
    <mergeCell ref="G3:H3"/>
    <mergeCell ref="B4:E4"/>
    <mergeCell ref="G4:H4"/>
    <mergeCell ref="B5:E5"/>
    <mergeCell ref="G5:H5"/>
    <mergeCell ref="B9:H9"/>
    <mergeCell ref="B28:G28"/>
    <mergeCell ref="B12:H12"/>
    <mergeCell ref="D14:F14"/>
    <mergeCell ref="A16:A17"/>
    <mergeCell ref="B16:B17"/>
    <mergeCell ref="C16:C17"/>
    <mergeCell ref="D16:G16"/>
    <mergeCell ref="H16:H17"/>
    <mergeCell ref="B19:G19"/>
    <mergeCell ref="A21:C21"/>
    <mergeCell ref="B22:G22"/>
    <mergeCell ref="A26:C26"/>
    <mergeCell ref="A27:C27"/>
    <mergeCell ref="B44:G44"/>
    <mergeCell ref="A30:C30"/>
    <mergeCell ref="A31:C31"/>
    <mergeCell ref="B32:G32"/>
    <mergeCell ref="A34:C34"/>
    <mergeCell ref="A35:C35"/>
    <mergeCell ref="B36:G36"/>
    <mergeCell ref="A38:C38"/>
    <mergeCell ref="A39:C39"/>
    <mergeCell ref="B40:G40"/>
    <mergeCell ref="A42:C42"/>
    <mergeCell ref="A43:C43"/>
    <mergeCell ref="B63:G63"/>
    <mergeCell ref="A46:C46"/>
    <mergeCell ref="A47:C47"/>
    <mergeCell ref="B48:G48"/>
    <mergeCell ref="A50:C50"/>
    <mergeCell ref="A51:C51"/>
    <mergeCell ref="B52:G52"/>
    <mergeCell ref="A56:C56"/>
    <mergeCell ref="A57:C57"/>
    <mergeCell ref="B58:G58"/>
    <mergeCell ref="A61:C61"/>
    <mergeCell ref="A62:C62"/>
    <mergeCell ref="B75:G75"/>
    <mergeCell ref="A65:C65"/>
    <mergeCell ref="A66:C66"/>
    <mergeCell ref="B67:G67"/>
    <mergeCell ref="A69:C69"/>
    <mergeCell ref="A70:C70"/>
    <mergeCell ref="B71:G71"/>
  </mergeCells>
  <printOptions horizontalCentered="1"/>
  <pageMargins left="0.39370078740157483" right="0.27559055118110237" top="0.39370078740157483" bottom="0.39370078740157483" header="0.31496062992125984" footer="0.31496062992125984"/>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AF30A-A381-4612-99EE-B5BE45BD9AB7}">
  <sheetPr>
    <tabColor rgb="FF92D050"/>
    <pageSetUpPr fitToPage="1"/>
  </sheetPr>
  <dimension ref="A1:BM85"/>
  <sheetViews>
    <sheetView view="pageBreakPreview" zoomScale="80" zoomScaleNormal="80" zoomScaleSheetLayoutView="80" workbookViewId="0">
      <selection sqref="A1:H99"/>
    </sheetView>
  </sheetViews>
  <sheetFormatPr defaultColWidth="9.109375" defaultRowHeight="14.4"/>
  <cols>
    <col min="1" max="1" width="5.109375" style="197" customWidth="1"/>
    <col min="2" max="2" width="26.6640625" style="194" customWidth="1"/>
    <col min="3" max="3" width="54.44140625" style="233" customWidth="1"/>
    <col min="4" max="8" width="15.5546875" style="197" customWidth="1"/>
    <col min="9" max="9" width="13.6640625" style="197" customWidth="1"/>
    <col min="10" max="10" width="15" style="206" customWidth="1"/>
    <col min="11" max="11" width="22.44140625" style="197" customWidth="1"/>
    <col min="12" max="12" width="13" style="197" customWidth="1"/>
    <col min="13" max="256" width="9.109375" style="197"/>
    <col min="257" max="257" width="5.109375" style="197" customWidth="1"/>
    <col min="258" max="258" width="26.6640625" style="197" customWidth="1"/>
    <col min="259" max="259" width="54.44140625" style="197" customWidth="1"/>
    <col min="260" max="264" width="15.5546875" style="197" customWidth="1"/>
    <col min="265" max="265" width="13.6640625" style="197" customWidth="1"/>
    <col min="266" max="266" width="15" style="197" customWidth="1"/>
    <col min="267" max="267" width="22.44140625" style="197" customWidth="1"/>
    <col min="268" max="268" width="13" style="197" customWidth="1"/>
    <col min="269" max="512" width="9.109375" style="197"/>
    <col min="513" max="513" width="5.109375" style="197" customWidth="1"/>
    <col min="514" max="514" width="26.6640625" style="197" customWidth="1"/>
    <col min="515" max="515" width="54.44140625" style="197" customWidth="1"/>
    <col min="516" max="520" width="15.5546875" style="197" customWidth="1"/>
    <col min="521" max="521" width="13.6640625" style="197" customWidth="1"/>
    <col min="522" max="522" width="15" style="197" customWidth="1"/>
    <col min="523" max="523" width="22.44140625" style="197" customWidth="1"/>
    <col min="524" max="524" width="13" style="197" customWidth="1"/>
    <col min="525" max="768" width="9.109375" style="197"/>
    <col min="769" max="769" width="5.109375" style="197" customWidth="1"/>
    <col min="770" max="770" width="26.6640625" style="197" customWidth="1"/>
    <col min="771" max="771" width="54.44140625" style="197" customWidth="1"/>
    <col min="772" max="776" width="15.5546875" style="197" customWidth="1"/>
    <col min="777" max="777" width="13.6640625" style="197" customWidth="1"/>
    <col min="778" max="778" width="15" style="197" customWidth="1"/>
    <col min="779" max="779" width="22.44140625" style="197" customWidth="1"/>
    <col min="780" max="780" width="13" style="197" customWidth="1"/>
    <col min="781" max="1024" width="9.109375" style="197"/>
    <col min="1025" max="1025" width="5.109375" style="197" customWidth="1"/>
    <col min="1026" max="1026" width="26.6640625" style="197" customWidth="1"/>
    <col min="1027" max="1027" width="54.44140625" style="197" customWidth="1"/>
    <col min="1028" max="1032" width="15.5546875" style="197" customWidth="1"/>
    <col min="1033" max="1033" width="13.6640625" style="197" customWidth="1"/>
    <col min="1034" max="1034" width="15" style="197" customWidth="1"/>
    <col min="1035" max="1035" width="22.44140625" style="197" customWidth="1"/>
    <col min="1036" max="1036" width="13" style="197" customWidth="1"/>
    <col min="1037" max="1280" width="9.109375" style="197"/>
    <col min="1281" max="1281" width="5.109375" style="197" customWidth="1"/>
    <col min="1282" max="1282" width="26.6640625" style="197" customWidth="1"/>
    <col min="1283" max="1283" width="54.44140625" style="197" customWidth="1"/>
    <col min="1284" max="1288" width="15.5546875" style="197" customWidth="1"/>
    <col min="1289" max="1289" width="13.6640625" style="197" customWidth="1"/>
    <col min="1290" max="1290" width="15" style="197" customWidth="1"/>
    <col min="1291" max="1291" width="22.44140625" style="197" customWidth="1"/>
    <col min="1292" max="1292" width="13" style="197" customWidth="1"/>
    <col min="1293" max="1536" width="9.109375" style="197"/>
    <col min="1537" max="1537" width="5.109375" style="197" customWidth="1"/>
    <col min="1538" max="1538" width="26.6640625" style="197" customWidth="1"/>
    <col min="1539" max="1539" width="54.44140625" style="197" customWidth="1"/>
    <col min="1540" max="1544" width="15.5546875" style="197" customWidth="1"/>
    <col min="1545" max="1545" width="13.6640625" style="197" customWidth="1"/>
    <col min="1546" max="1546" width="15" style="197" customWidth="1"/>
    <col min="1547" max="1547" width="22.44140625" style="197" customWidth="1"/>
    <col min="1548" max="1548" width="13" style="197" customWidth="1"/>
    <col min="1549" max="1792" width="9.109375" style="197"/>
    <col min="1793" max="1793" width="5.109375" style="197" customWidth="1"/>
    <col min="1794" max="1794" width="26.6640625" style="197" customWidth="1"/>
    <col min="1795" max="1795" width="54.44140625" style="197" customWidth="1"/>
    <col min="1796" max="1800" width="15.5546875" style="197" customWidth="1"/>
    <col min="1801" max="1801" width="13.6640625" style="197" customWidth="1"/>
    <col min="1802" max="1802" width="15" style="197" customWidth="1"/>
    <col min="1803" max="1803" width="22.44140625" style="197" customWidth="1"/>
    <col min="1804" max="1804" width="13" style="197" customWidth="1"/>
    <col min="1805" max="2048" width="9.109375" style="197"/>
    <col min="2049" max="2049" width="5.109375" style="197" customWidth="1"/>
    <col min="2050" max="2050" width="26.6640625" style="197" customWidth="1"/>
    <col min="2051" max="2051" width="54.44140625" style="197" customWidth="1"/>
    <col min="2052" max="2056" width="15.5546875" style="197" customWidth="1"/>
    <col min="2057" max="2057" width="13.6640625" style="197" customWidth="1"/>
    <col min="2058" max="2058" width="15" style="197" customWidth="1"/>
    <col min="2059" max="2059" width="22.44140625" style="197" customWidth="1"/>
    <col min="2060" max="2060" width="13" style="197" customWidth="1"/>
    <col min="2061" max="2304" width="9.109375" style="197"/>
    <col min="2305" max="2305" width="5.109375" style="197" customWidth="1"/>
    <col min="2306" max="2306" width="26.6640625" style="197" customWidth="1"/>
    <col min="2307" max="2307" width="54.44140625" style="197" customWidth="1"/>
    <col min="2308" max="2312" width="15.5546875" style="197" customWidth="1"/>
    <col min="2313" max="2313" width="13.6640625" style="197" customWidth="1"/>
    <col min="2314" max="2314" width="15" style="197" customWidth="1"/>
    <col min="2315" max="2315" width="22.44140625" style="197" customWidth="1"/>
    <col min="2316" max="2316" width="13" style="197" customWidth="1"/>
    <col min="2317" max="2560" width="9.109375" style="197"/>
    <col min="2561" max="2561" width="5.109375" style="197" customWidth="1"/>
    <col min="2562" max="2562" width="26.6640625" style="197" customWidth="1"/>
    <col min="2563" max="2563" width="54.44140625" style="197" customWidth="1"/>
    <col min="2564" max="2568" width="15.5546875" style="197" customWidth="1"/>
    <col min="2569" max="2569" width="13.6640625" style="197" customWidth="1"/>
    <col min="2570" max="2570" width="15" style="197" customWidth="1"/>
    <col min="2571" max="2571" width="22.44140625" style="197" customWidth="1"/>
    <col min="2572" max="2572" width="13" style="197" customWidth="1"/>
    <col min="2573" max="2816" width="9.109375" style="197"/>
    <col min="2817" max="2817" width="5.109375" style="197" customWidth="1"/>
    <col min="2818" max="2818" width="26.6640625" style="197" customWidth="1"/>
    <col min="2819" max="2819" width="54.44140625" style="197" customWidth="1"/>
    <col min="2820" max="2824" width="15.5546875" style="197" customWidth="1"/>
    <col min="2825" max="2825" width="13.6640625" style="197" customWidth="1"/>
    <col min="2826" max="2826" width="15" style="197" customWidth="1"/>
    <col min="2827" max="2827" width="22.44140625" style="197" customWidth="1"/>
    <col min="2828" max="2828" width="13" style="197" customWidth="1"/>
    <col min="2829" max="3072" width="9.109375" style="197"/>
    <col min="3073" max="3073" width="5.109375" style="197" customWidth="1"/>
    <col min="3074" max="3074" width="26.6640625" style="197" customWidth="1"/>
    <col min="3075" max="3075" width="54.44140625" style="197" customWidth="1"/>
    <col min="3076" max="3080" width="15.5546875" style="197" customWidth="1"/>
    <col min="3081" max="3081" width="13.6640625" style="197" customWidth="1"/>
    <col min="3082" max="3082" width="15" style="197" customWidth="1"/>
    <col min="3083" max="3083" width="22.44140625" style="197" customWidth="1"/>
    <col min="3084" max="3084" width="13" style="197" customWidth="1"/>
    <col min="3085" max="3328" width="9.109375" style="197"/>
    <col min="3329" max="3329" width="5.109375" style="197" customWidth="1"/>
    <col min="3330" max="3330" width="26.6640625" style="197" customWidth="1"/>
    <col min="3331" max="3331" width="54.44140625" style="197" customWidth="1"/>
    <col min="3332" max="3336" width="15.5546875" style="197" customWidth="1"/>
    <col min="3337" max="3337" width="13.6640625" style="197" customWidth="1"/>
    <col min="3338" max="3338" width="15" style="197" customWidth="1"/>
    <col min="3339" max="3339" width="22.44140625" style="197" customWidth="1"/>
    <col min="3340" max="3340" width="13" style="197" customWidth="1"/>
    <col min="3341" max="3584" width="9.109375" style="197"/>
    <col min="3585" max="3585" width="5.109375" style="197" customWidth="1"/>
    <col min="3586" max="3586" width="26.6640625" style="197" customWidth="1"/>
    <col min="3587" max="3587" width="54.44140625" style="197" customWidth="1"/>
    <col min="3588" max="3592" width="15.5546875" style="197" customWidth="1"/>
    <col min="3593" max="3593" width="13.6640625" style="197" customWidth="1"/>
    <col min="3594" max="3594" width="15" style="197" customWidth="1"/>
    <col min="3595" max="3595" width="22.44140625" style="197" customWidth="1"/>
    <col min="3596" max="3596" width="13" style="197" customWidth="1"/>
    <col min="3597" max="3840" width="9.109375" style="197"/>
    <col min="3841" max="3841" width="5.109375" style="197" customWidth="1"/>
    <col min="3842" max="3842" width="26.6640625" style="197" customWidth="1"/>
    <col min="3843" max="3843" width="54.44140625" style="197" customWidth="1"/>
    <col min="3844" max="3848" width="15.5546875" style="197" customWidth="1"/>
    <col min="3849" max="3849" width="13.6640625" style="197" customWidth="1"/>
    <col min="3850" max="3850" width="15" style="197" customWidth="1"/>
    <col min="3851" max="3851" width="22.44140625" style="197" customWidth="1"/>
    <col min="3852" max="3852" width="13" style="197" customWidth="1"/>
    <col min="3853" max="4096" width="9.109375" style="197"/>
    <col min="4097" max="4097" width="5.109375" style="197" customWidth="1"/>
    <col min="4098" max="4098" width="26.6640625" style="197" customWidth="1"/>
    <col min="4099" max="4099" width="54.44140625" style="197" customWidth="1"/>
    <col min="4100" max="4104" width="15.5546875" style="197" customWidth="1"/>
    <col min="4105" max="4105" width="13.6640625" style="197" customWidth="1"/>
    <col min="4106" max="4106" width="15" style="197" customWidth="1"/>
    <col min="4107" max="4107" width="22.44140625" style="197" customWidth="1"/>
    <col min="4108" max="4108" width="13" style="197" customWidth="1"/>
    <col min="4109" max="4352" width="9.109375" style="197"/>
    <col min="4353" max="4353" width="5.109375" style="197" customWidth="1"/>
    <col min="4354" max="4354" width="26.6640625" style="197" customWidth="1"/>
    <col min="4355" max="4355" width="54.44140625" style="197" customWidth="1"/>
    <col min="4356" max="4360" width="15.5546875" style="197" customWidth="1"/>
    <col min="4361" max="4361" width="13.6640625" style="197" customWidth="1"/>
    <col min="4362" max="4362" width="15" style="197" customWidth="1"/>
    <col min="4363" max="4363" width="22.44140625" style="197" customWidth="1"/>
    <col min="4364" max="4364" width="13" style="197" customWidth="1"/>
    <col min="4365" max="4608" width="9.109375" style="197"/>
    <col min="4609" max="4609" width="5.109375" style="197" customWidth="1"/>
    <col min="4610" max="4610" width="26.6640625" style="197" customWidth="1"/>
    <col min="4611" max="4611" width="54.44140625" style="197" customWidth="1"/>
    <col min="4612" max="4616" width="15.5546875" style="197" customWidth="1"/>
    <col min="4617" max="4617" width="13.6640625" style="197" customWidth="1"/>
    <col min="4618" max="4618" width="15" style="197" customWidth="1"/>
    <col min="4619" max="4619" width="22.44140625" style="197" customWidth="1"/>
    <col min="4620" max="4620" width="13" style="197" customWidth="1"/>
    <col min="4621" max="4864" width="9.109375" style="197"/>
    <col min="4865" max="4865" width="5.109375" style="197" customWidth="1"/>
    <col min="4866" max="4866" width="26.6640625" style="197" customWidth="1"/>
    <col min="4867" max="4867" width="54.44140625" style="197" customWidth="1"/>
    <col min="4868" max="4872" width="15.5546875" style="197" customWidth="1"/>
    <col min="4873" max="4873" width="13.6640625" style="197" customWidth="1"/>
    <col min="4874" max="4874" width="15" style="197" customWidth="1"/>
    <col min="4875" max="4875" width="22.44140625" style="197" customWidth="1"/>
    <col min="4876" max="4876" width="13" style="197" customWidth="1"/>
    <col min="4877" max="5120" width="9.109375" style="197"/>
    <col min="5121" max="5121" width="5.109375" style="197" customWidth="1"/>
    <col min="5122" max="5122" width="26.6640625" style="197" customWidth="1"/>
    <col min="5123" max="5123" width="54.44140625" style="197" customWidth="1"/>
    <col min="5124" max="5128" width="15.5546875" style="197" customWidth="1"/>
    <col min="5129" max="5129" width="13.6640625" style="197" customWidth="1"/>
    <col min="5130" max="5130" width="15" style="197" customWidth="1"/>
    <col min="5131" max="5131" width="22.44140625" style="197" customWidth="1"/>
    <col min="5132" max="5132" width="13" style="197" customWidth="1"/>
    <col min="5133" max="5376" width="9.109375" style="197"/>
    <col min="5377" max="5377" width="5.109375" style="197" customWidth="1"/>
    <col min="5378" max="5378" width="26.6640625" style="197" customWidth="1"/>
    <col min="5379" max="5379" width="54.44140625" style="197" customWidth="1"/>
    <col min="5380" max="5384" width="15.5546875" style="197" customWidth="1"/>
    <col min="5385" max="5385" width="13.6640625" style="197" customWidth="1"/>
    <col min="5386" max="5386" width="15" style="197" customWidth="1"/>
    <col min="5387" max="5387" width="22.44140625" style="197" customWidth="1"/>
    <col min="5388" max="5388" width="13" style="197" customWidth="1"/>
    <col min="5389" max="5632" width="9.109375" style="197"/>
    <col min="5633" max="5633" width="5.109375" style="197" customWidth="1"/>
    <col min="5634" max="5634" width="26.6640625" style="197" customWidth="1"/>
    <col min="5635" max="5635" width="54.44140625" style="197" customWidth="1"/>
    <col min="5636" max="5640" width="15.5546875" style="197" customWidth="1"/>
    <col min="5641" max="5641" width="13.6640625" style="197" customWidth="1"/>
    <col min="5642" max="5642" width="15" style="197" customWidth="1"/>
    <col min="5643" max="5643" width="22.44140625" style="197" customWidth="1"/>
    <col min="5644" max="5644" width="13" style="197" customWidth="1"/>
    <col min="5645" max="5888" width="9.109375" style="197"/>
    <col min="5889" max="5889" width="5.109375" style="197" customWidth="1"/>
    <col min="5890" max="5890" width="26.6640625" style="197" customWidth="1"/>
    <col min="5891" max="5891" width="54.44140625" style="197" customWidth="1"/>
    <col min="5892" max="5896" width="15.5546875" style="197" customWidth="1"/>
    <col min="5897" max="5897" width="13.6640625" style="197" customWidth="1"/>
    <col min="5898" max="5898" width="15" style="197" customWidth="1"/>
    <col min="5899" max="5899" width="22.44140625" style="197" customWidth="1"/>
    <col min="5900" max="5900" width="13" style="197" customWidth="1"/>
    <col min="5901" max="6144" width="9.109375" style="197"/>
    <col min="6145" max="6145" width="5.109375" style="197" customWidth="1"/>
    <col min="6146" max="6146" width="26.6640625" style="197" customWidth="1"/>
    <col min="6147" max="6147" width="54.44140625" style="197" customWidth="1"/>
    <col min="6148" max="6152" width="15.5546875" style="197" customWidth="1"/>
    <col min="6153" max="6153" width="13.6640625" style="197" customWidth="1"/>
    <col min="6154" max="6154" width="15" style="197" customWidth="1"/>
    <col min="6155" max="6155" width="22.44140625" style="197" customWidth="1"/>
    <col min="6156" max="6156" width="13" style="197" customWidth="1"/>
    <col min="6157" max="6400" width="9.109375" style="197"/>
    <col min="6401" max="6401" width="5.109375" style="197" customWidth="1"/>
    <col min="6402" max="6402" width="26.6640625" style="197" customWidth="1"/>
    <col min="6403" max="6403" width="54.44140625" style="197" customWidth="1"/>
    <col min="6404" max="6408" width="15.5546875" style="197" customWidth="1"/>
    <col min="6409" max="6409" width="13.6640625" style="197" customWidth="1"/>
    <col min="6410" max="6410" width="15" style="197" customWidth="1"/>
    <col min="6411" max="6411" width="22.44140625" style="197" customWidth="1"/>
    <col min="6412" max="6412" width="13" style="197" customWidth="1"/>
    <col min="6413" max="6656" width="9.109375" style="197"/>
    <col min="6657" max="6657" width="5.109375" style="197" customWidth="1"/>
    <col min="6658" max="6658" width="26.6640625" style="197" customWidth="1"/>
    <col min="6659" max="6659" width="54.44140625" style="197" customWidth="1"/>
    <col min="6660" max="6664" width="15.5546875" style="197" customWidth="1"/>
    <col min="6665" max="6665" width="13.6640625" style="197" customWidth="1"/>
    <col min="6666" max="6666" width="15" style="197" customWidth="1"/>
    <col min="6667" max="6667" width="22.44140625" style="197" customWidth="1"/>
    <col min="6668" max="6668" width="13" style="197" customWidth="1"/>
    <col min="6669" max="6912" width="9.109375" style="197"/>
    <col min="6913" max="6913" width="5.109375" style="197" customWidth="1"/>
    <col min="6914" max="6914" width="26.6640625" style="197" customWidth="1"/>
    <col min="6915" max="6915" width="54.44140625" style="197" customWidth="1"/>
    <col min="6916" max="6920" width="15.5546875" style="197" customWidth="1"/>
    <col min="6921" max="6921" width="13.6640625" style="197" customWidth="1"/>
    <col min="6922" max="6922" width="15" style="197" customWidth="1"/>
    <col min="6923" max="6923" width="22.44140625" style="197" customWidth="1"/>
    <col min="6924" max="6924" width="13" style="197" customWidth="1"/>
    <col min="6925" max="7168" width="9.109375" style="197"/>
    <col min="7169" max="7169" width="5.109375" style="197" customWidth="1"/>
    <col min="7170" max="7170" width="26.6640625" style="197" customWidth="1"/>
    <col min="7171" max="7171" width="54.44140625" style="197" customWidth="1"/>
    <col min="7172" max="7176" width="15.5546875" style="197" customWidth="1"/>
    <col min="7177" max="7177" width="13.6640625" style="197" customWidth="1"/>
    <col min="7178" max="7178" width="15" style="197" customWidth="1"/>
    <col min="7179" max="7179" width="22.44140625" style="197" customWidth="1"/>
    <col min="7180" max="7180" width="13" style="197" customWidth="1"/>
    <col min="7181" max="7424" width="9.109375" style="197"/>
    <col min="7425" max="7425" width="5.109375" style="197" customWidth="1"/>
    <col min="7426" max="7426" width="26.6640625" style="197" customWidth="1"/>
    <col min="7427" max="7427" width="54.44140625" style="197" customWidth="1"/>
    <col min="7428" max="7432" width="15.5546875" style="197" customWidth="1"/>
    <col min="7433" max="7433" width="13.6640625" style="197" customWidth="1"/>
    <col min="7434" max="7434" width="15" style="197" customWidth="1"/>
    <col min="7435" max="7435" width="22.44140625" style="197" customWidth="1"/>
    <col min="7436" max="7436" width="13" style="197" customWidth="1"/>
    <col min="7437" max="7680" width="9.109375" style="197"/>
    <col min="7681" max="7681" width="5.109375" style="197" customWidth="1"/>
    <col min="7682" max="7682" width="26.6640625" style="197" customWidth="1"/>
    <col min="7683" max="7683" width="54.44140625" style="197" customWidth="1"/>
    <col min="7684" max="7688" width="15.5546875" style="197" customWidth="1"/>
    <col min="7689" max="7689" width="13.6640625" style="197" customWidth="1"/>
    <col min="7690" max="7690" width="15" style="197" customWidth="1"/>
    <col min="7691" max="7691" width="22.44140625" style="197" customWidth="1"/>
    <col min="7692" max="7692" width="13" style="197" customWidth="1"/>
    <col min="7693" max="7936" width="9.109375" style="197"/>
    <col min="7937" max="7937" width="5.109375" style="197" customWidth="1"/>
    <col min="7938" max="7938" width="26.6640625" style="197" customWidth="1"/>
    <col min="7939" max="7939" width="54.44140625" style="197" customWidth="1"/>
    <col min="7940" max="7944" width="15.5546875" style="197" customWidth="1"/>
    <col min="7945" max="7945" width="13.6640625" style="197" customWidth="1"/>
    <col min="7946" max="7946" width="15" style="197" customWidth="1"/>
    <col min="7947" max="7947" width="22.44140625" style="197" customWidth="1"/>
    <col min="7948" max="7948" width="13" style="197" customWidth="1"/>
    <col min="7949" max="8192" width="9.109375" style="197"/>
    <col min="8193" max="8193" width="5.109375" style="197" customWidth="1"/>
    <col min="8194" max="8194" width="26.6640625" style="197" customWidth="1"/>
    <col min="8195" max="8195" width="54.44140625" style="197" customWidth="1"/>
    <col min="8196" max="8200" width="15.5546875" style="197" customWidth="1"/>
    <col min="8201" max="8201" width="13.6640625" style="197" customWidth="1"/>
    <col min="8202" max="8202" width="15" style="197" customWidth="1"/>
    <col min="8203" max="8203" width="22.44140625" style="197" customWidth="1"/>
    <col min="8204" max="8204" width="13" style="197" customWidth="1"/>
    <col min="8205" max="8448" width="9.109375" style="197"/>
    <col min="8449" max="8449" width="5.109375" style="197" customWidth="1"/>
    <col min="8450" max="8450" width="26.6640625" style="197" customWidth="1"/>
    <col min="8451" max="8451" width="54.44140625" style="197" customWidth="1"/>
    <col min="8452" max="8456" width="15.5546875" style="197" customWidth="1"/>
    <col min="8457" max="8457" width="13.6640625" style="197" customWidth="1"/>
    <col min="8458" max="8458" width="15" style="197" customWidth="1"/>
    <col min="8459" max="8459" width="22.44140625" style="197" customWidth="1"/>
    <col min="8460" max="8460" width="13" style="197" customWidth="1"/>
    <col min="8461" max="8704" width="9.109375" style="197"/>
    <col min="8705" max="8705" width="5.109375" style="197" customWidth="1"/>
    <col min="8706" max="8706" width="26.6640625" style="197" customWidth="1"/>
    <col min="8707" max="8707" width="54.44140625" style="197" customWidth="1"/>
    <col min="8708" max="8712" width="15.5546875" style="197" customWidth="1"/>
    <col min="8713" max="8713" width="13.6640625" style="197" customWidth="1"/>
    <col min="8714" max="8714" width="15" style="197" customWidth="1"/>
    <col min="8715" max="8715" width="22.44140625" style="197" customWidth="1"/>
    <col min="8716" max="8716" width="13" style="197" customWidth="1"/>
    <col min="8717" max="8960" width="9.109375" style="197"/>
    <col min="8961" max="8961" width="5.109375" style="197" customWidth="1"/>
    <col min="8962" max="8962" width="26.6640625" style="197" customWidth="1"/>
    <col min="8963" max="8963" width="54.44140625" style="197" customWidth="1"/>
    <col min="8964" max="8968" width="15.5546875" style="197" customWidth="1"/>
    <col min="8969" max="8969" width="13.6640625" style="197" customWidth="1"/>
    <col min="8970" max="8970" width="15" style="197" customWidth="1"/>
    <col min="8971" max="8971" width="22.44140625" style="197" customWidth="1"/>
    <col min="8972" max="8972" width="13" style="197" customWidth="1"/>
    <col min="8973" max="9216" width="9.109375" style="197"/>
    <col min="9217" max="9217" width="5.109375" style="197" customWidth="1"/>
    <col min="9218" max="9218" width="26.6640625" style="197" customWidth="1"/>
    <col min="9219" max="9219" width="54.44140625" style="197" customWidth="1"/>
    <col min="9220" max="9224" width="15.5546875" style="197" customWidth="1"/>
    <col min="9225" max="9225" width="13.6640625" style="197" customWidth="1"/>
    <col min="9226" max="9226" width="15" style="197" customWidth="1"/>
    <col min="9227" max="9227" width="22.44140625" style="197" customWidth="1"/>
    <col min="9228" max="9228" width="13" style="197" customWidth="1"/>
    <col min="9229" max="9472" width="9.109375" style="197"/>
    <col min="9473" max="9473" width="5.109375" style="197" customWidth="1"/>
    <col min="9474" max="9474" width="26.6640625" style="197" customWidth="1"/>
    <col min="9475" max="9475" width="54.44140625" style="197" customWidth="1"/>
    <col min="9476" max="9480" width="15.5546875" style="197" customWidth="1"/>
    <col min="9481" max="9481" width="13.6640625" style="197" customWidth="1"/>
    <col min="9482" max="9482" width="15" style="197" customWidth="1"/>
    <col min="9483" max="9483" width="22.44140625" style="197" customWidth="1"/>
    <col min="9484" max="9484" width="13" style="197" customWidth="1"/>
    <col min="9485" max="9728" width="9.109375" style="197"/>
    <col min="9729" max="9729" width="5.109375" style="197" customWidth="1"/>
    <col min="9730" max="9730" width="26.6640625" style="197" customWidth="1"/>
    <col min="9731" max="9731" width="54.44140625" style="197" customWidth="1"/>
    <col min="9732" max="9736" width="15.5546875" style="197" customWidth="1"/>
    <col min="9737" max="9737" width="13.6640625" style="197" customWidth="1"/>
    <col min="9738" max="9738" width="15" style="197" customWidth="1"/>
    <col min="9739" max="9739" width="22.44140625" style="197" customWidth="1"/>
    <col min="9740" max="9740" width="13" style="197" customWidth="1"/>
    <col min="9741" max="9984" width="9.109375" style="197"/>
    <col min="9985" max="9985" width="5.109375" style="197" customWidth="1"/>
    <col min="9986" max="9986" width="26.6640625" style="197" customWidth="1"/>
    <col min="9987" max="9987" width="54.44140625" style="197" customWidth="1"/>
    <col min="9988" max="9992" width="15.5546875" style="197" customWidth="1"/>
    <col min="9993" max="9993" width="13.6640625" style="197" customWidth="1"/>
    <col min="9994" max="9994" width="15" style="197" customWidth="1"/>
    <col min="9995" max="9995" width="22.44140625" style="197" customWidth="1"/>
    <col min="9996" max="9996" width="13" style="197" customWidth="1"/>
    <col min="9997" max="10240" width="9.109375" style="197"/>
    <col min="10241" max="10241" width="5.109375" style="197" customWidth="1"/>
    <col min="10242" max="10242" width="26.6640625" style="197" customWidth="1"/>
    <col min="10243" max="10243" width="54.44140625" style="197" customWidth="1"/>
    <col min="10244" max="10248" width="15.5546875" style="197" customWidth="1"/>
    <col min="10249" max="10249" width="13.6640625" style="197" customWidth="1"/>
    <col min="10250" max="10250" width="15" style="197" customWidth="1"/>
    <col min="10251" max="10251" width="22.44140625" style="197" customWidth="1"/>
    <col min="10252" max="10252" width="13" style="197" customWidth="1"/>
    <col min="10253" max="10496" width="9.109375" style="197"/>
    <col min="10497" max="10497" width="5.109375" style="197" customWidth="1"/>
    <col min="10498" max="10498" width="26.6640625" style="197" customWidth="1"/>
    <col min="10499" max="10499" width="54.44140625" style="197" customWidth="1"/>
    <col min="10500" max="10504" width="15.5546875" style="197" customWidth="1"/>
    <col min="10505" max="10505" width="13.6640625" style="197" customWidth="1"/>
    <col min="10506" max="10506" width="15" style="197" customWidth="1"/>
    <col min="10507" max="10507" width="22.44140625" style="197" customWidth="1"/>
    <col min="10508" max="10508" width="13" style="197" customWidth="1"/>
    <col min="10509" max="10752" width="9.109375" style="197"/>
    <col min="10753" max="10753" width="5.109375" style="197" customWidth="1"/>
    <col min="10754" max="10754" width="26.6640625" style="197" customWidth="1"/>
    <col min="10755" max="10755" width="54.44140625" style="197" customWidth="1"/>
    <col min="10756" max="10760" width="15.5546875" style="197" customWidth="1"/>
    <col min="10761" max="10761" width="13.6640625" style="197" customWidth="1"/>
    <col min="10762" max="10762" width="15" style="197" customWidth="1"/>
    <col min="10763" max="10763" width="22.44140625" style="197" customWidth="1"/>
    <col min="10764" max="10764" width="13" style="197" customWidth="1"/>
    <col min="10765" max="11008" width="9.109375" style="197"/>
    <col min="11009" max="11009" width="5.109375" style="197" customWidth="1"/>
    <col min="11010" max="11010" width="26.6640625" style="197" customWidth="1"/>
    <col min="11011" max="11011" width="54.44140625" style="197" customWidth="1"/>
    <col min="11012" max="11016" width="15.5546875" style="197" customWidth="1"/>
    <col min="11017" max="11017" width="13.6640625" style="197" customWidth="1"/>
    <col min="11018" max="11018" width="15" style="197" customWidth="1"/>
    <col min="11019" max="11019" width="22.44140625" style="197" customWidth="1"/>
    <col min="11020" max="11020" width="13" style="197" customWidth="1"/>
    <col min="11021" max="11264" width="9.109375" style="197"/>
    <col min="11265" max="11265" width="5.109375" style="197" customWidth="1"/>
    <col min="11266" max="11266" width="26.6640625" style="197" customWidth="1"/>
    <col min="11267" max="11267" width="54.44140625" style="197" customWidth="1"/>
    <col min="11268" max="11272" width="15.5546875" style="197" customWidth="1"/>
    <col min="11273" max="11273" width="13.6640625" style="197" customWidth="1"/>
    <col min="11274" max="11274" width="15" style="197" customWidth="1"/>
    <col min="11275" max="11275" width="22.44140625" style="197" customWidth="1"/>
    <col min="11276" max="11276" width="13" style="197" customWidth="1"/>
    <col min="11277" max="11520" width="9.109375" style="197"/>
    <col min="11521" max="11521" width="5.109375" style="197" customWidth="1"/>
    <col min="11522" max="11522" width="26.6640625" style="197" customWidth="1"/>
    <col min="11523" max="11523" width="54.44140625" style="197" customWidth="1"/>
    <col min="11524" max="11528" width="15.5546875" style="197" customWidth="1"/>
    <col min="11529" max="11529" width="13.6640625" style="197" customWidth="1"/>
    <col min="11530" max="11530" width="15" style="197" customWidth="1"/>
    <col min="11531" max="11531" width="22.44140625" style="197" customWidth="1"/>
    <col min="11532" max="11532" width="13" style="197" customWidth="1"/>
    <col min="11533" max="11776" width="9.109375" style="197"/>
    <col min="11777" max="11777" width="5.109375" style="197" customWidth="1"/>
    <col min="11778" max="11778" width="26.6640625" style="197" customWidth="1"/>
    <col min="11779" max="11779" width="54.44140625" style="197" customWidth="1"/>
    <col min="11780" max="11784" width="15.5546875" style="197" customWidth="1"/>
    <col min="11785" max="11785" width="13.6640625" style="197" customWidth="1"/>
    <col min="11786" max="11786" width="15" style="197" customWidth="1"/>
    <col min="11787" max="11787" width="22.44140625" style="197" customWidth="1"/>
    <col min="11788" max="11788" width="13" style="197" customWidth="1"/>
    <col min="11789" max="12032" width="9.109375" style="197"/>
    <col min="12033" max="12033" width="5.109375" style="197" customWidth="1"/>
    <col min="12034" max="12034" width="26.6640625" style="197" customWidth="1"/>
    <col min="12035" max="12035" width="54.44140625" style="197" customWidth="1"/>
    <col min="12036" max="12040" width="15.5546875" style="197" customWidth="1"/>
    <col min="12041" max="12041" width="13.6640625" style="197" customWidth="1"/>
    <col min="12042" max="12042" width="15" style="197" customWidth="1"/>
    <col min="12043" max="12043" width="22.44140625" style="197" customWidth="1"/>
    <col min="12044" max="12044" width="13" style="197" customWidth="1"/>
    <col min="12045" max="12288" width="9.109375" style="197"/>
    <col min="12289" max="12289" width="5.109375" style="197" customWidth="1"/>
    <col min="12290" max="12290" width="26.6640625" style="197" customWidth="1"/>
    <col min="12291" max="12291" width="54.44140625" style="197" customWidth="1"/>
    <col min="12292" max="12296" width="15.5546875" style="197" customWidth="1"/>
    <col min="12297" max="12297" width="13.6640625" style="197" customWidth="1"/>
    <col min="12298" max="12298" width="15" style="197" customWidth="1"/>
    <col min="12299" max="12299" width="22.44140625" style="197" customWidth="1"/>
    <col min="12300" max="12300" width="13" style="197" customWidth="1"/>
    <col min="12301" max="12544" width="9.109375" style="197"/>
    <col min="12545" max="12545" width="5.109375" style="197" customWidth="1"/>
    <col min="12546" max="12546" width="26.6640625" style="197" customWidth="1"/>
    <col min="12547" max="12547" width="54.44140625" style="197" customWidth="1"/>
    <col min="12548" max="12552" width="15.5546875" style="197" customWidth="1"/>
    <col min="12553" max="12553" width="13.6640625" style="197" customWidth="1"/>
    <col min="12554" max="12554" width="15" style="197" customWidth="1"/>
    <col min="12555" max="12555" width="22.44140625" style="197" customWidth="1"/>
    <col min="12556" max="12556" width="13" style="197" customWidth="1"/>
    <col min="12557" max="12800" width="9.109375" style="197"/>
    <col min="12801" max="12801" width="5.109375" style="197" customWidth="1"/>
    <col min="12802" max="12802" width="26.6640625" style="197" customWidth="1"/>
    <col min="12803" max="12803" width="54.44140625" style="197" customWidth="1"/>
    <col min="12804" max="12808" width="15.5546875" style="197" customWidth="1"/>
    <col min="12809" max="12809" width="13.6640625" style="197" customWidth="1"/>
    <col min="12810" max="12810" width="15" style="197" customWidth="1"/>
    <col min="12811" max="12811" width="22.44140625" style="197" customWidth="1"/>
    <col min="12812" max="12812" width="13" style="197" customWidth="1"/>
    <col min="12813" max="13056" width="9.109375" style="197"/>
    <col min="13057" max="13057" width="5.109375" style="197" customWidth="1"/>
    <col min="13058" max="13058" width="26.6640625" style="197" customWidth="1"/>
    <col min="13059" max="13059" width="54.44140625" style="197" customWidth="1"/>
    <col min="13060" max="13064" width="15.5546875" style="197" customWidth="1"/>
    <col min="13065" max="13065" width="13.6640625" style="197" customWidth="1"/>
    <col min="13066" max="13066" width="15" style="197" customWidth="1"/>
    <col min="13067" max="13067" width="22.44140625" style="197" customWidth="1"/>
    <col min="13068" max="13068" width="13" style="197" customWidth="1"/>
    <col min="13069" max="13312" width="9.109375" style="197"/>
    <col min="13313" max="13313" width="5.109375" style="197" customWidth="1"/>
    <col min="13314" max="13314" width="26.6640625" style="197" customWidth="1"/>
    <col min="13315" max="13315" width="54.44140625" style="197" customWidth="1"/>
    <col min="13316" max="13320" width="15.5546875" style="197" customWidth="1"/>
    <col min="13321" max="13321" width="13.6640625" style="197" customWidth="1"/>
    <col min="13322" max="13322" width="15" style="197" customWidth="1"/>
    <col min="13323" max="13323" width="22.44140625" style="197" customWidth="1"/>
    <col min="13324" max="13324" width="13" style="197" customWidth="1"/>
    <col min="13325" max="13568" width="9.109375" style="197"/>
    <col min="13569" max="13569" width="5.109375" style="197" customWidth="1"/>
    <col min="13570" max="13570" width="26.6640625" style="197" customWidth="1"/>
    <col min="13571" max="13571" width="54.44140625" style="197" customWidth="1"/>
    <col min="13572" max="13576" width="15.5546875" style="197" customWidth="1"/>
    <col min="13577" max="13577" width="13.6640625" style="197" customWidth="1"/>
    <col min="13578" max="13578" width="15" style="197" customWidth="1"/>
    <col min="13579" max="13579" width="22.44140625" style="197" customWidth="1"/>
    <col min="13580" max="13580" width="13" style="197" customWidth="1"/>
    <col min="13581" max="13824" width="9.109375" style="197"/>
    <col min="13825" max="13825" width="5.109375" style="197" customWidth="1"/>
    <col min="13826" max="13826" width="26.6640625" style="197" customWidth="1"/>
    <col min="13827" max="13827" width="54.44140625" style="197" customWidth="1"/>
    <col min="13828" max="13832" width="15.5546875" style="197" customWidth="1"/>
    <col min="13833" max="13833" width="13.6640625" style="197" customWidth="1"/>
    <col min="13834" max="13834" width="15" style="197" customWidth="1"/>
    <col min="13835" max="13835" width="22.44140625" style="197" customWidth="1"/>
    <col min="13836" max="13836" width="13" style="197" customWidth="1"/>
    <col min="13837" max="14080" width="9.109375" style="197"/>
    <col min="14081" max="14081" width="5.109375" style="197" customWidth="1"/>
    <col min="14082" max="14082" width="26.6640625" style="197" customWidth="1"/>
    <col min="14083" max="14083" width="54.44140625" style="197" customWidth="1"/>
    <col min="14084" max="14088" width="15.5546875" style="197" customWidth="1"/>
    <col min="14089" max="14089" width="13.6640625" style="197" customWidth="1"/>
    <col min="14090" max="14090" width="15" style="197" customWidth="1"/>
    <col min="14091" max="14091" width="22.44140625" style="197" customWidth="1"/>
    <col min="14092" max="14092" width="13" style="197" customWidth="1"/>
    <col min="14093" max="14336" width="9.109375" style="197"/>
    <col min="14337" max="14337" width="5.109375" style="197" customWidth="1"/>
    <col min="14338" max="14338" width="26.6640625" style="197" customWidth="1"/>
    <col min="14339" max="14339" width="54.44140625" style="197" customWidth="1"/>
    <col min="14340" max="14344" width="15.5546875" style="197" customWidth="1"/>
    <col min="14345" max="14345" width="13.6640625" style="197" customWidth="1"/>
    <col min="14346" max="14346" width="15" style="197" customWidth="1"/>
    <col min="14347" max="14347" width="22.44140625" style="197" customWidth="1"/>
    <col min="14348" max="14348" width="13" style="197" customWidth="1"/>
    <col min="14349" max="14592" width="9.109375" style="197"/>
    <col min="14593" max="14593" width="5.109375" style="197" customWidth="1"/>
    <col min="14594" max="14594" width="26.6640625" style="197" customWidth="1"/>
    <col min="14595" max="14595" width="54.44140625" style="197" customWidth="1"/>
    <col min="14596" max="14600" width="15.5546875" style="197" customWidth="1"/>
    <col min="14601" max="14601" width="13.6640625" style="197" customWidth="1"/>
    <col min="14602" max="14602" width="15" style="197" customWidth="1"/>
    <col min="14603" max="14603" width="22.44140625" style="197" customWidth="1"/>
    <col min="14604" max="14604" width="13" style="197" customWidth="1"/>
    <col min="14605" max="14848" width="9.109375" style="197"/>
    <col min="14849" max="14849" width="5.109375" style="197" customWidth="1"/>
    <col min="14850" max="14850" width="26.6640625" style="197" customWidth="1"/>
    <col min="14851" max="14851" width="54.44140625" style="197" customWidth="1"/>
    <col min="14852" max="14856" width="15.5546875" style="197" customWidth="1"/>
    <col min="14857" max="14857" width="13.6640625" style="197" customWidth="1"/>
    <col min="14858" max="14858" width="15" style="197" customWidth="1"/>
    <col min="14859" max="14859" width="22.44140625" style="197" customWidth="1"/>
    <col min="14860" max="14860" width="13" style="197" customWidth="1"/>
    <col min="14861" max="15104" width="9.109375" style="197"/>
    <col min="15105" max="15105" width="5.109375" style="197" customWidth="1"/>
    <col min="15106" max="15106" width="26.6640625" style="197" customWidth="1"/>
    <col min="15107" max="15107" width="54.44140625" style="197" customWidth="1"/>
    <col min="15108" max="15112" width="15.5546875" style="197" customWidth="1"/>
    <col min="15113" max="15113" width="13.6640625" style="197" customWidth="1"/>
    <col min="15114" max="15114" width="15" style="197" customWidth="1"/>
    <col min="15115" max="15115" width="22.44140625" style="197" customWidth="1"/>
    <col min="15116" max="15116" width="13" style="197" customWidth="1"/>
    <col min="15117" max="15360" width="9.109375" style="197"/>
    <col min="15361" max="15361" width="5.109375" style="197" customWidth="1"/>
    <col min="15362" max="15362" width="26.6640625" style="197" customWidth="1"/>
    <col min="15363" max="15363" width="54.44140625" style="197" customWidth="1"/>
    <col min="15364" max="15368" width="15.5546875" style="197" customWidth="1"/>
    <col min="15369" max="15369" width="13.6640625" style="197" customWidth="1"/>
    <col min="15370" max="15370" width="15" style="197" customWidth="1"/>
    <col min="15371" max="15371" width="22.44140625" style="197" customWidth="1"/>
    <col min="15372" max="15372" width="13" style="197" customWidth="1"/>
    <col min="15373" max="15616" width="9.109375" style="197"/>
    <col min="15617" max="15617" width="5.109375" style="197" customWidth="1"/>
    <col min="15618" max="15618" width="26.6640625" style="197" customWidth="1"/>
    <col min="15619" max="15619" width="54.44140625" style="197" customWidth="1"/>
    <col min="15620" max="15624" width="15.5546875" style="197" customWidth="1"/>
    <col min="15625" max="15625" width="13.6640625" style="197" customWidth="1"/>
    <col min="15626" max="15626" width="15" style="197" customWidth="1"/>
    <col min="15627" max="15627" width="22.44140625" style="197" customWidth="1"/>
    <col min="15628" max="15628" width="13" style="197" customWidth="1"/>
    <col min="15629" max="15872" width="9.109375" style="197"/>
    <col min="15873" max="15873" width="5.109375" style="197" customWidth="1"/>
    <col min="15874" max="15874" width="26.6640625" style="197" customWidth="1"/>
    <col min="15875" max="15875" width="54.44140625" style="197" customWidth="1"/>
    <col min="15876" max="15880" width="15.5546875" style="197" customWidth="1"/>
    <col min="15881" max="15881" width="13.6640625" style="197" customWidth="1"/>
    <col min="15882" max="15882" width="15" style="197" customWidth="1"/>
    <col min="15883" max="15883" width="22.44140625" style="197" customWidth="1"/>
    <col min="15884" max="15884" width="13" style="197" customWidth="1"/>
    <col min="15885" max="16128" width="9.109375" style="197"/>
    <col min="16129" max="16129" width="5.109375" style="197" customWidth="1"/>
    <col min="16130" max="16130" width="26.6640625" style="197" customWidth="1"/>
    <col min="16131" max="16131" width="54.44140625" style="197" customWidth="1"/>
    <col min="16132" max="16136" width="15.5546875" style="197" customWidth="1"/>
    <col min="16137" max="16137" width="13.6640625" style="197" customWidth="1"/>
    <col min="16138" max="16138" width="15" style="197" customWidth="1"/>
    <col min="16139" max="16139" width="22.44140625" style="197" customWidth="1"/>
    <col min="16140" max="16140" width="13" style="197" customWidth="1"/>
    <col min="16141" max="16384" width="9.109375" style="197"/>
  </cols>
  <sheetData>
    <row r="1" spans="1:16" s="161" customFormat="1" ht="15.6">
      <c r="B1" s="736" t="s">
        <v>1234</v>
      </c>
      <c r="C1" s="736"/>
      <c r="D1" s="736"/>
      <c r="E1" s="736"/>
      <c r="F1" s="162"/>
      <c r="G1" s="736"/>
      <c r="H1" s="736"/>
      <c r="J1" s="163"/>
      <c r="K1" s="239" t="s">
        <v>1294</v>
      </c>
      <c r="L1" s="240" t="b">
        <v>1</v>
      </c>
      <c r="P1" s="241" t="s">
        <v>1295</v>
      </c>
    </row>
    <row r="2" spans="1:16" s="164" customFormat="1" ht="15.6">
      <c r="B2" s="737"/>
      <c r="C2" s="737"/>
      <c r="D2" s="737"/>
      <c r="E2" s="737"/>
      <c r="F2" s="165"/>
      <c r="G2" s="737"/>
      <c r="H2" s="737"/>
      <c r="J2" s="166"/>
      <c r="K2" s="239" t="s">
        <v>1296</v>
      </c>
      <c r="L2" s="240" t="b">
        <v>1</v>
      </c>
      <c r="P2" s="241">
        <v>1.9</v>
      </c>
    </row>
    <row r="3" spans="1:16" s="161" customFormat="1" ht="31.5" customHeight="1">
      <c r="B3" s="738" t="str">
        <f>ЗаказчикДолжностьССР</f>
        <v>Заместитель директора по капитальному строительству-начальник управления капитального строительства Западных электрических сетей – филиала ПАО «Россети Московский регион»</v>
      </c>
      <c r="C3" s="738"/>
      <c r="D3" s="738"/>
      <c r="E3" s="167"/>
      <c r="F3" s="168"/>
      <c r="G3" s="739"/>
      <c r="H3" s="739"/>
      <c r="J3" s="169" t="s">
        <v>1188</v>
      </c>
      <c r="K3" s="239"/>
      <c r="L3" s="242"/>
      <c r="P3" s="241">
        <v>2.1</v>
      </c>
    </row>
    <row r="4" spans="1:16" s="161" customFormat="1" ht="15.6">
      <c r="B4" s="732" t="str">
        <f>"_______________________ " &amp; ЗаказчикФИОССР</f>
        <v xml:space="preserve">_______________________ Рогожин А.В. </v>
      </c>
      <c r="C4" s="732"/>
      <c r="D4" s="732"/>
      <c r="E4" s="732"/>
      <c r="F4" s="171"/>
      <c r="G4" s="732"/>
      <c r="H4" s="732"/>
      <c r="J4" s="163"/>
      <c r="K4" s="243" t="s">
        <v>1297</v>
      </c>
      <c r="L4" s="240" t="b">
        <v>1</v>
      </c>
      <c r="M4" s="244">
        <v>3</v>
      </c>
      <c r="N4" s="245" t="s">
        <v>266</v>
      </c>
    </row>
    <row r="5" spans="1:16" s="161" customFormat="1" ht="15.75" customHeight="1">
      <c r="B5" s="733" t="s">
        <v>1235</v>
      </c>
      <c r="C5" s="733"/>
      <c r="D5" s="733"/>
      <c r="E5" s="733"/>
      <c r="F5" s="173"/>
      <c r="G5" s="733"/>
      <c r="H5" s="733"/>
      <c r="J5" s="163"/>
      <c r="K5" s="243"/>
      <c r="L5" s="240"/>
      <c r="M5" s="244"/>
      <c r="N5" s="245" t="s">
        <v>266</v>
      </c>
    </row>
    <row r="6" spans="1:16" s="161" customFormat="1" ht="15.6">
      <c r="B6" s="172" t="s">
        <v>1236</v>
      </c>
      <c r="C6" s="174"/>
      <c r="F6" s="170"/>
      <c r="J6" s="163"/>
      <c r="K6" s="246" t="s">
        <v>1298</v>
      </c>
      <c r="L6" s="240" t="b">
        <v>0</v>
      </c>
    </row>
    <row r="7" spans="1:16" s="175" customFormat="1" ht="5.4">
      <c r="B7" s="176"/>
      <c r="C7" s="177"/>
      <c r="F7" s="178"/>
      <c r="J7" s="179"/>
      <c r="K7" s="247"/>
      <c r="L7" s="248"/>
    </row>
    <row r="8" spans="1:16" s="175" customFormat="1" ht="5.4">
      <c r="B8" s="176"/>
      <c r="C8" s="177"/>
      <c r="F8" s="180"/>
      <c r="J8" s="179"/>
      <c r="K8" s="249"/>
      <c r="L8" s="249"/>
    </row>
    <row r="9" spans="1:16" s="161" customFormat="1" ht="15.6">
      <c r="B9" s="734" t="s">
        <v>1237</v>
      </c>
      <c r="C9" s="734"/>
      <c r="D9" s="734"/>
      <c r="E9" s="734"/>
      <c r="F9" s="734"/>
      <c r="G9" s="734"/>
      <c r="H9" s="734"/>
      <c r="J9" s="163"/>
      <c r="K9" s="243" t="s">
        <v>1299</v>
      </c>
      <c r="L9" s="240" t="b">
        <v>1</v>
      </c>
    </row>
    <row r="10" spans="1:16" s="164" customFormat="1" ht="8.4">
      <c r="B10" s="181"/>
      <c r="C10" s="182"/>
      <c r="F10" s="183"/>
      <c r="J10" s="166"/>
      <c r="K10" s="250"/>
      <c r="L10" s="250"/>
    </row>
    <row r="11" spans="1:16" s="185" customFormat="1" ht="36">
      <c r="A11" s="184"/>
      <c r="B11" s="735" t="str">
        <f>Титул&amp;IF(LEN(Абонент)&gt;3," ("&amp;Абонент&amp;")","")</f>
        <v>Реконструкция ТП-10/0,4 кВ №1797 с заменой на КТП-10/0,4 кВ с трансформатором 400 кВА ПС-110 кВ №355 "Можайск", в т.ч. ПИР, МО, Можайский р-н, д. Пушкино, АЗС "Газпромнефть", 50:18:0080441:36 (ООО "ГАЗПРОМНЕФТЬ - ЦЕНТР")</v>
      </c>
      <c r="C11" s="735"/>
      <c r="D11" s="735"/>
      <c r="E11" s="735"/>
      <c r="F11" s="735"/>
      <c r="G11" s="735"/>
      <c r="H11" s="735"/>
      <c r="J11" s="186" t="s">
        <v>1188</v>
      </c>
      <c r="K11" s="251" t="s">
        <v>1300</v>
      </c>
      <c r="L11" s="240" t="b">
        <v>0</v>
      </c>
    </row>
    <row r="12" spans="1:16" s="188" customFormat="1" ht="12">
      <c r="A12" s="187"/>
      <c r="B12" s="728" t="s">
        <v>1238</v>
      </c>
      <c r="C12" s="728"/>
      <c r="D12" s="728"/>
      <c r="E12" s="728"/>
      <c r="F12" s="728"/>
      <c r="G12" s="728"/>
      <c r="H12" s="728"/>
      <c r="J12" s="189"/>
    </row>
    <row r="13" spans="1:16" s="175" customFormat="1" ht="5.4">
      <c r="A13" s="190"/>
      <c r="B13" s="191"/>
      <c r="C13" s="191"/>
      <c r="D13" s="191"/>
      <c r="E13" s="191"/>
      <c r="F13" s="191"/>
      <c r="G13" s="191"/>
      <c r="H13" s="191"/>
      <c r="J13" s="179"/>
    </row>
    <row r="14" spans="1:16" s="252" customFormat="1" ht="9.6">
      <c r="B14" s="253"/>
      <c r="C14" s="254"/>
      <c r="D14" s="740"/>
      <c r="E14" s="740"/>
      <c r="F14" s="740"/>
      <c r="J14" s="255"/>
    </row>
    <row r="15" spans="1:16">
      <c r="A15" s="193" t="s">
        <v>1239</v>
      </c>
      <c r="C15" s="195"/>
      <c r="D15" s="196" t="str">
        <f>TEXT(ДатаПересчетаВТекущиеЦены,"ГГГГ")&amp;"."&amp;TEXT(ДатаПересчетаВТекущиеЦены,"ММ")</f>
        <v>2025.05</v>
      </c>
      <c r="E15" s="196"/>
      <c r="F15" s="196"/>
      <c r="G15" s="196"/>
      <c r="H15" s="196"/>
      <c r="J15" s="195" t="b">
        <v>1</v>
      </c>
    </row>
    <row r="16" spans="1:16" s="193" customFormat="1">
      <c r="A16" s="730" t="s">
        <v>966</v>
      </c>
      <c r="B16" s="730" t="s">
        <v>1240</v>
      </c>
      <c r="C16" s="730" t="s">
        <v>1241</v>
      </c>
      <c r="D16" s="730" t="s">
        <v>1242</v>
      </c>
      <c r="E16" s="730"/>
      <c r="F16" s="730"/>
      <c r="G16" s="730"/>
      <c r="H16" s="730" t="s">
        <v>1243</v>
      </c>
      <c r="I16" s="200"/>
      <c r="J16" s="195" t="b">
        <v>1</v>
      </c>
    </row>
    <row r="17" spans="1:65" s="193" customFormat="1" ht="30" customHeight="1">
      <c r="A17" s="730"/>
      <c r="B17" s="730"/>
      <c r="C17" s="730"/>
      <c r="D17" s="198" t="s">
        <v>1244</v>
      </c>
      <c r="E17" s="198" t="s">
        <v>1245</v>
      </c>
      <c r="F17" s="198" t="s">
        <v>1246</v>
      </c>
      <c r="G17" s="198" t="s">
        <v>1247</v>
      </c>
      <c r="H17" s="730"/>
      <c r="I17" s="201" t="s">
        <v>1248</v>
      </c>
      <c r="J17" s="195" t="b">
        <v>1</v>
      </c>
      <c r="K17" s="201" t="s">
        <v>1188</v>
      </c>
    </row>
    <row r="18" spans="1:65" s="195" customFormat="1">
      <c r="A18" s="198">
        <v>1</v>
      </c>
      <c r="B18" s="198">
        <v>2</v>
      </c>
      <c r="C18" s="198">
        <v>3</v>
      </c>
      <c r="D18" s="202">
        <v>4</v>
      </c>
      <c r="E18" s="202">
        <v>5</v>
      </c>
      <c r="F18" s="202">
        <v>6</v>
      </c>
      <c r="G18" s="202">
        <v>7</v>
      </c>
      <c r="H18" s="202">
        <v>8</v>
      </c>
      <c r="J18" s="195" t="b">
        <v>1</v>
      </c>
      <c r="BM18" s="203"/>
    </row>
    <row r="19" spans="1:65" s="206" customFormat="1">
      <c r="A19" s="204"/>
      <c r="B19" s="727" t="s">
        <v>1249</v>
      </c>
      <c r="C19" s="727"/>
      <c r="D19" s="727"/>
      <c r="E19" s="727"/>
      <c r="F19" s="727"/>
      <c r="G19" s="727"/>
      <c r="H19" s="205"/>
      <c r="J19" s="195" t="b">
        <v>1</v>
      </c>
      <c r="K19" s="256" t="s">
        <v>1250</v>
      </c>
    </row>
    <row r="20" spans="1:65" s="206" customFormat="1">
      <c r="A20" s="207">
        <v>1</v>
      </c>
      <c r="B20" s="208" t="str">
        <f>Source!L20</f>
        <v>01-01-01</v>
      </c>
      <c r="C20" s="209" t="str">
        <f>Source!G20</f>
        <v>Демонтажные работы</v>
      </c>
      <c r="D20" s="210">
        <f>IFERROR(ROUND('01-01-01'!L173/1000,5),"")</f>
        <v>0</v>
      </c>
      <c r="E20" s="210" t="str">
        <f>IFERROR(ROUND(ЛС0101Монтаж_тек*1,5),"")</f>
        <v/>
      </c>
      <c r="F20" s="210" t="str">
        <f>IFERROR(ROUND(ЛС0101Оборуд_тек*1,5),"")</f>
        <v/>
      </c>
      <c r="G20" s="210" t="str">
        <f>IFERROR(ROUND(ЛС0101Прочие_тек*1,5),"")</f>
        <v/>
      </c>
      <c r="H20" s="211">
        <f>SUM(D20:G20)</f>
        <v>0</v>
      </c>
      <c r="J20" s="195" t="b">
        <v>1</v>
      </c>
      <c r="K20" s="240" t="s">
        <v>1295</v>
      </c>
    </row>
    <row r="21" spans="1:65" s="214" customFormat="1">
      <c r="A21" s="721" t="s">
        <v>1251</v>
      </c>
      <c r="B21" s="722"/>
      <c r="C21" s="723"/>
      <c r="D21" s="213">
        <f>SUM(D20:D20)</f>
        <v>0</v>
      </c>
      <c r="E21" s="213">
        <f>SUM(E20:E20)</f>
        <v>0</v>
      </c>
      <c r="F21" s="213">
        <f>SUM(F20:F20)</f>
        <v>0</v>
      </c>
      <c r="G21" s="213">
        <f>SUM(G20:G20)</f>
        <v>0</v>
      </c>
      <c r="H21" s="213">
        <f>SUM(H20:H20)</f>
        <v>0</v>
      </c>
      <c r="I21" s="212">
        <f t="shared" ref="I21:I25" si="0">SUM(D21:G21)-H21</f>
        <v>0</v>
      </c>
      <c r="J21" s="195" t="b">
        <v>1</v>
      </c>
      <c r="K21" s="257"/>
    </row>
    <row r="22" spans="1:65" s="206" customFormat="1">
      <c r="A22" s="204"/>
      <c r="B22" s="727" t="s">
        <v>1252</v>
      </c>
      <c r="C22" s="727"/>
      <c r="D22" s="727"/>
      <c r="E22" s="727"/>
      <c r="F22" s="727"/>
      <c r="G22" s="727"/>
      <c r="H22" s="205"/>
      <c r="I22" s="212">
        <f t="shared" si="0"/>
        <v>0</v>
      </c>
      <c r="J22" s="195" t="b">
        <v>1</v>
      </c>
      <c r="K22" s="257"/>
    </row>
    <row r="23" spans="1:65" s="206" customFormat="1">
      <c r="A23" s="207">
        <v>2</v>
      </c>
      <c r="B23" s="208" t="str">
        <f>Source!L124</f>
        <v>02-01-01</v>
      </c>
      <c r="C23" s="209" t="str">
        <f>Source!G124</f>
        <v>Строительно-монтажные работы ВЛ-10 кВ</v>
      </c>
      <c r="D23" s="258">
        <f>IFERROR(ROUND('02-01-01'!L330/1000,5),"")</f>
        <v>0</v>
      </c>
      <c r="E23" s="258">
        <f>IFERROR(ROUND('02-01-01'!L350/1000,5),"")</f>
        <v>0</v>
      </c>
      <c r="F23" s="258" t="str">
        <f>IFERROR(ROUND(ЛС0201Оборуд_тек*1,5),"")</f>
        <v/>
      </c>
      <c r="G23" s="258" t="str">
        <f>IFERROR(ROUND(ЛС0201Прочие_тек*1,5),"")</f>
        <v/>
      </c>
      <c r="H23" s="259">
        <f t="shared" ref="H23:H25" si="1">SUM(D23:G23)</f>
        <v>0</v>
      </c>
      <c r="I23" s="212">
        <f t="shared" si="0"/>
        <v>0</v>
      </c>
      <c r="J23" s="195" t="b">
        <v>1</v>
      </c>
      <c r="K23" s="240" t="s">
        <v>1295</v>
      </c>
    </row>
    <row r="24" spans="1:65" s="206" customFormat="1">
      <c r="A24" s="207">
        <v>3</v>
      </c>
      <c r="B24" s="208" t="str">
        <f>Source!L303</f>
        <v>02-01-02</v>
      </c>
      <c r="C24" s="209" t="str">
        <f>Source!G303</f>
        <v>Строительно-монтажные работы КТП-630/10/0,4 кВ</v>
      </c>
      <c r="D24" s="258">
        <f>IFERROR(ROUND('02-01-02'!L438/1000,5),"")</f>
        <v>78.664069999999995</v>
      </c>
      <c r="E24" s="258">
        <f>IFERROR(ROUND('02-01-02'!L458/1000,5),"")</f>
        <v>0</v>
      </c>
      <c r="F24" s="258">
        <f>IFERROR(ROUND('02-01-02'!L478/1000,5),"")</f>
        <v>2108.6942800000002</v>
      </c>
      <c r="G24" s="258" t="str">
        <f>IFERROR(ROUND(ЛС0202Прочие_тек*1,5),"")</f>
        <v/>
      </c>
      <c r="H24" s="259">
        <f t="shared" si="1"/>
        <v>2187.35835</v>
      </c>
      <c r="I24" s="212">
        <f t="shared" si="0"/>
        <v>0</v>
      </c>
      <c r="J24" s="195" t="str">
        <f t="shared" ref="J24:J25" si="2">IF(B24&lt;&gt;"","истина","ложь")</f>
        <v>истина</v>
      </c>
      <c r="K24" s="240" t="s">
        <v>1295</v>
      </c>
    </row>
    <row r="25" spans="1:65" s="206" customFormat="1">
      <c r="A25" s="207">
        <v>4</v>
      </c>
      <c r="B25" s="208" t="str">
        <f>Source!L492</f>
        <v>02-01-03</v>
      </c>
      <c r="C25" s="209" t="str">
        <f>Source!G492</f>
        <v>Строительно-монтажные работы ТМГ-400 кВА</v>
      </c>
      <c r="D25" s="258" t="str">
        <f>IFERROR(ROUND(ЛС0203Стройка_тек*1,5),"")</f>
        <v/>
      </c>
      <c r="E25" s="258">
        <f>IFERROR(ROUND('02-01-03'!L163/1000,5),"")</f>
        <v>0</v>
      </c>
      <c r="F25" s="258">
        <f>IFERROR(ROUND('02-01-03'!L183/1000,5),"")</f>
        <v>0</v>
      </c>
      <c r="G25" s="258" t="str">
        <f>IFERROR(ROUND(ЛС0203Прочие_тек*1,5),"")</f>
        <v/>
      </c>
      <c r="H25" s="259">
        <f t="shared" si="1"/>
        <v>0</v>
      </c>
      <c r="I25" s="212">
        <f t="shared" si="0"/>
        <v>0</v>
      </c>
      <c r="J25" s="195" t="str">
        <f t="shared" si="2"/>
        <v>истина</v>
      </c>
      <c r="K25" s="240" t="s">
        <v>1295</v>
      </c>
    </row>
    <row r="26" spans="1:65" s="214" customFormat="1">
      <c r="A26" s="721" t="s">
        <v>1253</v>
      </c>
      <c r="B26" s="722"/>
      <c r="C26" s="723"/>
      <c r="D26" s="213">
        <f>SUM(D23:D25)</f>
        <v>78.664069999999995</v>
      </c>
      <c r="E26" s="213">
        <f>SUM(E23:E25)</f>
        <v>0</v>
      </c>
      <c r="F26" s="213">
        <f>SUM(F23:F25)</f>
        <v>2108.6942800000002</v>
      </c>
      <c r="G26" s="213">
        <f>SUM(G23:G25)</f>
        <v>0</v>
      </c>
      <c r="H26" s="213">
        <f>SUM(H23:H25)</f>
        <v>2187.35835</v>
      </c>
      <c r="I26" s="212">
        <f t="shared" ref="I26:I78" si="3">SUM(D26:G26)-H26</f>
        <v>0</v>
      </c>
      <c r="J26" s="195" t="b">
        <v>1</v>
      </c>
      <c r="K26" s="206"/>
    </row>
    <row r="27" spans="1:65" s="214" customFormat="1">
      <c r="A27" s="724" t="s">
        <v>1254</v>
      </c>
      <c r="B27" s="725"/>
      <c r="C27" s="726"/>
      <c r="D27" s="216">
        <f>D21+D26</f>
        <v>78.664069999999995</v>
      </c>
      <c r="E27" s="216">
        <f>E21+E26</f>
        <v>0</v>
      </c>
      <c r="F27" s="216">
        <f>F21+F26</f>
        <v>2108.6942800000002</v>
      </c>
      <c r="G27" s="216">
        <f>G21+G26</f>
        <v>0</v>
      </c>
      <c r="H27" s="216">
        <f>H21+H26</f>
        <v>2187.35835</v>
      </c>
      <c r="I27" s="212">
        <f t="shared" si="3"/>
        <v>0</v>
      </c>
      <c r="J27" s="195" t="b">
        <v>1</v>
      </c>
      <c r="K27" s="206"/>
    </row>
    <row r="28" spans="1:65" s="214" customFormat="1">
      <c r="A28" s="215"/>
      <c r="B28" s="719" t="s">
        <v>1255</v>
      </c>
      <c r="C28" s="719"/>
      <c r="D28" s="719"/>
      <c r="E28" s="719"/>
      <c r="F28" s="719"/>
      <c r="G28" s="720"/>
      <c r="H28" s="217"/>
      <c r="I28" s="212">
        <f t="shared" si="3"/>
        <v>0</v>
      </c>
      <c r="J28" s="195" t="b">
        <v>1</v>
      </c>
      <c r="K28" s="206"/>
    </row>
    <row r="29" spans="1:65" s="214" customFormat="1">
      <c r="A29" s="207">
        <v>5</v>
      </c>
      <c r="B29" s="208"/>
      <c r="C29" s="207"/>
      <c r="D29" s="210"/>
      <c r="E29" s="210"/>
      <c r="F29" s="210"/>
      <c r="G29" s="210"/>
      <c r="H29" s="211">
        <f>SUM(D29:G29)</f>
        <v>0</v>
      </c>
      <c r="I29" s="212">
        <f t="shared" si="3"/>
        <v>0</v>
      </c>
      <c r="J29" s="195" t="b">
        <v>1</v>
      </c>
      <c r="K29" s="206"/>
    </row>
    <row r="30" spans="1:65" s="214" customFormat="1">
      <c r="A30" s="721" t="s">
        <v>1256</v>
      </c>
      <c r="B30" s="722"/>
      <c r="C30" s="723"/>
      <c r="D30" s="213">
        <f>SUM(D29:D29)</f>
        <v>0</v>
      </c>
      <c r="E30" s="213">
        <f>SUM(E29:E29)</f>
        <v>0</v>
      </c>
      <c r="F30" s="213">
        <f>SUM(F29:F29)</f>
        <v>0</v>
      </c>
      <c r="G30" s="213">
        <f>SUM(G29:G29)</f>
        <v>0</v>
      </c>
      <c r="H30" s="213">
        <f>SUM(H29:H29)</f>
        <v>0</v>
      </c>
      <c r="I30" s="212">
        <f t="shared" si="3"/>
        <v>0</v>
      </c>
      <c r="J30" s="195" t="b">
        <v>1</v>
      </c>
      <c r="K30" s="206"/>
    </row>
    <row r="31" spans="1:65" s="214" customFormat="1">
      <c r="A31" s="724" t="s">
        <v>1257</v>
      </c>
      <c r="B31" s="725"/>
      <c r="C31" s="726"/>
      <c r="D31" s="216">
        <f>D27+D30</f>
        <v>78.664069999999995</v>
      </c>
      <c r="E31" s="216">
        <f>E27+E30</f>
        <v>0</v>
      </c>
      <c r="F31" s="216">
        <f>F27+F30</f>
        <v>2108.6942800000002</v>
      </c>
      <c r="G31" s="216">
        <f>G27+G30</f>
        <v>0</v>
      </c>
      <c r="H31" s="216">
        <f>H27+H30</f>
        <v>2187.35835</v>
      </c>
      <c r="I31" s="212">
        <f t="shared" si="3"/>
        <v>0</v>
      </c>
      <c r="J31" s="195" t="b">
        <v>1</v>
      </c>
      <c r="K31" s="206"/>
    </row>
    <row r="32" spans="1:65" s="214" customFormat="1">
      <c r="A32" s="215"/>
      <c r="B32" s="719" t="s">
        <v>1258</v>
      </c>
      <c r="C32" s="719"/>
      <c r="D32" s="719"/>
      <c r="E32" s="719"/>
      <c r="F32" s="719"/>
      <c r="G32" s="720"/>
      <c r="H32" s="217"/>
      <c r="I32" s="212">
        <f t="shared" si="3"/>
        <v>0</v>
      </c>
      <c r="J32" s="195" t="b">
        <v>1</v>
      </c>
      <c r="K32" s="206"/>
    </row>
    <row r="33" spans="1:11" s="214" customFormat="1">
      <c r="A33" s="207">
        <v>6</v>
      </c>
      <c r="B33" s="208"/>
      <c r="C33" s="207"/>
      <c r="D33" s="210"/>
      <c r="E33" s="210"/>
      <c r="F33" s="210"/>
      <c r="G33" s="210"/>
      <c r="H33" s="211">
        <f>SUM(D33:G33)</f>
        <v>0</v>
      </c>
      <c r="I33" s="212">
        <f t="shared" si="3"/>
        <v>0</v>
      </c>
      <c r="J33" s="195" t="b">
        <v>1</v>
      </c>
      <c r="K33" s="206"/>
    </row>
    <row r="34" spans="1:11" s="214" customFormat="1">
      <c r="A34" s="721" t="s">
        <v>1259</v>
      </c>
      <c r="B34" s="722"/>
      <c r="C34" s="723"/>
      <c r="D34" s="213">
        <f>SUM(D33:D33)</f>
        <v>0</v>
      </c>
      <c r="E34" s="213">
        <f>SUM(E33:E33)</f>
        <v>0</v>
      </c>
      <c r="F34" s="213">
        <f>SUM(F33:F33)</f>
        <v>0</v>
      </c>
      <c r="G34" s="213">
        <f>SUM(G33:G33)</f>
        <v>0</v>
      </c>
      <c r="H34" s="213">
        <f>SUM(H33:H33)</f>
        <v>0</v>
      </c>
      <c r="I34" s="212">
        <f t="shared" si="3"/>
        <v>0</v>
      </c>
      <c r="J34" s="195" t="b">
        <v>1</v>
      </c>
      <c r="K34" s="206"/>
    </row>
    <row r="35" spans="1:11" s="214" customFormat="1">
      <c r="A35" s="724" t="s">
        <v>1260</v>
      </c>
      <c r="B35" s="725"/>
      <c r="C35" s="726"/>
      <c r="D35" s="216">
        <f>D31+D34</f>
        <v>78.664069999999995</v>
      </c>
      <c r="E35" s="216">
        <f>E31+E34</f>
        <v>0</v>
      </c>
      <c r="F35" s="216">
        <f>F31+F34</f>
        <v>2108.6942800000002</v>
      </c>
      <c r="G35" s="216">
        <f>G31+G34</f>
        <v>0</v>
      </c>
      <c r="H35" s="216">
        <f>H31+H34</f>
        <v>2187.35835</v>
      </c>
      <c r="I35" s="212">
        <f t="shared" si="3"/>
        <v>0</v>
      </c>
      <c r="J35" s="195" t="b">
        <v>1</v>
      </c>
      <c r="K35" s="206"/>
    </row>
    <row r="36" spans="1:11" s="214" customFormat="1">
      <c r="A36" s="215"/>
      <c r="B36" s="719" t="s">
        <v>1261</v>
      </c>
      <c r="C36" s="719"/>
      <c r="D36" s="719"/>
      <c r="E36" s="719"/>
      <c r="F36" s="719"/>
      <c r="G36" s="720"/>
      <c r="H36" s="217"/>
      <c r="I36" s="212">
        <f t="shared" si="3"/>
        <v>0</v>
      </c>
      <c r="J36" s="195" t="b">
        <v>1</v>
      </c>
      <c r="K36" s="206"/>
    </row>
    <row r="37" spans="1:11" s="214" customFormat="1">
      <c r="A37" s="207">
        <v>7</v>
      </c>
      <c r="B37" s="208"/>
      <c r="C37" s="207"/>
      <c r="D37" s="210"/>
      <c r="E37" s="210"/>
      <c r="F37" s="210"/>
      <c r="G37" s="210"/>
      <c r="H37" s="211">
        <f>SUM(D37:G37)</f>
        <v>0</v>
      </c>
      <c r="I37" s="212">
        <f t="shared" si="3"/>
        <v>0</v>
      </c>
      <c r="J37" s="195" t="b">
        <v>1</v>
      </c>
      <c r="K37" s="206"/>
    </row>
    <row r="38" spans="1:11" s="214" customFormat="1">
      <c r="A38" s="721" t="s">
        <v>1262</v>
      </c>
      <c r="B38" s="722"/>
      <c r="C38" s="723"/>
      <c r="D38" s="213">
        <f>SUM(D37:D37)</f>
        <v>0</v>
      </c>
      <c r="E38" s="213">
        <f>SUM(E37:E37)</f>
        <v>0</v>
      </c>
      <c r="F38" s="213">
        <f>SUM(F37:F37)</f>
        <v>0</v>
      </c>
      <c r="G38" s="213">
        <f>SUM(G37:G37)</f>
        <v>0</v>
      </c>
      <c r="H38" s="213">
        <f>SUM(H37:H37)</f>
        <v>0</v>
      </c>
      <c r="I38" s="212">
        <f t="shared" si="3"/>
        <v>0</v>
      </c>
      <c r="J38" s="195" t="b">
        <v>1</v>
      </c>
      <c r="K38" s="206"/>
    </row>
    <row r="39" spans="1:11" s="214" customFormat="1">
      <c r="A39" s="724" t="s">
        <v>1263</v>
      </c>
      <c r="B39" s="725"/>
      <c r="C39" s="726"/>
      <c r="D39" s="216">
        <f>D35+D38</f>
        <v>78.664069999999995</v>
      </c>
      <c r="E39" s="216">
        <f>E35+E38</f>
        <v>0</v>
      </c>
      <c r="F39" s="216">
        <f>F35+F38</f>
        <v>2108.6942800000002</v>
      </c>
      <c r="G39" s="216">
        <f>G35+G38</f>
        <v>0</v>
      </c>
      <c r="H39" s="216">
        <f>H35+H38</f>
        <v>2187.35835</v>
      </c>
      <c r="I39" s="212">
        <f t="shared" si="3"/>
        <v>0</v>
      </c>
      <c r="J39" s="195" t="b">
        <v>1</v>
      </c>
      <c r="K39" s="206"/>
    </row>
    <row r="40" spans="1:11" s="214" customFormat="1">
      <c r="A40" s="215"/>
      <c r="B40" s="719" t="s">
        <v>1264</v>
      </c>
      <c r="C40" s="719"/>
      <c r="D40" s="719"/>
      <c r="E40" s="719"/>
      <c r="F40" s="719"/>
      <c r="G40" s="720"/>
      <c r="H40" s="217"/>
      <c r="I40" s="212">
        <f t="shared" si="3"/>
        <v>0</v>
      </c>
      <c r="J40" s="195" t="b">
        <v>1</v>
      </c>
      <c r="K40" s="206"/>
    </row>
    <row r="41" spans="1:11" s="214" customFormat="1">
      <c r="A41" s="207">
        <v>8</v>
      </c>
      <c r="B41" s="208"/>
      <c r="C41" s="207"/>
      <c r="D41" s="210"/>
      <c r="E41" s="210"/>
      <c r="F41" s="210"/>
      <c r="G41" s="210"/>
      <c r="H41" s="211">
        <f>SUM(D41:G41)</f>
        <v>0</v>
      </c>
      <c r="I41" s="212">
        <f t="shared" si="3"/>
        <v>0</v>
      </c>
      <c r="J41" s="195" t="b">
        <v>1</v>
      </c>
      <c r="K41" s="206"/>
    </row>
    <row r="42" spans="1:11" s="214" customFormat="1">
      <c r="A42" s="721" t="s">
        <v>1265</v>
      </c>
      <c r="B42" s="722"/>
      <c r="C42" s="723"/>
      <c r="D42" s="213">
        <f>SUM(D41:D41)</f>
        <v>0</v>
      </c>
      <c r="E42" s="213">
        <f>SUM(E41:E41)</f>
        <v>0</v>
      </c>
      <c r="F42" s="213">
        <f>SUM(F41:F41)</f>
        <v>0</v>
      </c>
      <c r="G42" s="213">
        <f>SUM(G41:G41)</f>
        <v>0</v>
      </c>
      <c r="H42" s="213">
        <f>SUM(H41:H41)</f>
        <v>0</v>
      </c>
      <c r="I42" s="212">
        <f t="shared" si="3"/>
        <v>0</v>
      </c>
      <c r="J42" s="195" t="b">
        <v>1</v>
      </c>
      <c r="K42" s="206"/>
    </row>
    <row r="43" spans="1:11" s="214" customFormat="1">
      <c r="A43" s="724" t="s">
        <v>1266</v>
      </c>
      <c r="B43" s="725"/>
      <c r="C43" s="726"/>
      <c r="D43" s="216">
        <f>D39+D42</f>
        <v>78.664069999999995</v>
      </c>
      <c r="E43" s="216">
        <f>E39+E42</f>
        <v>0</v>
      </c>
      <c r="F43" s="216">
        <f>F39+F42</f>
        <v>2108.6942800000002</v>
      </c>
      <c r="G43" s="216">
        <f>G39+G42</f>
        <v>0</v>
      </c>
      <c r="H43" s="216">
        <f>H39+H42</f>
        <v>2187.35835</v>
      </c>
      <c r="I43" s="212">
        <f t="shared" si="3"/>
        <v>0</v>
      </c>
      <c r="J43" s="195" t="b">
        <v>1</v>
      </c>
      <c r="K43" s="206"/>
    </row>
    <row r="44" spans="1:11" s="214" customFormat="1">
      <c r="A44" s="215"/>
      <c r="B44" s="719" t="s">
        <v>1267</v>
      </c>
      <c r="C44" s="719"/>
      <c r="D44" s="719"/>
      <c r="E44" s="719"/>
      <c r="F44" s="719"/>
      <c r="G44" s="720"/>
      <c r="H44" s="217"/>
      <c r="I44" s="212">
        <f t="shared" si="3"/>
        <v>0</v>
      </c>
      <c r="J44" s="195" t="b">
        <v>1</v>
      </c>
      <c r="K44" s="206"/>
    </row>
    <row r="45" spans="1:11" s="214" customFormat="1">
      <c r="A45" s="207">
        <v>9</v>
      </c>
      <c r="B45" s="208"/>
      <c r="C45" s="207"/>
      <c r="D45" s="210"/>
      <c r="E45" s="210"/>
      <c r="F45" s="210"/>
      <c r="G45" s="210"/>
      <c r="H45" s="211">
        <f>SUM(D45:G45)</f>
        <v>0</v>
      </c>
      <c r="I45" s="212">
        <f t="shared" si="3"/>
        <v>0</v>
      </c>
      <c r="J45" s="195" t="b">
        <v>1</v>
      </c>
      <c r="K45" s="206"/>
    </row>
    <row r="46" spans="1:11" s="214" customFormat="1">
      <c r="A46" s="721" t="s">
        <v>1268</v>
      </c>
      <c r="B46" s="722"/>
      <c r="C46" s="723"/>
      <c r="D46" s="213">
        <f>SUM(D45:D45)</f>
        <v>0</v>
      </c>
      <c r="E46" s="213">
        <f>SUM(E45:E45)</f>
        <v>0</v>
      </c>
      <c r="F46" s="213">
        <f>SUM(F45:F45)</f>
        <v>0</v>
      </c>
      <c r="G46" s="213">
        <f>SUM(G45:G45)</f>
        <v>0</v>
      </c>
      <c r="H46" s="213">
        <f>SUM(H45:H45)</f>
        <v>0</v>
      </c>
      <c r="I46" s="212">
        <f t="shared" si="3"/>
        <v>0</v>
      </c>
      <c r="J46" s="195" t="b">
        <v>1</v>
      </c>
      <c r="K46" s="206"/>
    </row>
    <row r="47" spans="1:11" s="214" customFormat="1">
      <c r="A47" s="724" t="s">
        <v>1269</v>
      </c>
      <c r="B47" s="725"/>
      <c r="C47" s="726"/>
      <c r="D47" s="216">
        <f>D43+D46</f>
        <v>78.664069999999995</v>
      </c>
      <c r="E47" s="216">
        <f>E43+E46</f>
        <v>0</v>
      </c>
      <c r="F47" s="216">
        <f>F43+F46</f>
        <v>2108.6942800000002</v>
      </c>
      <c r="G47" s="216">
        <f>G43+G46</f>
        <v>0</v>
      </c>
      <c r="H47" s="216">
        <f>H43+H46</f>
        <v>2187.35835</v>
      </c>
      <c r="I47" s="212">
        <f t="shared" si="3"/>
        <v>0</v>
      </c>
      <c r="J47" s="195" t="b">
        <v>1</v>
      </c>
      <c r="K47" s="206"/>
    </row>
    <row r="48" spans="1:11" s="206" customFormat="1">
      <c r="A48" s="218"/>
      <c r="B48" s="719" t="s">
        <v>1270</v>
      </c>
      <c r="C48" s="719"/>
      <c r="D48" s="719"/>
      <c r="E48" s="719"/>
      <c r="F48" s="719"/>
      <c r="G48" s="719"/>
      <c r="H48" s="205"/>
      <c r="I48" s="212">
        <f t="shared" si="3"/>
        <v>0</v>
      </c>
      <c r="J48" s="195" t="b">
        <v>1</v>
      </c>
    </row>
    <row r="49" spans="1:10" s="206" customFormat="1">
      <c r="A49" s="207">
        <v>10</v>
      </c>
      <c r="B49" s="208"/>
      <c r="C49" s="208"/>
      <c r="D49" s="210"/>
      <c r="E49" s="210"/>
      <c r="F49" s="210"/>
      <c r="G49" s="210"/>
      <c r="H49" s="211"/>
      <c r="I49" s="212">
        <f t="shared" si="3"/>
        <v>0</v>
      </c>
      <c r="J49" s="195" t="b">
        <v>1</v>
      </c>
    </row>
    <row r="50" spans="1:10" s="206" customFormat="1">
      <c r="A50" s="721" t="s">
        <v>1271</v>
      </c>
      <c r="B50" s="722"/>
      <c r="C50" s="723"/>
      <c r="D50" s="213">
        <f>SUM(D49:D49)</f>
        <v>0</v>
      </c>
      <c r="E50" s="213">
        <f>SUM(E49:E49)</f>
        <v>0</v>
      </c>
      <c r="F50" s="213">
        <f>SUM(F49:F49)</f>
        <v>0</v>
      </c>
      <c r="G50" s="213">
        <f>SUM(G49:G49)</f>
        <v>0</v>
      </c>
      <c r="H50" s="213">
        <f>SUM(H49:H49)</f>
        <v>0</v>
      </c>
      <c r="I50" s="212">
        <f t="shared" si="3"/>
        <v>0</v>
      </c>
      <c r="J50" s="195" t="b">
        <v>1</v>
      </c>
    </row>
    <row r="51" spans="1:10" s="206" customFormat="1">
      <c r="A51" s="724" t="s">
        <v>1272</v>
      </c>
      <c r="B51" s="725"/>
      <c r="C51" s="726"/>
      <c r="D51" s="216">
        <f>D47+D50</f>
        <v>78.664069999999995</v>
      </c>
      <c r="E51" s="216">
        <f>E47+E50</f>
        <v>0</v>
      </c>
      <c r="F51" s="216">
        <f>F47+F50</f>
        <v>2108.6942800000002</v>
      </c>
      <c r="G51" s="216">
        <f>G47+G50</f>
        <v>0</v>
      </c>
      <c r="H51" s="216">
        <f>H47+H50</f>
        <v>2187.35835</v>
      </c>
      <c r="I51" s="212">
        <f t="shared" si="3"/>
        <v>0</v>
      </c>
      <c r="J51" s="195" t="b">
        <v>1</v>
      </c>
    </row>
    <row r="52" spans="1:10" s="206" customFormat="1">
      <c r="A52" s="218"/>
      <c r="B52" s="719" t="s">
        <v>1273</v>
      </c>
      <c r="C52" s="719"/>
      <c r="D52" s="719"/>
      <c r="E52" s="719"/>
      <c r="F52" s="719"/>
      <c r="G52" s="719"/>
      <c r="H52" s="205"/>
      <c r="I52" s="212">
        <f t="shared" si="3"/>
        <v>0</v>
      </c>
      <c r="J52" s="195" t="b">
        <v>1</v>
      </c>
    </row>
    <row r="53" spans="1:10" s="206" customFormat="1">
      <c r="A53" s="207">
        <v>11</v>
      </c>
      <c r="B53" s="208" t="str">
        <f>Source!L599</f>
        <v>09-01-01</v>
      </c>
      <c r="C53" s="209" t="str">
        <f>Source!G599</f>
        <v>Пусконаладочные работы ВЛ-10 кВ</v>
      </c>
      <c r="D53" s="210"/>
      <c r="E53" s="210"/>
      <c r="F53" s="210"/>
      <c r="G53" s="210">
        <f>IFERROR(ROUND('09-01-01'!L171/1000,5),"")</f>
        <v>9.9888999999999992</v>
      </c>
      <c r="H53" s="211">
        <f t="shared" ref="H53:H55" si="4">SUM(D53:G53)</f>
        <v>9.9888999999999992</v>
      </c>
      <c r="I53" s="212">
        <f t="shared" si="3"/>
        <v>0</v>
      </c>
      <c r="J53" s="195" t="b">
        <v>1</v>
      </c>
    </row>
    <row r="54" spans="1:10" s="206" customFormat="1">
      <c r="A54" s="207">
        <v>12</v>
      </c>
      <c r="B54" s="208" t="str">
        <f>Source!L673</f>
        <v>09-01-02</v>
      </c>
      <c r="C54" s="209" t="str">
        <f>Source!G673</f>
        <v>Пусконаладочные работы КТП-630/10/0,4 кВ</v>
      </c>
      <c r="D54" s="210"/>
      <c r="E54" s="210"/>
      <c r="F54" s="210"/>
      <c r="G54" s="210">
        <f>IFERROR(ROUND('09-01-02'!L217/1000,5),"")</f>
        <v>52.978619999999999</v>
      </c>
      <c r="H54" s="211">
        <f t="shared" si="4"/>
        <v>52.978619999999999</v>
      </c>
      <c r="I54" s="212">
        <f t="shared" si="3"/>
        <v>0</v>
      </c>
      <c r="J54" s="195" t="str">
        <f>IF(B54&lt;&gt;"","истина","ложь")</f>
        <v>истина</v>
      </c>
    </row>
    <row r="55" spans="1:10" s="206" customFormat="1">
      <c r="A55" s="207">
        <v>13</v>
      </c>
      <c r="B55" s="208" t="str">
        <f>Source!L751</f>
        <v>09-01-03</v>
      </c>
      <c r="C55" s="209" t="str">
        <f>Source!G751</f>
        <v>Пусконаладочные работы ТМГ-400 кВА</v>
      </c>
      <c r="D55" s="210"/>
      <c r="E55" s="210"/>
      <c r="F55" s="210"/>
      <c r="G55" s="210">
        <f>IFERROR(ROUND('09-01-03'!L152/1000,5),"")</f>
        <v>22.20702</v>
      </c>
      <c r="H55" s="211">
        <f t="shared" si="4"/>
        <v>22.20702</v>
      </c>
      <c r="I55" s="212">
        <f t="shared" si="3"/>
        <v>0</v>
      </c>
      <c r="J55" s="195" t="str">
        <f>IF(B55&lt;&gt;"","истина","ложь")</f>
        <v>истина</v>
      </c>
    </row>
    <row r="56" spans="1:10" s="206" customFormat="1">
      <c r="A56" s="721" t="s">
        <v>1274</v>
      </c>
      <c r="B56" s="722"/>
      <c r="C56" s="723"/>
      <c r="D56" s="213">
        <f>SUM(D53:D55)</f>
        <v>0</v>
      </c>
      <c r="E56" s="213">
        <f>SUM(E53:E55)</f>
        <v>0</v>
      </c>
      <c r="F56" s="213">
        <f>SUM(F53:F55)</f>
        <v>0</v>
      </c>
      <c r="G56" s="213">
        <f>SUM(G53:G55)</f>
        <v>85.174540000000007</v>
      </c>
      <c r="H56" s="213">
        <f>SUM(H53:H55)</f>
        <v>85.174540000000007</v>
      </c>
      <c r="I56" s="212">
        <f t="shared" si="3"/>
        <v>0</v>
      </c>
      <c r="J56" s="195" t="b">
        <v>1</v>
      </c>
    </row>
    <row r="57" spans="1:10" s="206" customFormat="1">
      <c r="A57" s="724" t="s">
        <v>1275</v>
      </c>
      <c r="B57" s="725"/>
      <c r="C57" s="726"/>
      <c r="D57" s="216">
        <f>D51+D56</f>
        <v>78.664069999999995</v>
      </c>
      <c r="E57" s="216">
        <f>E51+E56</f>
        <v>0</v>
      </c>
      <c r="F57" s="216">
        <f>F51+F56</f>
        <v>2108.6942800000002</v>
      </c>
      <c r="G57" s="216">
        <f>G51+G56</f>
        <v>85.174540000000007</v>
      </c>
      <c r="H57" s="216">
        <f>H51+H56</f>
        <v>2272.53289</v>
      </c>
      <c r="I57" s="212">
        <f t="shared" si="3"/>
        <v>0</v>
      </c>
      <c r="J57" s="195" t="b">
        <v>1</v>
      </c>
    </row>
    <row r="58" spans="1:10" s="206" customFormat="1">
      <c r="A58" s="218"/>
      <c r="B58" s="719" t="s">
        <v>1276</v>
      </c>
      <c r="C58" s="719"/>
      <c r="D58" s="719"/>
      <c r="E58" s="719"/>
      <c r="F58" s="719"/>
      <c r="G58" s="719"/>
      <c r="H58" s="207"/>
      <c r="I58" s="212">
        <f t="shared" si="3"/>
        <v>0</v>
      </c>
      <c r="J58" s="195" t="b">
        <v>1</v>
      </c>
    </row>
    <row r="59" spans="1:10" s="206" customFormat="1" ht="26.4">
      <c r="A59" s="207">
        <v>14</v>
      </c>
      <c r="B59" s="219" t="s">
        <v>1277</v>
      </c>
      <c r="C59" s="219" t="s">
        <v>1278</v>
      </c>
      <c r="D59" s="210"/>
      <c r="E59" s="210"/>
      <c r="F59" s="210"/>
      <c r="G59" s="210">
        <f>ROUND(H57*0.0214,5)</f>
        <v>48.632199999999997</v>
      </c>
      <c r="H59" s="211">
        <f>SUM(D59:G59)</f>
        <v>48.632199999999997</v>
      </c>
      <c r="I59" s="212">
        <f t="shared" si="3"/>
        <v>0</v>
      </c>
      <c r="J59" s="195" t="b">
        <v>1</v>
      </c>
    </row>
    <row r="60" spans="1:10" s="206" customFormat="1" ht="39.6">
      <c r="A60" s="207">
        <v>15</v>
      </c>
      <c r="B60" s="219" t="s">
        <v>1301</v>
      </c>
      <c r="C60" s="220" t="s">
        <v>1302</v>
      </c>
      <c r="D60" s="210"/>
      <c r="E60" s="210"/>
      <c r="F60" s="210"/>
      <c r="G60" s="210">
        <f>ROUND((H57+H69)*0.0393,5)*J60</f>
        <v>89.310540000000003</v>
      </c>
      <c r="H60" s="211">
        <f>SUM(D60:G60)</f>
        <v>89.310540000000003</v>
      </c>
      <c r="I60" s="212">
        <f t="shared" si="3"/>
        <v>0</v>
      </c>
      <c r="J60" s="195" t="b">
        <v>1</v>
      </c>
    </row>
    <row r="61" spans="1:10" s="206" customFormat="1">
      <c r="A61" s="721" t="s">
        <v>1279</v>
      </c>
      <c r="B61" s="722"/>
      <c r="C61" s="723"/>
      <c r="D61" s="213">
        <f>SUM(D59:D60)</f>
        <v>0</v>
      </c>
      <c r="E61" s="213">
        <f>SUM(E59:E60)</f>
        <v>0</v>
      </c>
      <c r="F61" s="213">
        <f>SUM(F59:F60)</f>
        <v>0</v>
      </c>
      <c r="G61" s="213">
        <f>SUM(G59:G60)</f>
        <v>137.94274000000001</v>
      </c>
      <c r="H61" s="213">
        <f>SUM(H59:H60)</f>
        <v>137.94274000000001</v>
      </c>
      <c r="I61" s="212">
        <f t="shared" si="3"/>
        <v>0</v>
      </c>
      <c r="J61" s="195" t="b">
        <v>1</v>
      </c>
    </row>
    <row r="62" spans="1:10" s="206" customFormat="1">
      <c r="A62" s="724" t="s">
        <v>1280</v>
      </c>
      <c r="B62" s="725"/>
      <c r="C62" s="726"/>
      <c r="D62" s="216">
        <f>D57+D61</f>
        <v>78.664069999999995</v>
      </c>
      <c r="E62" s="216">
        <f>E57+E61</f>
        <v>0</v>
      </c>
      <c r="F62" s="216">
        <f>F57+F61</f>
        <v>2108.6942800000002</v>
      </c>
      <c r="G62" s="216">
        <f>G57+G61</f>
        <v>223.11728000000002</v>
      </c>
      <c r="H62" s="216">
        <f>H57+H61</f>
        <v>2410.4756299999999</v>
      </c>
      <c r="I62" s="212">
        <f t="shared" si="3"/>
        <v>0</v>
      </c>
      <c r="J62" s="195" t="b">
        <v>1</v>
      </c>
    </row>
    <row r="63" spans="1:10" s="206" customFormat="1">
      <c r="A63" s="218"/>
      <c r="B63" s="719" t="s">
        <v>1281</v>
      </c>
      <c r="C63" s="719"/>
      <c r="D63" s="719"/>
      <c r="E63" s="719"/>
      <c r="F63" s="719"/>
      <c r="G63" s="719"/>
      <c r="H63" s="207"/>
      <c r="I63" s="212">
        <f t="shared" si="3"/>
        <v>0</v>
      </c>
      <c r="J63" s="195" t="b">
        <v>1</v>
      </c>
    </row>
    <row r="64" spans="1:10" s="206" customFormat="1">
      <c r="A64" s="207">
        <v>16</v>
      </c>
      <c r="B64" s="208"/>
      <c r="C64" s="221"/>
      <c r="D64" s="210"/>
      <c r="E64" s="210"/>
      <c r="F64" s="210"/>
      <c r="G64" s="210"/>
      <c r="H64" s="211">
        <f>SUM(D64:G64)</f>
        <v>0</v>
      </c>
      <c r="I64" s="212">
        <f t="shared" si="3"/>
        <v>0</v>
      </c>
      <c r="J64" s="195" t="b">
        <v>1</v>
      </c>
    </row>
    <row r="65" spans="1:12" s="206" customFormat="1">
      <c r="A65" s="721" t="s">
        <v>1279</v>
      </c>
      <c r="B65" s="722"/>
      <c r="C65" s="723"/>
      <c r="D65" s="213">
        <f>SUM(D64:D64)</f>
        <v>0</v>
      </c>
      <c r="E65" s="213">
        <f>SUM(E64:E64)</f>
        <v>0</v>
      </c>
      <c r="F65" s="213">
        <f>SUM(F64:F64)</f>
        <v>0</v>
      </c>
      <c r="G65" s="213">
        <f>SUM(G64:G64)</f>
        <v>0</v>
      </c>
      <c r="H65" s="213">
        <f>SUM(D65:G65)</f>
        <v>0</v>
      </c>
      <c r="I65" s="212">
        <f t="shared" si="3"/>
        <v>0</v>
      </c>
      <c r="J65" s="195" t="b">
        <v>1</v>
      </c>
    </row>
    <row r="66" spans="1:12" s="206" customFormat="1">
      <c r="A66" s="724" t="s">
        <v>1282</v>
      </c>
      <c r="B66" s="725"/>
      <c r="C66" s="726"/>
      <c r="D66" s="216">
        <f>D62+D65</f>
        <v>78.664069999999995</v>
      </c>
      <c r="E66" s="216">
        <f>E62+E65</f>
        <v>0</v>
      </c>
      <c r="F66" s="216">
        <f>F62+F65</f>
        <v>2108.6942800000002</v>
      </c>
      <c r="G66" s="216">
        <f>G62+G65</f>
        <v>223.11728000000002</v>
      </c>
      <c r="H66" s="216">
        <f>H62+H65</f>
        <v>2410.4756299999999</v>
      </c>
      <c r="I66" s="212">
        <f t="shared" si="3"/>
        <v>0</v>
      </c>
      <c r="J66" s="195" t="b">
        <v>1</v>
      </c>
    </row>
    <row r="67" spans="1:12" s="206" customFormat="1">
      <c r="A67" s="218"/>
      <c r="B67" s="719" t="s">
        <v>1283</v>
      </c>
      <c r="C67" s="719"/>
      <c r="D67" s="719"/>
      <c r="E67" s="719"/>
      <c r="F67" s="719"/>
      <c r="G67" s="719"/>
      <c r="H67" s="207"/>
      <c r="I67" s="212">
        <f t="shared" si="3"/>
        <v>0</v>
      </c>
      <c r="J67" s="195" t="b">
        <v>1</v>
      </c>
    </row>
    <row r="68" spans="1:12" s="206" customFormat="1" ht="28.8">
      <c r="A68" s="207">
        <v>17</v>
      </c>
      <c r="B68" s="208" t="str">
        <f>IF(J68,"дог. №"&amp;Дог.ном.&amp;" от "&amp;TEXT(дог.дата,"дд.ММ.гггг")&amp;" г.","")</f>
        <v>дог. №СКВ-ЗЭС-18/2024-ПКЛ от 19.12.2024 г.</v>
      </c>
      <c r="C68" s="209" t="s">
        <v>1284</v>
      </c>
      <c r="D68" s="210"/>
      <c r="E68" s="210"/>
      <c r="F68" s="210"/>
      <c r="G68" s="210">
        <f>IF(J68,СтоимостьПИРБезНДС_тек/1000,0)</f>
        <v>0</v>
      </c>
      <c r="H68" s="211">
        <f>SUM(D68:G68)</f>
        <v>0</v>
      </c>
      <c r="I68" s="222" t="s">
        <v>1188</v>
      </c>
      <c r="J68" s="257" t="b">
        <f>ПИРПоДоговору</f>
        <v>1</v>
      </c>
    </row>
    <row r="69" spans="1:12" s="206" customFormat="1">
      <c r="A69" s="721" t="s">
        <v>1285</v>
      </c>
      <c r="B69" s="722"/>
      <c r="C69" s="723"/>
      <c r="D69" s="213">
        <f>SUM(D68:D68)</f>
        <v>0</v>
      </c>
      <c r="E69" s="213">
        <f>SUM(E68:E68)</f>
        <v>0</v>
      </c>
      <c r="F69" s="213">
        <f>SUM(F68:F68)</f>
        <v>0</v>
      </c>
      <c r="G69" s="213">
        <f>SUM(G68:G68)</f>
        <v>0</v>
      </c>
      <c r="H69" s="213">
        <f>SUM(H68:H68)</f>
        <v>0</v>
      </c>
      <c r="I69" s="212">
        <f t="shared" si="3"/>
        <v>0</v>
      </c>
      <c r="J69" s="195" t="b">
        <v>1</v>
      </c>
    </row>
    <row r="70" spans="1:12" s="206" customFormat="1">
      <c r="A70" s="724" t="s">
        <v>1286</v>
      </c>
      <c r="B70" s="725"/>
      <c r="C70" s="726"/>
      <c r="D70" s="216">
        <f>D66+D69</f>
        <v>78.664069999999995</v>
      </c>
      <c r="E70" s="216">
        <f>E66+E69</f>
        <v>0</v>
      </c>
      <c r="F70" s="216">
        <f>F66+F69</f>
        <v>2108.6942800000002</v>
      </c>
      <c r="G70" s="216">
        <f>G66+G69</f>
        <v>223.11728000000002</v>
      </c>
      <c r="H70" s="216">
        <f>H69+H66</f>
        <v>2410.4756299999999</v>
      </c>
      <c r="I70" s="212">
        <f t="shared" si="3"/>
        <v>0</v>
      </c>
      <c r="J70" s="195" t="b">
        <v>1</v>
      </c>
      <c r="L70" s="226">
        <f>ИнвестПрограмма/1000*NOT(AND(непридвид,НРССР))</f>
        <v>0</v>
      </c>
    </row>
    <row r="71" spans="1:12" s="206" customFormat="1">
      <c r="A71" s="218"/>
      <c r="B71" s="719" t="s">
        <v>1287</v>
      </c>
      <c r="C71" s="719"/>
      <c r="D71" s="719"/>
      <c r="E71" s="719"/>
      <c r="F71" s="719"/>
      <c r="G71" s="720"/>
      <c r="H71" s="207"/>
      <c r="I71" s="212">
        <f t="shared" si="3"/>
        <v>0</v>
      </c>
      <c r="J71" s="195" t="b">
        <f>AND(непридвид,НРССР)</f>
        <v>1</v>
      </c>
    </row>
    <row r="72" spans="1:12" s="206" customFormat="1" ht="28.8">
      <c r="A72" s="207">
        <v>18</v>
      </c>
      <c r="B72" s="208" t="str">
        <f>IF(непридвид,"п.179 Методики №421/пр от 04.08.2020","")</f>
        <v>п.179 Методики №421/пр от 04.08.2020</v>
      </c>
      <c r="C72" s="208" t="str">
        <f>IF(непридвид,"Резерв средств на непредвиденные работы и затраты "&amp;НРССР&amp;"% по итого гл.2-12","")</f>
        <v>Резерв средств на непредвиденные работы и затраты 3% по итого гл.2-12</v>
      </c>
      <c r="D72" s="210">
        <f>ROUND(D70*НРССР/100,5)*непридвид</f>
        <v>2.3599199999999998</v>
      </c>
      <c r="E72" s="210">
        <f>ROUND(E70*НРССР/100,5)*непридвид</f>
        <v>0</v>
      </c>
      <c r="F72" s="210">
        <f>ROUND(F70*НРССР/100,5)*непридвид</f>
        <v>63.260829999999999</v>
      </c>
      <c r="G72" s="210">
        <f>ROUND(G70*НРССР/100,5)*непридвид</f>
        <v>6.6935200000000004</v>
      </c>
      <c r="H72" s="211">
        <f>SUM(D72:G72)</f>
        <v>72.314270000000008</v>
      </c>
      <c r="I72" s="212">
        <f t="shared" si="3"/>
        <v>0</v>
      </c>
      <c r="J72" s="195" t="b">
        <f>AND(непридвид,НРССР)</f>
        <v>1</v>
      </c>
    </row>
    <row r="73" spans="1:12" s="206" customFormat="1">
      <c r="A73" s="223"/>
      <c r="B73" s="199"/>
      <c r="C73" s="209" t="s">
        <v>1288</v>
      </c>
      <c r="D73" s="224">
        <f>SUM(D72:D72)</f>
        <v>2.3599199999999998</v>
      </c>
      <c r="E73" s="224">
        <f>SUM(E72:E72)</f>
        <v>0</v>
      </c>
      <c r="F73" s="224">
        <f>SUM(F72:F72)</f>
        <v>63.260829999999999</v>
      </c>
      <c r="G73" s="224">
        <f>SUM(G72:G72)</f>
        <v>6.6935200000000004</v>
      </c>
      <c r="H73" s="224">
        <f>SUM(H72:H72)</f>
        <v>72.314270000000008</v>
      </c>
      <c r="I73" s="212">
        <f t="shared" si="3"/>
        <v>0</v>
      </c>
      <c r="J73" s="195" t="b">
        <f>AND(непридвид,НРССР)</f>
        <v>1</v>
      </c>
    </row>
    <row r="74" spans="1:12" s="206" customFormat="1">
      <c r="A74" s="223"/>
      <c r="B74" s="199"/>
      <c r="C74" s="225" t="s">
        <v>1289</v>
      </c>
      <c r="D74" s="216">
        <f>D70+D73</f>
        <v>81.023989999999998</v>
      </c>
      <c r="E74" s="216">
        <f>E70+E73</f>
        <v>0</v>
      </c>
      <c r="F74" s="216">
        <f>F70+F73</f>
        <v>2171.9551100000003</v>
      </c>
      <c r="G74" s="216">
        <f>G70+G73</f>
        <v>229.81080000000003</v>
      </c>
      <c r="H74" s="216">
        <f>H70+H73</f>
        <v>2482.7898999999998</v>
      </c>
      <c r="I74" s="212">
        <f t="shared" si="3"/>
        <v>0</v>
      </c>
      <c r="J74" s="195" t="b">
        <f>AND(непридвид,НРССР)</f>
        <v>1</v>
      </c>
      <c r="L74" s="226">
        <f>ИнвестПрограмма/1000</f>
        <v>1851.2180800000001</v>
      </c>
    </row>
    <row r="75" spans="1:12" s="206" customFormat="1">
      <c r="A75" s="223"/>
      <c r="B75" s="718" t="s">
        <v>1290</v>
      </c>
      <c r="C75" s="719"/>
      <c r="D75" s="719"/>
      <c r="E75" s="719"/>
      <c r="F75" s="719"/>
      <c r="G75" s="720"/>
      <c r="H75" s="227"/>
      <c r="I75" s="212">
        <f t="shared" si="3"/>
        <v>0</v>
      </c>
      <c r="J75" s="195" t="b">
        <v>1</v>
      </c>
    </row>
    <row r="76" spans="1:12" s="206" customFormat="1">
      <c r="A76" s="207">
        <v>19</v>
      </c>
      <c r="B76" s="199"/>
      <c r="C76" s="228" t="s">
        <v>1291</v>
      </c>
      <c r="D76" s="210">
        <f>ROUND((IF(AND(непридвид,НРССР),D74,D70))*0.22,5)</f>
        <v>17.825279999999999</v>
      </c>
      <c r="E76" s="210">
        <f>ROUND((IF(AND(непридвид,НРССР),E74,E70))*0.22,5)</f>
        <v>0</v>
      </c>
      <c r="F76" s="210">
        <f>ROUND((IF(AND(непридвид,НРССР),F74,F70))*0.22,5)</f>
        <v>477.83012000000002</v>
      </c>
      <c r="G76" s="210">
        <f>ROUND((IF(AND(непридвид,НРССР),G74,G70))*0.22,5)</f>
        <v>50.55838</v>
      </c>
      <c r="H76" s="229">
        <f>SUM(D76:G76)</f>
        <v>546.21378000000004</v>
      </c>
      <c r="I76" s="212">
        <f t="shared" si="3"/>
        <v>0</v>
      </c>
      <c r="J76" s="195" t="b">
        <v>1</v>
      </c>
    </row>
    <row r="77" spans="1:12" s="206" customFormat="1">
      <c r="A77" s="223"/>
      <c r="B77" s="199"/>
      <c r="C77" s="230" t="s">
        <v>1292</v>
      </c>
      <c r="D77" s="216">
        <f>SUM(D76:D76)</f>
        <v>17.825279999999999</v>
      </c>
      <c r="E77" s="216">
        <f>SUM(E76:E76)</f>
        <v>0</v>
      </c>
      <c r="F77" s="216">
        <f>SUM(F76:F76)</f>
        <v>477.83012000000002</v>
      </c>
      <c r="G77" s="216">
        <f>SUM(G76:G76)</f>
        <v>50.55838</v>
      </c>
      <c r="H77" s="229">
        <f>SUM(D77:G77)</f>
        <v>546.21378000000004</v>
      </c>
      <c r="I77" s="212">
        <f t="shared" si="3"/>
        <v>0</v>
      </c>
      <c r="J77" s="195" t="b">
        <v>1</v>
      </c>
    </row>
    <row r="78" spans="1:12" s="206" customFormat="1">
      <c r="A78" s="223"/>
      <c r="B78" s="199"/>
      <c r="C78" s="230" t="s">
        <v>1293</v>
      </c>
      <c r="D78" s="216">
        <f>IF(AND(непридвид,НРССР),D74,D70)+D77</f>
        <v>98.84926999999999</v>
      </c>
      <c r="E78" s="216">
        <f>IF(AND(непридвид,НРССР),E74,E70)+E77</f>
        <v>0</v>
      </c>
      <c r="F78" s="216">
        <f>IF(AND(непридвид,НРССР),F74,F70)+F77</f>
        <v>2649.7852300000004</v>
      </c>
      <c r="G78" s="216">
        <f>IF(AND(непридвид,НРССР),G74,G70)+G77</f>
        <v>280.36918000000003</v>
      </c>
      <c r="H78" s="229">
        <f>SUM(D78:G78)</f>
        <v>3029.0036800000007</v>
      </c>
      <c r="I78" s="212">
        <f t="shared" si="3"/>
        <v>0</v>
      </c>
      <c r="J78" s="195" t="b">
        <v>1</v>
      </c>
    </row>
    <row r="79" spans="1:12" s="231" customFormat="1">
      <c r="B79" s="232"/>
      <c r="J79" s="260" t="b">
        <v>1</v>
      </c>
      <c r="K79" s="206"/>
    </row>
    <row r="80" spans="1:12" s="233" customFormat="1">
      <c r="B80" s="194"/>
      <c r="C80" s="234" t="str">
        <f>ПодрядчикДолжность</f>
        <v>Генеральный директор ООО "Строительная компания Вертикаль"</v>
      </c>
      <c r="D80" s="235"/>
      <c r="E80" s="235"/>
      <c r="F80" s="233" t="str">
        <f>ПодрядчикФИО</f>
        <v>Тимашкова Д.В.</v>
      </c>
      <c r="J80" s="195" t="b">
        <v>1</v>
      </c>
      <c r="K80" s="206"/>
    </row>
    <row r="81" spans="2:11" s="261" customFormat="1">
      <c r="B81" s="262" t="s">
        <v>1236</v>
      </c>
      <c r="J81" s="263" t="b">
        <v>1</v>
      </c>
      <c r="K81" s="206"/>
    </row>
    <row r="82" spans="2:11" s="206" customFormat="1">
      <c r="B82" s="237"/>
    </row>
    <row r="83" spans="2:11" s="206" customFormat="1">
      <c r="B83" s="237"/>
    </row>
    <row r="84" spans="2:11" s="206" customFormat="1">
      <c r="B84" s="237"/>
    </row>
    <row r="85" spans="2:11" s="206" customFormat="1">
      <c r="B85" s="237"/>
      <c r="D85" s="238"/>
    </row>
  </sheetData>
  <sheetProtection algorithmName="SHA-512" hashValue="/letiP/etlG0BJwwDBSDc0607f4UneCtnEjmIaeSZCIwt+cY5Hv90SiiQQMS1+5Mlu8xFaW1a8IcF0JliqJ94A==" saltValue="YqlpXhsNgaKxDzFtWapXeg==" spinCount="100000" sheet="1" objects="1" scenarios="1" formatColumns="0" formatRows="0"/>
  <mergeCells count="56">
    <mergeCell ref="B11:H11"/>
    <mergeCell ref="B1:E1"/>
    <mergeCell ref="G1:H1"/>
    <mergeCell ref="B2:E2"/>
    <mergeCell ref="G2:H2"/>
    <mergeCell ref="B3:D3"/>
    <mergeCell ref="G3:H3"/>
    <mergeCell ref="B4:E4"/>
    <mergeCell ref="G4:H4"/>
    <mergeCell ref="B5:E5"/>
    <mergeCell ref="G5:H5"/>
    <mergeCell ref="B9:H9"/>
    <mergeCell ref="B28:G28"/>
    <mergeCell ref="B12:H12"/>
    <mergeCell ref="D14:F14"/>
    <mergeCell ref="A16:A17"/>
    <mergeCell ref="B16:B17"/>
    <mergeCell ref="C16:C17"/>
    <mergeCell ref="D16:G16"/>
    <mergeCell ref="H16:H17"/>
    <mergeCell ref="B19:G19"/>
    <mergeCell ref="A21:C21"/>
    <mergeCell ref="B22:G22"/>
    <mergeCell ref="A26:C26"/>
    <mergeCell ref="A27:C27"/>
    <mergeCell ref="B44:G44"/>
    <mergeCell ref="A30:C30"/>
    <mergeCell ref="A31:C31"/>
    <mergeCell ref="B32:G32"/>
    <mergeCell ref="A34:C34"/>
    <mergeCell ref="A35:C35"/>
    <mergeCell ref="B36:G36"/>
    <mergeCell ref="A38:C38"/>
    <mergeCell ref="A39:C39"/>
    <mergeCell ref="B40:G40"/>
    <mergeCell ref="A42:C42"/>
    <mergeCell ref="A43:C43"/>
    <mergeCell ref="B63:G63"/>
    <mergeCell ref="A46:C46"/>
    <mergeCell ref="A47:C47"/>
    <mergeCell ref="B48:G48"/>
    <mergeCell ref="A50:C50"/>
    <mergeCell ref="A51:C51"/>
    <mergeCell ref="B52:G52"/>
    <mergeCell ref="A56:C56"/>
    <mergeCell ref="A57:C57"/>
    <mergeCell ref="B58:G58"/>
    <mergeCell ref="A61:C61"/>
    <mergeCell ref="A62:C62"/>
    <mergeCell ref="B75:G75"/>
    <mergeCell ref="A65:C65"/>
    <mergeCell ref="A66:C66"/>
    <mergeCell ref="B67:G67"/>
    <mergeCell ref="A69:C69"/>
    <mergeCell ref="A70:C70"/>
    <mergeCell ref="B71:G71"/>
  </mergeCells>
  <dataValidations count="2">
    <dataValidation type="list" allowBlank="1" showInputMessage="1" showErrorMessage="1" sqref="K20 JG20 TC20 ACY20 AMU20 AWQ20 BGM20 BQI20 CAE20 CKA20 CTW20 DDS20 DNO20 DXK20 EHG20 ERC20 FAY20 FKU20 FUQ20 GEM20 GOI20 GYE20 HIA20 HRW20 IBS20 ILO20 IVK20 JFG20 JPC20 JYY20 KIU20 KSQ20 LCM20 LMI20 LWE20 MGA20 MPW20 MZS20 NJO20 NTK20 ODG20 ONC20 OWY20 PGU20 PQQ20 QAM20 QKI20 QUE20 REA20 RNW20 RXS20 SHO20 SRK20 TBG20 TLC20 TUY20 UEU20 UOQ20 UYM20 VII20 VSE20 WCA20 WLW20 WVS20 K65542:K65546 JG65542:JG65546 TC65542:TC65546 ACY65542:ACY65546 AMU65542:AMU65546 AWQ65542:AWQ65546 BGM65542:BGM65546 BQI65542:BQI65546 CAE65542:CAE65546 CKA65542:CKA65546 CTW65542:CTW65546 DDS65542:DDS65546 DNO65542:DNO65546 DXK65542:DXK65546 EHG65542:EHG65546 ERC65542:ERC65546 FAY65542:FAY65546 FKU65542:FKU65546 FUQ65542:FUQ65546 GEM65542:GEM65546 GOI65542:GOI65546 GYE65542:GYE65546 HIA65542:HIA65546 HRW65542:HRW65546 IBS65542:IBS65546 ILO65542:ILO65546 IVK65542:IVK65546 JFG65542:JFG65546 JPC65542:JPC65546 JYY65542:JYY65546 KIU65542:KIU65546 KSQ65542:KSQ65546 LCM65542:LCM65546 LMI65542:LMI65546 LWE65542:LWE65546 MGA65542:MGA65546 MPW65542:MPW65546 MZS65542:MZS65546 NJO65542:NJO65546 NTK65542:NTK65546 ODG65542:ODG65546 ONC65542:ONC65546 OWY65542:OWY65546 PGU65542:PGU65546 PQQ65542:PQQ65546 QAM65542:QAM65546 QKI65542:QKI65546 QUE65542:QUE65546 REA65542:REA65546 RNW65542:RNW65546 RXS65542:RXS65546 SHO65542:SHO65546 SRK65542:SRK65546 TBG65542:TBG65546 TLC65542:TLC65546 TUY65542:TUY65546 UEU65542:UEU65546 UOQ65542:UOQ65546 UYM65542:UYM65546 VII65542:VII65546 VSE65542:VSE65546 WCA65542:WCA65546 WLW65542:WLW65546 WVS65542:WVS65546 K131078:K131082 JG131078:JG131082 TC131078:TC131082 ACY131078:ACY131082 AMU131078:AMU131082 AWQ131078:AWQ131082 BGM131078:BGM131082 BQI131078:BQI131082 CAE131078:CAE131082 CKA131078:CKA131082 CTW131078:CTW131082 DDS131078:DDS131082 DNO131078:DNO131082 DXK131078:DXK131082 EHG131078:EHG131082 ERC131078:ERC131082 FAY131078:FAY131082 FKU131078:FKU131082 FUQ131078:FUQ131082 GEM131078:GEM131082 GOI131078:GOI131082 GYE131078:GYE131082 HIA131078:HIA131082 HRW131078:HRW131082 IBS131078:IBS131082 ILO131078:ILO131082 IVK131078:IVK131082 JFG131078:JFG131082 JPC131078:JPC131082 JYY131078:JYY131082 KIU131078:KIU131082 KSQ131078:KSQ131082 LCM131078:LCM131082 LMI131078:LMI131082 LWE131078:LWE131082 MGA131078:MGA131082 MPW131078:MPW131082 MZS131078:MZS131082 NJO131078:NJO131082 NTK131078:NTK131082 ODG131078:ODG131082 ONC131078:ONC131082 OWY131078:OWY131082 PGU131078:PGU131082 PQQ131078:PQQ131082 QAM131078:QAM131082 QKI131078:QKI131082 QUE131078:QUE131082 REA131078:REA131082 RNW131078:RNW131082 RXS131078:RXS131082 SHO131078:SHO131082 SRK131078:SRK131082 TBG131078:TBG131082 TLC131078:TLC131082 TUY131078:TUY131082 UEU131078:UEU131082 UOQ131078:UOQ131082 UYM131078:UYM131082 VII131078:VII131082 VSE131078:VSE131082 WCA131078:WCA131082 WLW131078:WLW131082 WVS131078:WVS131082 K196614:K196618 JG196614:JG196618 TC196614:TC196618 ACY196614:ACY196618 AMU196614:AMU196618 AWQ196614:AWQ196618 BGM196614:BGM196618 BQI196614:BQI196618 CAE196614:CAE196618 CKA196614:CKA196618 CTW196614:CTW196618 DDS196614:DDS196618 DNO196614:DNO196618 DXK196614:DXK196618 EHG196614:EHG196618 ERC196614:ERC196618 FAY196614:FAY196618 FKU196614:FKU196618 FUQ196614:FUQ196618 GEM196614:GEM196618 GOI196614:GOI196618 GYE196614:GYE196618 HIA196614:HIA196618 HRW196614:HRW196618 IBS196614:IBS196618 ILO196614:ILO196618 IVK196614:IVK196618 JFG196614:JFG196618 JPC196614:JPC196618 JYY196614:JYY196618 KIU196614:KIU196618 KSQ196614:KSQ196618 LCM196614:LCM196618 LMI196614:LMI196618 LWE196614:LWE196618 MGA196614:MGA196618 MPW196614:MPW196618 MZS196614:MZS196618 NJO196614:NJO196618 NTK196614:NTK196618 ODG196614:ODG196618 ONC196614:ONC196618 OWY196614:OWY196618 PGU196614:PGU196618 PQQ196614:PQQ196618 QAM196614:QAM196618 QKI196614:QKI196618 QUE196614:QUE196618 REA196614:REA196618 RNW196614:RNW196618 RXS196614:RXS196618 SHO196614:SHO196618 SRK196614:SRK196618 TBG196614:TBG196618 TLC196614:TLC196618 TUY196614:TUY196618 UEU196614:UEU196618 UOQ196614:UOQ196618 UYM196614:UYM196618 VII196614:VII196618 VSE196614:VSE196618 WCA196614:WCA196618 WLW196614:WLW196618 WVS196614:WVS196618 K262150:K262154 JG262150:JG262154 TC262150:TC262154 ACY262150:ACY262154 AMU262150:AMU262154 AWQ262150:AWQ262154 BGM262150:BGM262154 BQI262150:BQI262154 CAE262150:CAE262154 CKA262150:CKA262154 CTW262150:CTW262154 DDS262150:DDS262154 DNO262150:DNO262154 DXK262150:DXK262154 EHG262150:EHG262154 ERC262150:ERC262154 FAY262150:FAY262154 FKU262150:FKU262154 FUQ262150:FUQ262154 GEM262150:GEM262154 GOI262150:GOI262154 GYE262150:GYE262154 HIA262150:HIA262154 HRW262150:HRW262154 IBS262150:IBS262154 ILO262150:ILO262154 IVK262150:IVK262154 JFG262150:JFG262154 JPC262150:JPC262154 JYY262150:JYY262154 KIU262150:KIU262154 KSQ262150:KSQ262154 LCM262150:LCM262154 LMI262150:LMI262154 LWE262150:LWE262154 MGA262150:MGA262154 MPW262150:MPW262154 MZS262150:MZS262154 NJO262150:NJO262154 NTK262150:NTK262154 ODG262150:ODG262154 ONC262150:ONC262154 OWY262150:OWY262154 PGU262150:PGU262154 PQQ262150:PQQ262154 QAM262150:QAM262154 QKI262150:QKI262154 QUE262150:QUE262154 REA262150:REA262154 RNW262150:RNW262154 RXS262150:RXS262154 SHO262150:SHO262154 SRK262150:SRK262154 TBG262150:TBG262154 TLC262150:TLC262154 TUY262150:TUY262154 UEU262150:UEU262154 UOQ262150:UOQ262154 UYM262150:UYM262154 VII262150:VII262154 VSE262150:VSE262154 WCA262150:WCA262154 WLW262150:WLW262154 WVS262150:WVS262154 K327686:K327690 JG327686:JG327690 TC327686:TC327690 ACY327686:ACY327690 AMU327686:AMU327690 AWQ327686:AWQ327690 BGM327686:BGM327690 BQI327686:BQI327690 CAE327686:CAE327690 CKA327686:CKA327690 CTW327686:CTW327690 DDS327686:DDS327690 DNO327686:DNO327690 DXK327686:DXK327690 EHG327686:EHG327690 ERC327686:ERC327690 FAY327686:FAY327690 FKU327686:FKU327690 FUQ327686:FUQ327690 GEM327686:GEM327690 GOI327686:GOI327690 GYE327686:GYE327690 HIA327686:HIA327690 HRW327686:HRW327690 IBS327686:IBS327690 ILO327686:ILO327690 IVK327686:IVK327690 JFG327686:JFG327690 JPC327686:JPC327690 JYY327686:JYY327690 KIU327686:KIU327690 KSQ327686:KSQ327690 LCM327686:LCM327690 LMI327686:LMI327690 LWE327686:LWE327690 MGA327686:MGA327690 MPW327686:MPW327690 MZS327686:MZS327690 NJO327686:NJO327690 NTK327686:NTK327690 ODG327686:ODG327690 ONC327686:ONC327690 OWY327686:OWY327690 PGU327686:PGU327690 PQQ327686:PQQ327690 QAM327686:QAM327690 QKI327686:QKI327690 QUE327686:QUE327690 REA327686:REA327690 RNW327686:RNW327690 RXS327686:RXS327690 SHO327686:SHO327690 SRK327686:SRK327690 TBG327686:TBG327690 TLC327686:TLC327690 TUY327686:TUY327690 UEU327686:UEU327690 UOQ327686:UOQ327690 UYM327686:UYM327690 VII327686:VII327690 VSE327686:VSE327690 WCA327686:WCA327690 WLW327686:WLW327690 WVS327686:WVS327690 K393222:K393226 JG393222:JG393226 TC393222:TC393226 ACY393222:ACY393226 AMU393222:AMU393226 AWQ393222:AWQ393226 BGM393222:BGM393226 BQI393222:BQI393226 CAE393222:CAE393226 CKA393222:CKA393226 CTW393222:CTW393226 DDS393222:DDS393226 DNO393222:DNO393226 DXK393222:DXK393226 EHG393222:EHG393226 ERC393222:ERC393226 FAY393222:FAY393226 FKU393222:FKU393226 FUQ393222:FUQ393226 GEM393222:GEM393226 GOI393222:GOI393226 GYE393222:GYE393226 HIA393222:HIA393226 HRW393222:HRW393226 IBS393222:IBS393226 ILO393222:ILO393226 IVK393222:IVK393226 JFG393222:JFG393226 JPC393222:JPC393226 JYY393222:JYY393226 KIU393222:KIU393226 KSQ393222:KSQ393226 LCM393222:LCM393226 LMI393222:LMI393226 LWE393222:LWE393226 MGA393222:MGA393226 MPW393222:MPW393226 MZS393222:MZS393226 NJO393222:NJO393226 NTK393222:NTK393226 ODG393222:ODG393226 ONC393222:ONC393226 OWY393222:OWY393226 PGU393222:PGU393226 PQQ393222:PQQ393226 QAM393222:QAM393226 QKI393222:QKI393226 QUE393222:QUE393226 REA393222:REA393226 RNW393222:RNW393226 RXS393222:RXS393226 SHO393222:SHO393226 SRK393222:SRK393226 TBG393222:TBG393226 TLC393222:TLC393226 TUY393222:TUY393226 UEU393222:UEU393226 UOQ393222:UOQ393226 UYM393222:UYM393226 VII393222:VII393226 VSE393222:VSE393226 WCA393222:WCA393226 WLW393222:WLW393226 WVS393222:WVS393226 K458758:K458762 JG458758:JG458762 TC458758:TC458762 ACY458758:ACY458762 AMU458758:AMU458762 AWQ458758:AWQ458762 BGM458758:BGM458762 BQI458758:BQI458762 CAE458758:CAE458762 CKA458758:CKA458762 CTW458758:CTW458762 DDS458758:DDS458762 DNO458758:DNO458762 DXK458758:DXK458762 EHG458758:EHG458762 ERC458758:ERC458762 FAY458758:FAY458762 FKU458758:FKU458762 FUQ458758:FUQ458762 GEM458758:GEM458762 GOI458758:GOI458762 GYE458758:GYE458762 HIA458758:HIA458762 HRW458758:HRW458762 IBS458758:IBS458762 ILO458758:ILO458762 IVK458758:IVK458762 JFG458758:JFG458762 JPC458758:JPC458762 JYY458758:JYY458762 KIU458758:KIU458762 KSQ458758:KSQ458762 LCM458758:LCM458762 LMI458758:LMI458762 LWE458758:LWE458762 MGA458758:MGA458762 MPW458758:MPW458762 MZS458758:MZS458762 NJO458758:NJO458762 NTK458758:NTK458762 ODG458758:ODG458762 ONC458758:ONC458762 OWY458758:OWY458762 PGU458758:PGU458762 PQQ458758:PQQ458762 QAM458758:QAM458762 QKI458758:QKI458762 QUE458758:QUE458762 REA458758:REA458762 RNW458758:RNW458762 RXS458758:RXS458762 SHO458758:SHO458762 SRK458758:SRK458762 TBG458758:TBG458762 TLC458758:TLC458762 TUY458758:TUY458762 UEU458758:UEU458762 UOQ458758:UOQ458762 UYM458758:UYM458762 VII458758:VII458762 VSE458758:VSE458762 WCA458758:WCA458762 WLW458758:WLW458762 WVS458758:WVS458762 K524294:K524298 JG524294:JG524298 TC524294:TC524298 ACY524294:ACY524298 AMU524294:AMU524298 AWQ524294:AWQ524298 BGM524294:BGM524298 BQI524294:BQI524298 CAE524294:CAE524298 CKA524294:CKA524298 CTW524294:CTW524298 DDS524294:DDS524298 DNO524294:DNO524298 DXK524294:DXK524298 EHG524294:EHG524298 ERC524294:ERC524298 FAY524294:FAY524298 FKU524294:FKU524298 FUQ524294:FUQ524298 GEM524294:GEM524298 GOI524294:GOI524298 GYE524294:GYE524298 HIA524294:HIA524298 HRW524294:HRW524298 IBS524294:IBS524298 ILO524294:ILO524298 IVK524294:IVK524298 JFG524294:JFG524298 JPC524294:JPC524298 JYY524294:JYY524298 KIU524294:KIU524298 KSQ524294:KSQ524298 LCM524294:LCM524298 LMI524294:LMI524298 LWE524294:LWE524298 MGA524294:MGA524298 MPW524294:MPW524298 MZS524294:MZS524298 NJO524294:NJO524298 NTK524294:NTK524298 ODG524294:ODG524298 ONC524294:ONC524298 OWY524294:OWY524298 PGU524294:PGU524298 PQQ524294:PQQ524298 QAM524294:QAM524298 QKI524294:QKI524298 QUE524294:QUE524298 REA524294:REA524298 RNW524294:RNW524298 RXS524294:RXS524298 SHO524294:SHO524298 SRK524294:SRK524298 TBG524294:TBG524298 TLC524294:TLC524298 TUY524294:TUY524298 UEU524294:UEU524298 UOQ524294:UOQ524298 UYM524294:UYM524298 VII524294:VII524298 VSE524294:VSE524298 WCA524294:WCA524298 WLW524294:WLW524298 WVS524294:WVS524298 K589830:K589834 JG589830:JG589834 TC589830:TC589834 ACY589830:ACY589834 AMU589830:AMU589834 AWQ589830:AWQ589834 BGM589830:BGM589834 BQI589830:BQI589834 CAE589830:CAE589834 CKA589830:CKA589834 CTW589830:CTW589834 DDS589830:DDS589834 DNO589830:DNO589834 DXK589830:DXK589834 EHG589830:EHG589834 ERC589830:ERC589834 FAY589830:FAY589834 FKU589830:FKU589834 FUQ589830:FUQ589834 GEM589830:GEM589834 GOI589830:GOI589834 GYE589830:GYE589834 HIA589830:HIA589834 HRW589830:HRW589834 IBS589830:IBS589834 ILO589830:ILO589834 IVK589830:IVK589834 JFG589830:JFG589834 JPC589830:JPC589834 JYY589830:JYY589834 KIU589830:KIU589834 KSQ589830:KSQ589834 LCM589830:LCM589834 LMI589830:LMI589834 LWE589830:LWE589834 MGA589830:MGA589834 MPW589830:MPW589834 MZS589830:MZS589834 NJO589830:NJO589834 NTK589830:NTK589834 ODG589830:ODG589834 ONC589830:ONC589834 OWY589830:OWY589834 PGU589830:PGU589834 PQQ589830:PQQ589834 QAM589830:QAM589834 QKI589830:QKI589834 QUE589830:QUE589834 REA589830:REA589834 RNW589830:RNW589834 RXS589830:RXS589834 SHO589830:SHO589834 SRK589830:SRK589834 TBG589830:TBG589834 TLC589830:TLC589834 TUY589830:TUY589834 UEU589830:UEU589834 UOQ589830:UOQ589834 UYM589830:UYM589834 VII589830:VII589834 VSE589830:VSE589834 WCA589830:WCA589834 WLW589830:WLW589834 WVS589830:WVS589834 K655366:K655370 JG655366:JG655370 TC655366:TC655370 ACY655366:ACY655370 AMU655366:AMU655370 AWQ655366:AWQ655370 BGM655366:BGM655370 BQI655366:BQI655370 CAE655366:CAE655370 CKA655366:CKA655370 CTW655366:CTW655370 DDS655366:DDS655370 DNO655366:DNO655370 DXK655366:DXK655370 EHG655366:EHG655370 ERC655366:ERC655370 FAY655366:FAY655370 FKU655366:FKU655370 FUQ655366:FUQ655370 GEM655366:GEM655370 GOI655366:GOI655370 GYE655366:GYE655370 HIA655366:HIA655370 HRW655366:HRW655370 IBS655366:IBS655370 ILO655366:ILO655370 IVK655366:IVK655370 JFG655366:JFG655370 JPC655366:JPC655370 JYY655366:JYY655370 KIU655366:KIU655370 KSQ655366:KSQ655370 LCM655366:LCM655370 LMI655366:LMI655370 LWE655366:LWE655370 MGA655366:MGA655370 MPW655366:MPW655370 MZS655366:MZS655370 NJO655366:NJO655370 NTK655366:NTK655370 ODG655366:ODG655370 ONC655366:ONC655370 OWY655366:OWY655370 PGU655366:PGU655370 PQQ655366:PQQ655370 QAM655366:QAM655370 QKI655366:QKI655370 QUE655366:QUE655370 REA655366:REA655370 RNW655366:RNW655370 RXS655366:RXS655370 SHO655366:SHO655370 SRK655366:SRK655370 TBG655366:TBG655370 TLC655366:TLC655370 TUY655366:TUY655370 UEU655366:UEU655370 UOQ655366:UOQ655370 UYM655366:UYM655370 VII655366:VII655370 VSE655366:VSE655370 WCA655366:WCA655370 WLW655366:WLW655370 WVS655366:WVS655370 K720902:K720906 JG720902:JG720906 TC720902:TC720906 ACY720902:ACY720906 AMU720902:AMU720906 AWQ720902:AWQ720906 BGM720902:BGM720906 BQI720902:BQI720906 CAE720902:CAE720906 CKA720902:CKA720906 CTW720902:CTW720906 DDS720902:DDS720906 DNO720902:DNO720906 DXK720902:DXK720906 EHG720902:EHG720906 ERC720902:ERC720906 FAY720902:FAY720906 FKU720902:FKU720906 FUQ720902:FUQ720906 GEM720902:GEM720906 GOI720902:GOI720906 GYE720902:GYE720906 HIA720902:HIA720906 HRW720902:HRW720906 IBS720902:IBS720906 ILO720902:ILO720906 IVK720902:IVK720906 JFG720902:JFG720906 JPC720902:JPC720906 JYY720902:JYY720906 KIU720902:KIU720906 KSQ720902:KSQ720906 LCM720902:LCM720906 LMI720902:LMI720906 LWE720902:LWE720906 MGA720902:MGA720906 MPW720902:MPW720906 MZS720902:MZS720906 NJO720902:NJO720906 NTK720902:NTK720906 ODG720902:ODG720906 ONC720902:ONC720906 OWY720902:OWY720906 PGU720902:PGU720906 PQQ720902:PQQ720906 QAM720902:QAM720906 QKI720902:QKI720906 QUE720902:QUE720906 REA720902:REA720906 RNW720902:RNW720906 RXS720902:RXS720906 SHO720902:SHO720906 SRK720902:SRK720906 TBG720902:TBG720906 TLC720902:TLC720906 TUY720902:TUY720906 UEU720902:UEU720906 UOQ720902:UOQ720906 UYM720902:UYM720906 VII720902:VII720906 VSE720902:VSE720906 WCA720902:WCA720906 WLW720902:WLW720906 WVS720902:WVS720906 K786438:K786442 JG786438:JG786442 TC786438:TC786442 ACY786438:ACY786442 AMU786438:AMU786442 AWQ786438:AWQ786442 BGM786438:BGM786442 BQI786438:BQI786442 CAE786438:CAE786442 CKA786438:CKA786442 CTW786438:CTW786442 DDS786438:DDS786442 DNO786438:DNO786442 DXK786438:DXK786442 EHG786438:EHG786442 ERC786438:ERC786442 FAY786438:FAY786442 FKU786438:FKU786442 FUQ786438:FUQ786442 GEM786438:GEM786442 GOI786438:GOI786442 GYE786438:GYE786442 HIA786438:HIA786442 HRW786438:HRW786442 IBS786438:IBS786442 ILO786438:ILO786442 IVK786438:IVK786442 JFG786438:JFG786442 JPC786438:JPC786442 JYY786438:JYY786442 KIU786438:KIU786442 KSQ786438:KSQ786442 LCM786438:LCM786442 LMI786438:LMI786442 LWE786438:LWE786442 MGA786438:MGA786442 MPW786438:MPW786442 MZS786438:MZS786442 NJO786438:NJO786442 NTK786438:NTK786442 ODG786438:ODG786442 ONC786438:ONC786442 OWY786438:OWY786442 PGU786438:PGU786442 PQQ786438:PQQ786442 QAM786438:QAM786442 QKI786438:QKI786442 QUE786438:QUE786442 REA786438:REA786442 RNW786438:RNW786442 RXS786438:RXS786442 SHO786438:SHO786442 SRK786438:SRK786442 TBG786438:TBG786442 TLC786438:TLC786442 TUY786438:TUY786442 UEU786438:UEU786442 UOQ786438:UOQ786442 UYM786438:UYM786442 VII786438:VII786442 VSE786438:VSE786442 WCA786438:WCA786442 WLW786438:WLW786442 WVS786438:WVS786442 K851974:K851978 JG851974:JG851978 TC851974:TC851978 ACY851974:ACY851978 AMU851974:AMU851978 AWQ851974:AWQ851978 BGM851974:BGM851978 BQI851974:BQI851978 CAE851974:CAE851978 CKA851974:CKA851978 CTW851974:CTW851978 DDS851974:DDS851978 DNO851974:DNO851978 DXK851974:DXK851978 EHG851974:EHG851978 ERC851974:ERC851978 FAY851974:FAY851978 FKU851974:FKU851978 FUQ851974:FUQ851978 GEM851974:GEM851978 GOI851974:GOI851978 GYE851974:GYE851978 HIA851974:HIA851978 HRW851974:HRW851978 IBS851974:IBS851978 ILO851974:ILO851978 IVK851974:IVK851978 JFG851974:JFG851978 JPC851974:JPC851978 JYY851974:JYY851978 KIU851974:KIU851978 KSQ851974:KSQ851978 LCM851974:LCM851978 LMI851974:LMI851978 LWE851974:LWE851978 MGA851974:MGA851978 MPW851974:MPW851978 MZS851974:MZS851978 NJO851974:NJO851978 NTK851974:NTK851978 ODG851974:ODG851978 ONC851974:ONC851978 OWY851974:OWY851978 PGU851974:PGU851978 PQQ851974:PQQ851978 QAM851974:QAM851978 QKI851974:QKI851978 QUE851974:QUE851978 REA851974:REA851978 RNW851974:RNW851978 RXS851974:RXS851978 SHO851974:SHO851978 SRK851974:SRK851978 TBG851974:TBG851978 TLC851974:TLC851978 TUY851974:TUY851978 UEU851974:UEU851978 UOQ851974:UOQ851978 UYM851974:UYM851978 VII851974:VII851978 VSE851974:VSE851978 WCA851974:WCA851978 WLW851974:WLW851978 WVS851974:WVS851978 K917510:K917514 JG917510:JG917514 TC917510:TC917514 ACY917510:ACY917514 AMU917510:AMU917514 AWQ917510:AWQ917514 BGM917510:BGM917514 BQI917510:BQI917514 CAE917510:CAE917514 CKA917510:CKA917514 CTW917510:CTW917514 DDS917510:DDS917514 DNO917510:DNO917514 DXK917510:DXK917514 EHG917510:EHG917514 ERC917510:ERC917514 FAY917510:FAY917514 FKU917510:FKU917514 FUQ917510:FUQ917514 GEM917510:GEM917514 GOI917510:GOI917514 GYE917510:GYE917514 HIA917510:HIA917514 HRW917510:HRW917514 IBS917510:IBS917514 ILO917510:ILO917514 IVK917510:IVK917514 JFG917510:JFG917514 JPC917510:JPC917514 JYY917510:JYY917514 KIU917510:KIU917514 KSQ917510:KSQ917514 LCM917510:LCM917514 LMI917510:LMI917514 LWE917510:LWE917514 MGA917510:MGA917514 MPW917510:MPW917514 MZS917510:MZS917514 NJO917510:NJO917514 NTK917510:NTK917514 ODG917510:ODG917514 ONC917510:ONC917514 OWY917510:OWY917514 PGU917510:PGU917514 PQQ917510:PQQ917514 QAM917510:QAM917514 QKI917510:QKI917514 QUE917510:QUE917514 REA917510:REA917514 RNW917510:RNW917514 RXS917510:RXS917514 SHO917510:SHO917514 SRK917510:SRK917514 TBG917510:TBG917514 TLC917510:TLC917514 TUY917510:TUY917514 UEU917510:UEU917514 UOQ917510:UOQ917514 UYM917510:UYM917514 VII917510:VII917514 VSE917510:VSE917514 WCA917510:WCA917514 WLW917510:WLW917514 WVS917510:WVS917514 K983046:K983050 JG983046:JG983050 TC983046:TC983050 ACY983046:ACY983050 AMU983046:AMU983050 AWQ983046:AWQ983050 BGM983046:BGM983050 BQI983046:BQI983050 CAE983046:CAE983050 CKA983046:CKA983050 CTW983046:CTW983050 DDS983046:DDS983050 DNO983046:DNO983050 DXK983046:DXK983050 EHG983046:EHG983050 ERC983046:ERC983050 FAY983046:FAY983050 FKU983046:FKU983050 FUQ983046:FUQ983050 GEM983046:GEM983050 GOI983046:GOI983050 GYE983046:GYE983050 HIA983046:HIA983050 HRW983046:HRW983050 IBS983046:IBS983050 ILO983046:ILO983050 IVK983046:IVK983050 JFG983046:JFG983050 JPC983046:JPC983050 JYY983046:JYY983050 KIU983046:KIU983050 KSQ983046:KSQ983050 LCM983046:LCM983050 LMI983046:LMI983050 LWE983046:LWE983050 MGA983046:MGA983050 MPW983046:MPW983050 MZS983046:MZS983050 NJO983046:NJO983050 NTK983046:NTK983050 ODG983046:ODG983050 ONC983046:ONC983050 OWY983046:OWY983050 PGU983046:PGU983050 PQQ983046:PQQ983050 QAM983046:QAM983050 QKI983046:QKI983050 QUE983046:QUE983050 REA983046:REA983050 RNW983046:RNW983050 RXS983046:RXS983050 SHO983046:SHO983050 SRK983046:SRK983050 TBG983046:TBG983050 TLC983046:TLC983050 TUY983046:TUY983050 UEU983046:UEU983050 UOQ983046:UOQ983050 UYM983046:UYM983050 VII983046:VII983050 VSE983046:VSE983050 WCA983046:WCA983050 WLW983046:WLW983050 WVS983046:WVS983050 K23:K25 JG23:JG25 TC23:TC25 ACY23:ACY25 AMU23:AMU25 AWQ23:AWQ25 BGM23:BGM25 BQI23:BQI25 CAE23:CAE25 CKA23:CKA25 CTW23:CTW25 DDS23:DDS25 DNO23:DNO25 DXK23:DXK25 EHG23:EHG25 ERC23:ERC25 FAY23:FAY25 FKU23:FKU25 FUQ23:FUQ25 GEM23:GEM25 GOI23:GOI25 GYE23:GYE25 HIA23:HIA25 HRW23:HRW25 IBS23:IBS25 ILO23:ILO25 IVK23:IVK25 JFG23:JFG25 JPC23:JPC25 JYY23:JYY25 KIU23:KIU25 KSQ23:KSQ25 LCM23:LCM25 LMI23:LMI25 LWE23:LWE25 MGA23:MGA25 MPW23:MPW25 MZS23:MZS25 NJO23:NJO25 NTK23:NTK25 ODG23:ODG25 ONC23:ONC25 OWY23:OWY25 PGU23:PGU25 PQQ23:PQQ25 QAM23:QAM25 QKI23:QKI25 QUE23:QUE25 REA23:REA25 RNW23:RNW25 RXS23:RXS25 SHO23:SHO25 SRK23:SRK25 TBG23:TBG25 TLC23:TLC25 TUY23:TUY25 UEU23:UEU25 UOQ23:UOQ25 UYM23:UYM25 VII23:VII25 VSE23:VSE25 WCA23:WCA25 WLW23:WLW25 WVS23:WVS25 K65549:K65555 JG65549:JG65555 TC65549:TC65555 ACY65549:ACY65555 AMU65549:AMU65555 AWQ65549:AWQ65555 BGM65549:BGM65555 BQI65549:BQI65555 CAE65549:CAE65555 CKA65549:CKA65555 CTW65549:CTW65555 DDS65549:DDS65555 DNO65549:DNO65555 DXK65549:DXK65555 EHG65549:EHG65555 ERC65549:ERC65555 FAY65549:FAY65555 FKU65549:FKU65555 FUQ65549:FUQ65555 GEM65549:GEM65555 GOI65549:GOI65555 GYE65549:GYE65555 HIA65549:HIA65555 HRW65549:HRW65555 IBS65549:IBS65555 ILO65549:ILO65555 IVK65549:IVK65555 JFG65549:JFG65555 JPC65549:JPC65555 JYY65549:JYY65555 KIU65549:KIU65555 KSQ65549:KSQ65555 LCM65549:LCM65555 LMI65549:LMI65555 LWE65549:LWE65555 MGA65549:MGA65555 MPW65549:MPW65555 MZS65549:MZS65555 NJO65549:NJO65555 NTK65549:NTK65555 ODG65549:ODG65555 ONC65549:ONC65555 OWY65549:OWY65555 PGU65549:PGU65555 PQQ65549:PQQ65555 QAM65549:QAM65555 QKI65549:QKI65555 QUE65549:QUE65555 REA65549:REA65555 RNW65549:RNW65555 RXS65549:RXS65555 SHO65549:SHO65555 SRK65549:SRK65555 TBG65549:TBG65555 TLC65549:TLC65555 TUY65549:TUY65555 UEU65549:UEU65555 UOQ65549:UOQ65555 UYM65549:UYM65555 VII65549:VII65555 VSE65549:VSE65555 WCA65549:WCA65555 WLW65549:WLW65555 WVS65549:WVS65555 K131085:K131091 JG131085:JG131091 TC131085:TC131091 ACY131085:ACY131091 AMU131085:AMU131091 AWQ131085:AWQ131091 BGM131085:BGM131091 BQI131085:BQI131091 CAE131085:CAE131091 CKA131085:CKA131091 CTW131085:CTW131091 DDS131085:DDS131091 DNO131085:DNO131091 DXK131085:DXK131091 EHG131085:EHG131091 ERC131085:ERC131091 FAY131085:FAY131091 FKU131085:FKU131091 FUQ131085:FUQ131091 GEM131085:GEM131091 GOI131085:GOI131091 GYE131085:GYE131091 HIA131085:HIA131091 HRW131085:HRW131091 IBS131085:IBS131091 ILO131085:ILO131091 IVK131085:IVK131091 JFG131085:JFG131091 JPC131085:JPC131091 JYY131085:JYY131091 KIU131085:KIU131091 KSQ131085:KSQ131091 LCM131085:LCM131091 LMI131085:LMI131091 LWE131085:LWE131091 MGA131085:MGA131091 MPW131085:MPW131091 MZS131085:MZS131091 NJO131085:NJO131091 NTK131085:NTK131091 ODG131085:ODG131091 ONC131085:ONC131091 OWY131085:OWY131091 PGU131085:PGU131091 PQQ131085:PQQ131091 QAM131085:QAM131091 QKI131085:QKI131091 QUE131085:QUE131091 REA131085:REA131091 RNW131085:RNW131091 RXS131085:RXS131091 SHO131085:SHO131091 SRK131085:SRK131091 TBG131085:TBG131091 TLC131085:TLC131091 TUY131085:TUY131091 UEU131085:UEU131091 UOQ131085:UOQ131091 UYM131085:UYM131091 VII131085:VII131091 VSE131085:VSE131091 WCA131085:WCA131091 WLW131085:WLW131091 WVS131085:WVS131091 K196621:K196627 JG196621:JG196627 TC196621:TC196627 ACY196621:ACY196627 AMU196621:AMU196627 AWQ196621:AWQ196627 BGM196621:BGM196627 BQI196621:BQI196627 CAE196621:CAE196627 CKA196621:CKA196627 CTW196621:CTW196627 DDS196621:DDS196627 DNO196621:DNO196627 DXK196621:DXK196627 EHG196621:EHG196627 ERC196621:ERC196627 FAY196621:FAY196627 FKU196621:FKU196627 FUQ196621:FUQ196627 GEM196621:GEM196627 GOI196621:GOI196627 GYE196621:GYE196627 HIA196621:HIA196627 HRW196621:HRW196627 IBS196621:IBS196627 ILO196621:ILO196627 IVK196621:IVK196627 JFG196621:JFG196627 JPC196621:JPC196627 JYY196621:JYY196627 KIU196621:KIU196627 KSQ196621:KSQ196627 LCM196621:LCM196627 LMI196621:LMI196627 LWE196621:LWE196627 MGA196621:MGA196627 MPW196621:MPW196627 MZS196621:MZS196627 NJO196621:NJO196627 NTK196621:NTK196627 ODG196621:ODG196627 ONC196621:ONC196627 OWY196621:OWY196627 PGU196621:PGU196627 PQQ196621:PQQ196627 QAM196621:QAM196627 QKI196621:QKI196627 QUE196621:QUE196627 REA196621:REA196627 RNW196621:RNW196627 RXS196621:RXS196627 SHO196621:SHO196627 SRK196621:SRK196627 TBG196621:TBG196627 TLC196621:TLC196627 TUY196621:TUY196627 UEU196621:UEU196627 UOQ196621:UOQ196627 UYM196621:UYM196627 VII196621:VII196627 VSE196621:VSE196627 WCA196621:WCA196627 WLW196621:WLW196627 WVS196621:WVS196627 K262157:K262163 JG262157:JG262163 TC262157:TC262163 ACY262157:ACY262163 AMU262157:AMU262163 AWQ262157:AWQ262163 BGM262157:BGM262163 BQI262157:BQI262163 CAE262157:CAE262163 CKA262157:CKA262163 CTW262157:CTW262163 DDS262157:DDS262163 DNO262157:DNO262163 DXK262157:DXK262163 EHG262157:EHG262163 ERC262157:ERC262163 FAY262157:FAY262163 FKU262157:FKU262163 FUQ262157:FUQ262163 GEM262157:GEM262163 GOI262157:GOI262163 GYE262157:GYE262163 HIA262157:HIA262163 HRW262157:HRW262163 IBS262157:IBS262163 ILO262157:ILO262163 IVK262157:IVK262163 JFG262157:JFG262163 JPC262157:JPC262163 JYY262157:JYY262163 KIU262157:KIU262163 KSQ262157:KSQ262163 LCM262157:LCM262163 LMI262157:LMI262163 LWE262157:LWE262163 MGA262157:MGA262163 MPW262157:MPW262163 MZS262157:MZS262163 NJO262157:NJO262163 NTK262157:NTK262163 ODG262157:ODG262163 ONC262157:ONC262163 OWY262157:OWY262163 PGU262157:PGU262163 PQQ262157:PQQ262163 QAM262157:QAM262163 QKI262157:QKI262163 QUE262157:QUE262163 REA262157:REA262163 RNW262157:RNW262163 RXS262157:RXS262163 SHO262157:SHO262163 SRK262157:SRK262163 TBG262157:TBG262163 TLC262157:TLC262163 TUY262157:TUY262163 UEU262157:UEU262163 UOQ262157:UOQ262163 UYM262157:UYM262163 VII262157:VII262163 VSE262157:VSE262163 WCA262157:WCA262163 WLW262157:WLW262163 WVS262157:WVS262163 K327693:K327699 JG327693:JG327699 TC327693:TC327699 ACY327693:ACY327699 AMU327693:AMU327699 AWQ327693:AWQ327699 BGM327693:BGM327699 BQI327693:BQI327699 CAE327693:CAE327699 CKA327693:CKA327699 CTW327693:CTW327699 DDS327693:DDS327699 DNO327693:DNO327699 DXK327693:DXK327699 EHG327693:EHG327699 ERC327693:ERC327699 FAY327693:FAY327699 FKU327693:FKU327699 FUQ327693:FUQ327699 GEM327693:GEM327699 GOI327693:GOI327699 GYE327693:GYE327699 HIA327693:HIA327699 HRW327693:HRW327699 IBS327693:IBS327699 ILO327693:ILO327699 IVK327693:IVK327699 JFG327693:JFG327699 JPC327693:JPC327699 JYY327693:JYY327699 KIU327693:KIU327699 KSQ327693:KSQ327699 LCM327693:LCM327699 LMI327693:LMI327699 LWE327693:LWE327699 MGA327693:MGA327699 MPW327693:MPW327699 MZS327693:MZS327699 NJO327693:NJO327699 NTK327693:NTK327699 ODG327693:ODG327699 ONC327693:ONC327699 OWY327693:OWY327699 PGU327693:PGU327699 PQQ327693:PQQ327699 QAM327693:QAM327699 QKI327693:QKI327699 QUE327693:QUE327699 REA327693:REA327699 RNW327693:RNW327699 RXS327693:RXS327699 SHO327693:SHO327699 SRK327693:SRK327699 TBG327693:TBG327699 TLC327693:TLC327699 TUY327693:TUY327699 UEU327693:UEU327699 UOQ327693:UOQ327699 UYM327693:UYM327699 VII327693:VII327699 VSE327693:VSE327699 WCA327693:WCA327699 WLW327693:WLW327699 WVS327693:WVS327699 K393229:K393235 JG393229:JG393235 TC393229:TC393235 ACY393229:ACY393235 AMU393229:AMU393235 AWQ393229:AWQ393235 BGM393229:BGM393235 BQI393229:BQI393235 CAE393229:CAE393235 CKA393229:CKA393235 CTW393229:CTW393235 DDS393229:DDS393235 DNO393229:DNO393235 DXK393229:DXK393235 EHG393229:EHG393235 ERC393229:ERC393235 FAY393229:FAY393235 FKU393229:FKU393235 FUQ393229:FUQ393235 GEM393229:GEM393235 GOI393229:GOI393235 GYE393229:GYE393235 HIA393229:HIA393235 HRW393229:HRW393235 IBS393229:IBS393235 ILO393229:ILO393235 IVK393229:IVK393235 JFG393229:JFG393235 JPC393229:JPC393235 JYY393229:JYY393235 KIU393229:KIU393235 KSQ393229:KSQ393235 LCM393229:LCM393235 LMI393229:LMI393235 LWE393229:LWE393235 MGA393229:MGA393235 MPW393229:MPW393235 MZS393229:MZS393235 NJO393229:NJO393235 NTK393229:NTK393235 ODG393229:ODG393235 ONC393229:ONC393235 OWY393229:OWY393235 PGU393229:PGU393235 PQQ393229:PQQ393235 QAM393229:QAM393235 QKI393229:QKI393235 QUE393229:QUE393235 REA393229:REA393235 RNW393229:RNW393235 RXS393229:RXS393235 SHO393229:SHO393235 SRK393229:SRK393235 TBG393229:TBG393235 TLC393229:TLC393235 TUY393229:TUY393235 UEU393229:UEU393235 UOQ393229:UOQ393235 UYM393229:UYM393235 VII393229:VII393235 VSE393229:VSE393235 WCA393229:WCA393235 WLW393229:WLW393235 WVS393229:WVS393235 K458765:K458771 JG458765:JG458771 TC458765:TC458771 ACY458765:ACY458771 AMU458765:AMU458771 AWQ458765:AWQ458771 BGM458765:BGM458771 BQI458765:BQI458771 CAE458765:CAE458771 CKA458765:CKA458771 CTW458765:CTW458771 DDS458765:DDS458771 DNO458765:DNO458771 DXK458765:DXK458771 EHG458765:EHG458771 ERC458765:ERC458771 FAY458765:FAY458771 FKU458765:FKU458771 FUQ458765:FUQ458771 GEM458765:GEM458771 GOI458765:GOI458771 GYE458765:GYE458771 HIA458765:HIA458771 HRW458765:HRW458771 IBS458765:IBS458771 ILO458765:ILO458771 IVK458765:IVK458771 JFG458765:JFG458771 JPC458765:JPC458771 JYY458765:JYY458771 KIU458765:KIU458771 KSQ458765:KSQ458771 LCM458765:LCM458771 LMI458765:LMI458771 LWE458765:LWE458771 MGA458765:MGA458771 MPW458765:MPW458771 MZS458765:MZS458771 NJO458765:NJO458771 NTK458765:NTK458771 ODG458765:ODG458771 ONC458765:ONC458771 OWY458765:OWY458771 PGU458765:PGU458771 PQQ458765:PQQ458771 QAM458765:QAM458771 QKI458765:QKI458771 QUE458765:QUE458771 REA458765:REA458771 RNW458765:RNW458771 RXS458765:RXS458771 SHO458765:SHO458771 SRK458765:SRK458771 TBG458765:TBG458771 TLC458765:TLC458771 TUY458765:TUY458771 UEU458765:UEU458771 UOQ458765:UOQ458771 UYM458765:UYM458771 VII458765:VII458771 VSE458765:VSE458771 WCA458765:WCA458771 WLW458765:WLW458771 WVS458765:WVS458771 K524301:K524307 JG524301:JG524307 TC524301:TC524307 ACY524301:ACY524307 AMU524301:AMU524307 AWQ524301:AWQ524307 BGM524301:BGM524307 BQI524301:BQI524307 CAE524301:CAE524307 CKA524301:CKA524307 CTW524301:CTW524307 DDS524301:DDS524307 DNO524301:DNO524307 DXK524301:DXK524307 EHG524301:EHG524307 ERC524301:ERC524307 FAY524301:FAY524307 FKU524301:FKU524307 FUQ524301:FUQ524307 GEM524301:GEM524307 GOI524301:GOI524307 GYE524301:GYE524307 HIA524301:HIA524307 HRW524301:HRW524307 IBS524301:IBS524307 ILO524301:ILO524307 IVK524301:IVK524307 JFG524301:JFG524307 JPC524301:JPC524307 JYY524301:JYY524307 KIU524301:KIU524307 KSQ524301:KSQ524307 LCM524301:LCM524307 LMI524301:LMI524307 LWE524301:LWE524307 MGA524301:MGA524307 MPW524301:MPW524307 MZS524301:MZS524307 NJO524301:NJO524307 NTK524301:NTK524307 ODG524301:ODG524307 ONC524301:ONC524307 OWY524301:OWY524307 PGU524301:PGU524307 PQQ524301:PQQ524307 QAM524301:QAM524307 QKI524301:QKI524307 QUE524301:QUE524307 REA524301:REA524307 RNW524301:RNW524307 RXS524301:RXS524307 SHO524301:SHO524307 SRK524301:SRK524307 TBG524301:TBG524307 TLC524301:TLC524307 TUY524301:TUY524307 UEU524301:UEU524307 UOQ524301:UOQ524307 UYM524301:UYM524307 VII524301:VII524307 VSE524301:VSE524307 WCA524301:WCA524307 WLW524301:WLW524307 WVS524301:WVS524307 K589837:K589843 JG589837:JG589843 TC589837:TC589843 ACY589837:ACY589843 AMU589837:AMU589843 AWQ589837:AWQ589843 BGM589837:BGM589843 BQI589837:BQI589843 CAE589837:CAE589843 CKA589837:CKA589843 CTW589837:CTW589843 DDS589837:DDS589843 DNO589837:DNO589843 DXK589837:DXK589843 EHG589837:EHG589843 ERC589837:ERC589843 FAY589837:FAY589843 FKU589837:FKU589843 FUQ589837:FUQ589843 GEM589837:GEM589843 GOI589837:GOI589843 GYE589837:GYE589843 HIA589837:HIA589843 HRW589837:HRW589843 IBS589837:IBS589843 ILO589837:ILO589843 IVK589837:IVK589843 JFG589837:JFG589843 JPC589837:JPC589843 JYY589837:JYY589843 KIU589837:KIU589843 KSQ589837:KSQ589843 LCM589837:LCM589843 LMI589837:LMI589843 LWE589837:LWE589843 MGA589837:MGA589843 MPW589837:MPW589843 MZS589837:MZS589843 NJO589837:NJO589843 NTK589837:NTK589843 ODG589837:ODG589843 ONC589837:ONC589843 OWY589837:OWY589843 PGU589837:PGU589843 PQQ589837:PQQ589843 QAM589837:QAM589843 QKI589837:QKI589843 QUE589837:QUE589843 REA589837:REA589843 RNW589837:RNW589843 RXS589837:RXS589843 SHO589837:SHO589843 SRK589837:SRK589843 TBG589837:TBG589843 TLC589837:TLC589843 TUY589837:TUY589843 UEU589837:UEU589843 UOQ589837:UOQ589843 UYM589837:UYM589843 VII589837:VII589843 VSE589837:VSE589843 WCA589837:WCA589843 WLW589837:WLW589843 WVS589837:WVS589843 K655373:K655379 JG655373:JG655379 TC655373:TC655379 ACY655373:ACY655379 AMU655373:AMU655379 AWQ655373:AWQ655379 BGM655373:BGM655379 BQI655373:BQI655379 CAE655373:CAE655379 CKA655373:CKA655379 CTW655373:CTW655379 DDS655373:DDS655379 DNO655373:DNO655379 DXK655373:DXK655379 EHG655373:EHG655379 ERC655373:ERC655379 FAY655373:FAY655379 FKU655373:FKU655379 FUQ655373:FUQ655379 GEM655373:GEM655379 GOI655373:GOI655379 GYE655373:GYE655379 HIA655373:HIA655379 HRW655373:HRW655379 IBS655373:IBS655379 ILO655373:ILO655379 IVK655373:IVK655379 JFG655373:JFG655379 JPC655373:JPC655379 JYY655373:JYY655379 KIU655373:KIU655379 KSQ655373:KSQ655379 LCM655373:LCM655379 LMI655373:LMI655379 LWE655373:LWE655379 MGA655373:MGA655379 MPW655373:MPW655379 MZS655373:MZS655379 NJO655373:NJO655379 NTK655373:NTK655379 ODG655373:ODG655379 ONC655373:ONC655379 OWY655373:OWY655379 PGU655373:PGU655379 PQQ655373:PQQ655379 QAM655373:QAM655379 QKI655373:QKI655379 QUE655373:QUE655379 REA655373:REA655379 RNW655373:RNW655379 RXS655373:RXS655379 SHO655373:SHO655379 SRK655373:SRK655379 TBG655373:TBG655379 TLC655373:TLC655379 TUY655373:TUY655379 UEU655373:UEU655379 UOQ655373:UOQ655379 UYM655373:UYM655379 VII655373:VII655379 VSE655373:VSE655379 WCA655373:WCA655379 WLW655373:WLW655379 WVS655373:WVS655379 K720909:K720915 JG720909:JG720915 TC720909:TC720915 ACY720909:ACY720915 AMU720909:AMU720915 AWQ720909:AWQ720915 BGM720909:BGM720915 BQI720909:BQI720915 CAE720909:CAE720915 CKA720909:CKA720915 CTW720909:CTW720915 DDS720909:DDS720915 DNO720909:DNO720915 DXK720909:DXK720915 EHG720909:EHG720915 ERC720909:ERC720915 FAY720909:FAY720915 FKU720909:FKU720915 FUQ720909:FUQ720915 GEM720909:GEM720915 GOI720909:GOI720915 GYE720909:GYE720915 HIA720909:HIA720915 HRW720909:HRW720915 IBS720909:IBS720915 ILO720909:ILO720915 IVK720909:IVK720915 JFG720909:JFG720915 JPC720909:JPC720915 JYY720909:JYY720915 KIU720909:KIU720915 KSQ720909:KSQ720915 LCM720909:LCM720915 LMI720909:LMI720915 LWE720909:LWE720915 MGA720909:MGA720915 MPW720909:MPW720915 MZS720909:MZS720915 NJO720909:NJO720915 NTK720909:NTK720915 ODG720909:ODG720915 ONC720909:ONC720915 OWY720909:OWY720915 PGU720909:PGU720915 PQQ720909:PQQ720915 QAM720909:QAM720915 QKI720909:QKI720915 QUE720909:QUE720915 REA720909:REA720915 RNW720909:RNW720915 RXS720909:RXS720915 SHO720909:SHO720915 SRK720909:SRK720915 TBG720909:TBG720915 TLC720909:TLC720915 TUY720909:TUY720915 UEU720909:UEU720915 UOQ720909:UOQ720915 UYM720909:UYM720915 VII720909:VII720915 VSE720909:VSE720915 WCA720909:WCA720915 WLW720909:WLW720915 WVS720909:WVS720915 K786445:K786451 JG786445:JG786451 TC786445:TC786451 ACY786445:ACY786451 AMU786445:AMU786451 AWQ786445:AWQ786451 BGM786445:BGM786451 BQI786445:BQI786451 CAE786445:CAE786451 CKA786445:CKA786451 CTW786445:CTW786451 DDS786445:DDS786451 DNO786445:DNO786451 DXK786445:DXK786451 EHG786445:EHG786451 ERC786445:ERC786451 FAY786445:FAY786451 FKU786445:FKU786451 FUQ786445:FUQ786451 GEM786445:GEM786451 GOI786445:GOI786451 GYE786445:GYE786451 HIA786445:HIA786451 HRW786445:HRW786451 IBS786445:IBS786451 ILO786445:ILO786451 IVK786445:IVK786451 JFG786445:JFG786451 JPC786445:JPC786451 JYY786445:JYY786451 KIU786445:KIU786451 KSQ786445:KSQ786451 LCM786445:LCM786451 LMI786445:LMI786451 LWE786445:LWE786451 MGA786445:MGA786451 MPW786445:MPW786451 MZS786445:MZS786451 NJO786445:NJO786451 NTK786445:NTK786451 ODG786445:ODG786451 ONC786445:ONC786451 OWY786445:OWY786451 PGU786445:PGU786451 PQQ786445:PQQ786451 QAM786445:QAM786451 QKI786445:QKI786451 QUE786445:QUE786451 REA786445:REA786451 RNW786445:RNW786451 RXS786445:RXS786451 SHO786445:SHO786451 SRK786445:SRK786451 TBG786445:TBG786451 TLC786445:TLC786451 TUY786445:TUY786451 UEU786445:UEU786451 UOQ786445:UOQ786451 UYM786445:UYM786451 VII786445:VII786451 VSE786445:VSE786451 WCA786445:WCA786451 WLW786445:WLW786451 WVS786445:WVS786451 K851981:K851987 JG851981:JG851987 TC851981:TC851987 ACY851981:ACY851987 AMU851981:AMU851987 AWQ851981:AWQ851987 BGM851981:BGM851987 BQI851981:BQI851987 CAE851981:CAE851987 CKA851981:CKA851987 CTW851981:CTW851987 DDS851981:DDS851987 DNO851981:DNO851987 DXK851981:DXK851987 EHG851981:EHG851987 ERC851981:ERC851987 FAY851981:FAY851987 FKU851981:FKU851987 FUQ851981:FUQ851987 GEM851981:GEM851987 GOI851981:GOI851987 GYE851981:GYE851987 HIA851981:HIA851987 HRW851981:HRW851987 IBS851981:IBS851987 ILO851981:ILO851987 IVK851981:IVK851987 JFG851981:JFG851987 JPC851981:JPC851987 JYY851981:JYY851987 KIU851981:KIU851987 KSQ851981:KSQ851987 LCM851981:LCM851987 LMI851981:LMI851987 LWE851981:LWE851987 MGA851981:MGA851987 MPW851981:MPW851987 MZS851981:MZS851987 NJO851981:NJO851987 NTK851981:NTK851987 ODG851981:ODG851987 ONC851981:ONC851987 OWY851981:OWY851987 PGU851981:PGU851987 PQQ851981:PQQ851987 QAM851981:QAM851987 QKI851981:QKI851987 QUE851981:QUE851987 REA851981:REA851987 RNW851981:RNW851987 RXS851981:RXS851987 SHO851981:SHO851987 SRK851981:SRK851987 TBG851981:TBG851987 TLC851981:TLC851987 TUY851981:TUY851987 UEU851981:UEU851987 UOQ851981:UOQ851987 UYM851981:UYM851987 VII851981:VII851987 VSE851981:VSE851987 WCA851981:WCA851987 WLW851981:WLW851987 WVS851981:WVS851987 K917517:K917523 JG917517:JG917523 TC917517:TC917523 ACY917517:ACY917523 AMU917517:AMU917523 AWQ917517:AWQ917523 BGM917517:BGM917523 BQI917517:BQI917523 CAE917517:CAE917523 CKA917517:CKA917523 CTW917517:CTW917523 DDS917517:DDS917523 DNO917517:DNO917523 DXK917517:DXK917523 EHG917517:EHG917523 ERC917517:ERC917523 FAY917517:FAY917523 FKU917517:FKU917523 FUQ917517:FUQ917523 GEM917517:GEM917523 GOI917517:GOI917523 GYE917517:GYE917523 HIA917517:HIA917523 HRW917517:HRW917523 IBS917517:IBS917523 ILO917517:ILO917523 IVK917517:IVK917523 JFG917517:JFG917523 JPC917517:JPC917523 JYY917517:JYY917523 KIU917517:KIU917523 KSQ917517:KSQ917523 LCM917517:LCM917523 LMI917517:LMI917523 LWE917517:LWE917523 MGA917517:MGA917523 MPW917517:MPW917523 MZS917517:MZS917523 NJO917517:NJO917523 NTK917517:NTK917523 ODG917517:ODG917523 ONC917517:ONC917523 OWY917517:OWY917523 PGU917517:PGU917523 PQQ917517:PQQ917523 QAM917517:QAM917523 QKI917517:QKI917523 QUE917517:QUE917523 REA917517:REA917523 RNW917517:RNW917523 RXS917517:RXS917523 SHO917517:SHO917523 SRK917517:SRK917523 TBG917517:TBG917523 TLC917517:TLC917523 TUY917517:TUY917523 UEU917517:UEU917523 UOQ917517:UOQ917523 UYM917517:UYM917523 VII917517:VII917523 VSE917517:VSE917523 WCA917517:WCA917523 WLW917517:WLW917523 WVS917517:WVS917523 K983053:K983059 JG983053:JG983059 TC983053:TC983059 ACY983053:ACY983059 AMU983053:AMU983059 AWQ983053:AWQ983059 BGM983053:BGM983059 BQI983053:BQI983059 CAE983053:CAE983059 CKA983053:CKA983059 CTW983053:CTW983059 DDS983053:DDS983059 DNO983053:DNO983059 DXK983053:DXK983059 EHG983053:EHG983059 ERC983053:ERC983059 FAY983053:FAY983059 FKU983053:FKU983059 FUQ983053:FUQ983059 GEM983053:GEM983059 GOI983053:GOI983059 GYE983053:GYE983059 HIA983053:HIA983059 HRW983053:HRW983059 IBS983053:IBS983059 ILO983053:ILO983059 IVK983053:IVK983059 JFG983053:JFG983059 JPC983053:JPC983059 JYY983053:JYY983059 KIU983053:KIU983059 KSQ983053:KSQ983059 LCM983053:LCM983059 LMI983053:LMI983059 LWE983053:LWE983059 MGA983053:MGA983059 MPW983053:MPW983059 MZS983053:MZS983059 NJO983053:NJO983059 NTK983053:NTK983059 ODG983053:ODG983059 ONC983053:ONC983059 OWY983053:OWY983059 PGU983053:PGU983059 PQQ983053:PQQ983059 QAM983053:QAM983059 QKI983053:QKI983059 QUE983053:QUE983059 REA983053:REA983059 RNW983053:RNW983059 RXS983053:RXS983059 SHO983053:SHO983059 SRK983053:SRK983059 TBG983053:TBG983059 TLC983053:TLC983059 TUY983053:TUY983059 UEU983053:UEU983059 UOQ983053:UOQ983059 UYM983053:UYM983059 VII983053:VII983059 VSE983053:VSE983059 WCA983053:WCA983059 WLW983053:WLW983059 WVS983053:WVS983059" xr:uid="{8FCA830D-BAB7-4906-8057-84C49511FE2F}">
      <formula1>ЗуВыбор</formula1>
    </dataValidation>
    <dataValidation type="list" allowBlank="1" showInputMessage="1" showErrorMessage="1" sqref="J65601:J65604 JF65601:JF65604 TB65601:TB65604 ACX65601:ACX65604 AMT65601:AMT65604 AWP65601:AWP65604 BGL65601:BGL65604 BQH65601:BQH65604 CAD65601:CAD65604 CJZ65601:CJZ65604 CTV65601:CTV65604 DDR65601:DDR65604 DNN65601:DNN65604 DXJ65601:DXJ65604 EHF65601:EHF65604 ERB65601:ERB65604 FAX65601:FAX65604 FKT65601:FKT65604 FUP65601:FUP65604 GEL65601:GEL65604 GOH65601:GOH65604 GYD65601:GYD65604 HHZ65601:HHZ65604 HRV65601:HRV65604 IBR65601:IBR65604 ILN65601:ILN65604 IVJ65601:IVJ65604 JFF65601:JFF65604 JPB65601:JPB65604 JYX65601:JYX65604 KIT65601:KIT65604 KSP65601:KSP65604 LCL65601:LCL65604 LMH65601:LMH65604 LWD65601:LWD65604 MFZ65601:MFZ65604 MPV65601:MPV65604 MZR65601:MZR65604 NJN65601:NJN65604 NTJ65601:NTJ65604 ODF65601:ODF65604 ONB65601:ONB65604 OWX65601:OWX65604 PGT65601:PGT65604 PQP65601:PQP65604 QAL65601:QAL65604 QKH65601:QKH65604 QUD65601:QUD65604 RDZ65601:RDZ65604 RNV65601:RNV65604 RXR65601:RXR65604 SHN65601:SHN65604 SRJ65601:SRJ65604 TBF65601:TBF65604 TLB65601:TLB65604 TUX65601:TUX65604 UET65601:UET65604 UOP65601:UOP65604 UYL65601:UYL65604 VIH65601:VIH65604 VSD65601:VSD65604 WBZ65601:WBZ65604 WLV65601:WLV65604 WVR65601:WVR65604 J131137:J131140 JF131137:JF131140 TB131137:TB131140 ACX131137:ACX131140 AMT131137:AMT131140 AWP131137:AWP131140 BGL131137:BGL131140 BQH131137:BQH131140 CAD131137:CAD131140 CJZ131137:CJZ131140 CTV131137:CTV131140 DDR131137:DDR131140 DNN131137:DNN131140 DXJ131137:DXJ131140 EHF131137:EHF131140 ERB131137:ERB131140 FAX131137:FAX131140 FKT131137:FKT131140 FUP131137:FUP131140 GEL131137:GEL131140 GOH131137:GOH131140 GYD131137:GYD131140 HHZ131137:HHZ131140 HRV131137:HRV131140 IBR131137:IBR131140 ILN131137:ILN131140 IVJ131137:IVJ131140 JFF131137:JFF131140 JPB131137:JPB131140 JYX131137:JYX131140 KIT131137:KIT131140 KSP131137:KSP131140 LCL131137:LCL131140 LMH131137:LMH131140 LWD131137:LWD131140 MFZ131137:MFZ131140 MPV131137:MPV131140 MZR131137:MZR131140 NJN131137:NJN131140 NTJ131137:NTJ131140 ODF131137:ODF131140 ONB131137:ONB131140 OWX131137:OWX131140 PGT131137:PGT131140 PQP131137:PQP131140 QAL131137:QAL131140 QKH131137:QKH131140 QUD131137:QUD131140 RDZ131137:RDZ131140 RNV131137:RNV131140 RXR131137:RXR131140 SHN131137:SHN131140 SRJ131137:SRJ131140 TBF131137:TBF131140 TLB131137:TLB131140 TUX131137:TUX131140 UET131137:UET131140 UOP131137:UOP131140 UYL131137:UYL131140 VIH131137:VIH131140 VSD131137:VSD131140 WBZ131137:WBZ131140 WLV131137:WLV131140 WVR131137:WVR131140 J196673:J196676 JF196673:JF196676 TB196673:TB196676 ACX196673:ACX196676 AMT196673:AMT196676 AWP196673:AWP196676 BGL196673:BGL196676 BQH196673:BQH196676 CAD196673:CAD196676 CJZ196673:CJZ196676 CTV196673:CTV196676 DDR196673:DDR196676 DNN196673:DNN196676 DXJ196673:DXJ196676 EHF196673:EHF196676 ERB196673:ERB196676 FAX196673:FAX196676 FKT196673:FKT196676 FUP196673:FUP196676 GEL196673:GEL196676 GOH196673:GOH196676 GYD196673:GYD196676 HHZ196673:HHZ196676 HRV196673:HRV196676 IBR196673:IBR196676 ILN196673:ILN196676 IVJ196673:IVJ196676 JFF196673:JFF196676 JPB196673:JPB196676 JYX196673:JYX196676 KIT196673:KIT196676 KSP196673:KSP196676 LCL196673:LCL196676 LMH196673:LMH196676 LWD196673:LWD196676 MFZ196673:MFZ196676 MPV196673:MPV196676 MZR196673:MZR196676 NJN196673:NJN196676 NTJ196673:NTJ196676 ODF196673:ODF196676 ONB196673:ONB196676 OWX196673:OWX196676 PGT196673:PGT196676 PQP196673:PQP196676 QAL196673:QAL196676 QKH196673:QKH196676 QUD196673:QUD196676 RDZ196673:RDZ196676 RNV196673:RNV196676 RXR196673:RXR196676 SHN196673:SHN196676 SRJ196673:SRJ196676 TBF196673:TBF196676 TLB196673:TLB196676 TUX196673:TUX196676 UET196673:UET196676 UOP196673:UOP196676 UYL196673:UYL196676 VIH196673:VIH196676 VSD196673:VSD196676 WBZ196673:WBZ196676 WLV196673:WLV196676 WVR196673:WVR196676 J262209:J262212 JF262209:JF262212 TB262209:TB262212 ACX262209:ACX262212 AMT262209:AMT262212 AWP262209:AWP262212 BGL262209:BGL262212 BQH262209:BQH262212 CAD262209:CAD262212 CJZ262209:CJZ262212 CTV262209:CTV262212 DDR262209:DDR262212 DNN262209:DNN262212 DXJ262209:DXJ262212 EHF262209:EHF262212 ERB262209:ERB262212 FAX262209:FAX262212 FKT262209:FKT262212 FUP262209:FUP262212 GEL262209:GEL262212 GOH262209:GOH262212 GYD262209:GYD262212 HHZ262209:HHZ262212 HRV262209:HRV262212 IBR262209:IBR262212 ILN262209:ILN262212 IVJ262209:IVJ262212 JFF262209:JFF262212 JPB262209:JPB262212 JYX262209:JYX262212 KIT262209:KIT262212 KSP262209:KSP262212 LCL262209:LCL262212 LMH262209:LMH262212 LWD262209:LWD262212 MFZ262209:MFZ262212 MPV262209:MPV262212 MZR262209:MZR262212 NJN262209:NJN262212 NTJ262209:NTJ262212 ODF262209:ODF262212 ONB262209:ONB262212 OWX262209:OWX262212 PGT262209:PGT262212 PQP262209:PQP262212 QAL262209:QAL262212 QKH262209:QKH262212 QUD262209:QUD262212 RDZ262209:RDZ262212 RNV262209:RNV262212 RXR262209:RXR262212 SHN262209:SHN262212 SRJ262209:SRJ262212 TBF262209:TBF262212 TLB262209:TLB262212 TUX262209:TUX262212 UET262209:UET262212 UOP262209:UOP262212 UYL262209:UYL262212 VIH262209:VIH262212 VSD262209:VSD262212 WBZ262209:WBZ262212 WLV262209:WLV262212 WVR262209:WVR262212 J327745:J327748 JF327745:JF327748 TB327745:TB327748 ACX327745:ACX327748 AMT327745:AMT327748 AWP327745:AWP327748 BGL327745:BGL327748 BQH327745:BQH327748 CAD327745:CAD327748 CJZ327745:CJZ327748 CTV327745:CTV327748 DDR327745:DDR327748 DNN327745:DNN327748 DXJ327745:DXJ327748 EHF327745:EHF327748 ERB327745:ERB327748 FAX327745:FAX327748 FKT327745:FKT327748 FUP327745:FUP327748 GEL327745:GEL327748 GOH327745:GOH327748 GYD327745:GYD327748 HHZ327745:HHZ327748 HRV327745:HRV327748 IBR327745:IBR327748 ILN327745:ILN327748 IVJ327745:IVJ327748 JFF327745:JFF327748 JPB327745:JPB327748 JYX327745:JYX327748 KIT327745:KIT327748 KSP327745:KSP327748 LCL327745:LCL327748 LMH327745:LMH327748 LWD327745:LWD327748 MFZ327745:MFZ327748 MPV327745:MPV327748 MZR327745:MZR327748 NJN327745:NJN327748 NTJ327745:NTJ327748 ODF327745:ODF327748 ONB327745:ONB327748 OWX327745:OWX327748 PGT327745:PGT327748 PQP327745:PQP327748 QAL327745:QAL327748 QKH327745:QKH327748 QUD327745:QUD327748 RDZ327745:RDZ327748 RNV327745:RNV327748 RXR327745:RXR327748 SHN327745:SHN327748 SRJ327745:SRJ327748 TBF327745:TBF327748 TLB327745:TLB327748 TUX327745:TUX327748 UET327745:UET327748 UOP327745:UOP327748 UYL327745:UYL327748 VIH327745:VIH327748 VSD327745:VSD327748 WBZ327745:WBZ327748 WLV327745:WLV327748 WVR327745:WVR327748 J393281:J393284 JF393281:JF393284 TB393281:TB393284 ACX393281:ACX393284 AMT393281:AMT393284 AWP393281:AWP393284 BGL393281:BGL393284 BQH393281:BQH393284 CAD393281:CAD393284 CJZ393281:CJZ393284 CTV393281:CTV393284 DDR393281:DDR393284 DNN393281:DNN393284 DXJ393281:DXJ393284 EHF393281:EHF393284 ERB393281:ERB393284 FAX393281:FAX393284 FKT393281:FKT393284 FUP393281:FUP393284 GEL393281:GEL393284 GOH393281:GOH393284 GYD393281:GYD393284 HHZ393281:HHZ393284 HRV393281:HRV393284 IBR393281:IBR393284 ILN393281:ILN393284 IVJ393281:IVJ393284 JFF393281:JFF393284 JPB393281:JPB393284 JYX393281:JYX393284 KIT393281:KIT393284 KSP393281:KSP393284 LCL393281:LCL393284 LMH393281:LMH393284 LWD393281:LWD393284 MFZ393281:MFZ393284 MPV393281:MPV393284 MZR393281:MZR393284 NJN393281:NJN393284 NTJ393281:NTJ393284 ODF393281:ODF393284 ONB393281:ONB393284 OWX393281:OWX393284 PGT393281:PGT393284 PQP393281:PQP393284 QAL393281:QAL393284 QKH393281:QKH393284 QUD393281:QUD393284 RDZ393281:RDZ393284 RNV393281:RNV393284 RXR393281:RXR393284 SHN393281:SHN393284 SRJ393281:SRJ393284 TBF393281:TBF393284 TLB393281:TLB393284 TUX393281:TUX393284 UET393281:UET393284 UOP393281:UOP393284 UYL393281:UYL393284 VIH393281:VIH393284 VSD393281:VSD393284 WBZ393281:WBZ393284 WLV393281:WLV393284 WVR393281:WVR393284 J458817:J458820 JF458817:JF458820 TB458817:TB458820 ACX458817:ACX458820 AMT458817:AMT458820 AWP458817:AWP458820 BGL458817:BGL458820 BQH458817:BQH458820 CAD458817:CAD458820 CJZ458817:CJZ458820 CTV458817:CTV458820 DDR458817:DDR458820 DNN458817:DNN458820 DXJ458817:DXJ458820 EHF458817:EHF458820 ERB458817:ERB458820 FAX458817:FAX458820 FKT458817:FKT458820 FUP458817:FUP458820 GEL458817:GEL458820 GOH458817:GOH458820 GYD458817:GYD458820 HHZ458817:HHZ458820 HRV458817:HRV458820 IBR458817:IBR458820 ILN458817:ILN458820 IVJ458817:IVJ458820 JFF458817:JFF458820 JPB458817:JPB458820 JYX458817:JYX458820 KIT458817:KIT458820 KSP458817:KSP458820 LCL458817:LCL458820 LMH458817:LMH458820 LWD458817:LWD458820 MFZ458817:MFZ458820 MPV458817:MPV458820 MZR458817:MZR458820 NJN458817:NJN458820 NTJ458817:NTJ458820 ODF458817:ODF458820 ONB458817:ONB458820 OWX458817:OWX458820 PGT458817:PGT458820 PQP458817:PQP458820 QAL458817:QAL458820 QKH458817:QKH458820 QUD458817:QUD458820 RDZ458817:RDZ458820 RNV458817:RNV458820 RXR458817:RXR458820 SHN458817:SHN458820 SRJ458817:SRJ458820 TBF458817:TBF458820 TLB458817:TLB458820 TUX458817:TUX458820 UET458817:UET458820 UOP458817:UOP458820 UYL458817:UYL458820 VIH458817:VIH458820 VSD458817:VSD458820 WBZ458817:WBZ458820 WLV458817:WLV458820 WVR458817:WVR458820 J524353:J524356 JF524353:JF524356 TB524353:TB524356 ACX524353:ACX524356 AMT524353:AMT524356 AWP524353:AWP524356 BGL524353:BGL524356 BQH524353:BQH524356 CAD524353:CAD524356 CJZ524353:CJZ524356 CTV524353:CTV524356 DDR524353:DDR524356 DNN524353:DNN524356 DXJ524353:DXJ524356 EHF524353:EHF524356 ERB524353:ERB524356 FAX524353:FAX524356 FKT524353:FKT524356 FUP524353:FUP524356 GEL524353:GEL524356 GOH524353:GOH524356 GYD524353:GYD524356 HHZ524353:HHZ524356 HRV524353:HRV524356 IBR524353:IBR524356 ILN524353:ILN524356 IVJ524353:IVJ524356 JFF524353:JFF524356 JPB524353:JPB524356 JYX524353:JYX524356 KIT524353:KIT524356 KSP524353:KSP524356 LCL524353:LCL524356 LMH524353:LMH524356 LWD524353:LWD524356 MFZ524353:MFZ524356 MPV524353:MPV524356 MZR524353:MZR524356 NJN524353:NJN524356 NTJ524353:NTJ524356 ODF524353:ODF524356 ONB524353:ONB524356 OWX524353:OWX524356 PGT524353:PGT524356 PQP524353:PQP524356 QAL524353:QAL524356 QKH524353:QKH524356 QUD524353:QUD524356 RDZ524353:RDZ524356 RNV524353:RNV524356 RXR524353:RXR524356 SHN524353:SHN524356 SRJ524353:SRJ524356 TBF524353:TBF524356 TLB524353:TLB524356 TUX524353:TUX524356 UET524353:UET524356 UOP524353:UOP524356 UYL524353:UYL524356 VIH524353:VIH524356 VSD524353:VSD524356 WBZ524353:WBZ524356 WLV524353:WLV524356 WVR524353:WVR524356 J589889:J589892 JF589889:JF589892 TB589889:TB589892 ACX589889:ACX589892 AMT589889:AMT589892 AWP589889:AWP589892 BGL589889:BGL589892 BQH589889:BQH589892 CAD589889:CAD589892 CJZ589889:CJZ589892 CTV589889:CTV589892 DDR589889:DDR589892 DNN589889:DNN589892 DXJ589889:DXJ589892 EHF589889:EHF589892 ERB589889:ERB589892 FAX589889:FAX589892 FKT589889:FKT589892 FUP589889:FUP589892 GEL589889:GEL589892 GOH589889:GOH589892 GYD589889:GYD589892 HHZ589889:HHZ589892 HRV589889:HRV589892 IBR589889:IBR589892 ILN589889:ILN589892 IVJ589889:IVJ589892 JFF589889:JFF589892 JPB589889:JPB589892 JYX589889:JYX589892 KIT589889:KIT589892 KSP589889:KSP589892 LCL589889:LCL589892 LMH589889:LMH589892 LWD589889:LWD589892 MFZ589889:MFZ589892 MPV589889:MPV589892 MZR589889:MZR589892 NJN589889:NJN589892 NTJ589889:NTJ589892 ODF589889:ODF589892 ONB589889:ONB589892 OWX589889:OWX589892 PGT589889:PGT589892 PQP589889:PQP589892 QAL589889:QAL589892 QKH589889:QKH589892 QUD589889:QUD589892 RDZ589889:RDZ589892 RNV589889:RNV589892 RXR589889:RXR589892 SHN589889:SHN589892 SRJ589889:SRJ589892 TBF589889:TBF589892 TLB589889:TLB589892 TUX589889:TUX589892 UET589889:UET589892 UOP589889:UOP589892 UYL589889:UYL589892 VIH589889:VIH589892 VSD589889:VSD589892 WBZ589889:WBZ589892 WLV589889:WLV589892 WVR589889:WVR589892 J655425:J655428 JF655425:JF655428 TB655425:TB655428 ACX655425:ACX655428 AMT655425:AMT655428 AWP655425:AWP655428 BGL655425:BGL655428 BQH655425:BQH655428 CAD655425:CAD655428 CJZ655425:CJZ655428 CTV655425:CTV655428 DDR655425:DDR655428 DNN655425:DNN655428 DXJ655425:DXJ655428 EHF655425:EHF655428 ERB655425:ERB655428 FAX655425:FAX655428 FKT655425:FKT655428 FUP655425:FUP655428 GEL655425:GEL655428 GOH655425:GOH655428 GYD655425:GYD655428 HHZ655425:HHZ655428 HRV655425:HRV655428 IBR655425:IBR655428 ILN655425:ILN655428 IVJ655425:IVJ655428 JFF655425:JFF655428 JPB655425:JPB655428 JYX655425:JYX655428 KIT655425:KIT655428 KSP655425:KSP655428 LCL655425:LCL655428 LMH655425:LMH655428 LWD655425:LWD655428 MFZ655425:MFZ655428 MPV655425:MPV655428 MZR655425:MZR655428 NJN655425:NJN655428 NTJ655425:NTJ655428 ODF655425:ODF655428 ONB655425:ONB655428 OWX655425:OWX655428 PGT655425:PGT655428 PQP655425:PQP655428 QAL655425:QAL655428 QKH655425:QKH655428 QUD655425:QUD655428 RDZ655425:RDZ655428 RNV655425:RNV655428 RXR655425:RXR655428 SHN655425:SHN655428 SRJ655425:SRJ655428 TBF655425:TBF655428 TLB655425:TLB655428 TUX655425:TUX655428 UET655425:UET655428 UOP655425:UOP655428 UYL655425:UYL655428 VIH655425:VIH655428 VSD655425:VSD655428 WBZ655425:WBZ655428 WLV655425:WLV655428 WVR655425:WVR655428 J720961:J720964 JF720961:JF720964 TB720961:TB720964 ACX720961:ACX720964 AMT720961:AMT720964 AWP720961:AWP720964 BGL720961:BGL720964 BQH720961:BQH720964 CAD720961:CAD720964 CJZ720961:CJZ720964 CTV720961:CTV720964 DDR720961:DDR720964 DNN720961:DNN720964 DXJ720961:DXJ720964 EHF720961:EHF720964 ERB720961:ERB720964 FAX720961:FAX720964 FKT720961:FKT720964 FUP720961:FUP720964 GEL720961:GEL720964 GOH720961:GOH720964 GYD720961:GYD720964 HHZ720961:HHZ720964 HRV720961:HRV720964 IBR720961:IBR720964 ILN720961:ILN720964 IVJ720961:IVJ720964 JFF720961:JFF720964 JPB720961:JPB720964 JYX720961:JYX720964 KIT720961:KIT720964 KSP720961:KSP720964 LCL720961:LCL720964 LMH720961:LMH720964 LWD720961:LWD720964 MFZ720961:MFZ720964 MPV720961:MPV720964 MZR720961:MZR720964 NJN720961:NJN720964 NTJ720961:NTJ720964 ODF720961:ODF720964 ONB720961:ONB720964 OWX720961:OWX720964 PGT720961:PGT720964 PQP720961:PQP720964 QAL720961:QAL720964 QKH720961:QKH720964 QUD720961:QUD720964 RDZ720961:RDZ720964 RNV720961:RNV720964 RXR720961:RXR720964 SHN720961:SHN720964 SRJ720961:SRJ720964 TBF720961:TBF720964 TLB720961:TLB720964 TUX720961:TUX720964 UET720961:UET720964 UOP720961:UOP720964 UYL720961:UYL720964 VIH720961:VIH720964 VSD720961:VSD720964 WBZ720961:WBZ720964 WLV720961:WLV720964 WVR720961:WVR720964 J786497:J786500 JF786497:JF786500 TB786497:TB786500 ACX786497:ACX786500 AMT786497:AMT786500 AWP786497:AWP786500 BGL786497:BGL786500 BQH786497:BQH786500 CAD786497:CAD786500 CJZ786497:CJZ786500 CTV786497:CTV786500 DDR786497:DDR786500 DNN786497:DNN786500 DXJ786497:DXJ786500 EHF786497:EHF786500 ERB786497:ERB786500 FAX786497:FAX786500 FKT786497:FKT786500 FUP786497:FUP786500 GEL786497:GEL786500 GOH786497:GOH786500 GYD786497:GYD786500 HHZ786497:HHZ786500 HRV786497:HRV786500 IBR786497:IBR786500 ILN786497:ILN786500 IVJ786497:IVJ786500 JFF786497:JFF786500 JPB786497:JPB786500 JYX786497:JYX786500 KIT786497:KIT786500 KSP786497:KSP786500 LCL786497:LCL786500 LMH786497:LMH786500 LWD786497:LWD786500 MFZ786497:MFZ786500 MPV786497:MPV786500 MZR786497:MZR786500 NJN786497:NJN786500 NTJ786497:NTJ786500 ODF786497:ODF786500 ONB786497:ONB786500 OWX786497:OWX786500 PGT786497:PGT786500 PQP786497:PQP786500 QAL786497:QAL786500 QKH786497:QKH786500 QUD786497:QUD786500 RDZ786497:RDZ786500 RNV786497:RNV786500 RXR786497:RXR786500 SHN786497:SHN786500 SRJ786497:SRJ786500 TBF786497:TBF786500 TLB786497:TLB786500 TUX786497:TUX786500 UET786497:UET786500 UOP786497:UOP786500 UYL786497:UYL786500 VIH786497:VIH786500 VSD786497:VSD786500 WBZ786497:WBZ786500 WLV786497:WLV786500 WVR786497:WVR786500 J852033:J852036 JF852033:JF852036 TB852033:TB852036 ACX852033:ACX852036 AMT852033:AMT852036 AWP852033:AWP852036 BGL852033:BGL852036 BQH852033:BQH852036 CAD852033:CAD852036 CJZ852033:CJZ852036 CTV852033:CTV852036 DDR852033:DDR852036 DNN852033:DNN852036 DXJ852033:DXJ852036 EHF852033:EHF852036 ERB852033:ERB852036 FAX852033:FAX852036 FKT852033:FKT852036 FUP852033:FUP852036 GEL852033:GEL852036 GOH852033:GOH852036 GYD852033:GYD852036 HHZ852033:HHZ852036 HRV852033:HRV852036 IBR852033:IBR852036 ILN852033:ILN852036 IVJ852033:IVJ852036 JFF852033:JFF852036 JPB852033:JPB852036 JYX852033:JYX852036 KIT852033:KIT852036 KSP852033:KSP852036 LCL852033:LCL852036 LMH852033:LMH852036 LWD852033:LWD852036 MFZ852033:MFZ852036 MPV852033:MPV852036 MZR852033:MZR852036 NJN852033:NJN852036 NTJ852033:NTJ852036 ODF852033:ODF852036 ONB852033:ONB852036 OWX852033:OWX852036 PGT852033:PGT852036 PQP852033:PQP852036 QAL852033:QAL852036 QKH852033:QKH852036 QUD852033:QUD852036 RDZ852033:RDZ852036 RNV852033:RNV852036 RXR852033:RXR852036 SHN852033:SHN852036 SRJ852033:SRJ852036 TBF852033:TBF852036 TLB852033:TLB852036 TUX852033:TUX852036 UET852033:UET852036 UOP852033:UOP852036 UYL852033:UYL852036 VIH852033:VIH852036 VSD852033:VSD852036 WBZ852033:WBZ852036 WLV852033:WLV852036 WVR852033:WVR852036 J917569:J917572 JF917569:JF917572 TB917569:TB917572 ACX917569:ACX917572 AMT917569:AMT917572 AWP917569:AWP917572 BGL917569:BGL917572 BQH917569:BQH917572 CAD917569:CAD917572 CJZ917569:CJZ917572 CTV917569:CTV917572 DDR917569:DDR917572 DNN917569:DNN917572 DXJ917569:DXJ917572 EHF917569:EHF917572 ERB917569:ERB917572 FAX917569:FAX917572 FKT917569:FKT917572 FUP917569:FUP917572 GEL917569:GEL917572 GOH917569:GOH917572 GYD917569:GYD917572 HHZ917569:HHZ917572 HRV917569:HRV917572 IBR917569:IBR917572 ILN917569:ILN917572 IVJ917569:IVJ917572 JFF917569:JFF917572 JPB917569:JPB917572 JYX917569:JYX917572 KIT917569:KIT917572 KSP917569:KSP917572 LCL917569:LCL917572 LMH917569:LMH917572 LWD917569:LWD917572 MFZ917569:MFZ917572 MPV917569:MPV917572 MZR917569:MZR917572 NJN917569:NJN917572 NTJ917569:NTJ917572 ODF917569:ODF917572 ONB917569:ONB917572 OWX917569:OWX917572 PGT917569:PGT917572 PQP917569:PQP917572 QAL917569:QAL917572 QKH917569:QKH917572 QUD917569:QUD917572 RDZ917569:RDZ917572 RNV917569:RNV917572 RXR917569:RXR917572 SHN917569:SHN917572 SRJ917569:SRJ917572 TBF917569:TBF917572 TLB917569:TLB917572 TUX917569:TUX917572 UET917569:UET917572 UOP917569:UOP917572 UYL917569:UYL917572 VIH917569:VIH917572 VSD917569:VSD917572 WBZ917569:WBZ917572 WLV917569:WLV917572 WVR917569:WVR917572 J983105:J983108 JF983105:JF983108 TB983105:TB983108 ACX983105:ACX983108 AMT983105:AMT983108 AWP983105:AWP983108 BGL983105:BGL983108 BQH983105:BQH983108 CAD983105:CAD983108 CJZ983105:CJZ983108 CTV983105:CTV983108 DDR983105:DDR983108 DNN983105:DNN983108 DXJ983105:DXJ983108 EHF983105:EHF983108 ERB983105:ERB983108 FAX983105:FAX983108 FKT983105:FKT983108 FUP983105:FUP983108 GEL983105:GEL983108 GOH983105:GOH983108 GYD983105:GYD983108 HHZ983105:HHZ983108 HRV983105:HRV983108 IBR983105:IBR983108 ILN983105:ILN983108 IVJ983105:IVJ983108 JFF983105:JFF983108 JPB983105:JPB983108 JYX983105:JYX983108 KIT983105:KIT983108 KSP983105:KSP983108 LCL983105:LCL983108 LMH983105:LMH983108 LWD983105:LWD983108 MFZ983105:MFZ983108 MPV983105:MPV983108 MZR983105:MZR983108 NJN983105:NJN983108 NTJ983105:NTJ983108 ODF983105:ODF983108 ONB983105:ONB983108 OWX983105:OWX983108 PGT983105:PGT983108 PQP983105:PQP983108 QAL983105:QAL983108 QKH983105:QKH983108 QUD983105:QUD983108 RDZ983105:RDZ983108 RNV983105:RNV983108 RXR983105:RXR983108 SHN983105:SHN983108 SRJ983105:SRJ983108 TBF983105:TBF983108 TLB983105:TLB983108 TUX983105:TUX983108 UET983105:UET983108 UOP983105:UOP983108 UYL983105:UYL983108 VIH983105:VIH983108 VSD983105:VSD983108 WBZ983105:WBZ983108 WLV983105:WLV983108 WVR983105:WVR983108 L1:L7 JH1:JH7 TD1:TD7 ACZ1:ACZ7 AMV1:AMV7 AWR1:AWR7 BGN1:BGN7 BQJ1:BQJ7 CAF1:CAF7 CKB1:CKB7 CTX1:CTX7 DDT1:DDT7 DNP1:DNP7 DXL1:DXL7 EHH1:EHH7 ERD1:ERD7 FAZ1:FAZ7 FKV1:FKV7 FUR1:FUR7 GEN1:GEN7 GOJ1:GOJ7 GYF1:GYF7 HIB1:HIB7 HRX1:HRX7 IBT1:IBT7 ILP1:ILP7 IVL1:IVL7 JFH1:JFH7 JPD1:JPD7 JYZ1:JYZ7 KIV1:KIV7 KSR1:KSR7 LCN1:LCN7 LMJ1:LMJ7 LWF1:LWF7 MGB1:MGB7 MPX1:MPX7 MZT1:MZT7 NJP1:NJP7 NTL1:NTL7 ODH1:ODH7 OND1:OND7 OWZ1:OWZ7 PGV1:PGV7 PQR1:PQR7 QAN1:QAN7 QKJ1:QKJ7 QUF1:QUF7 REB1:REB7 RNX1:RNX7 RXT1:RXT7 SHP1:SHP7 SRL1:SRL7 TBH1:TBH7 TLD1:TLD7 TUZ1:TUZ7 UEV1:UEV7 UOR1:UOR7 UYN1:UYN7 VIJ1:VIJ7 VSF1:VSF7 WCB1:WCB7 WLX1:WLX7 WVT1:WVT7 L65523:L65529 JH65523:JH65529 TD65523:TD65529 ACZ65523:ACZ65529 AMV65523:AMV65529 AWR65523:AWR65529 BGN65523:BGN65529 BQJ65523:BQJ65529 CAF65523:CAF65529 CKB65523:CKB65529 CTX65523:CTX65529 DDT65523:DDT65529 DNP65523:DNP65529 DXL65523:DXL65529 EHH65523:EHH65529 ERD65523:ERD65529 FAZ65523:FAZ65529 FKV65523:FKV65529 FUR65523:FUR65529 GEN65523:GEN65529 GOJ65523:GOJ65529 GYF65523:GYF65529 HIB65523:HIB65529 HRX65523:HRX65529 IBT65523:IBT65529 ILP65523:ILP65529 IVL65523:IVL65529 JFH65523:JFH65529 JPD65523:JPD65529 JYZ65523:JYZ65529 KIV65523:KIV65529 KSR65523:KSR65529 LCN65523:LCN65529 LMJ65523:LMJ65529 LWF65523:LWF65529 MGB65523:MGB65529 MPX65523:MPX65529 MZT65523:MZT65529 NJP65523:NJP65529 NTL65523:NTL65529 ODH65523:ODH65529 OND65523:OND65529 OWZ65523:OWZ65529 PGV65523:PGV65529 PQR65523:PQR65529 QAN65523:QAN65529 QKJ65523:QKJ65529 QUF65523:QUF65529 REB65523:REB65529 RNX65523:RNX65529 RXT65523:RXT65529 SHP65523:SHP65529 SRL65523:SRL65529 TBH65523:TBH65529 TLD65523:TLD65529 TUZ65523:TUZ65529 UEV65523:UEV65529 UOR65523:UOR65529 UYN65523:UYN65529 VIJ65523:VIJ65529 VSF65523:VSF65529 WCB65523:WCB65529 WLX65523:WLX65529 WVT65523:WVT65529 L131059:L131065 JH131059:JH131065 TD131059:TD131065 ACZ131059:ACZ131065 AMV131059:AMV131065 AWR131059:AWR131065 BGN131059:BGN131065 BQJ131059:BQJ131065 CAF131059:CAF131065 CKB131059:CKB131065 CTX131059:CTX131065 DDT131059:DDT131065 DNP131059:DNP131065 DXL131059:DXL131065 EHH131059:EHH131065 ERD131059:ERD131065 FAZ131059:FAZ131065 FKV131059:FKV131065 FUR131059:FUR131065 GEN131059:GEN131065 GOJ131059:GOJ131065 GYF131059:GYF131065 HIB131059:HIB131065 HRX131059:HRX131065 IBT131059:IBT131065 ILP131059:ILP131065 IVL131059:IVL131065 JFH131059:JFH131065 JPD131059:JPD131065 JYZ131059:JYZ131065 KIV131059:KIV131065 KSR131059:KSR131065 LCN131059:LCN131065 LMJ131059:LMJ131065 LWF131059:LWF131065 MGB131059:MGB131065 MPX131059:MPX131065 MZT131059:MZT131065 NJP131059:NJP131065 NTL131059:NTL131065 ODH131059:ODH131065 OND131059:OND131065 OWZ131059:OWZ131065 PGV131059:PGV131065 PQR131059:PQR131065 QAN131059:QAN131065 QKJ131059:QKJ131065 QUF131059:QUF131065 REB131059:REB131065 RNX131059:RNX131065 RXT131059:RXT131065 SHP131059:SHP131065 SRL131059:SRL131065 TBH131059:TBH131065 TLD131059:TLD131065 TUZ131059:TUZ131065 UEV131059:UEV131065 UOR131059:UOR131065 UYN131059:UYN131065 VIJ131059:VIJ131065 VSF131059:VSF131065 WCB131059:WCB131065 WLX131059:WLX131065 WVT131059:WVT131065 L196595:L196601 JH196595:JH196601 TD196595:TD196601 ACZ196595:ACZ196601 AMV196595:AMV196601 AWR196595:AWR196601 BGN196595:BGN196601 BQJ196595:BQJ196601 CAF196595:CAF196601 CKB196595:CKB196601 CTX196595:CTX196601 DDT196595:DDT196601 DNP196595:DNP196601 DXL196595:DXL196601 EHH196595:EHH196601 ERD196595:ERD196601 FAZ196595:FAZ196601 FKV196595:FKV196601 FUR196595:FUR196601 GEN196595:GEN196601 GOJ196595:GOJ196601 GYF196595:GYF196601 HIB196595:HIB196601 HRX196595:HRX196601 IBT196595:IBT196601 ILP196595:ILP196601 IVL196595:IVL196601 JFH196595:JFH196601 JPD196595:JPD196601 JYZ196595:JYZ196601 KIV196595:KIV196601 KSR196595:KSR196601 LCN196595:LCN196601 LMJ196595:LMJ196601 LWF196595:LWF196601 MGB196595:MGB196601 MPX196595:MPX196601 MZT196595:MZT196601 NJP196595:NJP196601 NTL196595:NTL196601 ODH196595:ODH196601 OND196595:OND196601 OWZ196595:OWZ196601 PGV196595:PGV196601 PQR196595:PQR196601 QAN196595:QAN196601 QKJ196595:QKJ196601 QUF196595:QUF196601 REB196595:REB196601 RNX196595:RNX196601 RXT196595:RXT196601 SHP196595:SHP196601 SRL196595:SRL196601 TBH196595:TBH196601 TLD196595:TLD196601 TUZ196595:TUZ196601 UEV196595:UEV196601 UOR196595:UOR196601 UYN196595:UYN196601 VIJ196595:VIJ196601 VSF196595:VSF196601 WCB196595:WCB196601 WLX196595:WLX196601 WVT196595:WVT196601 L262131:L262137 JH262131:JH262137 TD262131:TD262137 ACZ262131:ACZ262137 AMV262131:AMV262137 AWR262131:AWR262137 BGN262131:BGN262137 BQJ262131:BQJ262137 CAF262131:CAF262137 CKB262131:CKB262137 CTX262131:CTX262137 DDT262131:DDT262137 DNP262131:DNP262137 DXL262131:DXL262137 EHH262131:EHH262137 ERD262131:ERD262137 FAZ262131:FAZ262137 FKV262131:FKV262137 FUR262131:FUR262137 GEN262131:GEN262137 GOJ262131:GOJ262137 GYF262131:GYF262137 HIB262131:HIB262137 HRX262131:HRX262137 IBT262131:IBT262137 ILP262131:ILP262137 IVL262131:IVL262137 JFH262131:JFH262137 JPD262131:JPD262137 JYZ262131:JYZ262137 KIV262131:KIV262137 KSR262131:KSR262137 LCN262131:LCN262137 LMJ262131:LMJ262137 LWF262131:LWF262137 MGB262131:MGB262137 MPX262131:MPX262137 MZT262131:MZT262137 NJP262131:NJP262137 NTL262131:NTL262137 ODH262131:ODH262137 OND262131:OND262137 OWZ262131:OWZ262137 PGV262131:PGV262137 PQR262131:PQR262137 QAN262131:QAN262137 QKJ262131:QKJ262137 QUF262131:QUF262137 REB262131:REB262137 RNX262131:RNX262137 RXT262131:RXT262137 SHP262131:SHP262137 SRL262131:SRL262137 TBH262131:TBH262137 TLD262131:TLD262137 TUZ262131:TUZ262137 UEV262131:UEV262137 UOR262131:UOR262137 UYN262131:UYN262137 VIJ262131:VIJ262137 VSF262131:VSF262137 WCB262131:WCB262137 WLX262131:WLX262137 WVT262131:WVT262137 L327667:L327673 JH327667:JH327673 TD327667:TD327673 ACZ327667:ACZ327673 AMV327667:AMV327673 AWR327667:AWR327673 BGN327667:BGN327673 BQJ327667:BQJ327673 CAF327667:CAF327673 CKB327667:CKB327673 CTX327667:CTX327673 DDT327667:DDT327673 DNP327667:DNP327673 DXL327667:DXL327673 EHH327667:EHH327673 ERD327667:ERD327673 FAZ327667:FAZ327673 FKV327667:FKV327673 FUR327667:FUR327673 GEN327667:GEN327673 GOJ327667:GOJ327673 GYF327667:GYF327673 HIB327667:HIB327673 HRX327667:HRX327673 IBT327667:IBT327673 ILP327667:ILP327673 IVL327667:IVL327673 JFH327667:JFH327673 JPD327667:JPD327673 JYZ327667:JYZ327673 KIV327667:KIV327673 KSR327667:KSR327673 LCN327667:LCN327673 LMJ327667:LMJ327673 LWF327667:LWF327673 MGB327667:MGB327673 MPX327667:MPX327673 MZT327667:MZT327673 NJP327667:NJP327673 NTL327667:NTL327673 ODH327667:ODH327673 OND327667:OND327673 OWZ327667:OWZ327673 PGV327667:PGV327673 PQR327667:PQR327673 QAN327667:QAN327673 QKJ327667:QKJ327673 QUF327667:QUF327673 REB327667:REB327673 RNX327667:RNX327673 RXT327667:RXT327673 SHP327667:SHP327673 SRL327667:SRL327673 TBH327667:TBH327673 TLD327667:TLD327673 TUZ327667:TUZ327673 UEV327667:UEV327673 UOR327667:UOR327673 UYN327667:UYN327673 VIJ327667:VIJ327673 VSF327667:VSF327673 WCB327667:WCB327673 WLX327667:WLX327673 WVT327667:WVT327673 L393203:L393209 JH393203:JH393209 TD393203:TD393209 ACZ393203:ACZ393209 AMV393203:AMV393209 AWR393203:AWR393209 BGN393203:BGN393209 BQJ393203:BQJ393209 CAF393203:CAF393209 CKB393203:CKB393209 CTX393203:CTX393209 DDT393203:DDT393209 DNP393203:DNP393209 DXL393203:DXL393209 EHH393203:EHH393209 ERD393203:ERD393209 FAZ393203:FAZ393209 FKV393203:FKV393209 FUR393203:FUR393209 GEN393203:GEN393209 GOJ393203:GOJ393209 GYF393203:GYF393209 HIB393203:HIB393209 HRX393203:HRX393209 IBT393203:IBT393209 ILP393203:ILP393209 IVL393203:IVL393209 JFH393203:JFH393209 JPD393203:JPD393209 JYZ393203:JYZ393209 KIV393203:KIV393209 KSR393203:KSR393209 LCN393203:LCN393209 LMJ393203:LMJ393209 LWF393203:LWF393209 MGB393203:MGB393209 MPX393203:MPX393209 MZT393203:MZT393209 NJP393203:NJP393209 NTL393203:NTL393209 ODH393203:ODH393209 OND393203:OND393209 OWZ393203:OWZ393209 PGV393203:PGV393209 PQR393203:PQR393209 QAN393203:QAN393209 QKJ393203:QKJ393209 QUF393203:QUF393209 REB393203:REB393209 RNX393203:RNX393209 RXT393203:RXT393209 SHP393203:SHP393209 SRL393203:SRL393209 TBH393203:TBH393209 TLD393203:TLD393209 TUZ393203:TUZ393209 UEV393203:UEV393209 UOR393203:UOR393209 UYN393203:UYN393209 VIJ393203:VIJ393209 VSF393203:VSF393209 WCB393203:WCB393209 WLX393203:WLX393209 WVT393203:WVT393209 L458739:L458745 JH458739:JH458745 TD458739:TD458745 ACZ458739:ACZ458745 AMV458739:AMV458745 AWR458739:AWR458745 BGN458739:BGN458745 BQJ458739:BQJ458745 CAF458739:CAF458745 CKB458739:CKB458745 CTX458739:CTX458745 DDT458739:DDT458745 DNP458739:DNP458745 DXL458739:DXL458745 EHH458739:EHH458745 ERD458739:ERD458745 FAZ458739:FAZ458745 FKV458739:FKV458745 FUR458739:FUR458745 GEN458739:GEN458745 GOJ458739:GOJ458745 GYF458739:GYF458745 HIB458739:HIB458745 HRX458739:HRX458745 IBT458739:IBT458745 ILP458739:ILP458745 IVL458739:IVL458745 JFH458739:JFH458745 JPD458739:JPD458745 JYZ458739:JYZ458745 KIV458739:KIV458745 KSR458739:KSR458745 LCN458739:LCN458745 LMJ458739:LMJ458745 LWF458739:LWF458745 MGB458739:MGB458745 MPX458739:MPX458745 MZT458739:MZT458745 NJP458739:NJP458745 NTL458739:NTL458745 ODH458739:ODH458745 OND458739:OND458745 OWZ458739:OWZ458745 PGV458739:PGV458745 PQR458739:PQR458745 QAN458739:QAN458745 QKJ458739:QKJ458745 QUF458739:QUF458745 REB458739:REB458745 RNX458739:RNX458745 RXT458739:RXT458745 SHP458739:SHP458745 SRL458739:SRL458745 TBH458739:TBH458745 TLD458739:TLD458745 TUZ458739:TUZ458745 UEV458739:UEV458745 UOR458739:UOR458745 UYN458739:UYN458745 VIJ458739:VIJ458745 VSF458739:VSF458745 WCB458739:WCB458745 WLX458739:WLX458745 WVT458739:WVT458745 L524275:L524281 JH524275:JH524281 TD524275:TD524281 ACZ524275:ACZ524281 AMV524275:AMV524281 AWR524275:AWR524281 BGN524275:BGN524281 BQJ524275:BQJ524281 CAF524275:CAF524281 CKB524275:CKB524281 CTX524275:CTX524281 DDT524275:DDT524281 DNP524275:DNP524281 DXL524275:DXL524281 EHH524275:EHH524281 ERD524275:ERD524281 FAZ524275:FAZ524281 FKV524275:FKV524281 FUR524275:FUR524281 GEN524275:GEN524281 GOJ524275:GOJ524281 GYF524275:GYF524281 HIB524275:HIB524281 HRX524275:HRX524281 IBT524275:IBT524281 ILP524275:ILP524281 IVL524275:IVL524281 JFH524275:JFH524281 JPD524275:JPD524281 JYZ524275:JYZ524281 KIV524275:KIV524281 KSR524275:KSR524281 LCN524275:LCN524281 LMJ524275:LMJ524281 LWF524275:LWF524281 MGB524275:MGB524281 MPX524275:MPX524281 MZT524275:MZT524281 NJP524275:NJP524281 NTL524275:NTL524281 ODH524275:ODH524281 OND524275:OND524281 OWZ524275:OWZ524281 PGV524275:PGV524281 PQR524275:PQR524281 QAN524275:QAN524281 QKJ524275:QKJ524281 QUF524275:QUF524281 REB524275:REB524281 RNX524275:RNX524281 RXT524275:RXT524281 SHP524275:SHP524281 SRL524275:SRL524281 TBH524275:TBH524281 TLD524275:TLD524281 TUZ524275:TUZ524281 UEV524275:UEV524281 UOR524275:UOR524281 UYN524275:UYN524281 VIJ524275:VIJ524281 VSF524275:VSF524281 WCB524275:WCB524281 WLX524275:WLX524281 WVT524275:WVT524281 L589811:L589817 JH589811:JH589817 TD589811:TD589817 ACZ589811:ACZ589817 AMV589811:AMV589817 AWR589811:AWR589817 BGN589811:BGN589817 BQJ589811:BQJ589817 CAF589811:CAF589817 CKB589811:CKB589817 CTX589811:CTX589817 DDT589811:DDT589817 DNP589811:DNP589817 DXL589811:DXL589817 EHH589811:EHH589817 ERD589811:ERD589817 FAZ589811:FAZ589817 FKV589811:FKV589817 FUR589811:FUR589817 GEN589811:GEN589817 GOJ589811:GOJ589817 GYF589811:GYF589817 HIB589811:HIB589817 HRX589811:HRX589817 IBT589811:IBT589817 ILP589811:ILP589817 IVL589811:IVL589817 JFH589811:JFH589817 JPD589811:JPD589817 JYZ589811:JYZ589817 KIV589811:KIV589817 KSR589811:KSR589817 LCN589811:LCN589817 LMJ589811:LMJ589817 LWF589811:LWF589817 MGB589811:MGB589817 MPX589811:MPX589817 MZT589811:MZT589817 NJP589811:NJP589817 NTL589811:NTL589817 ODH589811:ODH589817 OND589811:OND589817 OWZ589811:OWZ589817 PGV589811:PGV589817 PQR589811:PQR589817 QAN589811:QAN589817 QKJ589811:QKJ589817 QUF589811:QUF589817 REB589811:REB589817 RNX589811:RNX589817 RXT589811:RXT589817 SHP589811:SHP589817 SRL589811:SRL589817 TBH589811:TBH589817 TLD589811:TLD589817 TUZ589811:TUZ589817 UEV589811:UEV589817 UOR589811:UOR589817 UYN589811:UYN589817 VIJ589811:VIJ589817 VSF589811:VSF589817 WCB589811:WCB589817 WLX589811:WLX589817 WVT589811:WVT589817 L655347:L655353 JH655347:JH655353 TD655347:TD655353 ACZ655347:ACZ655353 AMV655347:AMV655353 AWR655347:AWR655353 BGN655347:BGN655353 BQJ655347:BQJ655353 CAF655347:CAF655353 CKB655347:CKB655353 CTX655347:CTX655353 DDT655347:DDT655353 DNP655347:DNP655353 DXL655347:DXL655353 EHH655347:EHH655353 ERD655347:ERD655353 FAZ655347:FAZ655353 FKV655347:FKV655353 FUR655347:FUR655353 GEN655347:GEN655353 GOJ655347:GOJ655353 GYF655347:GYF655353 HIB655347:HIB655353 HRX655347:HRX655353 IBT655347:IBT655353 ILP655347:ILP655353 IVL655347:IVL655353 JFH655347:JFH655353 JPD655347:JPD655353 JYZ655347:JYZ655353 KIV655347:KIV655353 KSR655347:KSR655353 LCN655347:LCN655353 LMJ655347:LMJ655353 LWF655347:LWF655353 MGB655347:MGB655353 MPX655347:MPX655353 MZT655347:MZT655353 NJP655347:NJP655353 NTL655347:NTL655353 ODH655347:ODH655353 OND655347:OND655353 OWZ655347:OWZ655353 PGV655347:PGV655353 PQR655347:PQR655353 QAN655347:QAN655353 QKJ655347:QKJ655353 QUF655347:QUF655353 REB655347:REB655353 RNX655347:RNX655353 RXT655347:RXT655353 SHP655347:SHP655353 SRL655347:SRL655353 TBH655347:TBH655353 TLD655347:TLD655353 TUZ655347:TUZ655353 UEV655347:UEV655353 UOR655347:UOR655353 UYN655347:UYN655353 VIJ655347:VIJ655353 VSF655347:VSF655353 WCB655347:WCB655353 WLX655347:WLX655353 WVT655347:WVT655353 L720883:L720889 JH720883:JH720889 TD720883:TD720889 ACZ720883:ACZ720889 AMV720883:AMV720889 AWR720883:AWR720889 BGN720883:BGN720889 BQJ720883:BQJ720889 CAF720883:CAF720889 CKB720883:CKB720889 CTX720883:CTX720889 DDT720883:DDT720889 DNP720883:DNP720889 DXL720883:DXL720889 EHH720883:EHH720889 ERD720883:ERD720889 FAZ720883:FAZ720889 FKV720883:FKV720889 FUR720883:FUR720889 GEN720883:GEN720889 GOJ720883:GOJ720889 GYF720883:GYF720889 HIB720883:HIB720889 HRX720883:HRX720889 IBT720883:IBT720889 ILP720883:ILP720889 IVL720883:IVL720889 JFH720883:JFH720889 JPD720883:JPD720889 JYZ720883:JYZ720889 KIV720883:KIV720889 KSR720883:KSR720889 LCN720883:LCN720889 LMJ720883:LMJ720889 LWF720883:LWF720889 MGB720883:MGB720889 MPX720883:MPX720889 MZT720883:MZT720889 NJP720883:NJP720889 NTL720883:NTL720889 ODH720883:ODH720889 OND720883:OND720889 OWZ720883:OWZ720889 PGV720883:PGV720889 PQR720883:PQR720889 QAN720883:QAN720889 QKJ720883:QKJ720889 QUF720883:QUF720889 REB720883:REB720889 RNX720883:RNX720889 RXT720883:RXT720889 SHP720883:SHP720889 SRL720883:SRL720889 TBH720883:TBH720889 TLD720883:TLD720889 TUZ720883:TUZ720889 UEV720883:UEV720889 UOR720883:UOR720889 UYN720883:UYN720889 VIJ720883:VIJ720889 VSF720883:VSF720889 WCB720883:WCB720889 WLX720883:WLX720889 WVT720883:WVT720889 L786419:L786425 JH786419:JH786425 TD786419:TD786425 ACZ786419:ACZ786425 AMV786419:AMV786425 AWR786419:AWR786425 BGN786419:BGN786425 BQJ786419:BQJ786425 CAF786419:CAF786425 CKB786419:CKB786425 CTX786419:CTX786425 DDT786419:DDT786425 DNP786419:DNP786425 DXL786419:DXL786425 EHH786419:EHH786425 ERD786419:ERD786425 FAZ786419:FAZ786425 FKV786419:FKV786425 FUR786419:FUR786425 GEN786419:GEN786425 GOJ786419:GOJ786425 GYF786419:GYF786425 HIB786419:HIB786425 HRX786419:HRX786425 IBT786419:IBT786425 ILP786419:ILP786425 IVL786419:IVL786425 JFH786419:JFH786425 JPD786419:JPD786425 JYZ786419:JYZ786425 KIV786419:KIV786425 KSR786419:KSR786425 LCN786419:LCN786425 LMJ786419:LMJ786425 LWF786419:LWF786425 MGB786419:MGB786425 MPX786419:MPX786425 MZT786419:MZT786425 NJP786419:NJP786425 NTL786419:NTL786425 ODH786419:ODH786425 OND786419:OND786425 OWZ786419:OWZ786425 PGV786419:PGV786425 PQR786419:PQR786425 QAN786419:QAN786425 QKJ786419:QKJ786425 QUF786419:QUF786425 REB786419:REB786425 RNX786419:RNX786425 RXT786419:RXT786425 SHP786419:SHP786425 SRL786419:SRL786425 TBH786419:TBH786425 TLD786419:TLD786425 TUZ786419:TUZ786425 UEV786419:UEV786425 UOR786419:UOR786425 UYN786419:UYN786425 VIJ786419:VIJ786425 VSF786419:VSF786425 WCB786419:WCB786425 WLX786419:WLX786425 WVT786419:WVT786425 L851955:L851961 JH851955:JH851961 TD851955:TD851961 ACZ851955:ACZ851961 AMV851955:AMV851961 AWR851955:AWR851961 BGN851955:BGN851961 BQJ851955:BQJ851961 CAF851955:CAF851961 CKB851955:CKB851961 CTX851955:CTX851961 DDT851955:DDT851961 DNP851955:DNP851961 DXL851955:DXL851961 EHH851955:EHH851961 ERD851955:ERD851961 FAZ851955:FAZ851961 FKV851955:FKV851961 FUR851955:FUR851961 GEN851955:GEN851961 GOJ851955:GOJ851961 GYF851955:GYF851961 HIB851955:HIB851961 HRX851955:HRX851961 IBT851955:IBT851961 ILP851955:ILP851961 IVL851955:IVL851961 JFH851955:JFH851961 JPD851955:JPD851961 JYZ851955:JYZ851961 KIV851955:KIV851961 KSR851955:KSR851961 LCN851955:LCN851961 LMJ851955:LMJ851961 LWF851955:LWF851961 MGB851955:MGB851961 MPX851955:MPX851961 MZT851955:MZT851961 NJP851955:NJP851961 NTL851955:NTL851961 ODH851955:ODH851961 OND851955:OND851961 OWZ851955:OWZ851961 PGV851955:PGV851961 PQR851955:PQR851961 QAN851955:QAN851961 QKJ851955:QKJ851961 QUF851955:QUF851961 REB851955:REB851961 RNX851955:RNX851961 RXT851955:RXT851961 SHP851955:SHP851961 SRL851955:SRL851961 TBH851955:TBH851961 TLD851955:TLD851961 TUZ851955:TUZ851961 UEV851955:UEV851961 UOR851955:UOR851961 UYN851955:UYN851961 VIJ851955:VIJ851961 VSF851955:VSF851961 WCB851955:WCB851961 WLX851955:WLX851961 WVT851955:WVT851961 L917491:L917497 JH917491:JH917497 TD917491:TD917497 ACZ917491:ACZ917497 AMV917491:AMV917497 AWR917491:AWR917497 BGN917491:BGN917497 BQJ917491:BQJ917497 CAF917491:CAF917497 CKB917491:CKB917497 CTX917491:CTX917497 DDT917491:DDT917497 DNP917491:DNP917497 DXL917491:DXL917497 EHH917491:EHH917497 ERD917491:ERD917497 FAZ917491:FAZ917497 FKV917491:FKV917497 FUR917491:FUR917497 GEN917491:GEN917497 GOJ917491:GOJ917497 GYF917491:GYF917497 HIB917491:HIB917497 HRX917491:HRX917497 IBT917491:IBT917497 ILP917491:ILP917497 IVL917491:IVL917497 JFH917491:JFH917497 JPD917491:JPD917497 JYZ917491:JYZ917497 KIV917491:KIV917497 KSR917491:KSR917497 LCN917491:LCN917497 LMJ917491:LMJ917497 LWF917491:LWF917497 MGB917491:MGB917497 MPX917491:MPX917497 MZT917491:MZT917497 NJP917491:NJP917497 NTL917491:NTL917497 ODH917491:ODH917497 OND917491:OND917497 OWZ917491:OWZ917497 PGV917491:PGV917497 PQR917491:PQR917497 QAN917491:QAN917497 QKJ917491:QKJ917497 QUF917491:QUF917497 REB917491:REB917497 RNX917491:RNX917497 RXT917491:RXT917497 SHP917491:SHP917497 SRL917491:SRL917497 TBH917491:TBH917497 TLD917491:TLD917497 TUZ917491:TUZ917497 UEV917491:UEV917497 UOR917491:UOR917497 UYN917491:UYN917497 VIJ917491:VIJ917497 VSF917491:VSF917497 WCB917491:WCB917497 WLX917491:WLX917497 WVT917491:WVT917497 L983027:L983033 JH983027:JH983033 TD983027:TD983033 ACZ983027:ACZ983033 AMV983027:AMV983033 AWR983027:AWR983033 BGN983027:BGN983033 BQJ983027:BQJ983033 CAF983027:CAF983033 CKB983027:CKB983033 CTX983027:CTX983033 DDT983027:DDT983033 DNP983027:DNP983033 DXL983027:DXL983033 EHH983027:EHH983033 ERD983027:ERD983033 FAZ983027:FAZ983033 FKV983027:FKV983033 FUR983027:FUR983033 GEN983027:GEN983033 GOJ983027:GOJ983033 GYF983027:GYF983033 HIB983027:HIB983033 HRX983027:HRX983033 IBT983027:IBT983033 ILP983027:ILP983033 IVL983027:IVL983033 JFH983027:JFH983033 JPD983027:JPD983033 JYZ983027:JYZ983033 KIV983027:KIV983033 KSR983027:KSR983033 LCN983027:LCN983033 LMJ983027:LMJ983033 LWF983027:LWF983033 MGB983027:MGB983033 MPX983027:MPX983033 MZT983027:MZT983033 NJP983027:NJP983033 NTL983027:NTL983033 ODH983027:ODH983033 OND983027:OND983033 OWZ983027:OWZ983033 PGV983027:PGV983033 PQR983027:PQR983033 QAN983027:QAN983033 QKJ983027:QKJ983033 QUF983027:QUF983033 REB983027:REB983033 RNX983027:RNX983033 RXT983027:RXT983033 SHP983027:SHP983033 SRL983027:SRL983033 TBH983027:TBH983033 TLD983027:TLD983033 TUZ983027:TUZ983033 UEV983027:UEV983033 UOR983027:UOR983033 UYN983027:UYN983033 VIJ983027:VIJ983033 VSF983027:VSF983033 WCB983027:WCB983033 WLX983027:WLX983033 WVT983027:WVT983033 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31 JH65531 TD65531 ACZ65531 AMV65531 AWR65531 BGN65531 BQJ65531 CAF65531 CKB65531 CTX65531 DDT65531 DNP65531 DXL65531 EHH65531 ERD65531 FAZ65531 FKV65531 FUR65531 GEN65531 GOJ65531 GYF65531 HIB65531 HRX65531 IBT65531 ILP65531 IVL65531 JFH65531 JPD65531 JYZ65531 KIV65531 KSR65531 LCN65531 LMJ65531 LWF65531 MGB65531 MPX65531 MZT65531 NJP65531 NTL65531 ODH65531 OND65531 OWZ65531 PGV65531 PQR65531 QAN65531 QKJ65531 QUF65531 REB65531 RNX65531 RXT65531 SHP65531 SRL65531 TBH65531 TLD65531 TUZ65531 UEV65531 UOR65531 UYN65531 VIJ65531 VSF65531 WCB65531 WLX65531 WVT65531 L131067 JH131067 TD131067 ACZ131067 AMV131067 AWR131067 BGN131067 BQJ131067 CAF131067 CKB131067 CTX131067 DDT131067 DNP131067 DXL131067 EHH131067 ERD131067 FAZ131067 FKV131067 FUR131067 GEN131067 GOJ131067 GYF131067 HIB131067 HRX131067 IBT131067 ILP131067 IVL131067 JFH131067 JPD131067 JYZ131067 KIV131067 KSR131067 LCN131067 LMJ131067 LWF131067 MGB131067 MPX131067 MZT131067 NJP131067 NTL131067 ODH131067 OND131067 OWZ131067 PGV131067 PQR131067 QAN131067 QKJ131067 QUF131067 REB131067 RNX131067 RXT131067 SHP131067 SRL131067 TBH131067 TLD131067 TUZ131067 UEV131067 UOR131067 UYN131067 VIJ131067 VSF131067 WCB131067 WLX131067 WVT131067 L196603 JH196603 TD196603 ACZ196603 AMV196603 AWR196603 BGN196603 BQJ196603 CAF196603 CKB196603 CTX196603 DDT196603 DNP196603 DXL196603 EHH196603 ERD196603 FAZ196603 FKV196603 FUR196603 GEN196603 GOJ196603 GYF196603 HIB196603 HRX196603 IBT196603 ILP196603 IVL196603 JFH196603 JPD196603 JYZ196603 KIV196603 KSR196603 LCN196603 LMJ196603 LWF196603 MGB196603 MPX196603 MZT196603 NJP196603 NTL196603 ODH196603 OND196603 OWZ196603 PGV196603 PQR196603 QAN196603 QKJ196603 QUF196603 REB196603 RNX196603 RXT196603 SHP196603 SRL196603 TBH196603 TLD196603 TUZ196603 UEV196603 UOR196603 UYN196603 VIJ196603 VSF196603 WCB196603 WLX196603 WVT196603 L262139 JH262139 TD262139 ACZ262139 AMV262139 AWR262139 BGN262139 BQJ262139 CAF262139 CKB262139 CTX262139 DDT262139 DNP262139 DXL262139 EHH262139 ERD262139 FAZ262139 FKV262139 FUR262139 GEN262139 GOJ262139 GYF262139 HIB262139 HRX262139 IBT262139 ILP262139 IVL262139 JFH262139 JPD262139 JYZ262139 KIV262139 KSR262139 LCN262139 LMJ262139 LWF262139 MGB262139 MPX262139 MZT262139 NJP262139 NTL262139 ODH262139 OND262139 OWZ262139 PGV262139 PQR262139 QAN262139 QKJ262139 QUF262139 REB262139 RNX262139 RXT262139 SHP262139 SRL262139 TBH262139 TLD262139 TUZ262139 UEV262139 UOR262139 UYN262139 VIJ262139 VSF262139 WCB262139 WLX262139 WVT262139 L327675 JH327675 TD327675 ACZ327675 AMV327675 AWR327675 BGN327675 BQJ327675 CAF327675 CKB327675 CTX327675 DDT327675 DNP327675 DXL327675 EHH327675 ERD327675 FAZ327675 FKV327675 FUR327675 GEN327675 GOJ327675 GYF327675 HIB327675 HRX327675 IBT327675 ILP327675 IVL327675 JFH327675 JPD327675 JYZ327675 KIV327675 KSR327675 LCN327675 LMJ327675 LWF327675 MGB327675 MPX327675 MZT327675 NJP327675 NTL327675 ODH327675 OND327675 OWZ327675 PGV327675 PQR327675 QAN327675 QKJ327675 QUF327675 REB327675 RNX327675 RXT327675 SHP327675 SRL327675 TBH327675 TLD327675 TUZ327675 UEV327675 UOR327675 UYN327675 VIJ327675 VSF327675 WCB327675 WLX327675 WVT327675 L393211 JH393211 TD393211 ACZ393211 AMV393211 AWR393211 BGN393211 BQJ393211 CAF393211 CKB393211 CTX393211 DDT393211 DNP393211 DXL393211 EHH393211 ERD393211 FAZ393211 FKV393211 FUR393211 GEN393211 GOJ393211 GYF393211 HIB393211 HRX393211 IBT393211 ILP393211 IVL393211 JFH393211 JPD393211 JYZ393211 KIV393211 KSR393211 LCN393211 LMJ393211 LWF393211 MGB393211 MPX393211 MZT393211 NJP393211 NTL393211 ODH393211 OND393211 OWZ393211 PGV393211 PQR393211 QAN393211 QKJ393211 QUF393211 REB393211 RNX393211 RXT393211 SHP393211 SRL393211 TBH393211 TLD393211 TUZ393211 UEV393211 UOR393211 UYN393211 VIJ393211 VSF393211 WCB393211 WLX393211 WVT393211 L458747 JH458747 TD458747 ACZ458747 AMV458747 AWR458747 BGN458747 BQJ458747 CAF458747 CKB458747 CTX458747 DDT458747 DNP458747 DXL458747 EHH458747 ERD458747 FAZ458747 FKV458747 FUR458747 GEN458747 GOJ458747 GYF458747 HIB458747 HRX458747 IBT458747 ILP458747 IVL458747 JFH458747 JPD458747 JYZ458747 KIV458747 KSR458747 LCN458747 LMJ458747 LWF458747 MGB458747 MPX458747 MZT458747 NJP458747 NTL458747 ODH458747 OND458747 OWZ458747 PGV458747 PQR458747 QAN458747 QKJ458747 QUF458747 REB458747 RNX458747 RXT458747 SHP458747 SRL458747 TBH458747 TLD458747 TUZ458747 UEV458747 UOR458747 UYN458747 VIJ458747 VSF458747 WCB458747 WLX458747 WVT458747 L524283 JH524283 TD524283 ACZ524283 AMV524283 AWR524283 BGN524283 BQJ524283 CAF524283 CKB524283 CTX524283 DDT524283 DNP524283 DXL524283 EHH524283 ERD524283 FAZ524283 FKV524283 FUR524283 GEN524283 GOJ524283 GYF524283 HIB524283 HRX524283 IBT524283 ILP524283 IVL524283 JFH524283 JPD524283 JYZ524283 KIV524283 KSR524283 LCN524283 LMJ524283 LWF524283 MGB524283 MPX524283 MZT524283 NJP524283 NTL524283 ODH524283 OND524283 OWZ524283 PGV524283 PQR524283 QAN524283 QKJ524283 QUF524283 REB524283 RNX524283 RXT524283 SHP524283 SRL524283 TBH524283 TLD524283 TUZ524283 UEV524283 UOR524283 UYN524283 VIJ524283 VSF524283 WCB524283 WLX524283 WVT524283 L589819 JH589819 TD589819 ACZ589819 AMV589819 AWR589819 BGN589819 BQJ589819 CAF589819 CKB589819 CTX589819 DDT589819 DNP589819 DXL589819 EHH589819 ERD589819 FAZ589819 FKV589819 FUR589819 GEN589819 GOJ589819 GYF589819 HIB589819 HRX589819 IBT589819 ILP589819 IVL589819 JFH589819 JPD589819 JYZ589819 KIV589819 KSR589819 LCN589819 LMJ589819 LWF589819 MGB589819 MPX589819 MZT589819 NJP589819 NTL589819 ODH589819 OND589819 OWZ589819 PGV589819 PQR589819 QAN589819 QKJ589819 QUF589819 REB589819 RNX589819 RXT589819 SHP589819 SRL589819 TBH589819 TLD589819 TUZ589819 UEV589819 UOR589819 UYN589819 VIJ589819 VSF589819 WCB589819 WLX589819 WVT589819 L655355 JH655355 TD655355 ACZ655355 AMV655355 AWR655355 BGN655355 BQJ655355 CAF655355 CKB655355 CTX655355 DDT655355 DNP655355 DXL655355 EHH655355 ERD655355 FAZ655355 FKV655355 FUR655355 GEN655355 GOJ655355 GYF655355 HIB655355 HRX655355 IBT655355 ILP655355 IVL655355 JFH655355 JPD655355 JYZ655355 KIV655355 KSR655355 LCN655355 LMJ655355 LWF655355 MGB655355 MPX655355 MZT655355 NJP655355 NTL655355 ODH655355 OND655355 OWZ655355 PGV655355 PQR655355 QAN655355 QKJ655355 QUF655355 REB655355 RNX655355 RXT655355 SHP655355 SRL655355 TBH655355 TLD655355 TUZ655355 UEV655355 UOR655355 UYN655355 VIJ655355 VSF655355 WCB655355 WLX655355 WVT655355 L720891 JH720891 TD720891 ACZ720891 AMV720891 AWR720891 BGN720891 BQJ720891 CAF720891 CKB720891 CTX720891 DDT720891 DNP720891 DXL720891 EHH720891 ERD720891 FAZ720891 FKV720891 FUR720891 GEN720891 GOJ720891 GYF720891 HIB720891 HRX720891 IBT720891 ILP720891 IVL720891 JFH720891 JPD720891 JYZ720891 KIV720891 KSR720891 LCN720891 LMJ720891 LWF720891 MGB720891 MPX720891 MZT720891 NJP720891 NTL720891 ODH720891 OND720891 OWZ720891 PGV720891 PQR720891 QAN720891 QKJ720891 QUF720891 REB720891 RNX720891 RXT720891 SHP720891 SRL720891 TBH720891 TLD720891 TUZ720891 UEV720891 UOR720891 UYN720891 VIJ720891 VSF720891 WCB720891 WLX720891 WVT720891 L786427 JH786427 TD786427 ACZ786427 AMV786427 AWR786427 BGN786427 BQJ786427 CAF786427 CKB786427 CTX786427 DDT786427 DNP786427 DXL786427 EHH786427 ERD786427 FAZ786427 FKV786427 FUR786427 GEN786427 GOJ786427 GYF786427 HIB786427 HRX786427 IBT786427 ILP786427 IVL786427 JFH786427 JPD786427 JYZ786427 KIV786427 KSR786427 LCN786427 LMJ786427 LWF786427 MGB786427 MPX786427 MZT786427 NJP786427 NTL786427 ODH786427 OND786427 OWZ786427 PGV786427 PQR786427 QAN786427 QKJ786427 QUF786427 REB786427 RNX786427 RXT786427 SHP786427 SRL786427 TBH786427 TLD786427 TUZ786427 UEV786427 UOR786427 UYN786427 VIJ786427 VSF786427 WCB786427 WLX786427 WVT786427 L851963 JH851963 TD851963 ACZ851963 AMV851963 AWR851963 BGN851963 BQJ851963 CAF851963 CKB851963 CTX851963 DDT851963 DNP851963 DXL851963 EHH851963 ERD851963 FAZ851963 FKV851963 FUR851963 GEN851963 GOJ851963 GYF851963 HIB851963 HRX851963 IBT851963 ILP851963 IVL851963 JFH851963 JPD851963 JYZ851963 KIV851963 KSR851963 LCN851963 LMJ851963 LWF851963 MGB851963 MPX851963 MZT851963 NJP851963 NTL851963 ODH851963 OND851963 OWZ851963 PGV851963 PQR851963 QAN851963 QKJ851963 QUF851963 REB851963 RNX851963 RXT851963 SHP851963 SRL851963 TBH851963 TLD851963 TUZ851963 UEV851963 UOR851963 UYN851963 VIJ851963 VSF851963 WCB851963 WLX851963 WVT851963 L917499 JH917499 TD917499 ACZ917499 AMV917499 AWR917499 BGN917499 BQJ917499 CAF917499 CKB917499 CTX917499 DDT917499 DNP917499 DXL917499 EHH917499 ERD917499 FAZ917499 FKV917499 FUR917499 GEN917499 GOJ917499 GYF917499 HIB917499 HRX917499 IBT917499 ILP917499 IVL917499 JFH917499 JPD917499 JYZ917499 KIV917499 KSR917499 LCN917499 LMJ917499 LWF917499 MGB917499 MPX917499 MZT917499 NJP917499 NTL917499 ODH917499 OND917499 OWZ917499 PGV917499 PQR917499 QAN917499 QKJ917499 QUF917499 REB917499 RNX917499 RXT917499 SHP917499 SRL917499 TBH917499 TLD917499 TUZ917499 UEV917499 UOR917499 UYN917499 VIJ917499 VSF917499 WCB917499 WLX917499 WVT917499 L983035 JH983035 TD983035 ACZ983035 AMV983035 AWR983035 BGN983035 BQJ983035 CAF983035 CKB983035 CTX983035 DDT983035 DNP983035 DXL983035 EHH983035 ERD983035 FAZ983035 FKV983035 FUR983035 GEN983035 GOJ983035 GYF983035 HIB983035 HRX983035 IBT983035 ILP983035 IVL983035 JFH983035 JPD983035 JYZ983035 KIV983035 KSR983035 LCN983035 LMJ983035 LWF983035 MGB983035 MPX983035 MZT983035 NJP983035 NTL983035 ODH983035 OND983035 OWZ983035 PGV983035 PQR983035 QAN983035 QKJ983035 QUF983035 REB983035 RNX983035 RXT983035 SHP983035 SRL983035 TBH983035 TLD983035 TUZ983035 UEV983035 UOR983035 UYN983035 VIJ983035 VSF983035 WCB983035 WLX983035 WVT983035 L11 JH11 TD11 ACZ11 AMV11 AWR11 BGN11 BQJ11 CAF11 CKB11 CTX11 DDT11 DNP11 DXL11 EHH11 ERD11 FAZ11 FKV11 FUR11 GEN11 GOJ11 GYF11 HIB11 HRX11 IBT11 ILP11 IVL11 JFH11 JPD11 JYZ11 KIV11 KSR11 LCN11 LMJ11 LWF11 MGB11 MPX11 MZT11 NJP11 NTL11 ODH11 OND11 OWZ11 PGV11 PQR11 QAN11 QKJ11 QUF11 REB11 RNX11 RXT11 SHP11 SRL11 TBH11 TLD11 TUZ11 UEV11 UOR11 UYN11 VIJ11 VSF11 WCB11 WLX11 WVT11 L65533 JH65533 TD65533 ACZ65533 AMV65533 AWR65533 BGN65533 BQJ65533 CAF65533 CKB65533 CTX65533 DDT65533 DNP65533 DXL65533 EHH65533 ERD65533 FAZ65533 FKV65533 FUR65533 GEN65533 GOJ65533 GYF65533 HIB65533 HRX65533 IBT65533 ILP65533 IVL65533 JFH65533 JPD65533 JYZ65533 KIV65533 KSR65533 LCN65533 LMJ65533 LWF65533 MGB65533 MPX65533 MZT65533 NJP65533 NTL65533 ODH65533 OND65533 OWZ65533 PGV65533 PQR65533 QAN65533 QKJ65533 QUF65533 REB65533 RNX65533 RXT65533 SHP65533 SRL65533 TBH65533 TLD65533 TUZ65533 UEV65533 UOR65533 UYN65533 VIJ65533 VSF65533 WCB65533 WLX65533 WVT65533 L131069 JH131069 TD131069 ACZ131069 AMV131069 AWR131069 BGN131069 BQJ131069 CAF131069 CKB131069 CTX131069 DDT131069 DNP131069 DXL131069 EHH131069 ERD131069 FAZ131069 FKV131069 FUR131069 GEN131069 GOJ131069 GYF131069 HIB131069 HRX131069 IBT131069 ILP131069 IVL131069 JFH131069 JPD131069 JYZ131069 KIV131069 KSR131069 LCN131069 LMJ131069 LWF131069 MGB131069 MPX131069 MZT131069 NJP131069 NTL131069 ODH131069 OND131069 OWZ131069 PGV131069 PQR131069 QAN131069 QKJ131069 QUF131069 REB131069 RNX131069 RXT131069 SHP131069 SRL131069 TBH131069 TLD131069 TUZ131069 UEV131069 UOR131069 UYN131069 VIJ131069 VSF131069 WCB131069 WLX131069 WVT131069 L196605 JH196605 TD196605 ACZ196605 AMV196605 AWR196605 BGN196605 BQJ196605 CAF196605 CKB196605 CTX196605 DDT196605 DNP196605 DXL196605 EHH196605 ERD196605 FAZ196605 FKV196605 FUR196605 GEN196605 GOJ196605 GYF196605 HIB196605 HRX196605 IBT196605 ILP196605 IVL196605 JFH196605 JPD196605 JYZ196605 KIV196605 KSR196605 LCN196605 LMJ196605 LWF196605 MGB196605 MPX196605 MZT196605 NJP196605 NTL196605 ODH196605 OND196605 OWZ196605 PGV196605 PQR196605 QAN196605 QKJ196605 QUF196605 REB196605 RNX196605 RXT196605 SHP196605 SRL196605 TBH196605 TLD196605 TUZ196605 UEV196605 UOR196605 UYN196605 VIJ196605 VSF196605 WCB196605 WLX196605 WVT196605 L262141 JH262141 TD262141 ACZ262141 AMV262141 AWR262141 BGN262141 BQJ262141 CAF262141 CKB262141 CTX262141 DDT262141 DNP262141 DXL262141 EHH262141 ERD262141 FAZ262141 FKV262141 FUR262141 GEN262141 GOJ262141 GYF262141 HIB262141 HRX262141 IBT262141 ILP262141 IVL262141 JFH262141 JPD262141 JYZ262141 KIV262141 KSR262141 LCN262141 LMJ262141 LWF262141 MGB262141 MPX262141 MZT262141 NJP262141 NTL262141 ODH262141 OND262141 OWZ262141 PGV262141 PQR262141 QAN262141 QKJ262141 QUF262141 REB262141 RNX262141 RXT262141 SHP262141 SRL262141 TBH262141 TLD262141 TUZ262141 UEV262141 UOR262141 UYN262141 VIJ262141 VSF262141 WCB262141 WLX262141 WVT262141 L327677 JH327677 TD327677 ACZ327677 AMV327677 AWR327677 BGN327677 BQJ327677 CAF327677 CKB327677 CTX327677 DDT327677 DNP327677 DXL327677 EHH327677 ERD327677 FAZ327677 FKV327677 FUR327677 GEN327677 GOJ327677 GYF327677 HIB327677 HRX327677 IBT327677 ILP327677 IVL327677 JFH327677 JPD327677 JYZ327677 KIV327677 KSR327677 LCN327677 LMJ327677 LWF327677 MGB327677 MPX327677 MZT327677 NJP327677 NTL327677 ODH327677 OND327677 OWZ327677 PGV327677 PQR327677 QAN327677 QKJ327677 QUF327677 REB327677 RNX327677 RXT327677 SHP327677 SRL327677 TBH327677 TLD327677 TUZ327677 UEV327677 UOR327677 UYN327677 VIJ327677 VSF327677 WCB327677 WLX327677 WVT327677 L393213 JH393213 TD393213 ACZ393213 AMV393213 AWR393213 BGN393213 BQJ393213 CAF393213 CKB393213 CTX393213 DDT393213 DNP393213 DXL393213 EHH393213 ERD393213 FAZ393213 FKV393213 FUR393213 GEN393213 GOJ393213 GYF393213 HIB393213 HRX393213 IBT393213 ILP393213 IVL393213 JFH393213 JPD393213 JYZ393213 KIV393213 KSR393213 LCN393213 LMJ393213 LWF393213 MGB393213 MPX393213 MZT393213 NJP393213 NTL393213 ODH393213 OND393213 OWZ393213 PGV393213 PQR393213 QAN393213 QKJ393213 QUF393213 REB393213 RNX393213 RXT393213 SHP393213 SRL393213 TBH393213 TLD393213 TUZ393213 UEV393213 UOR393213 UYN393213 VIJ393213 VSF393213 WCB393213 WLX393213 WVT393213 L458749 JH458749 TD458749 ACZ458749 AMV458749 AWR458749 BGN458749 BQJ458749 CAF458749 CKB458749 CTX458749 DDT458749 DNP458749 DXL458749 EHH458749 ERD458749 FAZ458749 FKV458749 FUR458749 GEN458749 GOJ458749 GYF458749 HIB458749 HRX458749 IBT458749 ILP458749 IVL458749 JFH458749 JPD458749 JYZ458749 KIV458749 KSR458749 LCN458749 LMJ458749 LWF458749 MGB458749 MPX458749 MZT458749 NJP458749 NTL458749 ODH458749 OND458749 OWZ458749 PGV458749 PQR458749 QAN458749 QKJ458749 QUF458749 REB458749 RNX458749 RXT458749 SHP458749 SRL458749 TBH458749 TLD458749 TUZ458749 UEV458749 UOR458749 UYN458749 VIJ458749 VSF458749 WCB458749 WLX458749 WVT458749 L524285 JH524285 TD524285 ACZ524285 AMV524285 AWR524285 BGN524285 BQJ524285 CAF524285 CKB524285 CTX524285 DDT524285 DNP524285 DXL524285 EHH524285 ERD524285 FAZ524285 FKV524285 FUR524285 GEN524285 GOJ524285 GYF524285 HIB524285 HRX524285 IBT524285 ILP524285 IVL524285 JFH524285 JPD524285 JYZ524285 KIV524285 KSR524285 LCN524285 LMJ524285 LWF524285 MGB524285 MPX524285 MZT524285 NJP524285 NTL524285 ODH524285 OND524285 OWZ524285 PGV524285 PQR524285 QAN524285 QKJ524285 QUF524285 REB524285 RNX524285 RXT524285 SHP524285 SRL524285 TBH524285 TLD524285 TUZ524285 UEV524285 UOR524285 UYN524285 VIJ524285 VSF524285 WCB524285 WLX524285 WVT524285 L589821 JH589821 TD589821 ACZ589821 AMV589821 AWR589821 BGN589821 BQJ589821 CAF589821 CKB589821 CTX589821 DDT589821 DNP589821 DXL589821 EHH589821 ERD589821 FAZ589821 FKV589821 FUR589821 GEN589821 GOJ589821 GYF589821 HIB589821 HRX589821 IBT589821 ILP589821 IVL589821 JFH589821 JPD589821 JYZ589821 KIV589821 KSR589821 LCN589821 LMJ589821 LWF589821 MGB589821 MPX589821 MZT589821 NJP589821 NTL589821 ODH589821 OND589821 OWZ589821 PGV589821 PQR589821 QAN589821 QKJ589821 QUF589821 REB589821 RNX589821 RXT589821 SHP589821 SRL589821 TBH589821 TLD589821 TUZ589821 UEV589821 UOR589821 UYN589821 VIJ589821 VSF589821 WCB589821 WLX589821 WVT589821 L655357 JH655357 TD655357 ACZ655357 AMV655357 AWR655357 BGN655357 BQJ655357 CAF655357 CKB655357 CTX655357 DDT655357 DNP655357 DXL655357 EHH655357 ERD655357 FAZ655357 FKV655357 FUR655357 GEN655357 GOJ655357 GYF655357 HIB655357 HRX655357 IBT655357 ILP655357 IVL655357 JFH655357 JPD655357 JYZ655357 KIV655357 KSR655357 LCN655357 LMJ655357 LWF655357 MGB655357 MPX655357 MZT655357 NJP655357 NTL655357 ODH655357 OND655357 OWZ655357 PGV655357 PQR655357 QAN655357 QKJ655357 QUF655357 REB655357 RNX655357 RXT655357 SHP655357 SRL655357 TBH655357 TLD655357 TUZ655357 UEV655357 UOR655357 UYN655357 VIJ655357 VSF655357 WCB655357 WLX655357 WVT655357 L720893 JH720893 TD720893 ACZ720893 AMV720893 AWR720893 BGN720893 BQJ720893 CAF720893 CKB720893 CTX720893 DDT720893 DNP720893 DXL720893 EHH720893 ERD720893 FAZ720893 FKV720893 FUR720893 GEN720893 GOJ720893 GYF720893 HIB720893 HRX720893 IBT720893 ILP720893 IVL720893 JFH720893 JPD720893 JYZ720893 KIV720893 KSR720893 LCN720893 LMJ720893 LWF720893 MGB720893 MPX720893 MZT720893 NJP720893 NTL720893 ODH720893 OND720893 OWZ720893 PGV720893 PQR720893 QAN720893 QKJ720893 QUF720893 REB720893 RNX720893 RXT720893 SHP720893 SRL720893 TBH720893 TLD720893 TUZ720893 UEV720893 UOR720893 UYN720893 VIJ720893 VSF720893 WCB720893 WLX720893 WVT720893 L786429 JH786429 TD786429 ACZ786429 AMV786429 AWR786429 BGN786429 BQJ786429 CAF786429 CKB786429 CTX786429 DDT786429 DNP786429 DXL786429 EHH786429 ERD786429 FAZ786429 FKV786429 FUR786429 GEN786429 GOJ786429 GYF786429 HIB786429 HRX786429 IBT786429 ILP786429 IVL786429 JFH786429 JPD786429 JYZ786429 KIV786429 KSR786429 LCN786429 LMJ786429 LWF786429 MGB786429 MPX786429 MZT786429 NJP786429 NTL786429 ODH786429 OND786429 OWZ786429 PGV786429 PQR786429 QAN786429 QKJ786429 QUF786429 REB786429 RNX786429 RXT786429 SHP786429 SRL786429 TBH786429 TLD786429 TUZ786429 UEV786429 UOR786429 UYN786429 VIJ786429 VSF786429 WCB786429 WLX786429 WVT786429 L851965 JH851965 TD851965 ACZ851965 AMV851965 AWR851965 BGN851965 BQJ851965 CAF851965 CKB851965 CTX851965 DDT851965 DNP851965 DXL851965 EHH851965 ERD851965 FAZ851965 FKV851965 FUR851965 GEN851965 GOJ851965 GYF851965 HIB851965 HRX851965 IBT851965 ILP851965 IVL851965 JFH851965 JPD851965 JYZ851965 KIV851965 KSR851965 LCN851965 LMJ851965 LWF851965 MGB851965 MPX851965 MZT851965 NJP851965 NTL851965 ODH851965 OND851965 OWZ851965 PGV851965 PQR851965 QAN851965 QKJ851965 QUF851965 REB851965 RNX851965 RXT851965 SHP851965 SRL851965 TBH851965 TLD851965 TUZ851965 UEV851965 UOR851965 UYN851965 VIJ851965 VSF851965 WCB851965 WLX851965 WVT851965 L917501 JH917501 TD917501 ACZ917501 AMV917501 AWR917501 BGN917501 BQJ917501 CAF917501 CKB917501 CTX917501 DDT917501 DNP917501 DXL917501 EHH917501 ERD917501 FAZ917501 FKV917501 FUR917501 GEN917501 GOJ917501 GYF917501 HIB917501 HRX917501 IBT917501 ILP917501 IVL917501 JFH917501 JPD917501 JYZ917501 KIV917501 KSR917501 LCN917501 LMJ917501 LWF917501 MGB917501 MPX917501 MZT917501 NJP917501 NTL917501 ODH917501 OND917501 OWZ917501 PGV917501 PQR917501 QAN917501 QKJ917501 QUF917501 REB917501 RNX917501 RXT917501 SHP917501 SRL917501 TBH917501 TLD917501 TUZ917501 UEV917501 UOR917501 UYN917501 VIJ917501 VSF917501 WCB917501 WLX917501 WVT917501 L983037 JH983037 TD983037 ACZ983037 AMV983037 AWR983037 BGN983037 BQJ983037 CAF983037 CKB983037 CTX983037 DDT983037 DNP983037 DXL983037 EHH983037 ERD983037 FAZ983037 FKV983037 FUR983037 GEN983037 GOJ983037 GYF983037 HIB983037 HRX983037 IBT983037 ILP983037 IVL983037 JFH983037 JPD983037 JYZ983037 KIV983037 KSR983037 LCN983037 LMJ983037 LWF983037 MGB983037 MPX983037 MZT983037 NJP983037 NTL983037 ODH983037 OND983037 OWZ983037 PGV983037 PQR983037 QAN983037 QKJ983037 QUF983037 REB983037 RNX983037 RXT983037 SHP983037 SRL983037 TBH983037 TLD983037 TUZ983037 UEV983037 UOR983037 UYN983037 VIJ983037 VSF983037 WCB983037 WLX983037 WVT983037 J68 JF68 TB68 ACX68 AMT68 AWP68 BGL68 BQH68 CAD68 CJZ68 CTV68 DDR68 DNN68 DXJ68 EHF68 ERB68 FAX68 FKT68 FUP68 GEL68 GOH68 GYD68 HHZ68 HRV68 IBR68 ILN68 IVJ68 JFF68 JPB68 JYX68 KIT68 KSP68 LCL68 LMH68 LWD68 MFZ68 MPV68 MZR68 NJN68 NTJ68 ODF68 ONB68 OWX68 PGT68 PQP68 QAL68 QKH68 QUD68 RDZ68 RNV68 RXR68 SHN68 SRJ68 TBF68 TLB68 TUX68 UET68 UOP68 UYL68 VIH68 VSD68 WBZ68 WLV68 WVR68" xr:uid="{A2478E25-2942-4CD4-A827-7008F9DFD3CF}">
      <formula1>данет</formula1>
    </dataValidation>
  </dataValidations>
  <printOptions horizontalCentered="1"/>
  <pageMargins left="0.39370078740157483" right="0.27559055118110237" top="0.39370078740157483" bottom="0.39370078740157483" header="0.31496062992125984" footer="0.31496062992125984"/>
  <pageSetup paperSize="9" scale="60" fitToHeight="2"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950CD-C1D1-45F4-8605-9E3FA06DF324}">
  <sheetPr>
    <tabColor rgb="FF92D050"/>
    <pageSetUpPr fitToPage="1"/>
  </sheetPr>
  <dimension ref="A1:CW280"/>
  <sheetViews>
    <sheetView view="pageBreakPreview" topLeftCell="A170" zoomScale="60" zoomScaleNormal="100" workbookViewId="0">
      <selection activeCell="A28" sqref="A28:L28"/>
    </sheetView>
  </sheetViews>
  <sheetFormatPr defaultRowHeight="13.2"/>
  <cols>
    <col min="1" max="1" width="5.77734375" customWidth="1"/>
    <col min="2" max="2" width="20.77734375" customWidth="1"/>
    <col min="3" max="3" width="40.77734375" customWidth="1"/>
    <col min="4" max="4" width="10.77734375" customWidth="1"/>
    <col min="5" max="12" width="15.77734375" customWidth="1"/>
    <col min="15" max="92" width="0" hidden="1" customWidth="1"/>
    <col min="93" max="93" width="108.77734375" hidden="1" customWidth="1"/>
    <col min="94" max="100" width="0" hidden="1" customWidth="1"/>
    <col min="101" max="101" width="173.77734375" hidden="1" customWidth="1"/>
  </cols>
  <sheetData>
    <row r="1" spans="1:93">
      <c r="A1" s="9" t="str">
        <f>Source!B1</f>
        <v>Smeta.RU  (495) 974-1589</v>
      </c>
    </row>
    <row r="2" spans="1:93" ht="12.75" customHeight="1">
      <c r="A2" s="770" t="s">
        <v>940</v>
      </c>
      <c r="B2" s="770"/>
      <c r="C2" s="770"/>
      <c r="D2" s="770"/>
      <c r="E2" s="770"/>
      <c r="F2" s="771" t="s">
        <v>979</v>
      </c>
      <c r="G2" s="771"/>
      <c r="H2" s="771"/>
      <c r="I2" s="771"/>
      <c r="J2" s="771"/>
      <c r="K2" s="771"/>
      <c r="L2" s="771"/>
    </row>
    <row r="3" spans="1:93" ht="13.2" customHeight="1">
      <c r="A3" s="13"/>
      <c r="B3" s="13"/>
      <c r="C3" s="13"/>
      <c r="D3" s="13"/>
      <c r="E3" s="13"/>
      <c r="F3" s="14"/>
      <c r="G3" s="14"/>
      <c r="H3" s="14"/>
      <c r="I3" s="14"/>
      <c r="J3" s="14"/>
      <c r="K3" s="14"/>
      <c r="L3" s="14"/>
    </row>
    <row r="4" spans="1:93" ht="26.4">
      <c r="A4" s="770" t="s">
        <v>941</v>
      </c>
      <c r="B4" s="770"/>
      <c r="C4" s="770"/>
      <c r="D4" s="770"/>
      <c r="E4" s="770"/>
      <c r="F4" s="771" t="str">
        <f>IF(Source!CQ12 &lt;&gt; "", 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c r="G4" s="771"/>
      <c r="H4" s="771"/>
      <c r="I4" s="771"/>
      <c r="J4" s="771"/>
      <c r="K4" s="771"/>
      <c r="L4" s="771"/>
      <c r="CO4" s="11" t="str">
        <f>IF(Source!CQ12 &lt;&gt; "", 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row>
    <row r="5" spans="1:93" ht="13.2" customHeight="1">
      <c r="A5" s="13"/>
      <c r="B5" s="13"/>
      <c r="C5" s="13"/>
      <c r="D5" s="13"/>
      <c r="E5" s="13"/>
      <c r="F5" s="14"/>
      <c r="G5" s="14"/>
      <c r="H5" s="14"/>
      <c r="I5" s="14"/>
      <c r="J5" s="14"/>
      <c r="K5" s="14"/>
      <c r="L5" s="14"/>
    </row>
    <row r="6" spans="1:93" ht="132">
      <c r="A6" s="770" t="s">
        <v>942</v>
      </c>
      <c r="B6" s="770"/>
      <c r="C6" s="770"/>
      <c r="D6" s="770"/>
      <c r="E6" s="770"/>
      <c r="F6" s="771" t="str">
        <f>IF(Source!CV12 &lt;&gt; "", 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c r="G6" s="771"/>
      <c r="H6" s="771"/>
      <c r="I6" s="771"/>
      <c r="J6" s="771"/>
      <c r="K6" s="771"/>
      <c r="L6" s="771"/>
      <c r="CO6" s="11" t="str">
        <f>IF(Source!CV12 &lt;&gt; "", 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row>
    <row r="7" spans="1:93" ht="13.2" customHeight="1">
      <c r="A7" s="13"/>
      <c r="B7" s="13"/>
      <c r="C7" s="13"/>
      <c r="D7" s="13"/>
      <c r="E7" s="13"/>
      <c r="F7" s="14"/>
      <c r="G7" s="14"/>
      <c r="H7" s="14"/>
      <c r="I7" s="14"/>
      <c r="J7" s="14"/>
      <c r="K7" s="14"/>
      <c r="L7" s="14"/>
    </row>
    <row r="8" spans="1:93" ht="76.5" customHeight="1">
      <c r="A8" s="770" t="s">
        <v>943</v>
      </c>
      <c r="B8" s="770"/>
      <c r="C8" s="770"/>
      <c r="D8" s="770"/>
      <c r="E8" s="770"/>
      <c r="F8" s="771" t="s">
        <v>581</v>
      </c>
      <c r="G8" s="771"/>
      <c r="H8" s="771"/>
      <c r="I8" s="771"/>
      <c r="J8" s="771"/>
      <c r="K8" s="771"/>
      <c r="L8" s="771"/>
    </row>
    <row r="9" spans="1:93" ht="13.2" customHeight="1">
      <c r="A9" s="13"/>
      <c r="B9" s="13"/>
      <c r="C9" s="13"/>
      <c r="D9" s="13"/>
      <c r="E9" s="13"/>
      <c r="F9" s="14"/>
      <c r="G9" s="14"/>
      <c r="H9" s="14"/>
      <c r="I9" s="14"/>
      <c r="J9" s="14"/>
      <c r="K9" s="14"/>
      <c r="L9" s="14"/>
    </row>
    <row r="10" spans="1:93" ht="38.25" customHeight="1">
      <c r="A10" s="770" t="s">
        <v>944</v>
      </c>
      <c r="B10" s="770"/>
      <c r="C10" s="770"/>
      <c r="D10" s="770"/>
      <c r="E10" s="770"/>
      <c r="F10" s="771" t="s">
        <v>583</v>
      </c>
      <c r="G10" s="771"/>
      <c r="H10" s="771"/>
      <c r="I10" s="771"/>
      <c r="J10" s="771"/>
      <c r="K10" s="771"/>
      <c r="L10" s="771"/>
    </row>
    <row r="11" spans="1:93" ht="13.2" customHeight="1">
      <c r="A11" s="10"/>
      <c r="B11" s="10"/>
      <c r="C11" s="10"/>
      <c r="D11" s="10"/>
      <c r="E11" s="10"/>
      <c r="F11" s="15"/>
      <c r="G11" s="15"/>
      <c r="H11" s="15"/>
      <c r="I11" s="15"/>
      <c r="J11" s="15"/>
      <c r="K11" s="15"/>
      <c r="L11" s="15"/>
    </row>
    <row r="12" spans="1:93" ht="13.2" customHeight="1">
      <c r="A12" s="770" t="s">
        <v>945</v>
      </c>
      <c r="B12" s="770"/>
      <c r="C12" s="770"/>
      <c r="D12" s="770"/>
      <c r="E12" s="770"/>
      <c r="F12" s="771" t="s">
        <v>980</v>
      </c>
      <c r="G12" s="771"/>
      <c r="H12" s="771"/>
      <c r="I12" s="771"/>
      <c r="J12" s="771"/>
      <c r="K12" s="771"/>
      <c r="L12" s="771"/>
    </row>
    <row r="13" spans="1:93" ht="12.75" customHeight="1">
      <c r="A13" s="10"/>
      <c r="B13" s="10"/>
      <c r="C13" s="10"/>
      <c r="D13" s="10"/>
      <c r="E13" s="10"/>
      <c r="F13" s="15"/>
      <c r="G13" s="15"/>
      <c r="H13" s="15"/>
      <c r="I13" s="15"/>
      <c r="J13" s="15"/>
      <c r="K13" s="15"/>
      <c r="L13" s="15"/>
    </row>
    <row r="14" spans="1:93" ht="12.75" customHeight="1">
      <c r="A14" s="770" t="s">
        <v>946</v>
      </c>
      <c r="B14" s="770"/>
      <c r="C14" s="770"/>
      <c r="D14" s="770"/>
      <c r="E14" s="770"/>
      <c r="F14" s="771" t="str">
        <f>IF(Source!CZ12 &lt;&gt; "", Source!CZ12, "")</f>
        <v/>
      </c>
      <c r="G14" s="771"/>
      <c r="H14" s="771"/>
      <c r="I14" s="771"/>
      <c r="J14" s="771"/>
      <c r="K14" s="771"/>
      <c r="L14" s="771"/>
    </row>
    <row r="15" spans="1:93" ht="12.75" customHeight="1">
      <c r="A15" s="10"/>
      <c r="B15" s="10"/>
      <c r="C15" s="10"/>
      <c r="D15" s="10"/>
      <c r="E15" s="10"/>
      <c r="F15" s="15"/>
      <c r="G15" s="15"/>
      <c r="H15" s="15"/>
      <c r="I15" s="15"/>
      <c r="J15" s="15"/>
      <c r="K15" s="15"/>
      <c r="L15" s="14"/>
    </row>
    <row r="16" spans="1:93" ht="12.75" customHeight="1">
      <c r="A16" s="770" t="s">
        <v>947</v>
      </c>
      <c r="B16" s="770"/>
      <c r="C16" s="770"/>
      <c r="D16" s="770"/>
      <c r="E16" s="770"/>
      <c r="F16" s="771" t="str">
        <f>IF(Source!DA12 &lt;&gt; "", Source!DA12, "")</f>
        <v/>
      </c>
      <c r="G16" s="771"/>
      <c r="H16" s="771"/>
      <c r="I16" s="771"/>
      <c r="J16" s="771"/>
      <c r="K16" s="771"/>
      <c r="L16" s="771"/>
    </row>
    <row r="17" spans="1:12" ht="12.75" customHeight="1">
      <c r="A17" s="16"/>
      <c r="B17" s="16"/>
      <c r="C17" s="16"/>
      <c r="D17" s="16"/>
      <c r="E17" s="16"/>
      <c r="F17" s="17"/>
      <c r="G17" s="17"/>
      <c r="H17" s="17"/>
      <c r="I17" s="17"/>
      <c r="J17" s="17"/>
      <c r="K17" s="17"/>
      <c r="L17" s="17"/>
    </row>
    <row r="18" spans="1:12" ht="12.75" customHeight="1">
      <c r="A18" s="16"/>
      <c r="B18" s="16"/>
      <c r="C18" s="16"/>
      <c r="D18" s="16"/>
      <c r="E18" s="16"/>
      <c r="F18" s="16"/>
      <c r="G18" s="16"/>
      <c r="H18" s="16"/>
      <c r="I18" s="16"/>
      <c r="J18" s="16"/>
      <c r="K18" s="16"/>
      <c r="L18" s="16"/>
    </row>
    <row r="19" spans="1:12" ht="15.75" customHeight="1">
      <c r="A19" s="766"/>
      <c r="B19" s="766"/>
      <c r="C19" s="766"/>
      <c r="D19" s="766"/>
      <c r="E19" s="766"/>
      <c r="F19" s="766"/>
      <c r="G19" s="766"/>
      <c r="H19" s="766"/>
      <c r="I19" s="766"/>
      <c r="J19" s="766"/>
      <c r="K19" s="766"/>
      <c r="L19" s="766"/>
    </row>
    <row r="20" spans="1:12" ht="14.25" customHeight="1">
      <c r="A20" s="763" t="s">
        <v>948</v>
      </c>
      <c r="B20" s="763"/>
      <c r="C20" s="763"/>
      <c r="D20" s="763"/>
      <c r="E20" s="763"/>
      <c r="F20" s="763"/>
      <c r="G20" s="763"/>
      <c r="H20" s="763"/>
      <c r="I20" s="763"/>
      <c r="J20" s="763"/>
      <c r="K20" s="763"/>
      <c r="L20" s="763"/>
    </row>
    <row r="21" spans="1:12" ht="13.8" customHeight="1">
      <c r="A21" s="18"/>
      <c r="B21" s="18"/>
      <c r="C21" s="18"/>
      <c r="D21" s="18"/>
      <c r="E21" s="18"/>
      <c r="F21" s="18"/>
      <c r="G21" s="18"/>
      <c r="H21" s="18"/>
      <c r="I21" s="18"/>
      <c r="J21" s="18"/>
      <c r="K21" s="18"/>
      <c r="L21" s="18"/>
    </row>
    <row r="22" spans="1:12" ht="44.4" customHeight="1">
      <c r="A22" s="766" t="str">
        <f>Титул&amp;" ("&amp;Абонент&amp;")"</f>
        <v>Реконструкция ТП-10/0,4 кВ №1797 с заменой на КТП-10/0,4 кВ с трансформатором 400 кВА ПС-110 кВ №355 "Можайск", в т.ч. ПИР, МО, Можайский р-н, д. Пушкино, АЗС "Газпромнефть", 50:18:0080441:36 (ООО "ГАЗПРОМНЕФТЬ - ЦЕНТР")</v>
      </c>
      <c r="B22" s="766"/>
      <c r="C22" s="766"/>
      <c r="D22" s="766"/>
      <c r="E22" s="766"/>
      <c r="F22" s="766"/>
      <c r="G22" s="766"/>
      <c r="H22" s="766"/>
      <c r="I22" s="766"/>
      <c r="J22" s="766"/>
      <c r="K22" s="766"/>
      <c r="L22" s="766"/>
    </row>
    <row r="23" spans="1:12" ht="14.25" customHeight="1">
      <c r="A23" s="763" t="s">
        <v>949</v>
      </c>
      <c r="B23" s="763"/>
      <c r="C23" s="763"/>
      <c r="D23" s="763"/>
      <c r="E23" s="763"/>
      <c r="F23" s="763"/>
      <c r="G23" s="763"/>
      <c r="H23" s="763"/>
      <c r="I23" s="763"/>
      <c r="J23" s="763"/>
      <c r="K23" s="763"/>
      <c r="L23" s="763"/>
    </row>
    <row r="24" spans="1:12" ht="14.25" customHeight="1">
      <c r="A24" s="18"/>
      <c r="B24" s="18"/>
      <c r="C24" s="18"/>
      <c r="D24" s="18"/>
      <c r="E24" s="18"/>
      <c r="F24" s="19"/>
      <c r="G24" s="19"/>
      <c r="H24" s="19"/>
      <c r="I24" s="19"/>
      <c r="J24" s="19"/>
      <c r="K24" s="19"/>
      <c r="L24" s="19"/>
    </row>
    <row r="25" spans="1:12" ht="15.75" customHeight="1">
      <c r="A25" s="767" t="str">
        <f>CONCATENATE( "ЛОКАЛЬНАЯ СМЕТА № ", Source!L20, " ",Source!CM20)</f>
        <v xml:space="preserve">ЛОКАЛЬНАЯ СМЕТА № 01-01-01 </v>
      </c>
      <c r="B25" s="767"/>
      <c r="C25" s="767"/>
      <c r="D25" s="767"/>
      <c r="E25" s="767"/>
      <c r="F25" s="767"/>
      <c r="G25" s="767"/>
      <c r="H25" s="767"/>
      <c r="I25" s="767"/>
      <c r="J25" s="767"/>
      <c r="K25" s="767"/>
      <c r="L25" s="767"/>
    </row>
    <row r="26" spans="1:12" ht="13.8" customHeight="1">
      <c r="A26" s="20"/>
      <c r="B26" s="21"/>
      <c r="C26" s="21"/>
      <c r="D26" s="21"/>
      <c r="E26" s="21"/>
      <c r="F26" s="21"/>
      <c r="G26" s="21"/>
      <c r="H26" s="21"/>
      <c r="I26" s="21"/>
      <c r="J26" s="21"/>
      <c r="K26" s="21"/>
      <c r="L26" s="20"/>
    </row>
    <row r="27" spans="1:12" ht="18" customHeight="1">
      <c r="A27" s="768" t="str">
        <f>IF(Source!G20&lt;&gt;"Новая локальная смета", Source!G20, "")</f>
        <v>Демонтажные работы</v>
      </c>
      <c r="B27" s="768"/>
      <c r="C27" s="768"/>
      <c r="D27" s="768"/>
      <c r="E27" s="768"/>
      <c r="F27" s="768"/>
      <c r="G27" s="768"/>
      <c r="H27" s="768"/>
      <c r="I27" s="768"/>
      <c r="J27" s="768"/>
      <c r="K27" s="768"/>
      <c r="L27" s="768"/>
    </row>
    <row r="28" spans="1:12" ht="14.25" customHeight="1">
      <c r="A28" s="763" t="s">
        <v>950</v>
      </c>
      <c r="B28" s="763"/>
      <c r="C28" s="763"/>
      <c r="D28" s="763"/>
      <c r="E28" s="763"/>
      <c r="F28" s="763"/>
      <c r="G28" s="763"/>
      <c r="H28" s="763"/>
      <c r="I28" s="763"/>
      <c r="J28" s="763"/>
      <c r="K28" s="763"/>
      <c r="L28" s="763"/>
    </row>
    <row r="29" spans="1:12" ht="13.8" customHeight="1">
      <c r="A29" s="18"/>
      <c r="B29" s="18"/>
      <c r="C29" s="18"/>
      <c r="D29" s="18"/>
      <c r="E29" s="18"/>
      <c r="F29" s="18"/>
      <c r="G29" s="18"/>
      <c r="H29" s="18"/>
      <c r="I29" s="18"/>
      <c r="J29" s="18"/>
      <c r="K29" s="18"/>
      <c r="L29" s="18"/>
    </row>
    <row r="30" spans="1:12" ht="13.8" customHeight="1">
      <c r="A30" s="18"/>
      <c r="B30" s="18"/>
      <c r="C30" s="18"/>
      <c r="D30" s="18"/>
      <c r="E30" s="18"/>
      <c r="F30" s="18"/>
      <c r="G30" s="18"/>
      <c r="H30" s="18"/>
      <c r="I30" s="18"/>
      <c r="J30" s="18"/>
      <c r="K30" s="18"/>
      <c r="L30" s="18"/>
    </row>
    <row r="31" spans="1:12" ht="13.2" customHeight="1">
      <c r="A31" s="12" t="s">
        <v>951</v>
      </c>
      <c r="B31" s="12"/>
      <c r="C31" s="23" t="s">
        <v>981</v>
      </c>
      <c r="D31" s="12" t="s">
        <v>952</v>
      </c>
      <c r="E31" s="12"/>
      <c r="F31" s="12"/>
      <c r="G31" s="12"/>
      <c r="H31" s="12"/>
      <c r="I31" s="12"/>
      <c r="J31" s="12"/>
      <c r="K31" s="12"/>
      <c r="L31" s="12"/>
    </row>
    <row r="32" spans="1:12" ht="13.2" customHeight="1">
      <c r="A32" s="12"/>
      <c r="B32" s="12"/>
      <c r="C32" s="24"/>
      <c r="D32" s="12"/>
      <c r="E32" s="12"/>
      <c r="F32" s="12"/>
      <c r="G32" s="12"/>
      <c r="H32" s="12"/>
      <c r="I32" s="12"/>
      <c r="J32" s="12"/>
      <c r="K32" s="12"/>
      <c r="L32" s="12"/>
    </row>
    <row r="33" spans="1:12" ht="13.2" customHeight="1">
      <c r="A33" s="12" t="s">
        <v>953</v>
      </c>
      <c r="B33" s="12"/>
      <c r="C33" s="769"/>
      <c r="D33" s="769"/>
      <c r="E33" s="769"/>
      <c r="F33" s="769"/>
      <c r="G33" s="769"/>
      <c r="H33" s="769"/>
      <c r="I33" s="769"/>
      <c r="J33" s="769"/>
      <c r="K33" s="769"/>
      <c r="L33" s="769"/>
    </row>
    <row r="34" spans="1:12" ht="12.75" customHeight="1">
      <c r="A34" s="25"/>
      <c r="B34" s="26"/>
      <c r="C34" s="763" t="s">
        <v>954</v>
      </c>
      <c r="D34" s="763"/>
      <c r="E34" s="763"/>
      <c r="F34" s="763"/>
      <c r="G34" s="763"/>
      <c r="H34" s="763"/>
      <c r="I34" s="763"/>
      <c r="J34" s="763"/>
      <c r="K34" s="763"/>
      <c r="L34" s="763"/>
    </row>
    <row r="35" spans="1:12" ht="13.8" customHeight="1">
      <c r="A35" s="18"/>
      <c r="B35" s="18"/>
      <c r="C35" s="18"/>
      <c r="D35" s="18"/>
      <c r="E35" s="18"/>
      <c r="F35" s="18"/>
      <c r="G35" s="18"/>
      <c r="H35" s="18"/>
      <c r="I35" s="18"/>
      <c r="J35" s="18"/>
      <c r="K35" s="18"/>
      <c r="L35" s="18"/>
    </row>
    <row r="36" spans="1:12" ht="13.8" customHeight="1">
      <c r="A36" s="27" t="s">
        <v>982</v>
      </c>
      <c r="B36" s="18"/>
      <c r="C36" s="18"/>
      <c r="D36" s="29"/>
      <c r="E36" s="18"/>
      <c r="F36" s="18"/>
      <c r="G36" s="18"/>
      <c r="H36" s="18"/>
      <c r="I36" s="18"/>
      <c r="J36" s="18"/>
      <c r="K36" s="18"/>
      <c r="L36" s="18"/>
    </row>
    <row r="37" spans="1:12" ht="13.8" customHeight="1">
      <c r="A37" s="18"/>
      <c r="B37" s="18"/>
      <c r="C37" s="18"/>
      <c r="D37" s="18"/>
      <c r="E37" s="18"/>
      <c r="F37" s="18"/>
      <c r="G37" s="18"/>
      <c r="H37" s="18"/>
      <c r="I37" s="18"/>
      <c r="J37" s="18"/>
      <c r="K37" s="18"/>
      <c r="L37" s="18"/>
    </row>
    <row r="38" spans="1:12" ht="13.8" customHeight="1">
      <c r="A38" s="27" t="s">
        <v>955</v>
      </c>
      <c r="B38" s="18"/>
      <c r="C38" s="764">
        <f>C41+C42+C43+C44</f>
        <v>0</v>
      </c>
      <c r="D38" s="765"/>
      <c r="E38" s="12" t="s">
        <v>956</v>
      </c>
      <c r="F38" s="16"/>
      <c r="G38" s="16"/>
      <c r="H38" s="16"/>
      <c r="I38" s="16"/>
      <c r="J38" s="16"/>
      <c r="K38" s="16"/>
      <c r="L38" s="18"/>
    </row>
    <row r="39" spans="1:12" ht="13.8" customHeight="1">
      <c r="A39" s="27"/>
      <c r="B39" s="18"/>
      <c r="C39" s="69"/>
      <c r="D39" s="30"/>
      <c r="E39" s="12"/>
      <c r="F39" s="16"/>
      <c r="G39" s="12" t="s">
        <v>957</v>
      </c>
      <c r="H39" s="18"/>
      <c r="I39" s="12"/>
      <c r="J39" s="12"/>
      <c r="K39" s="71">
        <f>ROUND(SUM(AR52:AR273)/1000, 2)</f>
        <v>0</v>
      </c>
      <c r="L39" s="12" t="s">
        <v>956</v>
      </c>
    </row>
    <row r="40" spans="1:12" ht="13.8" customHeight="1">
      <c r="A40" s="18"/>
      <c r="B40" s="31" t="s">
        <v>958</v>
      </c>
      <c r="C40" s="70"/>
      <c r="D40" s="18"/>
      <c r="E40" s="12"/>
      <c r="F40" s="16"/>
      <c r="G40" s="12" t="s">
        <v>959</v>
      </c>
      <c r="H40" s="18"/>
      <c r="I40" s="12"/>
      <c r="J40" s="12"/>
      <c r="K40" s="71">
        <f>ROUND(SUM(AT52:AT273)/1000, 2)</f>
        <v>0</v>
      </c>
      <c r="L40" s="12" t="s">
        <v>956</v>
      </c>
    </row>
    <row r="41" spans="1:12" ht="13.8" customHeight="1">
      <c r="A41" s="18"/>
      <c r="B41" s="27" t="s">
        <v>960</v>
      </c>
      <c r="C41" s="764">
        <f>ROUND((Source!F111)/1000, 2)</f>
        <v>0</v>
      </c>
      <c r="D41" s="765"/>
      <c r="E41" s="12" t="s">
        <v>956</v>
      </c>
      <c r="F41" s="16"/>
      <c r="G41" s="12" t="s">
        <v>961</v>
      </c>
      <c r="H41" s="18"/>
      <c r="I41" s="12"/>
      <c r="J41" s="30"/>
      <c r="K41" s="72">
        <f>Source!F116</f>
        <v>0</v>
      </c>
      <c r="L41" s="12" t="s">
        <v>587</v>
      </c>
    </row>
    <row r="42" spans="1:12" ht="13.8" customHeight="1">
      <c r="A42" s="18"/>
      <c r="B42" s="27" t="s">
        <v>962</v>
      </c>
      <c r="C42" s="764">
        <f>ROUND((Source!F112)/1000, 2)</f>
        <v>0</v>
      </c>
      <c r="D42" s="765"/>
      <c r="E42" s="12" t="s">
        <v>956</v>
      </c>
      <c r="F42" s="16"/>
      <c r="G42" s="12" t="s">
        <v>963</v>
      </c>
      <c r="H42" s="18"/>
      <c r="I42" s="12"/>
      <c r="J42" s="32"/>
      <c r="K42" s="72">
        <f>Source!F117</f>
        <v>0</v>
      </c>
      <c r="L42" s="12" t="s">
        <v>587</v>
      </c>
    </row>
    <row r="43" spans="1:12" ht="13.8" customHeight="1">
      <c r="A43" s="18"/>
      <c r="B43" s="27" t="s">
        <v>964</v>
      </c>
      <c r="C43" s="764">
        <f>ROUND((Source!F103)/1000, 2)</f>
        <v>0</v>
      </c>
      <c r="D43" s="765"/>
      <c r="E43" s="12" t="s">
        <v>956</v>
      </c>
      <c r="F43" s="16"/>
      <c r="G43" s="12"/>
      <c r="H43" s="12"/>
      <c r="I43" s="12"/>
      <c r="J43" s="12"/>
      <c r="K43" s="16"/>
      <c r="L43" s="12"/>
    </row>
    <row r="44" spans="1:12" ht="13.8" customHeight="1">
      <c r="A44" s="18"/>
      <c r="B44" s="27" t="s">
        <v>965</v>
      </c>
      <c r="C44" s="764">
        <f>ROUND((Source!F113)/1000, 2)</f>
        <v>0</v>
      </c>
      <c r="D44" s="765"/>
      <c r="E44" s="12" t="s">
        <v>956</v>
      </c>
      <c r="F44" s="16"/>
      <c r="G44" s="12"/>
      <c r="H44" s="12"/>
      <c r="I44" s="12"/>
      <c r="J44" s="12"/>
      <c r="K44" s="16"/>
      <c r="L44" s="12"/>
    </row>
    <row r="45" spans="1:12" ht="13.8" customHeight="1">
      <c r="A45" s="33"/>
      <c r="B45" s="33"/>
      <c r="C45" s="33"/>
      <c r="D45" s="33"/>
      <c r="E45" s="33"/>
      <c r="F45" s="33"/>
      <c r="G45" s="33"/>
      <c r="H45" s="33"/>
      <c r="I45" s="33"/>
      <c r="J45" s="33"/>
      <c r="K45" s="33"/>
      <c r="L45" s="33"/>
    </row>
    <row r="46" spans="1:12" ht="13.2" customHeight="1">
      <c r="A46" s="751" t="s">
        <v>966</v>
      </c>
      <c r="B46" s="751" t="s">
        <v>967</v>
      </c>
      <c r="C46" s="751" t="s">
        <v>968</v>
      </c>
      <c r="D46" s="751" t="s">
        <v>969</v>
      </c>
      <c r="E46" s="754" t="s">
        <v>970</v>
      </c>
      <c r="F46" s="755"/>
      <c r="G46" s="756"/>
      <c r="H46" s="754" t="s">
        <v>971</v>
      </c>
      <c r="I46" s="755"/>
      <c r="J46" s="755"/>
      <c r="K46" s="755"/>
      <c r="L46" s="756"/>
    </row>
    <row r="47" spans="1:12" ht="13.2" customHeight="1">
      <c r="A47" s="752"/>
      <c r="B47" s="752"/>
      <c r="C47" s="752"/>
      <c r="D47" s="752"/>
      <c r="E47" s="757"/>
      <c r="F47" s="758"/>
      <c r="G47" s="759"/>
      <c r="H47" s="757"/>
      <c r="I47" s="758"/>
      <c r="J47" s="758"/>
      <c r="K47" s="758"/>
      <c r="L47" s="759"/>
    </row>
    <row r="48" spans="1:12" ht="13.2" customHeight="1">
      <c r="A48" s="752"/>
      <c r="B48" s="752"/>
      <c r="C48" s="752"/>
      <c r="D48" s="752"/>
      <c r="E48" s="757"/>
      <c r="F48" s="758"/>
      <c r="G48" s="759"/>
      <c r="H48" s="757"/>
      <c r="I48" s="758"/>
      <c r="J48" s="758"/>
      <c r="K48" s="758"/>
      <c r="L48" s="759"/>
    </row>
    <row r="49" spans="1:83" ht="13.2" customHeight="1">
      <c r="A49" s="752"/>
      <c r="B49" s="752"/>
      <c r="C49" s="752"/>
      <c r="D49" s="752"/>
      <c r="E49" s="760"/>
      <c r="F49" s="761"/>
      <c r="G49" s="762"/>
      <c r="H49" s="760"/>
      <c r="I49" s="761"/>
      <c r="J49" s="761"/>
      <c r="K49" s="761"/>
      <c r="L49" s="762"/>
    </row>
    <row r="50" spans="1:83" ht="52.8" customHeight="1">
      <c r="A50" s="753"/>
      <c r="B50" s="753"/>
      <c r="C50" s="753"/>
      <c r="D50" s="753"/>
      <c r="E50" s="34" t="s">
        <v>972</v>
      </c>
      <c r="F50" s="34" t="s">
        <v>973</v>
      </c>
      <c r="G50" s="35" t="s">
        <v>974</v>
      </c>
      <c r="H50" s="34" t="s">
        <v>975</v>
      </c>
      <c r="I50" s="34" t="s">
        <v>976</v>
      </c>
      <c r="J50" s="34" t="s">
        <v>977</v>
      </c>
      <c r="K50" s="34" t="s">
        <v>973</v>
      </c>
      <c r="L50" s="34" t="s">
        <v>978</v>
      </c>
    </row>
    <row r="51" spans="1:83" ht="13.8" customHeight="1">
      <c r="A51" s="36">
        <v>1</v>
      </c>
      <c r="B51" s="36">
        <v>2</v>
      </c>
      <c r="C51" s="36">
        <v>3</v>
      </c>
      <c r="D51" s="36">
        <v>4</v>
      </c>
      <c r="E51" s="36">
        <v>5</v>
      </c>
      <c r="F51" s="36">
        <v>6</v>
      </c>
      <c r="G51" s="36">
        <v>7</v>
      </c>
      <c r="H51" s="36">
        <v>8</v>
      </c>
      <c r="I51" s="36">
        <v>9</v>
      </c>
      <c r="J51" s="36">
        <v>10</v>
      </c>
      <c r="K51" s="38">
        <v>11</v>
      </c>
      <c r="L51" s="38">
        <v>12</v>
      </c>
    </row>
    <row r="53" spans="1:83" ht="16.8">
      <c r="A53" s="750" t="s">
        <v>983</v>
      </c>
      <c r="B53" s="750"/>
      <c r="C53" s="750"/>
      <c r="D53" s="750"/>
      <c r="E53" s="750"/>
      <c r="F53" s="750"/>
      <c r="G53" s="750"/>
      <c r="H53" s="750"/>
      <c r="I53" s="750"/>
      <c r="J53" s="750"/>
      <c r="K53" s="750"/>
      <c r="L53" s="750"/>
    </row>
    <row r="54" spans="1:83" ht="27.6">
      <c r="A54" s="39" t="s">
        <v>28</v>
      </c>
      <c r="B54" s="41" t="s">
        <v>984</v>
      </c>
      <c r="C54" s="41" t="str">
        <f>Source!G30</f>
        <v>Демонтаж опор ВЛ 0,38-10 кВ: без приставок одностоечных с подкосом</v>
      </c>
      <c r="D54" s="42" t="str">
        <f>Source!H30</f>
        <v>ШТ</v>
      </c>
      <c r="E54" s="43">
        <f>Source!K30</f>
        <v>0</v>
      </c>
      <c r="F54" s="43"/>
      <c r="G54" s="43">
        <f>Source!I30</f>
        <v>0</v>
      </c>
      <c r="H54" s="45"/>
      <c r="I54" s="44"/>
      <c r="J54" s="45"/>
      <c r="K54" s="44"/>
      <c r="L54" s="45"/>
    </row>
    <row r="55" spans="1:83" ht="14.4">
      <c r="A55" s="40"/>
      <c r="B55" s="43">
        <v>1</v>
      </c>
      <c r="C55" s="40" t="s">
        <v>985</v>
      </c>
      <c r="D55" s="42" t="s">
        <v>587</v>
      </c>
      <c r="E55" s="46"/>
      <c r="F55" s="43"/>
      <c r="G55" s="43">
        <f>Source!U30</f>
        <v>0</v>
      </c>
      <c r="H55" s="43"/>
      <c r="I55" s="43"/>
      <c r="J55" s="43"/>
      <c r="K55" s="43"/>
      <c r="L55" s="47">
        <f>SUM(L56:L56)-SUMIF(CE56:CE56, 1, L56:L56)</f>
        <v>0</v>
      </c>
    </row>
    <row r="56" spans="1:83" ht="14.4">
      <c r="A56" s="41"/>
      <c r="B56" s="41" t="s">
        <v>600</v>
      </c>
      <c r="C56" s="41" t="s">
        <v>601</v>
      </c>
      <c r="D56" s="42" t="s">
        <v>587</v>
      </c>
      <c r="E56" s="43">
        <v>1.75</v>
      </c>
      <c r="F56" s="43"/>
      <c r="G56" s="43">
        <f>SmtRes!CX9</f>
        <v>0</v>
      </c>
      <c r="H56" s="45"/>
      <c r="I56" s="44"/>
      <c r="J56" s="45">
        <f>SmtRes!CZ9</f>
        <v>474.83</v>
      </c>
      <c r="K56" s="44"/>
      <c r="L56" s="45">
        <f>SmtRes!DI9</f>
        <v>0</v>
      </c>
    </row>
    <row r="57" spans="1:83" ht="14.4">
      <c r="A57" s="40"/>
      <c r="B57" s="43">
        <v>2</v>
      </c>
      <c r="C57" s="40" t="s">
        <v>986</v>
      </c>
      <c r="D57" s="42"/>
      <c r="E57" s="46"/>
      <c r="F57" s="43"/>
      <c r="G57" s="43"/>
      <c r="H57" s="43"/>
      <c r="I57" s="43"/>
      <c r="J57" s="43"/>
      <c r="K57" s="43"/>
      <c r="L57" s="47">
        <f>SUM(L58:L64)-SUMIF(CE58:CE64, 1, L58:L64)</f>
        <v>0</v>
      </c>
    </row>
    <row r="58" spans="1:83" ht="14.4">
      <c r="A58" s="40"/>
      <c r="B58" s="43"/>
      <c r="C58" s="40" t="s">
        <v>989</v>
      </c>
      <c r="D58" s="42" t="s">
        <v>587</v>
      </c>
      <c r="E58" s="46"/>
      <c r="F58" s="43"/>
      <c r="G58" s="43">
        <f>Source!V30</f>
        <v>0</v>
      </c>
      <c r="H58" s="43"/>
      <c r="I58" s="43"/>
      <c r="J58" s="43"/>
      <c r="K58" s="43"/>
      <c r="L58" s="47">
        <f>SUMIF(CE59:CE64, 1, L59:L64)</f>
        <v>0</v>
      </c>
      <c r="CE58">
        <v>1</v>
      </c>
    </row>
    <row r="59" spans="1:83" ht="41.4">
      <c r="A59" s="41"/>
      <c r="B59" s="41" t="s">
        <v>602</v>
      </c>
      <c r="C59" s="41" t="s">
        <v>604</v>
      </c>
      <c r="D59" s="42" t="s">
        <v>593</v>
      </c>
      <c r="E59" s="43">
        <v>0.96</v>
      </c>
      <c r="F59" s="43"/>
      <c r="G59" s="43">
        <f>SmtRes!CX11</f>
        <v>0</v>
      </c>
      <c r="H59" s="45">
        <f>SmtRes!CZ11</f>
        <v>2088.77</v>
      </c>
      <c r="I59" s="44">
        <f>SmtRes!AJ11</f>
        <v>1.21</v>
      </c>
      <c r="J59" s="45">
        <f>ROUND(H59*I59, 2)</f>
        <v>2527.41</v>
      </c>
      <c r="K59" s="44"/>
      <c r="L59" s="45">
        <f>SmtRes!DG11</f>
        <v>0</v>
      </c>
    </row>
    <row r="60" spans="1:83" ht="27.6">
      <c r="A60" s="41"/>
      <c r="B60" s="41" t="s">
        <v>605</v>
      </c>
      <c r="C60" s="41" t="s">
        <v>987</v>
      </c>
      <c r="D60" s="42" t="s">
        <v>587</v>
      </c>
      <c r="E60" s="43">
        <f>SmtRes!DO11*SmtRes!AT11</f>
        <v>0.96</v>
      </c>
      <c r="F60" s="43"/>
      <c r="G60" s="43">
        <f>ROUND(E60*G54, 7)</f>
        <v>0</v>
      </c>
      <c r="H60" s="45"/>
      <c r="I60" s="44"/>
      <c r="J60" s="45">
        <f>ROUND(SmtRes!AG11/SmtRes!DO11, 2)</f>
        <v>578.04999999999995</v>
      </c>
      <c r="K60" s="44"/>
      <c r="L60" s="45">
        <f>SmtRes!DH11</f>
        <v>0</v>
      </c>
      <c r="CE60">
        <v>1</v>
      </c>
    </row>
    <row r="61" spans="1:83" ht="27.6">
      <c r="A61" s="41"/>
      <c r="B61" s="41" t="s">
        <v>590</v>
      </c>
      <c r="C61" s="41" t="s">
        <v>592</v>
      </c>
      <c r="D61" s="42" t="s">
        <v>593</v>
      </c>
      <c r="E61" s="43">
        <v>0.84</v>
      </c>
      <c r="F61" s="43"/>
      <c r="G61" s="43">
        <f>SmtRes!CX12</f>
        <v>0</v>
      </c>
      <c r="H61" s="45">
        <f>SmtRes!CZ12</f>
        <v>346.73</v>
      </c>
      <c r="I61" s="44">
        <f>SmtRes!AJ12</f>
        <v>1.45</v>
      </c>
      <c r="J61" s="45">
        <f>ROUND(H61*I61, 2)</f>
        <v>502.76</v>
      </c>
      <c r="K61" s="44"/>
      <c r="L61" s="45">
        <f>SmtRes!DG12</f>
        <v>0</v>
      </c>
    </row>
    <row r="62" spans="1:83" ht="27.6">
      <c r="A62" s="41"/>
      <c r="B62" s="41" t="s">
        <v>594</v>
      </c>
      <c r="C62" s="41" t="s">
        <v>988</v>
      </c>
      <c r="D62" s="42" t="s">
        <v>587</v>
      </c>
      <c r="E62" s="43">
        <f>SmtRes!DO12*SmtRes!AT12</f>
        <v>0.84</v>
      </c>
      <c r="F62" s="43"/>
      <c r="G62" s="43">
        <f>ROUND(E62*G54, 7)</f>
        <v>0</v>
      </c>
      <c r="H62" s="45"/>
      <c r="I62" s="44"/>
      <c r="J62" s="45">
        <f>ROUND(SmtRes!AG12/SmtRes!DO12, 2)</f>
        <v>502.98</v>
      </c>
      <c r="K62" s="44"/>
      <c r="L62" s="45">
        <f>SmtRes!DH12</f>
        <v>0</v>
      </c>
      <c r="CE62">
        <v>1</v>
      </c>
    </row>
    <row r="63" spans="1:83" ht="27.6">
      <c r="A63" s="41"/>
      <c r="B63" s="41" t="s">
        <v>595</v>
      </c>
      <c r="C63" s="41" t="s">
        <v>597</v>
      </c>
      <c r="D63" s="42" t="s">
        <v>593</v>
      </c>
      <c r="E63" s="43">
        <v>0.09</v>
      </c>
      <c r="F63" s="43"/>
      <c r="G63" s="43">
        <f>SmtRes!CX13</f>
        <v>0</v>
      </c>
      <c r="H63" s="45"/>
      <c r="I63" s="44"/>
      <c r="J63" s="45">
        <f>SmtRes!CZ13</f>
        <v>605.36</v>
      </c>
      <c r="K63" s="44"/>
      <c r="L63" s="45">
        <f>SmtRes!DG13</f>
        <v>0</v>
      </c>
    </row>
    <row r="64" spans="1:83" ht="27.6">
      <c r="A64" s="41"/>
      <c r="B64" s="41" t="s">
        <v>594</v>
      </c>
      <c r="C64" s="48" t="s">
        <v>988</v>
      </c>
      <c r="D64" s="49" t="s">
        <v>587</v>
      </c>
      <c r="E64" s="50">
        <f>SmtRes!DO13*SmtRes!AT13</f>
        <v>0.09</v>
      </c>
      <c r="F64" s="50"/>
      <c r="G64" s="50">
        <f>ROUND(E64*G54, 7)</f>
        <v>0</v>
      </c>
      <c r="H64" s="51"/>
      <c r="I64" s="52"/>
      <c r="J64" s="51">
        <f>ROUND(SmtRes!AG13/SmtRes!DO13, 2)</f>
        <v>502.98</v>
      </c>
      <c r="K64" s="52"/>
      <c r="L64" s="51">
        <f>SmtRes!DH13</f>
        <v>0</v>
      </c>
      <c r="CE64">
        <v>1</v>
      </c>
    </row>
    <row r="65" spans="1:83" ht="14.4">
      <c r="A65" s="41"/>
      <c r="B65" s="41"/>
      <c r="C65" s="54" t="s">
        <v>990</v>
      </c>
      <c r="D65" s="42"/>
      <c r="E65" s="43"/>
      <c r="F65" s="43"/>
      <c r="G65" s="43"/>
      <c r="H65" s="45"/>
      <c r="I65" s="44"/>
      <c r="J65" s="45"/>
      <c r="K65" s="44"/>
      <c r="L65" s="45">
        <f>L55+L57+L58</f>
        <v>0</v>
      </c>
    </row>
    <row r="66" spans="1:83" ht="14.4">
      <c r="A66" s="41"/>
      <c r="B66" s="41"/>
      <c r="C66" s="41" t="s">
        <v>991</v>
      </c>
      <c r="D66" s="42"/>
      <c r="E66" s="43"/>
      <c r="F66" s="43"/>
      <c r="G66" s="43"/>
      <c r="H66" s="45"/>
      <c r="I66" s="44"/>
      <c r="J66" s="45"/>
      <c r="K66" s="44"/>
      <c r="L66" s="45">
        <f>SUM(AR54:AR69)+SUM(AS54:AS69)+SUM(AT54:AT69)+SUM(AU54:AU69)+SUM(AV54:AV69)</f>
        <v>0</v>
      </c>
    </row>
    <row r="67" spans="1:83" ht="14.4">
      <c r="A67" s="41"/>
      <c r="B67" s="41" t="s">
        <v>23</v>
      </c>
      <c r="C67" s="41" t="s">
        <v>992</v>
      </c>
      <c r="D67" s="42" t="s">
        <v>266</v>
      </c>
      <c r="E67" s="43">
        <f>Source!BZ30</f>
        <v>103</v>
      </c>
      <c r="F67" s="43"/>
      <c r="G67" s="43">
        <f>Source!AT30</f>
        <v>103</v>
      </c>
      <c r="H67" s="45"/>
      <c r="I67" s="44"/>
      <c r="J67" s="45"/>
      <c r="K67" s="44"/>
      <c r="L67" s="45">
        <f>SUM(AZ54:AZ69)</f>
        <v>0</v>
      </c>
    </row>
    <row r="68" spans="1:83" ht="14.4">
      <c r="A68" s="48"/>
      <c r="B68" s="48" t="s">
        <v>24</v>
      </c>
      <c r="C68" s="48" t="s">
        <v>993</v>
      </c>
      <c r="D68" s="49" t="s">
        <v>266</v>
      </c>
      <c r="E68" s="50">
        <f>Source!CA30</f>
        <v>60</v>
      </c>
      <c r="F68" s="50"/>
      <c r="G68" s="50">
        <f>Source!AU30</f>
        <v>60</v>
      </c>
      <c r="H68" s="51"/>
      <c r="I68" s="52"/>
      <c r="J68" s="51"/>
      <c r="K68" s="52"/>
      <c r="L68" s="51">
        <f>SUM(BA54:BA69)</f>
        <v>0</v>
      </c>
    </row>
    <row r="69" spans="1:83" ht="13.8">
      <c r="C69" s="747" t="s">
        <v>994</v>
      </c>
      <c r="D69" s="747"/>
      <c r="E69" s="747"/>
      <c r="F69" s="747"/>
      <c r="G69" s="747"/>
      <c r="H69" s="747"/>
      <c r="I69" s="748">
        <f>IF(E54&lt;&gt;0,K69/E54, 0)</f>
        <v>0</v>
      </c>
      <c r="J69" s="748"/>
      <c r="K69" s="748">
        <f>L55+L57+L67+L68+L58</f>
        <v>0</v>
      </c>
      <c r="L69" s="748"/>
      <c r="AD69">
        <f>ROUND((Source!AT30/100)*((ROUND(SUMIF(SmtRes!AQ9:'SmtRes'!AQ13,"=1",SmtRes!AD9:'SmtRes'!AD13)*Source!I30, 2)+ROUND(SUMIF(SmtRes!AQ9:'SmtRes'!AQ13,"=1",SmtRes!AC9:'SmtRes'!AC13)*Source!I30, 2))), 2)</f>
        <v>0</v>
      </c>
      <c r="AE69">
        <f>ROUND((Source!AU30/100)*((ROUND(SUMIF(SmtRes!AQ9:'SmtRes'!AQ13,"=1",SmtRes!AD9:'SmtRes'!AD13)*Source!I30, 2)+ROUND(SUMIF(SmtRes!AQ9:'SmtRes'!AQ13,"=1",SmtRes!AC9:'SmtRes'!AC13)*Source!I30, 2))), 2)</f>
        <v>0</v>
      </c>
      <c r="AN69" s="53">
        <f>L55+L57+L67+L68+L58</f>
        <v>0</v>
      </c>
      <c r="AO69" s="53">
        <f>L57</f>
        <v>0</v>
      </c>
      <c r="AQ69" t="s">
        <v>995</v>
      </c>
      <c r="AR69" s="53">
        <f>L55</f>
        <v>0</v>
      </c>
      <c r="AT69" s="53">
        <f>L58</f>
        <v>0</v>
      </c>
      <c r="AV69" t="s">
        <v>995</v>
      </c>
      <c r="AW69">
        <f>0</f>
        <v>0</v>
      </c>
      <c r="AZ69">
        <f>Source!X30</f>
        <v>0</v>
      </c>
      <c r="BA69">
        <f>Source!Y30</f>
        <v>0</v>
      </c>
      <c r="CD69">
        <v>1</v>
      </c>
    </row>
    <row r="70" spans="1:83" ht="27.6">
      <c r="A70" s="39" t="s">
        <v>32</v>
      </c>
      <c r="B70" s="41" t="s">
        <v>996</v>
      </c>
      <c r="C70" s="41" t="str">
        <f>Source!G31</f>
        <v>Демонтаж: 3-х проводов ВЛ 6-10 кВ с одной опоры</v>
      </c>
      <c r="D70" s="42" t="str">
        <f>Source!H31</f>
        <v>ШТ</v>
      </c>
      <c r="E70" s="43">
        <f>Source!K31</f>
        <v>0</v>
      </c>
      <c r="F70" s="43"/>
      <c r="G70" s="43">
        <f>Source!I31</f>
        <v>0</v>
      </c>
      <c r="H70" s="45"/>
      <c r="I70" s="44"/>
      <c r="J70" s="45"/>
      <c r="K70" s="44"/>
      <c r="L70" s="45"/>
    </row>
    <row r="71" spans="1:83" ht="14.4">
      <c r="A71" s="40"/>
      <c r="B71" s="43">
        <v>1</v>
      </c>
      <c r="C71" s="40" t="s">
        <v>985</v>
      </c>
      <c r="D71" s="42" t="s">
        <v>587</v>
      </c>
      <c r="E71" s="46"/>
      <c r="F71" s="43"/>
      <c r="G71" s="43">
        <f>Source!U31</f>
        <v>0</v>
      </c>
      <c r="H71" s="43"/>
      <c r="I71" s="43"/>
      <c r="J71" s="43"/>
      <c r="K71" s="43"/>
      <c r="L71" s="47">
        <f>SUM(L72:L72)-SUMIF(CE72:CE72, 1, L72:L72)</f>
        <v>0</v>
      </c>
    </row>
    <row r="72" spans="1:83" ht="14.4">
      <c r="A72" s="41"/>
      <c r="B72" s="41" t="s">
        <v>606</v>
      </c>
      <c r="C72" s="41" t="s">
        <v>607</v>
      </c>
      <c r="D72" s="42" t="s">
        <v>587</v>
      </c>
      <c r="E72" s="43">
        <v>2.0299999999999998</v>
      </c>
      <c r="F72" s="43"/>
      <c r="G72" s="43">
        <f>SmtRes!CX14</f>
        <v>0</v>
      </c>
      <c r="H72" s="45"/>
      <c r="I72" s="44"/>
      <c r="J72" s="45">
        <f>SmtRes!CZ14</f>
        <v>446.68</v>
      </c>
      <c r="K72" s="44"/>
      <c r="L72" s="45">
        <f>SmtRes!DI14</f>
        <v>0</v>
      </c>
    </row>
    <row r="73" spans="1:83" ht="14.4">
      <c r="A73" s="40"/>
      <c r="B73" s="43">
        <v>2</v>
      </c>
      <c r="C73" s="40" t="s">
        <v>986</v>
      </c>
      <c r="D73" s="42"/>
      <c r="E73" s="46"/>
      <c r="F73" s="43"/>
      <c r="G73" s="43"/>
      <c r="H73" s="43"/>
      <c r="I73" s="43"/>
      <c r="J73" s="43"/>
      <c r="K73" s="43"/>
      <c r="L73" s="47">
        <f>SUM(L74:L78)-SUMIF(CE74:CE78, 1, L74:L78)</f>
        <v>0</v>
      </c>
    </row>
    <row r="74" spans="1:83" ht="14.4">
      <c r="A74" s="40"/>
      <c r="B74" s="43"/>
      <c r="C74" s="40" t="s">
        <v>989</v>
      </c>
      <c r="D74" s="42" t="s">
        <v>587</v>
      </c>
      <c r="E74" s="46"/>
      <c r="F74" s="43"/>
      <c r="G74" s="43">
        <f>Source!V31</f>
        <v>0</v>
      </c>
      <c r="H74" s="43"/>
      <c r="I74" s="43"/>
      <c r="J74" s="43"/>
      <c r="K74" s="43"/>
      <c r="L74" s="47">
        <f>SUMIF(CE75:CE78, 1, L75:L78)</f>
        <v>0</v>
      </c>
      <c r="CE74">
        <v>1</v>
      </c>
    </row>
    <row r="75" spans="1:83" ht="27.6">
      <c r="A75" s="41"/>
      <c r="B75" s="41" t="s">
        <v>590</v>
      </c>
      <c r="C75" s="41" t="s">
        <v>592</v>
      </c>
      <c r="D75" s="42" t="s">
        <v>593</v>
      </c>
      <c r="E75" s="43">
        <v>0.45</v>
      </c>
      <c r="F75" s="43"/>
      <c r="G75" s="43">
        <f>SmtRes!CX16</f>
        <v>0</v>
      </c>
      <c r="H75" s="45">
        <f>SmtRes!CZ16</f>
        <v>346.73</v>
      </c>
      <c r="I75" s="44">
        <f>SmtRes!AJ16</f>
        <v>1.45</v>
      </c>
      <c r="J75" s="45">
        <f>ROUND(H75*I75, 2)</f>
        <v>502.76</v>
      </c>
      <c r="K75" s="44"/>
      <c r="L75" s="45">
        <f>SmtRes!DG16</f>
        <v>0</v>
      </c>
    </row>
    <row r="76" spans="1:83" ht="27.6">
      <c r="A76" s="41"/>
      <c r="B76" s="41" t="s">
        <v>594</v>
      </c>
      <c r="C76" s="41" t="s">
        <v>988</v>
      </c>
      <c r="D76" s="42" t="s">
        <v>587</v>
      </c>
      <c r="E76" s="43">
        <f>SmtRes!DO16*SmtRes!AT16</f>
        <v>0.45</v>
      </c>
      <c r="F76" s="43"/>
      <c r="G76" s="43">
        <f>ROUND(E76*G70, 7)</f>
        <v>0</v>
      </c>
      <c r="H76" s="45"/>
      <c r="I76" s="44"/>
      <c r="J76" s="45">
        <f>ROUND(SmtRes!AG16/SmtRes!DO16, 2)</f>
        <v>502.98</v>
      </c>
      <c r="K76" s="44"/>
      <c r="L76" s="45">
        <f>SmtRes!DH16</f>
        <v>0</v>
      </c>
      <c r="CE76">
        <v>1</v>
      </c>
    </row>
    <row r="77" spans="1:83" ht="27.6">
      <c r="A77" s="41"/>
      <c r="B77" s="41" t="s">
        <v>595</v>
      </c>
      <c r="C77" s="41" t="s">
        <v>597</v>
      </c>
      <c r="D77" s="42" t="s">
        <v>593</v>
      </c>
      <c r="E77" s="43">
        <v>0.1</v>
      </c>
      <c r="F77" s="43"/>
      <c r="G77" s="43">
        <f>SmtRes!CX17</f>
        <v>0</v>
      </c>
      <c r="H77" s="45"/>
      <c r="I77" s="44"/>
      <c r="J77" s="45">
        <f>SmtRes!CZ17</f>
        <v>605.36</v>
      </c>
      <c r="K77" s="44"/>
      <c r="L77" s="45">
        <f>SmtRes!DG17</f>
        <v>0</v>
      </c>
    </row>
    <row r="78" spans="1:83" ht="27.6">
      <c r="A78" s="41"/>
      <c r="B78" s="41" t="s">
        <v>594</v>
      </c>
      <c r="C78" s="48" t="s">
        <v>988</v>
      </c>
      <c r="D78" s="49" t="s">
        <v>587</v>
      </c>
      <c r="E78" s="50">
        <f>SmtRes!DO17*SmtRes!AT17</f>
        <v>0.1</v>
      </c>
      <c r="F78" s="50"/>
      <c r="G78" s="50">
        <f>ROUND(E78*G70, 7)</f>
        <v>0</v>
      </c>
      <c r="H78" s="51"/>
      <c r="I78" s="52"/>
      <c r="J78" s="51">
        <f>ROUND(SmtRes!AG17/SmtRes!DO17, 2)</f>
        <v>502.98</v>
      </c>
      <c r="K78" s="52"/>
      <c r="L78" s="51">
        <f>SmtRes!DH17</f>
        <v>0</v>
      </c>
      <c r="CE78">
        <v>1</v>
      </c>
    </row>
    <row r="79" spans="1:83" ht="14.4">
      <c r="A79" s="41"/>
      <c r="B79" s="41"/>
      <c r="C79" s="54" t="s">
        <v>990</v>
      </c>
      <c r="D79" s="42"/>
      <c r="E79" s="43"/>
      <c r="F79" s="43"/>
      <c r="G79" s="43"/>
      <c r="H79" s="45"/>
      <c r="I79" s="44"/>
      <c r="J79" s="45"/>
      <c r="K79" s="44"/>
      <c r="L79" s="45">
        <f>L71+L73+L74</f>
        <v>0</v>
      </c>
    </row>
    <row r="80" spans="1:83" ht="14.4">
      <c r="A80" s="41"/>
      <c r="B80" s="41"/>
      <c r="C80" s="41" t="s">
        <v>991</v>
      </c>
      <c r="D80" s="42"/>
      <c r="E80" s="43"/>
      <c r="F80" s="43"/>
      <c r="G80" s="43"/>
      <c r="H80" s="45"/>
      <c r="I80" s="44"/>
      <c r="J80" s="45"/>
      <c r="K80" s="44"/>
      <c r="L80" s="45">
        <f>SUM(AR70:AR83)+SUM(AS70:AS83)+SUM(AT70:AT83)+SUM(AU70:AU83)+SUM(AV70:AV83)</f>
        <v>0</v>
      </c>
    </row>
    <row r="81" spans="1:101" ht="14.4">
      <c r="A81" s="41"/>
      <c r="B81" s="41" t="s">
        <v>23</v>
      </c>
      <c r="C81" s="41" t="s">
        <v>992</v>
      </c>
      <c r="D81" s="42" t="s">
        <v>266</v>
      </c>
      <c r="E81" s="43">
        <f>Source!BZ31</f>
        <v>103</v>
      </c>
      <c r="F81" s="43"/>
      <c r="G81" s="43">
        <f>Source!AT31</f>
        <v>103</v>
      </c>
      <c r="H81" s="45"/>
      <c r="I81" s="44"/>
      <c r="J81" s="45"/>
      <c r="K81" s="44"/>
      <c r="L81" s="45">
        <f>SUM(AZ70:AZ83)</f>
        <v>0</v>
      </c>
    </row>
    <row r="82" spans="1:101" ht="14.4">
      <c r="A82" s="48"/>
      <c r="B82" s="48" t="s">
        <v>24</v>
      </c>
      <c r="C82" s="48" t="s">
        <v>993</v>
      </c>
      <c r="D82" s="49" t="s">
        <v>266</v>
      </c>
      <c r="E82" s="50">
        <f>Source!CA31</f>
        <v>60</v>
      </c>
      <c r="F82" s="50"/>
      <c r="G82" s="50">
        <f>Source!AU31</f>
        <v>60</v>
      </c>
      <c r="H82" s="51"/>
      <c r="I82" s="52"/>
      <c r="J82" s="51"/>
      <c r="K82" s="52"/>
      <c r="L82" s="51">
        <f>SUM(BA70:BA83)</f>
        <v>0</v>
      </c>
    </row>
    <row r="83" spans="1:101" ht="13.8">
      <c r="C83" s="747" t="s">
        <v>994</v>
      </c>
      <c r="D83" s="747"/>
      <c r="E83" s="747"/>
      <c r="F83" s="747"/>
      <c r="G83" s="747"/>
      <c r="H83" s="747"/>
      <c r="I83" s="748">
        <f>IF(E70&lt;&gt;0,K83/E70, 0)</f>
        <v>0</v>
      </c>
      <c r="J83" s="748"/>
      <c r="K83" s="748">
        <f>L71+L73+L81+L82+L74</f>
        <v>0</v>
      </c>
      <c r="L83" s="748"/>
      <c r="AD83">
        <f>ROUND((Source!AT31/100)*((ROUND(SUMIF(SmtRes!AQ14:'SmtRes'!AQ17,"=1",SmtRes!AD14:'SmtRes'!AD17)*Source!I31, 2)+ROUND(SUMIF(SmtRes!AQ14:'SmtRes'!AQ17,"=1",SmtRes!AC14:'SmtRes'!AC17)*Source!I31, 2))), 2)</f>
        <v>0</v>
      </c>
      <c r="AE83">
        <f>ROUND((Source!AU31/100)*((ROUND(SUMIF(SmtRes!AQ14:'SmtRes'!AQ17,"=1",SmtRes!AD14:'SmtRes'!AD17)*Source!I31, 2)+ROUND(SUMIF(SmtRes!AQ14:'SmtRes'!AQ17,"=1",SmtRes!AC14:'SmtRes'!AC17)*Source!I31, 2))), 2)</f>
        <v>0</v>
      </c>
      <c r="AN83" s="53">
        <f>L71+L73+L81+L82+L74</f>
        <v>0</v>
      </c>
      <c r="AO83" s="53">
        <f>L73</f>
        <v>0</v>
      </c>
      <c r="AQ83" t="s">
        <v>995</v>
      </c>
      <c r="AR83" s="53">
        <f>L71</f>
        <v>0</v>
      </c>
      <c r="AT83" s="53">
        <f>L74</f>
        <v>0</v>
      </c>
      <c r="AV83" t="s">
        <v>995</v>
      </c>
      <c r="AW83">
        <f>0</f>
        <v>0</v>
      </c>
      <c r="AZ83">
        <f>Source!X31</f>
        <v>0</v>
      </c>
      <c r="BA83">
        <f>Source!Y31</f>
        <v>0</v>
      </c>
      <c r="CD83">
        <v>1</v>
      </c>
    </row>
    <row r="84" spans="1:101" ht="55.2">
      <c r="A84" s="39" t="s">
        <v>36</v>
      </c>
      <c r="B84" s="41" t="s">
        <v>997</v>
      </c>
      <c r="C84" s="41" t="str">
        <f>Source!G33</f>
        <v>Устройство фундаментов для комплектных трансформаторных подстанций шкафного типа: на 4-х стойках</v>
      </c>
      <c r="D84" s="42" t="str">
        <f>Source!H33</f>
        <v>ШТ</v>
      </c>
      <c r="E84" s="43">
        <f>Source!K33</f>
        <v>0</v>
      </c>
      <c r="F84" s="43"/>
      <c r="G84" s="43">
        <f>Source!I33</f>
        <v>0</v>
      </c>
      <c r="H84" s="45"/>
      <c r="I84" s="44"/>
      <c r="J84" s="45"/>
      <c r="K84" s="44"/>
      <c r="L84" s="45"/>
    </row>
    <row r="85" spans="1:101" ht="39.6">
      <c r="B85" s="57" t="s">
        <v>783</v>
      </c>
      <c r="C85" s="749" t="s">
        <v>998</v>
      </c>
      <c r="D85" s="749"/>
      <c r="E85" s="749"/>
      <c r="F85" s="749"/>
      <c r="G85" s="749"/>
      <c r="H85" s="749"/>
      <c r="I85" s="749"/>
      <c r="J85" s="749"/>
      <c r="K85" s="749"/>
      <c r="L85" s="749"/>
      <c r="CW85" s="58" t="s">
        <v>998</v>
      </c>
    </row>
    <row r="86" spans="1:101" ht="14.4">
      <c r="A86" s="40"/>
      <c r="B86" s="43">
        <v>1</v>
      </c>
      <c r="C86" s="40" t="s">
        <v>985</v>
      </c>
      <c r="D86" s="42" t="s">
        <v>587</v>
      </c>
      <c r="E86" s="46"/>
      <c r="F86" s="43"/>
      <c r="G86" s="43">
        <f>Source!U33</f>
        <v>0</v>
      </c>
      <c r="H86" s="43"/>
      <c r="I86" s="43"/>
      <c r="J86" s="43"/>
      <c r="K86" s="43"/>
      <c r="L86" s="47">
        <f>SUM(L87:L87)-SUMIF(CE87:CE87, 1, L87:L87)</f>
        <v>0</v>
      </c>
    </row>
    <row r="87" spans="1:101" ht="14.4">
      <c r="A87" s="41"/>
      <c r="B87" s="41" t="s">
        <v>608</v>
      </c>
      <c r="C87" s="41" t="s">
        <v>609</v>
      </c>
      <c r="D87" s="42" t="s">
        <v>587</v>
      </c>
      <c r="E87" s="43">
        <v>4.37</v>
      </c>
      <c r="F87" s="43">
        <f>ROUND(0.6,7)</f>
        <v>0.6</v>
      </c>
      <c r="G87" s="43">
        <f>SmtRes!CX22</f>
        <v>0</v>
      </c>
      <c r="H87" s="45"/>
      <c r="I87" s="44"/>
      <c r="J87" s="45">
        <f>SmtRes!CZ22</f>
        <v>457.94</v>
      </c>
      <c r="K87" s="44"/>
      <c r="L87" s="45">
        <f>SmtRes!DI22</f>
        <v>0</v>
      </c>
    </row>
    <row r="88" spans="1:101" ht="14.4">
      <c r="A88" s="40"/>
      <c r="B88" s="43">
        <v>2</v>
      </c>
      <c r="C88" s="40" t="s">
        <v>986</v>
      </c>
      <c r="D88" s="42"/>
      <c r="E88" s="46"/>
      <c r="F88" s="43"/>
      <c r="G88" s="43"/>
      <c r="H88" s="43"/>
      <c r="I88" s="43"/>
      <c r="J88" s="43"/>
      <c r="K88" s="43"/>
      <c r="L88" s="47">
        <f>SUM(L89:L93)-SUMIF(CE89:CE93, 1, L89:L93)</f>
        <v>0</v>
      </c>
    </row>
    <row r="89" spans="1:101" ht="14.4">
      <c r="A89" s="40"/>
      <c r="B89" s="43"/>
      <c r="C89" s="40" t="s">
        <v>989</v>
      </c>
      <c r="D89" s="42" t="s">
        <v>587</v>
      </c>
      <c r="E89" s="46"/>
      <c r="F89" s="43"/>
      <c r="G89" s="43">
        <f>Source!V33</f>
        <v>0</v>
      </c>
      <c r="H89" s="43"/>
      <c r="I89" s="43"/>
      <c r="J89" s="43"/>
      <c r="K89" s="43"/>
      <c r="L89" s="47">
        <f>SUMIF(CE90:CE93, 1, L90:L93)</f>
        <v>0</v>
      </c>
      <c r="CE89">
        <v>1</v>
      </c>
    </row>
    <row r="90" spans="1:101" ht="41.4">
      <c r="A90" s="41"/>
      <c r="B90" s="41" t="s">
        <v>602</v>
      </c>
      <c r="C90" s="41" t="s">
        <v>604</v>
      </c>
      <c r="D90" s="42" t="s">
        <v>593</v>
      </c>
      <c r="E90" s="43">
        <v>1.39</v>
      </c>
      <c r="F90" s="43">
        <f>ROUND(0.6,7)</f>
        <v>0.6</v>
      </c>
      <c r="G90" s="43">
        <f>SmtRes!CX24</f>
        <v>0</v>
      </c>
      <c r="H90" s="45">
        <f>SmtRes!CZ24</f>
        <v>2088.77</v>
      </c>
      <c r="I90" s="44">
        <f>SmtRes!AJ24</f>
        <v>1.21</v>
      </c>
      <c r="J90" s="45">
        <f>ROUND(H90*I90, 2)</f>
        <v>2527.41</v>
      </c>
      <c r="K90" s="44"/>
      <c r="L90" s="45">
        <f>SmtRes!DG24</f>
        <v>0</v>
      </c>
    </row>
    <row r="91" spans="1:101" ht="27.6">
      <c r="A91" s="41"/>
      <c r="B91" s="41" t="s">
        <v>605</v>
      </c>
      <c r="C91" s="41" t="s">
        <v>987</v>
      </c>
      <c r="D91" s="42" t="s">
        <v>587</v>
      </c>
      <c r="E91" s="43">
        <f>SmtRes!DO24*SmtRes!AT24</f>
        <v>1.39</v>
      </c>
      <c r="F91" s="43">
        <f>ROUND(0.6,7)</f>
        <v>0.6</v>
      </c>
      <c r="G91" s="43">
        <f>ROUND(E91*F91*G84, 7)</f>
        <v>0</v>
      </c>
      <c r="H91" s="45"/>
      <c r="I91" s="44"/>
      <c r="J91" s="45">
        <f>ROUND(SmtRes!AG24/SmtRes!DO24, 2)</f>
        <v>578.04999999999995</v>
      </c>
      <c r="K91" s="44"/>
      <c r="L91" s="45">
        <f>SmtRes!DH24</f>
        <v>0</v>
      </c>
      <c r="CE91">
        <v>1</v>
      </c>
    </row>
    <row r="92" spans="1:101" ht="27.6">
      <c r="A92" s="41"/>
      <c r="B92" s="41" t="s">
        <v>610</v>
      </c>
      <c r="C92" s="41" t="s">
        <v>612</v>
      </c>
      <c r="D92" s="42" t="s">
        <v>593</v>
      </c>
      <c r="E92" s="43">
        <v>1.22</v>
      </c>
      <c r="F92" s="43">
        <f>ROUND(0.6,7)</f>
        <v>0.6</v>
      </c>
      <c r="G92" s="43">
        <f>SmtRes!CX25</f>
        <v>0</v>
      </c>
      <c r="H92" s="45"/>
      <c r="I92" s="44"/>
      <c r="J92" s="45">
        <f>SmtRes!CZ25</f>
        <v>1613.51</v>
      </c>
      <c r="K92" s="44"/>
      <c r="L92" s="45">
        <f>SmtRes!DG25</f>
        <v>0</v>
      </c>
    </row>
    <row r="93" spans="1:101" ht="27.6">
      <c r="A93" s="41"/>
      <c r="B93" s="41" t="s">
        <v>613</v>
      </c>
      <c r="C93" s="41" t="s">
        <v>999</v>
      </c>
      <c r="D93" s="42" t="s">
        <v>587</v>
      </c>
      <c r="E93" s="43">
        <f>SmtRes!DO25*SmtRes!AT25</f>
        <v>1.22</v>
      </c>
      <c r="F93" s="43">
        <f>ROUND(0.6,7)</f>
        <v>0.6</v>
      </c>
      <c r="G93" s="43">
        <f>ROUND(E93*F93*G84, 7)</f>
        <v>0</v>
      </c>
      <c r="H93" s="45"/>
      <c r="I93" s="44"/>
      <c r="J93" s="45">
        <f>ROUND(SmtRes!AG25/SmtRes!DO25, 2)</f>
        <v>675.65</v>
      </c>
      <c r="K93" s="44"/>
      <c r="L93" s="45">
        <f>SmtRes!DH25</f>
        <v>0</v>
      </c>
      <c r="CE93">
        <v>1</v>
      </c>
    </row>
    <row r="94" spans="1:101" ht="14.4" hidden="1">
      <c r="A94" s="40"/>
      <c r="B94" s="43">
        <v>4</v>
      </c>
      <c r="C94" s="40" t="s">
        <v>1000</v>
      </c>
      <c r="D94" s="42"/>
      <c r="E94" s="46"/>
      <c r="F94" s="43"/>
      <c r="G94" s="43"/>
      <c r="H94" s="43"/>
      <c r="I94" s="43"/>
      <c r="J94" s="43"/>
      <c r="K94" s="43"/>
      <c r="L94" s="47">
        <f>SUM(L95:L98)-SUMIF(CE95:CE98, 1, L95:L98)</f>
        <v>0</v>
      </c>
    </row>
    <row r="95" spans="1:101" ht="14.4">
      <c r="A95" s="41"/>
      <c r="B95" s="41" t="s">
        <v>614</v>
      </c>
      <c r="C95" s="41" t="s">
        <v>616</v>
      </c>
      <c r="D95" s="42" t="s">
        <v>59</v>
      </c>
      <c r="E95" s="43">
        <v>0.1</v>
      </c>
      <c r="F95" s="43">
        <f t="shared" ref="F95:F100" si="0">ROUND(0,7)</f>
        <v>0</v>
      </c>
      <c r="G95" s="43">
        <f>SmtRes!CX26</f>
        <v>0</v>
      </c>
      <c r="H95" s="45">
        <f>SmtRes!CZ26</f>
        <v>58.53</v>
      </c>
      <c r="I95" s="44">
        <f>SmtRes!AI26</f>
        <v>1.74</v>
      </c>
      <c r="J95" s="45">
        <f>ROUND(H95*I95, 2)</f>
        <v>101.84</v>
      </c>
      <c r="K95" s="44"/>
      <c r="L95" s="45">
        <f>SmtRes!DF26</f>
        <v>0</v>
      </c>
    </row>
    <row r="96" spans="1:101" ht="14.4">
      <c r="A96" s="41"/>
      <c r="B96" s="41" t="s">
        <v>617</v>
      </c>
      <c r="C96" s="41" t="s">
        <v>619</v>
      </c>
      <c r="D96" s="42" t="s">
        <v>59</v>
      </c>
      <c r="E96" s="43">
        <v>0.02</v>
      </c>
      <c r="F96" s="43">
        <f t="shared" si="0"/>
        <v>0</v>
      </c>
      <c r="G96" s="43">
        <f>SmtRes!CX27</f>
        <v>0</v>
      </c>
      <c r="H96" s="45">
        <f>SmtRes!CZ27</f>
        <v>56.11</v>
      </c>
      <c r="I96" s="44">
        <f>SmtRes!AI27</f>
        <v>1.48</v>
      </c>
      <c r="J96" s="45">
        <f>ROUND(H96*I96, 2)</f>
        <v>83.04</v>
      </c>
      <c r="K96" s="44"/>
      <c r="L96" s="45">
        <f>SmtRes!DF27</f>
        <v>0</v>
      </c>
    </row>
    <row r="97" spans="1:101" ht="14.4">
      <c r="A97" s="41"/>
      <c r="B97" s="41" t="s">
        <v>426</v>
      </c>
      <c r="C97" s="41" t="s">
        <v>427</v>
      </c>
      <c r="D97" s="42" t="s">
        <v>101</v>
      </c>
      <c r="E97" s="43">
        <v>1E-4</v>
      </c>
      <c r="F97" s="43">
        <f t="shared" si="0"/>
        <v>0</v>
      </c>
      <c r="G97" s="43">
        <f>SmtRes!CX30</f>
        <v>0</v>
      </c>
      <c r="H97" s="45">
        <f>SmtRes!CZ30</f>
        <v>80020.98</v>
      </c>
      <c r="I97" s="44">
        <f>SmtRes!AI30</f>
        <v>1.29</v>
      </c>
      <c r="J97" s="45">
        <f>ROUND(H97*I97, 2)</f>
        <v>103227.06</v>
      </c>
      <c r="K97" s="44"/>
      <c r="L97" s="45">
        <f>SmtRes!DF30</f>
        <v>0</v>
      </c>
    </row>
    <row r="98" spans="1:101" ht="14.4">
      <c r="A98" s="41"/>
      <c r="B98" s="41" t="s">
        <v>620</v>
      </c>
      <c r="C98" s="41" t="s">
        <v>622</v>
      </c>
      <c r="D98" s="42" t="s">
        <v>59</v>
      </c>
      <c r="E98" s="43">
        <v>0.03</v>
      </c>
      <c r="F98" s="43">
        <f t="shared" si="0"/>
        <v>0</v>
      </c>
      <c r="G98" s="43">
        <f>SmtRes!CX31</f>
        <v>0</v>
      </c>
      <c r="H98" s="45">
        <f>SmtRes!CZ31</f>
        <v>60.6</v>
      </c>
      <c r="I98" s="44">
        <f>SmtRes!AI31</f>
        <v>1.34</v>
      </c>
      <c r="J98" s="45">
        <f>ROUND(H98*I98, 2)</f>
        <v>81.2</v>
      </c>
      <c r="K98" s="44"/>
      <c r="L98" s="45">
        <f>SmtRes!DF31</f>
        <v>0</v>
      </c>
    </row>
    <row r="99" spans="1:101" ht="14.4">
      <c r="A99" s="41"/>
      <c r="B99" s="41" t="str">
        <f>EtalonRes!I28</f>
        <v>02.2.04.03</v>
      </c>
      <c r="C99" s="41" t="str">
        <f>EtalonRes!K28</f>
        <v>Смесь песчано-гравийная</v>
      </c>
      <c r="D99" s="42" t="str">
        <f>EtalonRes!O28</f>
        <v>м3</v>
      </c>
      <c r="E99" s="43">
        <f>EtalonRes!X28</f>
        <v>0</v>
      </c>
      <c r="F99" s="43">
        <f t="shared" si="0"/>
        <v>0</v>
      </c>
      <c r="G99" s="43">
        <f>ROUND(EtalonRes!AG28*Source!I33, 7)</f>
        <v>0</v>
      </c>
      <c r="H99" s="45"/>
      <c r="I99" s="44"/>
      <c r="J99" s="45"/>
      <c r="K99" s="44"/>
      <c r="L99" s="45"/>
    </row>
    <row r="100" spans="1:101" ht="27.6">
      <c r="A100" s="41"/>
      <c r="B100" s="41" t="str">
        <f>EtalonRes!I29</f>
        <v>05.1.02.07</v>
      </c>
      <c r="C100" s="48" t="str">
        <f>EtalonRes!K29</f>
        <v>Стойки железобетонные под оборудование</v>
      </c>
      <c r="D100" s="49" t="str">
        <f>EtalonRes!O29</f>
        <v>м3</v>
      </c>
      <c r="E100" s="50">
        <f>EtalonRes!X29</f>
        <v>0</v>
      </c>
      <c r="F100" s="50">
        <f t="shared" si="0"/>
        <v>0</v>
      </c>
      <c r="G100" s="50">
        <f>ROUND(EtalonRes!AG29*Source!I33, 7)</f>
        <v>0</v>
      </c>
      <c r="H100" s="51"/>
      <c r="I100" s="52"/>
      <c r="J100" s="51"/>
      <c r="K100" s="52"/>
      <c r="L100" s="51"/>
    </row>
    <row r="101" spans="1:101" ht="14.4">
      <c r="A101" s="41"/>
      <c r="B101" s="41"/>
      <c r="C101" s="54" t="s">
        <v>990</v>
      </c>
      <c r="D101" s="42"/>
      <c r="E101" s="43"/>
      <c r="F101" s="43"/>
      <c r="G101" s="43"/>
      <c r="H101" s="45"/>
      <c r="I101" s="44"/>
      <c r="J101" s="45"/>
      <c r="K101" s="44"/>
      <c r="L101" s="45">
        <f>L86+L88+L89+L94</f>
        <v>0</v>
      </c>
    </row>
    <row r="102" spans="1:101" ht="14.4">
      <c r="A102" s="41"/>
      <c r="B102" s="41"/>
      <c r="C102" s="41" t="s">
        <v>991</v>
      </c>
      <c r="D102" s="42"/>
      <c r="E102" s="43"/>
      <c r="F102" s="43"/>
      <c r="G102" s="43"/>
      <c r="H102" s="45"/>
      <c r="I102" s="44"/>
      <c r="J102" s="45"/>
      <c r="K102" s="44"/>
      <c r="L102" s="45">
        <f>SUM(AR84:AR105)+SUM(AS84:AS105)+SUM(AT84:AT105)+SUM(AU84:AU105)+SUM(AV84:AV105)</f>
        <v>0</v>
      </c>
    </row>
    <row r="103" spans="1:101" ht="14.4">
      <c r="A103" s="41"/>
      <c r="B103" s="41" t="s">
        <v>23</v>
      </c>
      <c r="C103" s="41" t="s">
        <v>992</v>
      </c>
      <c r="D103" s="42" t="s">
        <v>266</v>
      </c>
      <c r="E103" s="43">
        <f>Source!BZ33</f>
        <v>103</v>
      </c>
      <c r="F103" s="43"/>
      <c r="G103" s="43">
        <f>Source!AT33</f>
        <v>103</v>
      </c>
      <c r="H103" s="45"/>
      <c r="I103" s="44"/>
      <c r="J103" s="45"/>
      <c r="K103" s="44"/>
      <c r="L103" s="45">
        <f>SUM(AZ84:AZ105)</f>
        <v>0</v>
      </c>
    </row>
    <row r="104" spans="1:101" ht="14.4">
      <c r="A104" s="48"/>
      <c r="B104" s="48" t="s">
        <v>24</v>
      </c>
      <c r="C104" s="48" t="s">
        <v>993</v>
      </c>
      <c r="D104" s="49" t="s">
        <v>266</v>
      </c>
      <c r="E104" s="50">
        <f>Source!CA33</f>
        <v>60</v>
      </c>
      <c r="F104" s="50"/>
      <c r="G104" s="50">
        <f>Source!AU33</f>
        <v>60</v>
      </c>
      <c r="H104" s="51"/>
      <c r="I104" s="52"/>
      <c r="J104" s="51"/>
      <c r="K104" s="52"/>
      <c r="L104" s="51">
        <f>SUM(BA84:BA105)</f>
        <v>0</v>
      </c>
    </row>
    <row r="105" spans="1:101" ht="13.8">
      <c r="C105" s="747" t="s">
        <v>994</v>
      </c>
      <c r="D105" s="747"/>
      <c r="E105" s="747"/>
      <c r="F105" s="747"/>
      <c r="G105" s="747"/>
      <c r="H105" s="747"/>
      <c r="I105" s="748">
        <f>IF(E84&lt;&gt;0,K105/E84, 0)</f>
        <v>0</v>
      </c>
      <c r="J105" s="748"/>
      <c r="K105" s="748">
        <f>L86+L88+L94+L103+L104+L89</f>
        <v>0</v>
      </c>
      <c r="L105" s="748"/>
      <c r="AD105">
        <f>ROUND((Source!AT33/100)*((ROUND(SUMIF(SmtRes!AQ22:'SmtRes'!AQ31,"=1",SmtRes!AD22:'SmtRes'!AD31)*Source!I33, 2)+ROUND(SUMIF(SmtRes!AQ22:'SmtRes'!AQ31,"=1",SmtRes!AC22:'SmtRes'!AC31)*Source!I33, 2))), 2)</f>
        <v>0</v>
      </c>
      <c r="AE105">
        <f>ROUND((Source!AU33/100)*((ROUND(SUMIF(SmtRes!AQ22:'SmtRes'!AQ31,"=1",SmtRes!AD22:'SmtRes'!AD31)*Source!I33, 2)+ROUND(SUMIF(SmtRes!AQ22:'SmtRes'!AQ31,"=1",SmtRes!AC22:'SmtRes'!AC31)*Source!I33, 2))), 2)</f>
        <v>0</v>
      </c>
      <c r="AN105" s="53">
        <f>L86+L88+L94+L103+L104+L89</f>
        <v>0</v>
      </c>
      <c r="AO105" s="53">
        <f>L88</f>
        <v>0</v>
      </c>
      <c r="AQ105" t="s">
        <v>995</v>
      </c>
      <c r="AR105" s="53">
        <f>L86</f>
        <v>0</v>
      </c>
      <c r="AT105" s="53">
        <f>L89</f>
        <v>0</v>
      </c>
      <c r="AV105" t="s">
        <v>995</v>
      </c>
      <c r="AW105" s="53">
        <f>L94</f>
        <v>0</v>
      </c>
      <c r="AZ105">
        <f>Source!X33</f>
        <v>0</v>
      </c>
      <c r="BA105">
        <f>Source!Y33</f>
        <v>0</v>
      </c>
      <c r="CD105">
        <v>1</v>
      </c>
    </row>
    <row r="106" spans="1:101" ht="55.2">
      <c r="A106" s="39" t="s">
        <v>51</v>
      </c>
      <c r="B106" s="41" t="s">
        <v>1001</v>
      </c>
      <c r="C106" s="41" t="str">
        <f>Source!G36</f>
        <v>Установка оборудования для комплектных трансформаторных подстанций киоскового типа: проходных подстанций с воздушными вводами</v>
      </c>
      <c r="D106" s="42" t="str">
        <f>Source!H36</f>
        <v>КОМПЛ</v>
      </c>
      <c r="E106" s="43">
        <f>Source!K36</f>
        <v>0</v>
      </c>
      <c r="F106" s="43"/>
      <c r="G106" s="43">
        <f>Source!I36</f>
        <v>0</v>
      </c>
      <c r="H106" s="45"/>
      <c r="I106" s="44"/>
      <c r="J106" s="45"/>
      <c r="K106" s="44"/>
      <c r="L106" s="45"/>
    </row>
    <row r="107" spans="1:101" ht="39.6">
      <c r="B107" s="57" t="s">
        <v>783</v>
      </c>
      <c r="C107" s="749" t="s">
        <v>998</v>
      </c>
      <c r="D107" s="749"/>
      <c r="E107" s="749"/>
      <c r="F107" s="749"/>
      <c r="G107" s="749"/>
      <c r="H107" s="749"/>
      <c r="I107" s="749"/>
      <c r="J107" s="749"/>
      <c r="K107" s="749"/>
      <c r="L107" s="749"/>
      <c r="CW107" s="58" t="s">
        <v>998</v>
      </c>
    </row>
    <row r="108" spans="1:101" ht="14.4">
      <c r="A108" s="40"/>
      <c r="B108" s="43">
        <v>1</v>
      </c>
      <c r="C108" s="40" t="s">
        <v>985</v>
      </c>
      <c r="D108" s="42" t="s">
        <v>587</v>
      </c>
      <c r="E108" s="46"/>
      <c r="F108" s="43"/>
      <c r="G108" s="43">
        <f>Source!U36</f>
        <v>0</v>
      </c>
      <c r="H108" s="43"/>
      <c r="I108" s="43"/>
      <c r="J108" s="43"/>
      <c r="K108" s="43"/>
      <c r="L108" s="47">
        <f>SUM(L109:L109)-SUMIF(CE109:CE109, 1, L109:L109)</f>
        <v>0</v>
      </c>
    </row>
    <row r="109" spans="1:101" ht="14.4">
      <c r="A109" s="41"/>
      <c r="B109" s="41" t="s">
        <v>623</v>
      </c>
      <c r="C109" s="41" t="s">
        <v>624</v>
      </c>
      <c r="D109" s="42" t="s">
        <v>587</v>
      </c>
      <c r="E109" s="43">
        <v>43.83</v>
      </c>
      <c r="F109" s="43">
        <f>ROUND(0.6,7)</f>
        <v>0.6</v>
      </c>
      <c r="G109" s="43">
        <f>SmtRes!CX32</f>
        <v>0</v>
      </c>
      <c r="H109" s="45"/>
      <c r="I109" s="44"/>
      <c r="J109" s="45">
        <f>SmtRes!CZ32</f>
        <v>518</v>
      </c>
      <c r="K109" s="44"/>
      <c r="L109" s="45">
        <f>SmtRes!DI32</f>
        <v>0</v>
      </c>
    </row>
    <row r="110" spans="1:101" ht="14.4">
      <c r="A110" s="40"/>
      <c r="B110" s="43">
        <v>2</v>
      </c>
      <c r="C110" s="40" t="s">
        <v>986</v>
      </c>
      <c r="D110" s="42"/>
      <c r="E110" s="46"/>
      <c r="F110" s="43"/>
      <c r="G110" s="43"/>
      <c r="H110" s="43"/>
      <c r="I110" s="43"/>
      <c r="J110" s="43"/>
      <c r="K110" s="43"/>
      <c r="L110" s="47">
        <f>SUM(L111:L113)-SUMIF(CE111:CE113, 1, L111:L113)</f>
        <v>0</v>
      </c>
    </row>
    <row r="111" spans="1:101" ht="14.4">
      <c r="A111" s="40"/>
      <c r="B111" s="43"/>
      <c r="C111" s="40" t="s">
        <v>989</v>
      </c>
      <c r="D111" s="42" t="s">
        <v>587</v>
      </c>
      <c r="E111" s="46"/>
      <c r="F111" s="43"/>
      <c r="G111" s="43">
        <f>Source!V36</f>
        <v>0</v>
      </c>
      <c r="H111" s="43"/>
      <c r="I111" s="43"/>
      <c r="J111" s="43"/>
      <c r="K111" s="43"/>
      <c r="L111" s="47">
        <f>SUMIF(CE112:CE113, 1, L112:L113)</f>
        <v>0</v>
      </c>
      <c r="CE111">
        <v>1</v>
      </c>
    </row>
    <row r="112" spans="1:101" ht="27.6">
      <c r="A112" s="41"/>
      <c r="B112" s="41" t="s">
        <v>610</v>
      </c>
      <c r="C112" s="41" t="s">
        <v>612</v>
      </c>
      <c r="D112" s="42" t="s">
        <v>593</v>
      </c>
      <c r="E112" s="43">
        <v>5.59</v>
      </c>
      <c r="F112" s="43">
        <f>ROUND(0.6,7)</f>
        <v>0.6</v>
      </c>
      <c r="G112" s="43">
        <f>SmtRes!CX34</f>
        <v>0</v>
      </c>
      <c r="H112" s="45"/>
      <c r="I112" s="44"/>
      <c r="J112" s="45">
        <f>SmtRes!CZ34</f>
        <v>1613.51</v>
      </c>
      <c r="K112" s="44"/>
      <c r="L112" s="45">
        <f>SmtRes!DG34</f>
        <v>0</v>
      </c>
    </row>
    <row r="113" spans="1:83" ht="27.6">
      <c r="A113" s="41"/>
      <c r="B113" s="41" t="s">
        <v>613</v>
      </c>
      <c r="C113" s="41" t="s">
        <v>999</v>
      </c>
      <c r="D113" s="42" t="s">
        <v>587</v>
      </c>
      <c r="E113" s="43">
        <f>SmtRes!DO34*SmtRes!AT34</f>
        <v>5.59</v>
      </c>
      <c r="F113" s="43">
        <f>ROUND(0.6,7)</f>
        <v>0.6</v>
      </c>
      <c r="G113" s="43">
        <f>ROUND(E113*F113*G106, 7)</f>
        <v>0</v>
      </c>
      <c r="H113" s="45"/>
      <c r="I113" s="44"/>
      <c r="J113" s="45">
        <f>ROUND(SmtRes!AG34/SmtRes!DO34, 2)</f>
        <v>675.65</v>
      </c>
      <c r="K113" s="44"/>
      <c r="L113" s="45">
        <f>SmtRes!DH34</f>
        <v>0</v>
      </c>
      <c r="CE113">
        <v>1</v>
      </c>
    </row>
    <row r="114" spans="1:83" ht="14.4">
      <c r="A114" s="41"/>
      <c r="B114" s="41" t="str">
        <f>EtalonRes!I35</f>
        <v>07.1.04.02</v>
      </c>
      <c r="C114" s="48" t="str">
        <f>EtalonRes!K35</f>
        <v>Детали крепления стальные</v>
      </c>
      <c r="D114" s="49" t="str">
        <f>EtalonRes!O35</f>
        <v>кг</v>
      </c>
      <c r="E114" s="50">
        <f>EtalonRes!X35</f>
        <v>0</v>
      </c>
      <c r="F114" s="50">
        <f>ROUND(0,7)</f>
        <v>0</v>
      </c>
      <c r="G114" s="50">
        <f>ROUND(EtalonRes!AG35*Source!I36, 7)</f>
        <v>0</v>
      </c>
      <c r="H114" s="51"/>
      <c r="I114" s="52"/>
      <c r="J114" s="51"/>
      <c r="K114" s="52"/>
      <c r="L114" s="51"/>
    </row>
    <row r="115" spans="1:83" ht="14.4">
      <c r="A115" s="41"/>
      <c r="B115" s="41"/>
      <c r="C115" s="54" t="s">
        <v>990</v>
      </c>
      <c r="D115" s="42"/>
      <c r="E115" s="43"/>
      <c r="F115" s="43"/>
      <c r="G115" s="43"/>
      <c r="H115" s="45"/>
      <c r="I115" s="44"/>
      <c r="J115" s="45"/>
      <c r="K115" s="44"/>
      <c r="L115" s="45">
        <f>L108+L110+L111</f>
        <v>0</v>
      </c>
    </row>
    <row r="116" spans="1:83" ht="14.4">
      <c r="A116" s="41"/>
      <c r="B116" s="41"/>
      <c r="C116" s="41" t="s">
        <v>991</v>
      </c>
      <c r="D116" s="42"/>
      <c r="E116" s="43"/>
      <c r="F116" s="43"/>
      <c r="G116" s="43"/>
      <c r="H116" s="45"/>
      <c r="I116" s="44"/>
      <c r="J116" s="45"/>
      <c r="K116" s="44"/>
      <c r="L116" s="45">
        <f>SUM(AR106:AR119)+SUM(AS106:AS119)+SUM(AT106:AT119)+SUM(AU106:AU119)+SUM(AV106:AV119)</f>
        <v>0</v>
      </c>
    </row>
    <row r="117" spans="1:83" ht="14.4">
      <c r="A117" s="41"/>
      <c r="B117" s="41" t="s">
        <v>23</v>
      </c>
      <c r="C117" s="41" t="s">
        <v>992</v>
      </c>
      <c r="D117" s="42" t="s">
        <v>266</v>
      </c>
      <c r="E117" s="43">
        <f>Source!BZ36</f>
        <v>103</v>
      </c>
      <c r="F117" s="43"/>
      <c r="G117" s="43">
        <f>Source!AT36</f>
        <v>103</v>
      </c>
      <c r="H117" s="45"/>
      <c r="I117" s="44"/>
      <c r="J117" s="45"/>
      <c r="K117" s="44"/>
      <c r="L117" s="45">
        <f>SUM(AZ106:AZ119)</f>
        <v>0</v>
      </c>
    </row>
    <row r="118" spans="1:83" ht="14.4">
      <c r="A118" s="48"/>
      <c r="B118" s="48" t="s">
        <v>24</v>
      </c>
      <c r="C118" s="48" t="s">
        <v>993</v>
      </c>
      <c r="D118" s="49" t="s">
        <v>266</v>
      </c>
      <c r="E118" s="50">
        <f>Source!CA36</f>
        <v>60</v>
      </c>
      <c r="F118" s="50"/>
      <c r="G118" s="50">
        <f>Source!AU36</f>
        <v>60</v>
      </c>
      <c r="H118" s="51"/>
      <c r="I118" s="52"/>
      <c r="J118" s="51"/>
      <c r="K118" s="52"/>
      <c r="L118" s="51">
        <f>SUM(BA106:BA119)</f>
        <v>0</v>
      </c>
    </row>
    <row r="119" spans="1:83" ht="13.8">
      <c r="C119" s="747" t="s">
        <v>994</v>
      </c>
      <c r="D119" s="747"/>
      <c r="E119" s="747"/>
      <c r="F119" s="747"/>
      <c r="G119" s="747"/>
      <c r="H119" s="747"/>
      <c r="I119" s="748">
        <f>IF(E106&lt;&gt;0,K119/E106, 0)</f>
        <v>0</v>
      </c>
      <c r="J119" s="748"/>
      <c r="K119" s="748">
        <f>L108+L110+L117+L118+L111</f>
        <v>0</v>
      </c>
      <c r="L119" s="748"/>
      <c r="AD119">
        <f>ROUND((Source!AT36/100)*((ROUND(SUMIF(SmtRes!AQ32:'SmtRes'!AQ35,"=1",SmtRes!AD32:'SmtRes'!AD35)*Source!I36, 2)+ROUND(SUMIF(SmtRes!AQ32:'SmtRes'!AQ35,"=1",SmtRes!AC32:'SmtRes'!AC35)*Source!I36, 2))), 2)</f>
        <v>0</v>
      </c>
      <c r="AE119">
        <f>ROUND((Source!AU36/100)*((ROUND(SUMIF(SmtRes!AQ32:'SmtRes'!AQ35,"=1",SmtRes!AD32:'SmtRes'!AD35)*Source!I36, 2)+ROUND(SUMIF(SmtRes!AQ32:'SmtRes'!AQ35,"=1",SmtRes!AC32:'SmtRes'!AC35)*Source!I36, 2))), 2)</f>
        <v>0</v>
      </c>
      <c r="AN119" s="53">
        <f>L108+L110+L117+L118+L111</f>
        <v>0</v>
      </c>
      <c r="AO119" s="53">
        <f>L110</f>
        <v>0</v>
      </c>
      <c r="AQ119" t="s">
        <v>995</v>
      </c>
      <c r="AR119" s="53">
        <f>L108</f>
        <v>0</v>
      </c>
      <c r="AT119" s="53">
        <f>L111</f>
        <v>0</v>
      </c>
      <c r="AV119" t="s">
        <v>995</v>
      </c>
      <c r="AW119">
        <f>0</f>
        <v>0</v>
      </c>
      <c r="AZ119">
        <f>Source!X36</f>
        <v>0</v>
      </c>
      <c r="BA119">
        <f>Source!Y36</f>
        <v>0</v>
      </c>
      <c r="CD119">
        <v>1</v>
      </c>
    </row>
    <row r="120" spans="1:83" ht="41.4">
      <c r="A120" s="39" t="s">
        <v>107</v>
      </c>
      <c r="B120" s="41" t="s">
        <v>1002</v>
      </c>
      <c r="C120" s="41" t="str">
        <f>Source!G59</f>
        <v>Расчистка площадей от кустарника и мелколесья вручную: при средней поросли</v>
      </c>
      <c r="D120" s="42" t="str">
        <f>Source!H59</f>
        <v>100 м2</v>
      </c>
      <c r="E120" s="43">
        <f>Source!K59</f>
        <v>0</v>
      </c>
      <c r="F120" s="43"/>
      <c r="G120" s="43">
        <f>Source!I59</f>
        <v>0</v>
      </c>
      <c r="H120" s="45"/>
      <c r="I120" s="44"/>
      <c r="J120" s="45"/>
      <c r="K120" s="44"/>
      <c r="L120" s="45"/>
    </row>
    <row r="121" spans="1:83">
      <c r="C121" s="59" t="str">
        <f>"Объем: "&amp;Source!I59&amp;"=112/"&amp;"100"</f>
        <v>Объем: 0=112/100</v>
      </c>
    </row>
    <row r="122" spans="1:83" ht="14.4">
      <c r="A122" s="40"/>
      <c r="B122" s="43">
        <v>1</v>
      </c>
      <c r="C122" s="40" t="s">
        <v>985</v>
      </c>
      <c r="D122" s="42" t="s">
        <v>587</v>
      </c>
      <c r="E122" s="46"/>
      <c r="F122" s="43"/>
      <c r="G122" s="43">
        <f>Source!U59</f>
        <v>0</v>
      </c>
      <c r="H122" s="43"/>
      <c r="I122" s="43"/>
      <c r="J122" s="43"/>
      <c r="K122" s="43"/>
      <c r="L122" s="47">
        <f>SUM(L123:L123)-SUMIF(CE123:CE123, 1, L123:L123)</f>
        <v>0</v>
      </c>
    </row>
    <row r="123" spans="1:83" ht="14.4">
      <c r="A123" s="41"/>
      <c r="B123" s="41" t="s">
        <v>606</v>
      </c>
      <c r="C123" s="48" t="s">
        <v>607</v>
      </c>
      <c r="D123" s="49" t="s">
        <v>587</v>
      </c>
      <c r="E123" s="50">
        <v>4.43</v>
      </c>
      <c r="F123" s="50"/>
      <c r="G123" s="50">
        <f>SmtRes!CX86</f>
        <v>0</v>
      </c>
      <c r="H123" s="51"/>
      <c r="I123" s="52"/>
      <c r="J123" s="51">
        <f>SmtRes!CZ86</f>
        <v>446.68</v>
      </c>
      <c r="K123" s="52"/>
      <c r="L123" s="51">
        <f>SmtRes!DI86</f>
        <v>0</v>
      </c>
    </row>
    <row r="124" spans="1:83" ht="14.4">
      <c r="A124" s="41"/>
      <c r="B124" s="41"/>
      <c r="C124" s="54" t="s">
        <v>990</v>
      </c>
      <c r="D124" s="42"/>
      <c r="E124" s="43"/>
      <c r="F124" s="43"/>
      <c r="G124" s="43"/>
      <c r="H124" s="45"/>
      <c r="I124" s="44"/>
      <c r="J124" s="45"/>
      <c r="K124" s="44"/>
      <c r="L124" s="45">
        <f>L122</f>
        <v>0</v>
      </c>
    </row>
    <row r="125" spans="1:83" ht="14.4">
      <c r="A125" s="41"/>
      <c r="B125" s="41"/>
      <c r="C125" s="41" t="s">
        <v>991</v>
      </c>
      <c r="D125" s="42"/>
      <c r="E125" s="43"/>
      <c r="F125" s="43"/>
      <c r="G125" s="43"/>
      <c r="H125" s="45"/>
      <c r="I125" s="44"/>
      <c r="J125" s="45"/>
      <c r="K125" s="44"/>
      <c r="L125" s="45">
        <f>SUM(AR120:AR128)+SUM(AS120:AS128)+SUM(AT120:AT128)+SUM(AU120:AU128)+SUM(AV120:AV128)</f>
        <v>0</v>
      </c>
    </row>
    <row r="126" spans="1:83" ht="41.4">
      <c r="A126" s="41"/>
      <c r="B126" s="41" t="s">
        <v>115</v>
      </c>
      <c r="C126" s="41" t="s">
        <v>1003</v>
      </c>
      <c r="D126" s="42" t="s">
        <v>266</v>
      </c>
      <c r="E126" s="43">
        <f>Source!BZ59</f>
        <v>89</v>
      </c>
      <c r="F126" s="43"/>
      <c r="G126" s="43">
        <f>Source!AT59</f>
        <v>89</v>
      </c>
      <c r="H126" s="45"/>
      <c r="I126" s="44"/>
      <c r="J126" s="45"/>
      <c r="K126" s="44"/>
      <c r="L126" s="45">
        <f>SUM(AZ120:AZ128)</f>
        <v>0</v>
      </c>
    </row>
    <row r="127" spans="1:83" ht="41.4">
      <c r="A127" s="48"/>
      <c r="B127" s="48" t="s">
        <v>116</v>
      </c>
      <c r="C127" s="48" t="s">
        <v>1004</v>
      </c>
      <c r="D127" s="49" t="s">
        <v>266</v>
      </c>
      <c r="E127" s="50">
        <f>Source!CA59</f>
        <v>41</v>
      </c>
      <c r="F127" s="50"/>
      <c r="G127" s="50">
        <f>Source!AU59</f>
        <v>41</v>
      </c>
      <c r="H127" s="51"/>
      <c r="I127" s="52"/>
      <c r="J127" s="51"/>
      <c r="K127" s="52"/>
      <c r="L127" s="51">
        <f>SUM(BA120:BA128)</f>
        <v>0</v>
      </c>
    </row>
    <row r="128" spans="1:83" ht="13.8">
      <c r="C128" s="747" t="s">
        <v>994</v>
      </c>
      <c r="D128" s="747"/>
      <c r="E128" s="747"/>
      <c r="F128" s="747"/>
      <c r="G128" s="747"/>
      <c r="H128" s="747"/>
      <c r="I128" s="748">
        <f>IF(E120&lt;&gt;0,K128/E120, 0)</f>
        <v>0</v>
      </c>
      <c r="J128" s="748"/>
      <c r="K128" s="748">
        <f>L122+L126+L127</f>
        <v>0</v>
      </c>
      <c r="L128" s="748"/>
      <c r="AD128">
        <f>ROUND((Source!AT59/100)*((ROUND(SUMIF(SmtRes!AQ86:'SmtRes'!AQ86,"=1",SmtRes!AD86:'SmtRes'!AD86)*Source!I59, 2)+ROUND(SUMIF(SmtRes!AQ86:'SmtRes'!AQ86,"=1",SmtRes!AC86:'SmtRes'!AC86)*Source!I59, 2))), 2)</f>
        <v>0</v>
      </c>
      <c r="AE128">
        <f>ROUND((Source!AU59/100)*((ROUND(SUMIF(SmtRes!AQ86:'SmtRes'!AQ86,"=1",SmtRes!AD86:'SmtRes'!AD86)*Source!I59, 2)+ROUND(SUMIF(SmtRes!AQ86:'SmtRes'!AQ86,"=1",SmtRes!AC86:'SmtRes'!AC86)*Source!I59, 2))), 2)</f>
        <v>0</v>
      </c>
      <c r="AN128" s="53">
        <f>L122+L126+L127</f>
        <v>0</v>
      </c>
      <c r="AO128">
        <f>0</f>
        <v>0</v>
      </c>
      <c r="AQ128" t="s">
        <v>995</v>
      </c>
      <c r="AR128" s="53">
        <f>L122</f>
        <v>0</v>
      </c>
      <c r="AT128">
        <f>0</f>
        <v>0</v>
      </c>
      <c r="AV128" t="s">
        <v>995</v>
      </c>
      <c r="AW128">
        <f>0</f>
        <v>0</v>
      </c>
      <c r="AZ128">
        <f>Source!X59</f>
        <v>0</v>
      </c>
      <c r="BA128">
        <f>Source!Y59</f>
        <v>0</v>
      </c>
      <c r="CD128">
        <v>1</v>
      </c>
    </row>
    <row r="129" spans="1:82" ht="27.6">
      <c r="A129" s="39" t="s">
        <v>118</v>
      </c>
      <c r="B129" s="41" t="s">
        <v>119</v>
      </c>
      <c r="C129" s="41" t="str">
        <f>Source!G60</f>
        <v>Погрузка в автотранспортное средство: металлические конструкции весом до 6 т</v>
      </c>
      <c r="D129" s="42" t="str">
        <f>Source!H60</f>
        <v>1т груза</v>
      </c>
      <c r="E129" s="43">
        <f>Source!K60</f>
        <v>0</v>
      </c>
      <c r="F129" s="43"/>
      <c r="G129" s="43">
        <f>Source!I60</f>
        <v>0</v>
      </c>
      <c r="H129" s="45"/>
      <c r="I129" s="44"/>
      <c r="J129" s="45">
        <f>Source!AK60</f>
        <v>297.45</v>
      </c>
      <c r="K129" s="44"/>
      <c r="L129" s="45">
        <f>Source!HD60</f>
        <v>0</v>
      </c>
    </row>
    <row r="130" spans="1:82">
      <c r="A130" s="60"/>
      <c r="B130" s="60"/>
      <c r="C130" s="61" t="str">
        <f>"Объем: "&amp;Source!I60&amp;"=(4493)/"&amp;"1000"</f>
        <v>Объем: 0=(4493)/1000</v>
      </c>
      <c r="D130" s="60"/>
      <c r="E130" s="60"/>
      <c r="F130" s="60"/>
      <c r="G130" s="60"/>
      <c r="H130" s="60"/>
      <c r="I130" s="60"/>
      <c r="J130" s="60"/>
      <c r="K130" s="60"/>
      <c r="L130" s="60"/>
    </row>
    <row r="131" spans="1:82" ht="13.8">
      <c r="C131" s="747" t="s">
        <v>994</v>
      </c>
      <c r="D131" s="747"/>
      <c r="E131" s="747"/>
      <c r="F131" s="747"/>
      <c r="G131" s="747"/>
      <c r="H131" s="747"/>
      <c r="I131" s="748">
        <f>IF(E129&lt;&gt;0,K131/E129, 0)</f>
        <v>0</v>
      </c>
      <c r="J131" s="748"/>
      <c r="K131" s="748">
        <f>L129</f>
        <v>0</v>
      </c>
      <c r="L131" s="748"/>
      <c r="AD131">
        <f>ROUND((Source!AT60/100)*((ROUND(0*Source!I60, 2)+ROUND(0*Source!I60, 2))), 2)</f>
        <v>0</v>
      </c>
      <c r="AE131">
        <f>ROUND((Source!AU60/100)*((ROUND(0*Source!I60, 2)+ROUND(0*Source!I60, 2))), 2)</f>
        <v>0</v>
      </c>
      <c r="AN131" s="53">
        <f>L129</f>
        <v>0</v>
      </c>
      <c r="AP131">
        <f>0</f>
        <v>0</v>
      </c>
      <c r="AQ131" t="s">
        <v>995</v>
      </c>
      <c r="AS131">
        <f>0</f>
        <v>0</v>
      </c>
      <c r="AU131">
        <f>0</f>
        <v>0</v>
      </c>
      <c r="AV131" t="s">
        <v>995</v>
      </c>
      <c r="AZ131">
        <f>Source!X60</f>
        <v>0</v>
      </c>
      <c r="BA131">
        <f>Source!Y60</f>
        <v>0</v>
      </c>
      <c r="BB131" s="53">
        <f>L129</f>
        <v>0</v>
      </c>
      <c r="CD131">
        <v>1</v>
      </c>
    </row>
    <row r="132" spans="1:82" ht="110.4">
      <c r="A132" s="39" t="s">
        <v>126</v>
      </c>
      <c r="B132" s="41" t="s">
        <v>127</v>
      </c>
      <c r="C132" s="41" t="str">
        <f>Source!G61</f>
        <v>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12 км</v>
      </c>
      <c r="D132" s="42" t="str">
        <f>Source!H61</f>
        <v>1т груза</v>
      </c>
      <c r="E132" s="43">
        <f>Source!K61</f>
        <v>0</v>
      </c>
      <c r="F132" s="43"/>
      <c r="G132" s="43">
        <f>Source!I61</f>
        <v>0</v>
      </c>
      <c r="H132" s="45"/>
      <c r="I132" s="44"/>
      <c r="J132" s="45">
        <f>Source!AK61</f>
        <v>392.17</v>
      </c>
      <c r="K132" s="44"/>
      <c r="L132" s="45">
        <f>Source!HD61</f>
        <v>0</v>
      </c>
    </row>
    <row r="133" spans="1:82">
      <c r="A133" s="60"/>
      <c r="B133" s="60"/>
      <c r="C133" s="61" t="str">
        <f>"Объем: "&amp;Source!I61&amp;"=(4493)/"&amp;"1000"</f>
        <v>Объем: 0=(4493)/1000</v>
      </c>
      <c r="D133" s="60"/>
      <c r="E133" s="60"/>
      <c r="F133" s="60"/>
      <c r="G133" s="60"/>
      <c r="H133" s="60"/>
      <c r="I133" s="60"/>
      <c r="J133" s="60"/>
      <c r="K133" s="60"/>
      <c r="L133" s="60"/>
    </row>
    <row r="134" spans="1:82" ht="13.8">
      <c r="C134" s="747" t="s">
        <v>994</v>
      </c>
      <c r="D134" s="747"/>
      <c r="E134" s="747"/>
      <c r="F134" s="747"/>
      <c r="G134" s="747"/>
      <c r="H134" s="747"/>
      <c r="I134" s="748">
        <f>IF(E132&lt;&gt;0,K134/E132, 0)</f>
        <v>0</v>
      </c>
      <c r="J134" s="748"/>
      <c r="K134" s="748">
        <f>L132</f>
        <v>0</v>
      </c>
      <c r="L134" s="748"/>
      <c r="AD134">
        <f>ROUND((Source!AT61/100)*((ROUND(0*Source!I61, 2)+ROUND(0*Source!I61, 2))), 2)</f>
        <v>0</v>
      </c>
      <c r="AE134">
        <f>ROUND((Source!AU61/100)*((ROUND(0*Source!I61, 2)+ROUND(0*Source!I61, 2))), 2)</f>
        <v>0</v>
      </c>
      <c r="AN134" s="53">
        <f>L132</f>
        <v>0</v>
      </c>
      <c r="AP134">
        <f>0</f>
        <v>0</v>
      </c>
      <c r="AQ134" t="s">
        <v>995</v>
      </c>
      <c r="AS134">
        <f>0</f>
        <v>0</v>
      </c>
      <c r="AU134">
        <f>0</f>
        <v>0</v>
      </c>
      <c r="AV134" t="s">
        <v>995</v>
      </c>
      <c r="AZ134">
        <f>Source!X61</f>
        <v>0</v>
      </c>
      <c r="BA134">
        <f>Source!Y61</f>
        <v>0</v>
      </c>
      <c r="BB134" s="53">
        <f>L132</f>
        <v>0</v>
      </c>
      <c r="CD134">
        <v>1</v>
      </c>
    </row>
    <row r="135" spans="1:82" ht="41.4">
      <c r="A135" s="39" t="s">
        <v>135</v>
      </c>
      <c r="B135" s="41" t="s">
        <v>136</v>
      </c>
      <c r="C135" s="41" t="str">
        <f>Source!G62</f>
        <v>Разгрузка с автотранспортного средства: металлические конструкции весом до 6 т</v>
      </c>
      <c r="D135" s="42" t="str">
        <f>Source!H62</f>
        <v>1т груза</v>
      </c>
      <c r="E135" s="43">
        <f>Source!K62</f>
        <v>0</v>
      </c>
      <c r="F135" s="43"/>
      <c r="G135" s="43">
        <f>Source!I62</f>
        <v>0</v>
      </c>
      <c r="H135" s="45"/>
      <c r="I135" s="44"/>
      <c r="J135" s="45">
        <f>Source!AK62</f>
        <v>297.45</v>
      </c>
      <c r="K135" s="44"/>
      <c r="L135" s="45">
        <f>Source!HD62</f>
        <v>0</v>
      </c>
    </row>
    <row r="136" spans="1:82">
      <c r="A136" s="60"/>
      <c r="B136" s="60"/>
      <c r="C136" s="61" t="str">
        <f>"Объем: "&amp;Source!I62&amp;"=(4493)/"&amp;"1000"</f>
        <v>Объем: 0=(4493)/1000</v>
      </c>
      <c r="D136" s="60"/>
      <c r="E136" s="60"/>
      <c r="F136" s="60"/>
      <c r="G136" s="60"/>
      <c r="H136" s="60"/>
      <c r="I136" s="60"/>
      <c r="J136" s="60"/>
      <c r="K136" s="60"/>
      <c r="L136" s="60"/>
    </row>
    <row r="137" spans="1:82" ht="13.8">
      <c r="C137" s="747" t="s">
        <v>994</v>
      </c>
      <c r="D137" s="747"/>
      <c r="E137" s="747"/>
      <c r="F137" s="747"/>
      <c r="G137" s="747"/>
      <c r="H137" s="747"/>
      <c r="I137" s="748">
        <f>IF(E135&lt;&gt;0,K137/E135, 0)</f>
        <v>0</v>
      </c>
      <c r="J137" s="748"/>
      <c r="K137" s="748">
        <f>L135</f>
        <v>0</v>
      </c>
      <c r="L137" s="748"/>
      <c r="AD137">
        <f>ROUND((Source!AT62/100)*((ROUND(0*Source!I62, 2)+ROUND(0*Source!I62, 2))), 2)</f>
        <v>0</v>
      </c>
      <c r="AE137">
        <f>ROUND((Source!AU62/100)*((ROUND(0*Source!I62, 2)+ROUND(0*Source!I62, 2))), 2)</f>
        <v>0</v>
      </c>
      <c r="AN137" s="53">
        <f>L135</f>
        <v>0</v>
      </c>
      <c r="AP137">
        <f>0</f>
        <v>0</v>
      </c>
      <c r="AQ137" t="s">
        <v>995</v>
      </c>
      <c r="AS137">
        <f>0</f>
        <v>0</v>
      </c>
      <c r="AU137">
        <f>0</f>
        <v>0</v>
      </c>
      <c r="AV137" t="s">
        <v>995</v>
      </c>
      <c r="AZ137">
        <f>Source!X62</f>
        <v>0</v>
      </c>
      <c r="BA137">
        <f>Source!Y62</f>
        <v>0</v>
      </c>
      <c r="BB137" s="53">
        <f>L135</f>
        <v>0</v>
      </c>
      <c r="CD137">
        <v>1</v>
      </c>
    </row>
    <row r="139" spans="1:82" ht="13.8">
      <c r="A139" s="63"/>
      <c r="B139" s="64"/>
      <c r="C139" s="744" t="s">
        <v>1005</v>
      </c>
      <c r="D139" s="744"/>
      <c r="E139" s="744"/>
      <c r="F139" s="744"/>
      <c r="G139" s="744"/>
      <c r="H139" s="744"/>
      <c r="I139" s="47"/>
      <c r="J139" s="63"/>
      <c r="K139" s="65"/>
      <c r="L139" s="47">
        <f>L141+L142+L148+L152</f>
        <v>0</v>
      </c>
    </row>
    <row r="140" spans="1:82" ht="13.8">
      <c r="A140" s="55"/>
      <c r="B140" s="62"/>
      <c r="C140" s="745" t="s">
        <v>1006</v>
      </c>
      <c r="D140" s="741"/>
      <c r="E140" s="741"/>
      <c r="F140" s="741"/>
      <c r="G140" s="741"/>
      <c r="H140" s="741"/>
      <c r="I140" s="45"/>
      <c r="J140" s="55"/>
      <c r="K140" s="43"/>
      <c r="L140" s="45"/>
    </row>
    <row r="141" spans="1:82" ht="13.8">
      <c r="A141" s="55"/>
      <c r="B141" s="62"/>
      <c r="C141" s="741" t="s">
        <v>1007</v>
      </c>
      <c r="D141" s="741"/>
      <c r="E141" s="741"/>
      <c r="F141" s="741"/>
      <c r="G141" s="741"/>
      <c r="H141" s="741"/>
      <c r="I141" s="45"/>
      <c r="J141" s="55"/>
      <c r="K141" s="43"/>
      <c r="L141" s="45">
        <f>SUM(AR53:AR137)</f>
        <v>0</v>
      </c>
    </row>
    <row r="142" spans="1:82" ht="13.8" hidden="1">
      <c r="A142" s="55"/>
      <c r="B142" s="62"/>
      <c r="C142" s="741" t="s">
        <v>1008</v>
      </c>
      <c r="D142" s="741"/>
      <c r="E142" s="741"/>
      <c r="F142" s="741"/>
      <c r="G142" s="741"/>
      <c r="H142" s="741"/>
      <c r="I142" s="45"/>
      <c r="J142" s="55"/>
      <c r="K142" s="43"/>
      <c r="L142" s="45">
        <f>L144+L147+L146</f>
        <v>0</v>
      </c>
    </row>
    <row r="143" spans="1:82" ht="13.8" hidden="1">
      <c r="A143" s="55"/>
      <c r="B143" s="62"/>
      <c r="C143" s="745" t="s">
        <v>1009</v>
      </c>
      <c r="D143" s="741"/>
      <c r="E143" s="741"/>
      <c r="F143" s="741"/>
      <c r="G143" s="741"/>
      <c r="H143" s="741"/>
      <c r="I143" s="45"/>
      <c r="J143" s="55"/>
      <c r="K143" s="43"/>
      <c r="L143" s="45"/>
    </row>
    <row r="144" spans="1:82" ht="13.8">
      <c r="A144" s="55"/>
      <c r="B144" s="62"/>
      <c r="C144" s="741" t="s">
        <v>1008</v>
      </c>
      <c r="D144" s="741"/>
      <c r="E144" s="741"/>
      <c r="F144" s="741"/>
      <c r="G144" s="741"/>
      <c r="H144" s="741"/>
      <c r="I144" s="45"/>
      <c r="J144" s="55"/>
      <c r="K144" s="43"/>
      <c r="L144" s="45">
        <f>SUM(AO53:AO137)</f>
        <v>0</v>
      </c>
    </row>
    <row r="145" spans="1:12" ht="13.8" hidden="1">
      <c r="A145" s="55"/>
      <c r="B145" s="62"/>
      <c r="C145" s="745" t="s">
        <v>1010</v>
      </c>
      <c r="D145" s="741"/>
      <c r="E145" s="741"/>
      <c r="F145" s="741"/>
      <c r="G145" s="741"/>
      <c r="H145" s="741"/>
      <c r="I145" s="45"/>
      <c r="J145" s="55"/>
      <c r="K145" s="43"/>
      <c r="L145" s="45"/>
    </row>
    <row r="146" spans="1:12" ht="13.8">
      <c r="A146" s="55"/>
      <c r="B146" s="62"/>
      <c r="C146" s="741" t="s">
        <v>1030</v>
      </c>
      <c r="D146" s="741"/>
      <c r="E146" s="741"/>
      <c r="F146" s="741"/>
      <c r="G146" s="741"/>
      <c r="H146" s="741"/>
      <c r="I146" s="45"/>
      <c r="J146" s="55"/>
      <c r="K146" s="43"/>
      <c r="L146" s="45">
        <f>SUM(AT53:AT137)</f>
        <v>0</v>
      </c>
    </row>
    <row r="147" spans="1:12" ht="13.8" hidden="1">
      <c r="A147" s="55"/>
      <c r="B147" s="62"/>
      <c r="C147" s="741" t="s">
        <v>1011</v>
      </c>
      <c r="D147" s="741"/>
      <c r="E147" s="741"/>
      <c r="F147" s="741"/>
      <c r="G147" s="741"/>
      <c r="H147" s="741"/>
      <c r="I147" s="45"/>
      <c r="J147" s="55"/>
      <c r="K147" s="43"/>
      <c r="L147" s="45">
        <f>SUM(AV53:AV137)</f>
        <v>0</v>
      </c>
    </row>
    <row r="148" spans="1:12" ht="13.8" hidden="1">
      <c r="A148" s="55"/>
      <c r="B148" s="62"/>
      <c r="C148" s="741" t="s">
        <v>1012</v>
      </c>
      <c r="D148" s="741"/>
      <c r="E148" s="741"/>
      <c r="F148" s="741"/>
      <c r="G148" s="741"/>
      <c r="H148" s="741"/>
      <c r="I148" s="45"/>
      <c r="J148" s="55"/>
      <c r="K148" s="43"/>
      <c r="L148" s="45">
        <f>L150+L151</f>
        <v>0</v>
      </c>
    </row>
    <row r="149" spans="1:12" ht="13.8" hidden="1">
      <c r="A149" s="55"/>
      <c r="B149" s="62"/>
      <c r="C149" s="745" t="s">
        <v>1009</v>
      </c>
      <c r="D149" s="741"/>
      <c r="E149" s="741"/>
      <c r="F149" s="741"/>
      <c r="G149" s="741"/>
      <c r="H149" s="741"/>
      <c r="I149" s="45"/>
      <c r="J149" s="55"/>
      <c r="K149" s="43"/>
      <c r="L149" s="45"/>
    </row>
    <row r="150" spans="1:12" ht="13.8" hidden="1">
      <c r="A150" s="55"/>
      <c r="B150" s="62"/>
      <c r="C150" s="741" t="s">
        <v>1013</v>
      </c>
      <c r="D150" s="741"/>
      <c r="E150" s="741"/>
      <c r="F150" s="741"/>
      <c r="G150" s="741"/>
      <c r="H150" s="741"/>
      <c r="I150" s="45"/>
      <c r="J150" s="55"/>
      <c r="K150" s="43"/>
      <c r="L150" s="45">
        <f>SUM(AW53:AW137)-SUM(BK53:BK137)</f>
        <v>0</v>
      </c>
    </row>
    <row r="151" spans="1:12" ht="13.8" hidden="1">
      <c r="A151" s="55"/>
      <c r="B151" s="62"/>
      <c r="C151" s="741" t="s">
        <v>1014</v>
      </c>
      <c r="D151" s="741"/>
      <c r="E151" s="741"/>
      <c r="F151" s="741"/>
      <c r="G151" s="741"/>
      <c r="H151" s="741"/>
      <c r="I151" s="45"/>
      <c r="J151" s="55"/>
      <c r="K151" s="43"/>
      <c r="L151" s="45">
        <f>SUM(BC53:BC137)</f>
        <v>0</v>
      </c>
    </row>
    <row r="152" spans="1:12" ht="13.8">
      <c r="A152" s="55"/>
      <c r="B152" s="62"/>
      <c r="C152" s="741" t="s">
        <v>1015</v>
      </c>
      <c r="D152" s="741"/>
      <c r="E152" s="741"/>
      <c r="F152" s="741"/>
      <c r="G152" s="741"/>
      <c r="H152" s="741"/>
      <c r="I152" s="45"/>
      <c r="J152" s="55"/>
      <c r="K152" s="43"/>
      <c r="L152" s="45">
        <f>SUM(BB53:BB137)</f>
        <v>0</v>
      </c>
    </row>
    <row r="153" spans="1:12" ht="13.8">
      <c r="A153" s="55"/>
      <c r="B153" s="62"/>
      <c r="C153" s="741" t="s">
        <v>1016</v>
      </c>
      <c r="D153" s="741"/>
      <c r="E153" s="741"/>
      <c r="F153" s="741"/>
      <c r="G153" s="741"/>
      <c r="H153" s="741"/>
      <c r="I153" s="45"/>
      <c r="J153" s="55"/>
      <c r="K153" s="43"/>
      <c r="L153" s="45">
        <f>SUM(AR53:AR137)+SUM(AT53:AT137)+SUM(AV53:AV137)</f>
        <v>0</v>
      </c>
    </row>
    <row r="154" spans="1:12" ht="13.8">
      <c r="A154" s="55"/>
      <c r="B154" s="62"/>
      <c r="C154" s="741" t="s">
        <v>1017</v>
      </c>
      <c r="D154" s="741"/>
      <c r="E154" s="741"/>
      <c r="F154" s="741"/>
      <c r="G154" s="741"/>
      <c r="H154" s="741"/>
      <c r="I154" s="45"/>
      <c r="J154" s="55"/>
      <c r="K154" s="43"/>
      <c r="L154" s="45">
        <f>SUM(AZ53:AZ137)</f>
        <v>0</v>
      </c>
    </row>
    <row r="155" spans="1:12" ht="13.8">
      <c r="A155" s="55"/>
      <c r="B155" s="62"/>
      <c r="C155" s="741" t="s">
        <v>1018</v>
      </c>
      <c r="D155" s="741"/>
      <c r="E155" s="741"/>
      <c r="F155" s="741"/>
      <c r="G155" s="741"/>
      <c r="H155" s="741"/>
      <c r="I155" s="45"/>
      <c r="J155" s="55"/>
      <c r="K155" s="43"/>
      <c r="L155" s="45">
        <f>SUM(BA53:BA137)</f>
        <v>0</v>
      </c>
    </row>
    <row r="156" spans="1:12" ht="13.8" hidden="1">
      <c r="A156" s="55"/>
      <c r="B156" s="62"/>
      <c r="C156" s="741" t="s">
        <v>1019</v>
      </c>
      <c r="D156" s="741"/>
      <c r="E156" s="741"/>
      <c r="F156" s="741"/>
      <c r="G156" s="741"/>
      <c r="H156" s="741"/>
      <c r="I156" s="45"/>
      <c r="J156" s="55"/>
      <c r="K156" s="43"/>
      <c r="L156" s="45">
        <f>L158+L159</f>
        <v>0</v>
      </c>
    </row>
    <row r="157" spans="1:12" ht="13.8" hidden="1">
      <c r="A157" s="55"/>
      <c r="B157" s="62"/>
      <c r="C157" s="745" t="s">
        <v>1006</v>
      </c>
      <c r="D157" s="741"/>
      <c r="E157" s="741"/>
      <c r="F157" s="741"/>
      <c r="G157" s="741"/>
      <c r="H157" s="741"/>
      <c r="I157" s="45"/>
      <c r="J157" s="55"/>
      <c r="K157" s="43"/>
      <c r="L157" s="45"/>
    </row>
    <row r="158" spans="1:12" ht="13.8" hidden="1">
      <c r="A158" s="55"/>
      <c r="B158" s="62"/>
      <c r="C158" s="741" t="s">
        <v>1020</v>
      </c>
      <c r="D158" s="741"/>
      <c r="E158" s="741"/>
      <c r="F158" s="741"/>
      <c r="G158" s="741"/>
      <c r="H158" s="741"/>
      <c r="I158" s="45"/>
      <c r="J158" s="55"/>
      <c r="K158" s="43"/>
      <c r="L158" s="45">
        <f>SUM(BK53:BK137)</f>
        <v>0</v>
      </c>
    </row>
    <row r="159" spans="1:12" ht="13.8" hidden="1">
      <c r="A159" s="55"/>
      <c r="B159" s="62"/>
      <c r="C159" s="741" t="s">
        <v>1021</v>
      </c>
      <c r="D159" s="741"/>
      <c r="E159" s="741"/>
      <c r="F159" s="741"/>
      <c r="G159" s="741"/>
      <c r="H159" s="741"/>
      <c r="I159" s="45"/>
      <c r="J159" s="55"/>
      <c r="K159" s="43"/>
      <c r="L159" s="45">
        <f>SUM(BD53:BD137)</f>
        <v>0</v>
      </c>
    </row>
    <row r="160" spans="1:12" ht="13.8" hidden="1">
      <c r="A160" s="55"/>
      <c r="B160" s="62"/>
      <c r="C160" s="741" t="s">
        <v>1022</v>
      </c>
      <c r="D160" s="741"/>
      <c r="E160" s="741"/>
      <c r="F160" s="741"/>
      <c r="G160" s="741"/>
      <c r="H160" s="741"/>
      <c r="I160" s="45"/>
      <c r="J160" s="55"/>
      <c r="K160" s="43"/>
      <c r="L160" s="45"/>
    </row>
    <row r="161" spans="1:12" ht="13.8" hidden="1">
      <c r="A161" s="55"/>
      <c r="B161" s="62"/>
      <c r="C161" s="741" t="s">
        <v>1022</v>
      </c>
      <c r="D161" s="741"/>
      <c r="E161" s="741"/>
      <c r="F161" s="741"/>
      <c r="G161" s="741"/>
      <c r="H161" s="741"/>
      <c r="I161" s="45"/>
      <c r="J161" s="55"/>
      <c r="K161" s="43"/>
      <c r="L161" s="45">
        <f>SUM(BQ53:BQ137)</f>
        <v>0</v>
      </c>
    </row>
    <row r="162" spans="1:12" ht="13.8" hidden="1">
      <c r="A162" s="55"/>
      <c r="B162" s="62"/>
      <c r="C162" s="741" t="s">
        <v>1023</v>
      </c>
      <c r="D162" s="741"/>
      <c r="E162" s="741"/>
      <c r="F162" s="741"/>
      <c r="G162" s="741"/>
      <c r="H162" s="741"/>
      <c r="I162" s="45"/>
      <c r="J162" s="55"/>
      <c r="K162" s="43"/>
      <c r="L162" s="45">
        <f>SUM(BO53:BO137)</f>
        <v>0</v>
      </c>
    </row>
    <row r="163" spans="1:12" ht="13.8">
      <c r="A163" s="63"/>
      <c r="B163" s="64"/>
      <c r="C163" s="744" t="s">
        <v>1024</v>
      </c>
      <c r="D163" s="744"/>
      <c r="E163" s="744"/>
      <c r="F163" s="744"/>
      <c r="G163" s="744"/>
      <c r="H163" s="744"/>
      <c r="I163" s="47"/>
      <c r="J163" s="63"/>
      <c r="K163" s="65"/>
      <c r="L163" s="47">
        <f>L139+L154+L155+L156+L161+L162</f>
        <v>0</v>
      </c>
    </row>
    <row r="164" spans="1:12" ht="13.8">
      <c r="A164" s="55"/>
      <c r="B164" s="62"/>
      <c r="C164" s="745" t="s">
        <v>1025</v>
      </c>
      <c r="D164" s="741"/>
      <c r="E164" s="741"/>
      <c r="F164" s="741"/>
      <c r="G164" s="741"/>
      <c r="H164" s="741"/>
      <c r="I164" s="45"/>
      <c r="J164" s="55"/>
      <c r="K164" s="43"/>
      <c r="L164" s="45"/>
    </row>
    <row r="165" spans="1:12" ht="13.8" hidden="1">
      <c r="A165" s="55"/>
      <c r="B165" s="62"/>
      <c r="C165" s="741" t="s">
        <v>1026</v>
      </c>
      <c r="D165" s="741"/>
      <c r="E165" s="741"/>
      <c r="F165" s="741"/>
      <c r="G165" s="741"/>
      <c r="H165" s="741"/>
      <c r="I165" s="45"/>
      <c r="J165" s="55"/>
      <c r="K165" s="43"/>
      <c r="L165" s="45">
        <f>SUM(AX53:AX137)</f>
        <v>0</v>
      </c>
    </row>
    <row r="166" spans="1:12" ht="13.8" hidden="1">
      <c r="A166" s="55"/>
      <c r="B166" s="62"/>
      <c r="C166" s="741" t="s">
        <v>1027</v>
      </c>
      <c r="D166" s="741"/>
      <c r="E166" s="741"/>
      <c r="F166" s="741"/>
      <c r="G166" s="741"/>
      <c r="H166" s="741"/>
      <c r="I166" s="45"/>
      <c r="J166" s="55"/>
      <c r="K166" s="43"/>
      <c r="L166" s="45">
        <f>SUM(AY53:AY137)</f>
        <v>0</v>
      </c>
    </row>
    <row r="167" spans="1:12" ht="13.8">
      <c r="A167" s="55"/>
      <c r="B167" s="62"/>
      <c r="C167" s="741" t="s">
        <v>1028</v>
      </c>
      <c r="D167" s="741"/>
      <c r="E167" s="741"/>
      <c r="F167" s="742"/>
      <c r="G167" s="46">
        <f>Source!F86</f>
        <v>0</v>
      </c>
      <c r="H167" s="55"/>
      <c r="I167" s="55"/>
      <c r="J167" s="55"/>
      <c r="K167" s="55"/>
      <c r="L167" s="55"/>
    </row>
    <row r="168" spans="1:12" ht="13.8">
      <c r="A168" s="55"/>
      <c r="B168" s="62"/>
      <c r="C168" s="741" t="s">
        <v>1029</v>
      </c>
      <c r="D168" s="741"/>
      <c r="E168" s="741"/>
      <c r="F168" s="742"/>
      <c r="G168" s="46">
        <f>Source!F87</f>
        <v>0</v>
      </c>
      <c r="H168" s="55"/>
      <c r="I168" s="55"/>
      <c r="J168" s="55"/>
      <c r="K168" s="55"/>
      <c r="L168" s="55"/>
    </row>
    <row r="171" spans="1:12" ht="13.8">
      <c r="A171" s="66"/>
      <c r="B171" s="67"/>
      <c r="C171" s="746" t="s">
        <v>1031</v>
      </c>
      <c r="D171" s="746"/>
      <c r="E171" s="746"/>
      <c r="F171" s="746"/>
      <c r="G171" s="746"/>
      <c r="H171" s="746"/>
      <c r="I171" s="56"/>
      <c r="J171" s="66"/>
      <c r="K171" s="68"/>
      <c r="L171" s="56"/>
    </row>
    <row r="173" spans="1:12" ht="13.8">
      <c r="A173" s="63"/>
      <c r="B173" s="64"/>
      <c r="C173" s="744" t="s">
        <v>1032</v>
      </c>
      <c r="D173" s="744"/>
      <c r="E173" s="744"/>
      <c r="F173" s="744"/>
      <c r="G173" s="744"/>
      <c r="H173" s="744"/>
      <c r="I173" s="47"/>
      <c r="J173" s="63"/>
      <c r="K173" s="65"/>
      <c r="L173" s="47">
        <f>L175+L190+L191</f>
        <v>0</v>
      </c>
    </row>
    <row r="174" spans="1:12" ht="13.8">
      <c r="A174" s="55"/>
      <c r="B174" s="62"/>
      <c r="C174" s="745" t="s">
        <v>1006</v>
      </c>
      <c r="D174" s="741"/>
      <c r="E174" s="741"/>
      <c r="F174" s="741"/>
      <c r="G174" s="741"/>
      <c r="H174" s="741"/>
      <c r="I174" s="45"/>
      <c r="J174" s="55"/>
      <c r="K174" s="43"/>
      <c r="L174" s="45"/>
    </row>
    <row r="175" spans="1:12" ht="13.8">
      <c r="A175" s="55"/>
      <c r="B175" s="62"/>
      <c r="C175" s="741" t="s">
        <v>1033</v>
      </c>
      <c r="D175" s="741"/>
      <c r="E175" s="741"/>
      <c r="F175" s="741"/>
      <c r="G175" s="741"/>
      <c r="H175" s="741"/>
      <c r="I175" s="45"/>
      <c r="J175" s="55"/>
      <c r="K175" s="43"/>
      <c r="L175" s="45">
        <f>L177+L178+L184+L188</f>
        <v>0</v>
      </c>
    </row>
    <row r="176" spans="1:12" ht="13.8">
      <c r="A176" s="55"/>
      <c r="B176" s="62"/>
      <c r="C176" s="745" t="s">
        <v>1006</v>
      </c>
      <c r="D176" s="741"/>
      <c r="E176" s="741"/>
      <c r="F176" s="741"/>
      <c r="G176" s="741"/>
      <c r="H176" s="741"/>
      <c r="I176" s="45"/>
      <c r="J176" s="55"/>
      <c r="K176" s="43"/>
      <c r="L176" s="45"/>
    </row>
    <row r="177" spans="1:12" ht="13.8">
      <c r="A177" s="55"/>
      <c r="B177" s="62"/>
      <c r="C177" s="741" t="s">
        <v>1034</v>
      </c>
      <c r="D177" s="741"/>
      <c r="E177" s="741"/>
      <c r="F177" s="741"/>
      <c r="G177" s="741"/>
      <c r="H177" s="741"/>
      <c r="I177" s="45"/>
      <c r="J177" s="55"/>
      <c r="K177" s="43"/>
      <c r="L177" s="45">
        <f>SUMIF(CD52:CD169, 1, AR52:AR169)</f>
        <v>0</v>
      </c>
    </row>
    <row r="178" spans="1:12" ht="13.8" hidden="1">
      <c r="A178" s="55"/>
      <c r="B178" s="62"/>
      <c r="C178" s="741" t="s">
        <v>1008</v>
      </c>
      <c r="D178" s="741"/>
      <c r="E178" s="741"/>
      <c r="F178" s="741"/>
      <c r="G178" s="741"/>
      <c r="H178" s="741"/>
      <c r="I178" s="45"/>
      <c r="J178" s="55"/>
      <c r="K178" s="43"/>
      <c r="L178" s="45">
        <f>L180+L183+L182</f>
        <v>0</v>
      </c>
    </row>
    <row r="179" spans="1:12" ht="13.8" hidden="1">
      <c r="A179" s="55"/>
      <c r="B179" s="62"/>
      <c r="C179" s="745" t="s">
        <v>1009</v>
      </c>
      <c r="D179" s="741"/>
      <c r="E179" s="741"/>
      <c r="F179" s="741"/>
      <c r="G179" s="741"/>
      <c r="H179" s="741"/>
      <c r="I179" s="45"/>
      <c r="J179" s="55"/>
      <c r="K179" s="43"/>
      <c r="L179" s="45"/>
    </row>
    <row r="180" spans="1:12" ht="13.8">
      <c r="A180" s="55"/>
      <c r="B180" s="62"/>
      <c r="C180" s="741" t="s">
        <v>1008</v>
      </c>
      <c r="D180" s="741"/>
      <c r="E180" s="741"/>
      <c r="F180" s="741"/>
      <c r="G180" s="741"/>
      <c r="H180" s="741"/>
      <c r="I180" s="45"/>
      <c r="J180" s="55"/>
      <c r="K180" s="43"/>
      <c r="L180" s="45">
        <f>SUMIF(CD52:CD169, 1, AO52:AO169)</f>
        <v>0</v>
      </c>
    </row>
    <row r="181" spans="1:12" ht="13.8" hidden="1">
      <c r="A181" s="55"/>
      <c r="B181" s="62"/>
      <c r="C181" s="745" t="s">
        <v>1010</v>
      </c>
      <c r="D181" s="741"/>
      <c r="E181" s="741"/>
      <c r="F181" s="741"/>
      <c r="G181" s="741"/>
      <c r="H181" s="741"/>
      <c r="I181" s="45"/>
      <c r="J181" s="55"/>
      <c r="K181" s="43"/>
      <c r="L181" s="45"/>
    </row>
    <row r="182" spans="1:12" ht="13.8">
      <c r="A182" s="55"/>
      <c r="B182" s="62"/>
      <c r="C182" s="741" t="s">
        <v>1030</v>
      </c>
      <c r="D182" s="741"/>
      <c r="E182" s="741"/>
      <c r="F182" s="741"/>
      <c r="G182" s="741"/>
      <c r="H182" s="741"/>
      <c r="I182" s="45"/>
      <c r="J182" s="55"/>
      <c r="K182" s="43"/>
      <c r="L182" s="45">
        <f>SUMIF(CD52:CD169, 1, AT52:AT169)</f>
        <v>0</v>
      </c>
    </row>
    <row r="183" spans="1:12" ht="13.8" hidden="1">
      <c r="A183" s="55"/>
      <c r="B183" s="62"/>
      <c r="C183" s="741" t="s">
        <v>1011</v>
      </c>
      <c r="D183" s="741"/>
      <c r="E183" s="741"/>
      <c r="F183" s="741"/>
      <c r="G183" s="741"/>
      <c r="H183" s="741"/>
      <c r="I183" s="45"/>
      <c r="J183" s="55"/>
      <c r="K183" s="43"/>
      <c r="L183" s="45">
        <f>SUMIF(CD52:CD169, 1, AV52:AV169)</f>
        <v>0</v>
      </c>
    </row>
    <row r="184" spans="1:12" ht="13.8" hidden="1">
      <c r="A184" s="55"/>
      <c r="B184" s="62"/>
      <c r="C184" s="741" t="s">
        <v>1012</v>
      </c>
      <c r="D184" s="741"/>
      <c r="E184" s="741"/>
      <c r="F184" s="741"/>
      <c r="G184" s="741"/>
      <c r="H184" s="741"/>
      <c r="I184" s="45"/>
      <c r="J184" s="55"/>
      <c r="K184" s="43"/>
      <c r="L184" s="45">
        <f>L186+L187</f>
        <v>0</v>
      </c>
    </row>
    <row r="185" spans="1:12" ht="13.8" hidden="1">
      <c r="A185" s="55"/>
      <c r="B185" s="62"/>
      <c r="C185" s="745" t="s">
        <v>1009</v>
      </c>
      <c r="D185" s="741"/>
      <c r="E185" s="741"/>
      <c r="F185" s="741"/>
      <c r="G185" s="741"/>
      <c r="H185" s="741"/>
      <c r="I185" s="45"/>
      <c r="J185" s="55"/>
      <c r="K185" s="43"/>
      <c r="L185" s="45"/>
    </row>
    <row r="186" spans="1:12" ht="13.8" hidden="1">
      <c r="A186" s="55"/>
      <c r="B186" s="62"/>
      <c r="C186" s="741" t="s">
        <v>1013</v>
      </c>
      <c r="D186" s="741"/>
      <c r="E186" s="741"/>
      <c r="F186" s="741"/>
      <c r="G186" s="741"/>
      <c r="H186" s="741"/>
      <c r="I186" s="45"/>
      <c r="J186" s="55"/>
      <c r="K186" s="43"/>
      <c r="L186" s="45">
        <f>SUMIF(CD52:CD169, 1, AW52:AW169)-SUMIF(CD52:CD169, 1, BK52:BK169)</f>
        <v>0</v>
      </c>
    </row>
    <row r="187" spans="1:12" ht="13.8" hidden="1">
      <c r="A187" s="55"/>
      <c r="B187" s="62"/>
      <c r="C187" s="741" t="s">
        <v>1014</v>
      </c>
      <c r="D187" s="741"/>
      <c r="E187" s="741"/>
      <c r="F187" s="741"/>
      <c r="G187" s="741"/>
      <c r="H187" s="741"/>
      <c r="I187" s="45"/>
      <c r="J187" s="55"/>
      <c r="K187" s="43"/>
      <c r="L187" s="45">
        <f>SUMIF(CD52:CD169, 1, BC52:BC169)</f>
        <v>0</v>
      </c>
    </row>
    <row r="188" spans="1:12" ht="13.8">
      <c r="A188" s="55"/>
      <c r="B188" s="62"/>
      <c r="C188" s="741" t="s">
        <v>1015</v>
      </c>
      <c r="D188" s="741"/>
      <c r="E188" s="741"/>
      <c r="F188" s="741"/>
      <c r="G188" s="741"/>
      <c r="H188" s="741"/>
      <c r="I188" s="45"/>
      <c r="J188" s="55"/>
      <c r="K188" s="43"/>
      <c r="L188" s="45">
        <f>SUMIF(CD52:CD169, 1, BB52:BB169)</f>
        <v>0</v>
      </c>
    </row>
    <row r="189" spans="1:12" ht="13.8">
      <c r="A189" s="55"/>
      <c r="B189" s="62"/>
      <c r="C189" s="741" t="s">
        <v>1035</v>
      </c>
      <c r="D189" s="741"/>
      <c r="E189" s="741"/>
      <c r="F189" s="741"/>
      <c r="G189" s="741"/>
      <c r="H189" s="741"/>
      <c r="I189" s="45"/>
      <c r="J189" s="55"/>
      <c r="K189" s="43"/>
      <c r="L189" s="45">
        <f>SUMIF(CD52:CD169, 1, AR52:AR169)+SUMIF(CD52:CD169, 1, AT52:AT169)+SUMIF(CD52:CD169, 1, AV52:AV169)</f>
        <v>0</v>
      </c>
    </row>
    <row r="190" spans="1:12" ht="13.8">
      <c r="A190" s="55"/>
      <c r="B190" s="62"/>
      <c r="C190" s="741" t="s">
        <v>1036</v>
      </c>
      <c r="D190" s="741"/>
      <c r="E190" s="741"/>
      <c r="F190" s="741"/>
      <c r="G190" s="741"/>
      <c r="H190" s="741"/>
      <c r="I190" s="45"/>
      <c r="J190" s="55"/>
      <c r="K190" s="43"/>
      <c r="L190" s="45">
        <f>SUMIF(CD52:CD169, 1, AZ52:AZ169)</f>
        <v>0</v>
      </c>
    </row>
    <row r="191" spans="1:12" ht="13.8">
      <c r="A191" s="55"/>
      <c r="B191" s="62"/>
      <c r="C191" s="741" t="s">
        <v>1037</v>
      </c>
      <c r="D191" s="741"/>
      <c r="E191" s="741"/>
      <c r="F191" s="741"/>
      <c r="G191" s="741"/>
      <c r="H191" s="741"/>
      <c r="I191" s="45"/>
      <c r="J191" s="55"/>
      <c r="K191" s="43"/>
      <c r="L191" s="45">
        <f>SUMIF(CD52:CD169, 1, BA52:BA169)</f>
        <v>0</v>
      </c>
    </row>
    <row r="192" spans="1:12" hidden="1"/>
    <row r="193" spans="1:12" ht="13.8" hidden="1">
      <c r="A193" s="63"/>
      <c r="B193" s="64"/>
      <c r="C193" s="744" t="s">
        <v>1038</v>
      </c>
      <c r="D193" s="744"/>
      <c r="E193" s="744"/>
      <c r="F193" s="744"/>
      <c r="G193" s="744"/>
      <c r="H193" s="744"/>
      <c r="I193" s="47"/>
      <c r="J193" s="63"/>
      <c r="K193" s="65"/>
      <c r="L193" s="47">
        <f>L195+L210+L211</f>
        <v>0</v>
      </c>
    </row>
    <row r="194" spans="1:12" ht="13.8" hidden="1">
      <c r="A194" s="55"/>
      <c r="B194" s="62"/>
      <c r="C194" s="745" t="s">
        <v>1006</v>
      </c>
      <c r="D194" s="741"/>
      <c r="E194" s="741"/>
      <c r="F194" s="741"/>
      <c r="G194" s="741"/>
      <c r="H194" s="741"/>
      <c r="I194" s="45"/>
      <c r="J194" s="55"/>
      <c r="K194" s="43"/>
      <c r="L194" s="45"/>
    </row>
    <row r="195" spans="1:12" ht="13.8" hidden="1">
      <c r="A195" s="55"/>
      <c r="B195" s="62"/>
      <c r="C195" s="741" t="s">
        <v>1033</v>
      </c>
      <c r="D195" s="741"/>
      <c r="E195" s="741"/>
      <c r="F195" s="741"/>
      <c r="G195" s="741"/>
      <c r="H195" s="741"/>
      <c r="I195" s="45"/>
      <c r="J195" s="55"/>
      <c r="K195" s="43"/>
      <c r="L195" s="45">
        <f>L197+L198+L204+L208</f>
        <v>0</v>
      </c>
    </row>
    <row r="196" spans="1:12" ht="13.8" hidden="1">
      <c r="A196" s="55"/>
      <c r="B196" s="62"/>
      <c r="C196" s="745" t="s">
        <v>1006</v>
      </c>
      <c r="D196" s="741"/>
      <c r="E196" s="741"/>
      <c r="F196" s="741"/>
      <c r="G196" s="741"/>
      <c r="H196" s="741"/>
      <c r="I196" s="45"/>
      <c r="J196" s="55"/>
      <c r="K196" s="43"/>
      <c r="L196" s="45"/>
    </row>
    <row r="197" spans="1:12" ht="13.8" hidden="1">
      <c r="A197" s="55"/>
      <c r="B197" s="62"/>
      <c r="C197" s="741" t="s">
        <v>1034</v>
      </c>
      <c r="D197" s="741"/>
      <c r="E197" s="741"/>
      <c r="F197" s="741"/>
      <c r="G197" s="741"/>
      <c r="H197" s="741"/>
      <c r="I197" s="45"/>
      <c r="J197" s="55"/>
      <c r="K197" s="43"/>
      <c r="L197" s="45">
        <f>SUMIF(CD52:CD191, 2, AR52:AR191)</f>
        <v>0</v>
      </c>
    </row>
    <row r="198" spans="1:12" ht="13.8" hidden="1">
      <c r="A198" s="55"/>
      <c r="B198" s="62"/>
      <c r="C198" s="741" t="s">
        <v>1008</v>
      </c>
      <c r="D198" s="741"/>
      <c r="E198" s="741"/>
      <c r="F198" s="741"/>
      <c r="G198" s="741"/>
      <c r="H198" s="741"/>
      <c r="I198" s="45"/>
      <c r="J198" s="55"/>
      <c r="K198" s="43"/>
      <c r="L198" s="45">
        <f>L200+L203+L202</f>
        <v>0</v>
      </c>
    </row>
    <row r="199" spans="1:12" ht="13.8" hidden="1">
      <c r="A199" s="55"/>
      <c r="B199" s="62"/>
      <c r="C199" s="745" t="s">
        <v>1009</v>
      </c>
      <c r="D199" s="741"/>
      <c r="E199" s="741"/>
      <c r="F199" s="741"/>
      <c r="G199" s="741"/>
      <c r="H199" s="741"/>
      <c r="I199" s="45"/>
      <c r="J199" s="55"/>
      <c r="K199" s="43"/>
      <c r="L199" s="45"/>
    </row>
    <row r="200" spans="1:12" ht="13.8" hidden="1">
      <c r="A200" s="55"/>
      <c r="B200" s="62"/>
      <c r="C200" s="741" t="s">
        <v>1008</v>
      </c>
      <c r="D200" s="741"/>
      <c r="E200" s="741"/>
      <c r="F200" s="741"/>
      <c r="G200" s="741"/>
      <c r="H200" s="741"/>
      <c r="I200" s="45"/>
      <c r="J200" s="55"/>
      <c r="K200" s="43"/>
      <c r="L200" s="45">
        <f>SUMIF(CD52:CD191, 2, AO52:AO191)</f>
        <v>0</v>
      </c>
    </row>
    <row r="201" spans="1:12" ht="13.8" hidden="1">
      <c r="A201" s="55"/>
      <c r="B201" s="62"/>
      <c r="C201" s="745" t="s">
        <v>1010</v>
      </c>
      <c r="D201" s="741"/>
      <c r="E201" s="741"/>
      <c r="F201" s="741"/>
      <c r="G201" s="741"/>
      <c r="H201" s="741"/>
      <c r="I201" s="45"/>
      <c r="J201" s="55"/>
      <c r="K201" s="43"/>
      <c r="L201" s="45"/>
    </row>
    <row r="202" spans="1:12" ht="13.8" hidden="1">
      <c r="A202" s="55"/>
      <c r="B202" s="62"/>
      <c r="C202" s="741" t="s">
        <v>1030</v>
      </c>
      <c r="D202" s="741"/>
      <c r="E202" s="741"/>
      <c r="F202" s="741"/>
      <c r="G202" s="741"/>
      <c r="H202" s="741"/>
      <c r="I202" s="45"/>
      <c r="J202" s="55"/>
      <c r="K202" s="43"/>
      <c r="L202" s="45">
        <f>SUMIF(CD52:CD191, 2, AT52:AT191)</f>
        <v>0</v>
      </c>
    </row>
    <row r="203" spans="1:12" ht="13.8" hidden="1">
      <c r="A203" s="55"/>
      <c r="B203" s="62"/>
      <c r="C203" s="741" t="s">
        <v>1011</v>
      </c>
      <c r="D203" s="741"/>
      <c r="E203" s="741"/>
      <c r="F203" s="741"/>
      <c r="G203" s="741"/>
      <c r="H203" s="741"/>
      <c r="I203" s="45"/>
      <c r="J203" s="55"/>
      <c r="K203" s="43"/>
      <c r="L203" s="45">
        <f>SUMIF(CD52:CD191, 2, AV52:AV191)</f>
        <v>0</v>
      </c>
    </row>
    <row r="204" spans="1:12" ht="13.8" hidden="1">
      <c r="A204" s="55"/>
      <c r="B204" s="62"/>
      <c r="C204" s="741" t="s">
        <v>1012</v>
      </c>
      <c r="D204" s="741"/>
      <c r="E204" s="741"/>
      <c r="F204" s="741"/>
      <c r="G204" s="741"/>
      <c r="H204" s="741"/>
      <c r="I204" s="45"/>
      <c r="J204" s="55"/>
      <c r="K204" s="43"/>
      <c r="L204" s="45">
        <f>L206+L207</f>
        <v>0</v>
      </c>
    </row>
    <row r="205" spans="1:12" ht="13.8" hidden="1">
      <c r="A205" s="55"/>
      <c r="B205" s="62"/>
      <c r="C205" s="745" t="s">
        <v>1009</v>
      </c>
      <c r="D205" s="741"/>
      <c r="E205" s="741"/>
      <c r="F205" s="741"/>
      <c r="G205" s="741"/>
      <c r="H205" s="741"/>
      <c r="I205" s="45"/>
      <c r="J205" s="55"/>
      <c r="K205" s="43"/>
      <c r="L205" s="45"/>
    </row>
    <row r="206" spans="1:12" ht="13.8" hidden="1">
      <c r="A206" s="55"/>
      <c r="B206" s="62"/>
      <c r="C206" s="741" t="s">
        <v>1013</v>
      </c>
      <c r="D206" s="741"/>
      <c r="E206" s="741"/>
      <c r="F206" s="741"/>
      <c r="G206" s="741"/>
      <c r="H206" s="741"/>
      <c r="I206" s="45"/>
      <c r="J206" s="55"/>
      <c r="K206" s="43"/>
      <c r="L206" s="45">
        <f>SUMIF(CD52:CD191, 2, AW52:AW191)-SUMIF(CD52:CD191, 2, BK52:BK191)</f>
        <v>0</v>
      </c>
    </row>
    <row r="207" spans="1:12" ht="13.8" hidden="1">
      <c r="A207" s="55"/>
      <c r="B207" s="62"/>
      <c r="C207" s="741" t="s">
        <v>1014</v>
      </c>
      <c r="D207" s="741"/>
      <c r="E207" s="741"/>
      <c r="F207" s="741"/>
      <c r="G207" s="741"/>
      <c r="H207" s="741"/>
      <c r="I207" s="45"/>
      <c r="J207" s="55"/>
      <c r="K207" s="43"/>
      <c r="L207" s="45">
        <f>SUMIF(CD52:CD191, 2, BC52:BC191)</f>
        <v>0</v>
      </c>
    </row>
    <row r="208" spans="1:12" ht="13.8" hidden="1">
      <c r="A208" s="55"/>
      <c r="B208" s="62"/>
      <c r="C208" s="741" t="s">
        <v>1015</v>
      </c>
      <c r="D208" s="741"/>
      <c r="E208" s="741"/>
      <c r="F208" s="741"/>
      <c r="G208" s="741"/>
      <c r="H208" s="741"/>
      <c r="I208" s="45"/>
      <c r="J208" s="55"/>
      <c r="K208" s="43"/>
      <c r="L208" s="45">
        <f>SUMIF(CD52:CD191, 2, BB52:BB191)</f>
        <v>0</v>
      </c>
    </row>
    <row r="209" spans="1:12" ht="13.8" hidden="1">
      <c r="A209" s="55"/>
      <c r="B209" s="62"/>
      <c r="C209" s="741" t="s">
        <v>1035</v>
      </c>
      <c r="D209" s="741"/>
      <c r="E209" s="741"/>
      <c r="F209" s="741"/>
      <c r="G209" s="741"/>
      <c r="H209" s="741"/>
      <c r="I209" s="45"/>
      <c r="J209" s="55"/>
      <c r="K209" s="43"/>
      <c r="L209" s="45">
        <f>SUMIF(CD52:CD191, 2, AR52:AR191)+SUMIF(CD52:CD191, 2, AT52:AT191)+SUMIF(CD52:CD191, 2, AV52:AV191)</f>
        <v>0</v>
      </c>
    </row>
    <row r="210" spans="1:12" ht="13.8" hidden="1">
      <c r="A210" s="55"/>
      <c r="B210" s="62"/>
      <c r="C210" s="741" t="s">
        <v>1036</v>
      </c>
      <c r="D210" s="741"/>
      <c r="E210" s="741"/>
      <c r="F210" s="741"/>
      <c r="G210" s="741"/>
      <c r="H210" s="741"/>
      <c r="I210" s="45"/>
      <c r="J210" s="55"/>
      <c r="K210" s="43"/>
      <c r="L210" s="45">
        <f>SUMIF(CD52:CD191, 2, AZ52:AZ191)</f>
        <v>0</v>
      </c>
    </row>
    <row r="211" spans="1:12" ht="13.8" hidden="1">
      <c r="A211" s="55"/>
      <c r="B211" s="62"/>
      <c r="C211" s="741" t="s">
        <v>1037</v>
      </c>
      <c r="D211" s="741"/>
      <c r="E211" s="741"/>
      <c r="F211" s="741"/>
      <c r="G211" s="741"/>
      <c r="H211" s="741"/>
      <c r="I211" s="45"/>
      <c r="J211" s="55"/>
      <c r="K211" s="43"/>
      <c r="L211" s="45">
        <f>SUMIF(CD52:CD191, 2, BA52:BA191)</f>
        <v>0</v>
      </c>
    </row>
    <row r="212" spans="1:12" hidden="1"/>
    <row r="213" spans="1:12" ht="13.8" hidden="1">
      <c r="A213" s="63"/>
      <c r="B213" s="64"/>
      <c r="C213" s="744" t="s">
        <v>1039</v>
      </c>
      <c r="D213" s="744"/>
      <c r="E213" s="744"/>
      <c r="F213" s="744"/>
      <c r="G213" s="744"/>
      <c r="H213" s="744"/>
      <c r="I213" s="47"/>
      <c r="J213" s="63"/>
      <c r="K213" s="65"/>
      <c r="L213" s="47">
        <f>L215+L216</f>
        <v>0</v>
      </c>
    </row>
    <row r="214" spans="1:12" ht="13.8" hidden="1">
      <c r="A214" s="55"/>
      <c r="B214" s="62"/>
      <c r="C214" s="745" t="s">
        <v>1006</v>
      </c>
      <c r="D214" s="741"/>
      <c r="E214" s="741"/>
      <c r="F214" s="741"/>
      <c r="G214" s="741"/>
      <c r="H214" s="741"/>
      <c r="I214" s="45"/>
      <c r="J214" s="55"/>
      <c r="K214" s="43"/>
      <c r="L214" s="45"/>
    </row>
    <row r="215" spans="1:12" ht="13.8" hidden="1">
      <c r="A215" s="55"/>
      <c r="B215" s="62"/>
      <c r="C215" s="741" t="s">
        <v>1020</v>
      </c>
      <c r="D215" s="741"/>
      <c r="E215" s="741"/>
      <c r="F215" s="741"/>
      <c r="G215" s="741"/>
      <c r="H215" s="741"/>
      <c r="I215" s="45"/>
      <c r="J215" s="55"/>
      <c r="K215" s="43"/>
      <c r="L215" s="45">
        <f>SUMIF(CD52:CD211, 3, BK52:BK211)</f>
        <v>0</v>
      </c>
    </row>
    <row r="216" spans="1:12" ht="13.8" hidden="1">
      <c r="A216" s="55"/>
      <c r="B216" s="62"/>
      <c r="C216" s="741" t="s">
        <v>1021</v>
      </c>
      <c r="D216" s="741"/>
      <c r="E216" s="741"/>
      <c r="F216" s="741"/>
      <c r="G216" s="741"/>
      <c r="H216" s="741"/>
      <c r="I216" s="45"/>
      <c r="J216" s="55"/>
      <c r="K216" s="43"/>
      <c r="L216" s="45">
        <f>SUMIF(CD52:CD211, 3, BD52:BD211)</f>
        <v>0</v>
      </c>
    </row>
    <row r="217" spans="1:12" hidden="1"/>
    <row r="218" spans="1:12" ht="13.8" hidden="1">
      <c r="A218" s="63"/>
      <c r="B218" s="64"/>
      <c r="C218" s="744" t="s">
        <v>1040</v>
      </c>
      <c r="D218" s="744"/>
      <c r="E218" s="744"/>
      <c r="F218" s="744"/>
      <c r="G218" s="744"/>
      <c r="H218" s="744"/>
      <c r="I218" s="47"/>
      <c r="J218" s="63"/>
      <c r="K218" s="65"/>
      <c r="L218" s="47">
        <f>L226+L241+L242+L220+L221+L222+L223</f>
        <v>0</v>
      </c>
    </row>
    <row r="219" spans="1:12" ht="13.8" hidden="1">
      <c r="A219" s="55"/>
      <c r="B219" s="62"/>
      <c r="C219" s="745" t="s">
        <v>1006</v>
      </c>
      <c r="D219" s="741"/>
      <c r="E219" s="741"/>
      <c r="F219" s="741"/>
      <c r="G219" s="741"/>
      <c r="H219" s="741"/>
      <c r="I219" s="45"/>
      <c r="J219" s="55"/>
      <c r="K219" s="43"/>
      <c r="L219" s="45"/>
    </row>
    <row r="220" spans="1:12" ht="13.8" hidden="1">
      <c r="A220" s="55"/>
      <c r="B220" s="62"/>
      <c r="C220" s="741" t="s">
        <v>1041</v>
      </c>
      <c r="D220" s="741"/>
      <c r="E220" s="741"/>
      <c r="F220" s="741"/>
      <c r="G220" s="741"/>
      <c r="H220" s="741"/>
      <c r="I220" s="45"/>
      <c r="J220" s="55"/>
      <c r="K220" s="43"/>
      <c r="L220" s="45"/>
    </row>
    <row r="221" spans="1:12" ht="13.8" hidden="1">
      <c r="A221" s="55"/>
      <c r="B221" s="62"/>
      <c r="C221" s="741" t="s">
        <v>1041</v>
      </c>
      <c r="D221" s="741"/>
      <c r="E221" s="741"/>
      <c r="F221" s="741"/>
      <c r="G221" s="741"/>
      <c r="H221" s="741"/>
      <c r="I221" s="45"/>
      <c r="J221" s="55"/>
      <c r="K221" s="43"/>
      <c r="L221" s="45">
        <f>SUM(BQ52:BQ216)</f>
        <v>0</v>
      </c>
    </row>
    <row r="222" spans="1:12" ht="13.8" hidden="1">
      <c r="A222" s="55"/>
      <c r="B222" s="62"/>
      <c r="C222" s="741" t="s">
        <v>1042</v>
      </c>
      <c r="D222" s="741"/>
      <c r="E222" s="741"/>
      <c r="F222" s="741"/>
      <c r="G222" s="741"/>
      <c r="H222" s="741"/>
      <c r="I222" s="45"/>
      <c r="J222" s="55"/>
      <c r="K222" s="43"/>
      <c r="L222" s="45">
        <f>SUMIF(CD52:CD216, 4, BB52:BB216)+SUMIF(CD52:CD216, 4, BC52:BC216)+SUMIF(CD52:CD216, 4, BD52:BD216)</f>
        <v>0</v>
      </c>
    </row>
    <row r="223" spans="1:12" ht="13.8" hidden="1">
      <c r="A223" s="55"/>
      <c r="B223" s="62"/>
      <c r="C223" s="741" t="s">
        <v>1043</v>
      </c>
      <c r="D223" s="741"/>
      <c r="E223" s="741"/>
      <c r="F223" s="741"/>
      <c r="G223" s="741"/>
      <c r="H223" s="741"/>
      <c r="I223" s="45"/>
      <c r="J223" s="55"/>
      <c r="K223" s="43"/>
      <c r="L223" s="45">
        <f>SUM(BO52:BO216)</f>
        <v>0</v>
      </c>
    </row>
    <row r="224" spans="1:12" ht="13.8" hidden="1">
      <c r="A224" s="55"/>
      <c r="B224" s="62"/>
      <c r="C224" s="741" t="s">
        <v>448</v>
      </c>
      <c r="D224" s="741"/>
      <c r="E224" s="741"/>
      <c r="F224" s="741"/>
      <c r="G224" s="741"/>
      <c r="H224" s="741"/>
      <c r="I224" s="45"/>
      <c r="J224" s="55"/>
      <c r="K224" s="43"/>
      <c r="L224" s="45">
        <f>L226+L241+L242</f>
        <v>0</v>
      </c>
    </row>
    <row r="225" spans="1:12" ht="13.8" hidden="1">
      <c r="A225" s="55"/>
      <c r="B225" s="62"/>
      <c r="C225" s="745" t="s">
        <v>1006</v>
      </c>
      <c r="D225" s="741"/>
      <c r="E225" s="741"/>
      <c r="F225" s="741"/>
      <c r="G225" s="741"/>
      <c r="H225" s="741"/>
      <c r="I225" s="45"/>
      <c r="J225" s="55"/>
      <c r="K225" s="43"/>
      <c r="L225" s="45"/>
    </row>
    <row r="226" spans="1:12" ht="13.8" hidden="1">
      <c r="A226" s="55"/>
      <c r="B226" s="62"/>
      <c r="C226" s="741" t="s">
        <v>1033</v>
      </c>
      <c r="D226" s="741"/>
      <c r="E226" s="741"/>
      <c r="F226" s="741"/>
      <c r="G226" s="741"/>
      <c r="H226" s="741"/>
      <c r="I226" s="45"/>
      <c r="J226" s="55"/>
      <c r="K226" s="43"/>
      <c r="L226" s="45">
        <f>L228+L229+L235+L239</f>
        <v>0</v>
      </c>
    </row>
    <row r="227" spans="1:12" ht="13.8" hidden="1">
      <c r="A227" s="55"/>
      <c r="B227" s="62"/>
      <c r="C227" s="745" t="s">
        <v>1006</v>
      </c>
      <c r="D227" s="741"/>
      <c r="E227" s="741"/>
      <c r="F227" s="741"/>
      <c r="G227" s="741"/>
      <c r="H227" s="741"/>
      <c r="I227" s="45"/>
      <c r="J227" s="55"/>
      <c r="K227" s="43"/>
      <c r="L227" s="45"/>
    </row>
    <row r="228" spans="1:12" ht="13.8" hidden="1">
      <c r="A228" s="55"/>
      <c r="B228" s="62"/>
      <c r="C228" s="741" t="s">
        <v>1034</v>
      </c>
      <c r="D228" s="741"/>
      <c r="E228" s="741"/>
      <c r="F228" s="741"/>
      <c r="G228" s="741"/>
      <c r="H228" s="741"/>
      <c r="I228" s="45"/>
      <c r="J228" s="55"/>
      <c r="K228" s="43"/>
      <c r="L228" s="45">
        <f>SUMIF(CD52:CD216, 4, AR52:AR216)</f>
        <v>0</v>
      </c>
    </row>
    <row r="229" spans="1:12" ht="13.8" hidden="1">
      <c r="A229" s="55"/>
      <c r="B229" s="62"/>
      <c r="C229" s="741" t="s">
        <v>1008</v>
      </c>
      <c r="D229" s="741"/>
      <c r="E229" s="741"/>
      <c r="F229" s="741"/>
      <c r="G229" s="741"/>
      <c r="H229" s="741"/>
      <c r="I229" s="45"/>
      <c r="J229" s="55"/>
      <c r="K229" s="43"/>
      <c r="L229" s="45">
        <f>L231+L234+L233</f>
        <v>0</v>
      </c>
    </row>
    <row r="230" spans="1:12" ht="13.8" hidden="1">
      <c r="A230" s="55"/>
      <c r="B230" s="62"/>
      <c r="C230" s="745" t="s">
        <v>1009</v>
      </c>
      <c r="D230" s="741"/>
      <c r="E230" s="741"/>
      <c r="F230" s="741"/>
      <c r="G230" s="741"/>
      <c r="H230" s="741"/>
      <c r="I230" s="45"/>
      <c r="J230" s="55"/>
      <c r="K230" s="43"/>
      <c r="L230" s="45"/>
    </row>
    <row r="231" spans="1:12" ht="13.8" hidden="1">
      <c r="A231" s="55"/>
      <c r="B231" s="62"/>
      <c r="C231" s="741" t="s">
        <v>1008</v>
      </c>
      <c r="D231" s="741"/>
      <c r="E231" s="741"/>
      <c r="F231" s="741"/>
      <c r="G231" s="741"/>
      <c r="H231" s="741"/>
      <c r="I231" s="45"/>
      <c r="J231" s="55"/>
      <c r="K231" s="43"/>
      <c r="L231" s="45">
        <f>SUMIF(CD52:CD216, 4, AO52:AO216)</f>
        <v>0</v>
      </c>
    </row>
    <row r="232" spans="1:12" ht="13.8" hidden="1">
      <c r="A232" s="55"/>
      <c r="B232" s="62"/>
      <c r="C232" s="745" t="s">
        <v>1010</v>
      </c>
      <c r="D232" s="741"/>
      <c r="E232" s="741"/>
      <c r="F232" s="741"/>
      <c r="G232" s="741"/>
      <c r="H232" s="741"/>
      <c r="I232" s="45"/>
      <c r="J232" s="55"/>
      <c r="K232" s="43"/>
      <c r="L232" s="45"/>
    </row>
    <row r="233" spans="1:12" ht="13.8" hidden="1">
      <c r="A233" s="55"/>
      <c r="B233" s="62"/>
      <c r="C233" s="741" t="s">
        <v>1030</v>
      </c>
      <c r="D233" s="741"/>
      <c r="E233" s="741"/>
      <c r="F233" s="741"/>
      <c r="G233" s="741"/>
      <c r="H233" s="741"/>
      <c r="I233" s="45"/>
      <c r="J233" s="55"/>
      <c r="K233" s="43"/>
      <c r="L233" s="45">
        <f>SUMIF(CD52:CD216, 4, AT52:AT216)</f>
        <v>0</v>
      </c>
    </row>
    <row r="234" spans="1:12" ht="13.8" hidden="1">
      <c r="A234" s="55"/>
      <c r="B234" s="62"/>
      <c r="C234" s="741" t="s">
        <v>1011</v>
      </c>
      <c r="D234" s="741"/>
      <c r="E234" s="741"/>
      <c r="F234" s="741"/>
      <c r="G234" s="741"/>
      <c r="H234" s="741"/>
      <c r="I234" s="45"/>
      <c r="J234" s="55"/>
      <c r="K234" s="43"/>
      <c r="L234" s="45">
        <f>SUMIF(CD52:CD216, 4, AV52:AV216)</f>
        <v>0</v>
      </c>
    </row>
    <row r="235" spans="1:12" ht="13.8" hidden="1">
      <c r="A235" s="55"/>
      <c r="B235" s="62"/>
      <c r="C235" s="741" t="s">
        <v>1012</v>
      </c>
      <c r="D235" s="741"/>
      <c r="E235" s="741"/>
      <c r="F235" s="741"/>
      <c r="G235" s="741"/>
      <c r="H235" s="741"/>
      <c r="I235" s="45"/>
      <c r="J235" s="55"/>
      <c r="K235" s="43"/>
      <c r="L235" s="45">
        <f>L237+L238</f>
        <v>0</v>
      </c>
    </row>
    <row r="236" spans="1:12" ht="13.8" hidden="1">
      <c r="A236" s="55"/>
      <c r="B236" s="62"/>
      <c r="C236" s="745" t="s">
        <v>1009</v>
      </c>
      <c r="D236" s="741"/>
      <c r="E236" s="741"/>
      <c r="F236" s="741"/>
      <c r="G236" s="741"/>
      <c r="H236" s="741"/>
      <c r="I236" s="45"/>
      <c r="J236" s="55"/>
      <c r="K236" s="43"/>
      <c r="L236" s="45"/>
    </row>
    <row r="237" spans="1:12" ht="13.8" hidden="1">
      <c r="A237" s="55"/>
      <c r="B237" s="62"/>
      <c r="C237" s="741" t="s">
        <v>1013</v>
      </c>
      <c r="D237" s="741"/>
      <c r="E237" s="741"/>
      <c r="F237" s="741"/>
      <c r="G237" s="741"/>
      <c r="H237" s="741"/>
      <c r="I237" s="45"/>
      <c r="J237" s="55"/>
      <c r="K237" s="43"/>
      <c r="L237" s="45">
        <f>SUMIF(CD52:CD216, 4, AW52:AW216)-SUMIF(CD52:CD216, 4, BK52:BK216)</f>
        <v>0</v>
      </c>
    </row>
    <row r="238" spans="1:12" ht="13.8" hidden="1">
      <c r="A238" s="55"/>
      <c r="B238" s="62"/>
      <c r="C238" s="741" t="s">
        <v>1014</v>
      </c>
      <c r="D238" s="741"/>
      <c r="E238" s="741"/>
      <c r="F238" s="741"/>
      <c r="G238" s="741"/>
      <c r="H238" s="741"/>
      <c r="I238" s="45"/>
      <c r="J238" s="55"/>
      <c r="K238" s="43"/>
      <c r="L238" s="45">
        <f>SUMIF(CD52:CD216, 4, BC52:BC216)</f>
        <v>0</v>
      </c>
    </row>
    <row r="239" spans="1:12" ht="13.8" hidden="1">
      <c r="A239" s="55"/>
      <c r="B239" s="62"/>
      <c r="C239" s="741" t="s">
        <v>1015</v>
      </c>
      <c r="D239" s="741"/>
      <c r="E239" s="741"/>
      <c r="F239" s="741"/>
      <c r="G239" s="741"/>
      <c r="H239" s="741"/>
      <c r="I239" s="45"/>
      <c r="J239" s="55"/>
      <c r="K239" s="43"/>
      <c r="L239" s="45">
        <f>SUMIF(CD52:CD216, 4, BB52:BB216)</f>
        <v>0</v>
      </c>
    </row>
    <row r="240" spans="1:12" ht="13.8" hidden="1">
      <c r="A240" s="55"/>
      <c r="B240" s="62"/>
      <c r="C240" s="741" t="s">
        <v>1035</v>
      </c>
      <c r="D240" s="741"/>
      <c r="E240" s="741"/>
      <c r="F240" s="741"/>
      <c r="G240" s="741"/>
      <c r="H240" s="741"/>
      <c r="I240" s="45"/>
      <c r="J240" s="55"/>
      <c r="K240" s="43"/>
      <c r="L240" s="45">
        <f>SUMIF(CD52:CD216, 4, AR52:AR216)+SUMIF(CD52:CD216, 4, AT52:AT216)+SUMIF(CD52:CD216, 4, AV52:AV216)</f>
        <v>0</v>
      </c>
    </row>
    <row r="241" spans="1:12" ht="13.8" hidden="1">
      <c r="A241" s="55"/>
      <c r="B241" s="62"/>
      <c r="C241" s="741" t="s">
        <v>1036</v>
      </c>
      <c r="D241" s="741"/>
      <c r="E241" s="741"/>
      <c r="F241" s="741"/>
      <c r="G241" s="741"/>
      <c r="H241" s="741"/>
      <c r="I241" s="45"/>
      <c r="J241" s="55"/>
      <c r="K241" s="43"/>
      <c r="L241" s="45">
        <f>SUMIF(CD52:CD216, 4, AZ52:AZ216)</f>
        <v>0</v>
      </c>
    </row>
    <row r="242" spans="1:12" ht="13.8" hidden="1">
      <c r="A242" s="55"/>
      <c r="B242" s="62"/>
      <c r="C242" s="741" t="s">
        <v>1037</v>
      </c>
      <c r="D242" s="741"/>
      <c r="E242" s="741"/>
      <c r="F242" s="741"/>
      <c r="G242" s="741"/>
      <c r="H242" s="741"/>
      <c r="I242" s="45"/>
      <c r="J242" s="55"/>
      <c r="K242" s="43"/>
      <c r="L242" s="45">
        <f>SUMIF(CD52:CD216, 4, BA52:BA216)</f>
        <v>0</v>
      </c>
    </row>
    <row r="244" spans="1:12" ht="13.8">
      <c r="A244" s="63"/>
      <c r="B244" s="64"/>
      <c r="C244" s="744" t="s">
        <v>1044</v>
      </c>
      <c r="D244" s="744"/>
      <c r="E244" s="744"/>
      <c r="F244" s="744"/>
      <c r="G244" s="744"/>
      <c r="H244" s="744"/>
      <c r="I244" s="47"/>
      <c r="J244" s="63"/>
      <c r="K244" s="65"/>
      <c r="L244" s="47">
        <f>L173+L193+L213+L218</f>
        <v>0</v>
      </c>
    </row>
    <row r="245" spans="1:12" ht="13.8">
      <c r="A245" s="55"/>
      <c r="B245" s="62"/>
      <c r="C245" s="745" t="s">
        <v>1006</v>
      </c>
      <c r="D245" s="741"/>
      <c r="E245" s="741"/>
      <c r="F245" s="741"/>
      <c r="G245" s="741"/>
      <c r="H245" s="741"/>
      <c r="I245" s="45"/>
      <c r="J245" s="55"/>
      <c r="K245" s="43"/>
      <c r="L245" s="45"/>
    </row>
    <row r="246" spans="1:12" ht="13.8">
      <c r="A246" s="55"/>
      <c r="B246" s="62"/>
      <c r="C246" s="741" t="s">
        <v>1033</v>
      </c>
      <c r="D246" s="741"/>
      <c r="E246" s="741"/>
      <c r="F246" s="741"/>
      <c r="G246" s="741"/>
      <c r="H246" s="741"/>
      <c r="I246" s="45"/>
      <c r="J246" s="55"/>
      <c r="K246" s="43"/>
      <c r="L246" s="45">
        <f>L248+L249+L255+L259</f>
        <v>0</v>
      </c>
    </row>
    <row r="247" spans="1:12" ht="13.8">
      <c r="A247" s="55"/>
      <c r="B247" s="62"/>
      <c r="C247" s="745" t="s">
        <v>1006</v>
      </c>
      <c r="D247" s="741"/>
      <c r="E247" s="741"/>
      <c r="F247" s="741"/>
      <c r="G247" s="741"/>
      <c r="H247" s="741"/>
      <c r="I247" s="45"/>
      <c r="J247" s="55"/>
      <c r="K247" s="43"/>
      <c r="L247" s="45"/>
    </row>
    <row r="248" spans="1:12" ht="13.8">
      <c r="A248" s="55"/>
      <c r="B248" s="62"/>
      <c r="C248" s="741" t="s">
        <v>1034</v>
      </c>
      <c r="D248" s="741"/>
      <c r="E248" s="741"/>
      <c r="F248" s="741"/>
      <c r="G248" s="741"/>
      <c r="H248" s="741"/>
      <c r="I248" s="45"/>
      <c r="J248" s="55"/>
      <c r="K248" s="43"/>
      <c r="L248" s="45">
        <f>SUM(AR52:AR242)</f>
        <v>0</v>
      </c>
    </row>
    <row r="249" spans="1:12" ht="13.8" hidden="1">
      <c r="A249" s="55"/>
      <c r="B249" s="62"/>
      <c r="C249" s="741" t="s">
        <v>1008</v>
      </c>
      <c r="D249" s="741"/>
      <c r="E249" s="741"/>
      <c r="F249" s="741"/>
      <c r="G249" s="741"/>
      <c r="H249" s="741"/>
      <c r="I249" s="45"/>
      <c r="J249" s="55"/>
      <c r="K249" s="43"/>
      <c r="L249" s="45">
        <f>L251+L254+L253</f>
        <v>0</v>
      </c>
    </row>
    <row r="250" spans="1:12" ht="13.8" hidden="1">
      <c r="A250" s="55"/>
      <c r="B250" s="62"/>
      <c r="C250" s="745" t="s">
        <v>1009</v>
      </c>
      <c r="D250" s="741"/>
      <c r="E250" s="741"/>
      <c r="F250" s="741"/>
      <c r="G250" s="741"/>
      <c r="H250" s="741"/>
      <c r="I250" s="45"/>
      <c r="J250" s="55"/>
      <c r="K250" s="43"/>
      <c r="L250" s="45"/>
    </row>
    <row r="251" spans="1:12" ht="13.8">
      <c r="A251" s="55"/>
      <c r="B251" s="62"/>
      <c r="C251" s="741" t="s">
        <v>1008</v>
      </c>
      <c r="D251" s="741"/>
      <c r="E251" s="741"/>
      <c r="F251" s="741"/>
      <c r="G251" s="741"/>
      <c r="H251" s="741"/>
      <c r="I251" s="45"/>
      <c r="J251" s="55"/>
      <c r="K251" s="43"/>
      <c r="L251" s="45">
        <f>SUM(AO52:AO242)</f>
        <v>0</v>
      </c>
    </row>
    <row r="252" spans="1:12" ht="13.8" hidden="1">
      <c r="A252" s="55"/>
      <c r="B252" s="62"/>
      <c r="C252" s="745" t="s">
        <v>1010</v>
      </c>
      <c r="D252" s="741"/>
      <c r="E252" s="741"/>
      <c r="F252" s="741"/>
      <c r="G252" s="741"/>
      <c r="H252" s="741"/>
      <c r="I252" s="45"/>
      <c r="J252" s="55"/>
      <c r="K252" s="43"/>
      <c r="L252" s="45"/>
    </row>
    <row r="253" spans="1:12" ht="13.8">
      <c r="A253" s="55"/>
      <c r="B253" s="62"/>
      <c r="C253" s="741" t="s">
        <v>1030</v>
      </c>
      <c r="D253" s="741"/>
      <c r="E253" s="741"/>
      <c r="F253" s="741"/>
      <c r="G253" s="741"/>
      <c r="H253" s="741"/>
      <c r="I253" s="45"/>
      <c r="J253" s="55"/>
      <c r="K253" s="43"/>
      <c r="L253" s="45">
        <f>SUM(AT52:AT242)</f>
        <v>0</v>
      </c>
    </row>
    <row r="254" spans="1:12" ht="13.8" hidden="1">
      <c r="A254" s="55"/>
      <c r="B254" s="62"/>
      <c r="C254" s="741" t="s">
        <v>1011</v>
      </c>
      <c r="D254" s="741"/>
      <c r="E254" s="741"/>
      <c r="F254" s="741"/>
      <c r="G254" s="741"/>
      <c r="H254" s="741"/>
      <c r="I254" s="45"/>
      <c r="J254" s="55"/>
      <c r="K254" s="43"/>
      <c r="L254" s="45">
        <f>SUM(AV52:AV242)</f>
        <v>0</v>
      </c>
    </row>
    <row r="255" spans="1:12" ht="13.8" hidden="1">
      <c r="A255" s="55"/>
      <c r="B255" s="62"/>
      <c r="C255" s="741" t="s">
        <v>1012</v>
      </c>
      <c r="D255" s="741"/>
      <c r="E255" s="741"/>
      <c r="F255" s="741"/>
      <c r="G255" s="741"/>
      <c r="H255" s="741"/>
      <c r="I255" s="45"/>
      <c r="J255" s="55"/>
      <c r="K255" s="43"/>
      <c r="L255" s="45">
        <f>L257+L258</f>
        <v>0</v>
      </c>
    </row>
    <row r="256" spans="1:12" ht="13.8" hidden="1">
      <c r="A256" s="55"/>
      <c r="B256" s="62"/>
      <c r="C256" s="745" t="s">
        <v>1009</v>
      </c>
      <c r="D256" s="741"/>
      <c r="E256" s="741"/>
      <c r="F256" s="741"/>
      <c r="G256" s="741"/>
      <c r="H256" s="741"/>
      <c r="I256" s="45"/>
      <c r="J256" s="55"/>
      <c r="K256" s="43"/>
      <c r="L256" s="45"/>
    </row>
    <row r="257" spans="1:12" ht="13.8" hidden="1">
      <c r="A257" s="55"/>
      <c r="B257" s="62"/>
      <c r="C257" s="741" t="s">
        <v>1013</v>
      </c>
      <c r="D257" s="741"/>
      <c r="E257" s="741"/>
      <c r="F257" s="741"/>
      <c r="G257" s="741"/>
      <c r="H257" s="741"/>
      <c r="I257" s="45"/>
      <c r="J257" s="55"/>
      <c r="K257" s="43"/>
      <c r="L257" s="45">
        <f>SUM(AW52:AW242)-SUM(BK52:BK242)</f>
        <v>0</v>
      </c>
    </row>
    <row r="258" spans="1:12" ht="13.8" hidden="1">
      <c r="A258" s="55"/>
      <c r="B258" s="62"/>
      <c r="C258" s="741" t="s">
        <v>1014</v>
      </c>
      <c r="D258" s="741"/>
      <c r="E258" s="741"/>
      <c r="F258" s="741"/>
      <c r="G258" s="741"/>
      <c r="H258" s="741"/>
      <c r="I258" s="45"/>
      <c r="J258" s="55"/>
      <c r="K258" s="43"/>
      <c r="L258" s="45">
        <f>SUM(BC52:BC242)</f>
        <v>0</v>
      </c>
    </row>
    <row r="259" spans="1:12" ht="13.8">
      <c r="A259" s="55"/>
      <c r="B259" s="62"/>
      <c r="C259" s="741" t="s">
        <v>1015</v>
      </c>
      <c r="D259" s="741"/>
      <c r="E259" s="741"/>
      <c r="F259" s="741"/>
      <c r="G259" s="741"/>
      <c r="H259" s="741"/>
      <c r="I259" s="45"/>
      <c r="J259" s="55"/>
      <c r="K259" s="43"/>
      <c r="L259" s="45">
        <f>SUM(BB52:BB242)</f>
        <v>0</v>
      </c>
    </row>
    <row r="260" spans="1:12" ht="13.8">
      <c r="A260" s="55"/>
      <c r="B260" s="62"/>
      <c r="C260" s="741" t="s">
        <v>1016</v>
      </c>
      <c r="D260" s="741"/>
      <c r="E260" s="741"/>
      <c r="F260" s="741"/>
      <c r="G260" s="741"/>
      <c r="H260" s="741"/>
      <c r="I260" s="45"/>
      <c r="J260" s="55"/>
      <c r="K260" s="43"/>
      <c r="L260" s="45">
        <f>SUM(AR52:AR242)+SUM(AT52:AT242)+SUM(AV52:AV242)</f>
        <v>0</v>
      </c>
    </row>
    <row r="261" spans="1:12" ht="13.8">
      <c r="A261" s="55"/>
      <c r="B261" s="62"/>
      <c r="C261" s="741" t="s">
        <v>1017</v>
      </c>
      <c r="D261" s="741"/>
      <c r="E261" s="741"/>
      <c r="F261" s="741"/>
      <c r="G261" s="741"/>
      <c r="H261" s="741"/>
      <c r="I261" s="45"/>
      <c r="J261" s="55"/>
      <c r="K261" s="43"/>
      <c r="L261" s="45">
        <f>SUM(AZ52:AZ242)</f>
        <v>0</v>
      </c>
    </row>
    <row r="262" spans="1:12" ht="13.8">
      <c r="A262" s="55"/>
      <c r="B262" s="62"/>
      <c r="C262" s="741" t="s">
        <v>1018</v>
      </c>
      <c r="D262" s="741"/>
      <c r="E262" s="741"/>
      <c r="F262" s="741"/>
      <c r="G262" s="741"/>
      <c r="H262" s="741"/>
      <c r="I262" s="45"/>
      <c r="J262" s="55"/>
      <c r="K262" s="43"/>
      <c r="L262" s="45">
        <f>SUM(BA52:BA242)</f>
        <v>0</v>
      </c>
    </row>
    <row r="263" spans="1:12" ht="13.8" hidden="1">
      <c r="A263" s="55"/>
      <c r="B263" s="62"/>
      <c r="C263" s="741" t="s">
        <v>1045</v>
      </c>
      <c r="D263" s="741"/>
      <c r="E263" s="741"/>
      <c r="F263" s="741"/>
      <c r="G263" s="741"/>
      <c r="H263" s="741"/>
      <c r="I263" s="45"/>
      <c r="J263" s="55"/>
      <c r="K263" s="43"/>
      <c r="L263" s="45">
        <f>L265+L266</f>
        <v>0</v>
      </c>
    </row>
    <row r="264" spans="1:12" ht="13.8" hidden="1">
      <c r="A264" s="55"/>
      <c r="B264" s="62"/>
      <c r="C264" s="745" t="s">
        <v>1006</v>
      </c>
      <c r="D264" s="741"/>
      <c r="E264" s="741"/>
      <c r="F264" s="741"/>
      <c r="G264" s="741"/>
      <c r="H264" s="741"/>
      <c r="I264" s="45"/>
      <c r="J264" s="55"/>
      <c r="K264" s="43"/>
      <c r="L264" s="45"/>
    </row>
    <row r="265" spans="1:12" ht="13.8" hidden="1">
      <c r="A265" s="55"/>
      <c r="B265" s="62"/>
      <c r="C265" s="741" t="s">
        <v>1020</v>
      </c>
      <c r="D265" s="741"/>
      <c r="E265" s="741"/>
      <c r="F265" s="741"/>
      <c r="G265" s="741"/>
      <c r="H265" s="741"/>
      <c r="I265" s="45"/>
      <c r="J265" s="55"/>
      <c r="K265" s="43"/>
      <c r="L265" s="45">
        <f>SUM(BK52:BK242)</f>
        <v>0</v>
      </c>
    </row>
    <row r="266" spans="1:12" ht="13.8" hidden="1">
      <c r="A266" s="55"/>
      <c r="B266" s="62"/>
      <c r="C266" s="741" t="s">
        <v>1021</v>
      </c>
      <c r="D266" s="741"/>
      <c r="E266" s="741"/>
      <c r="F266" s="741"/>
      <c r="G266" s="741"/>
      <c r="H266" s="741"/>
      <c r="I266" s="45"/>
      <c r="J266" s="55"/>
      <c r="K266" s="43"/>
      <c r="L266" s="45">
        <f>SUM(BD52:BD242)</f>
        <v>0</v>
      </c>
    </row>
    <row r="267" spans="1:12" ht="13.8" hidden="1">
      <c r="A267" s="55"/>
      <c r="B267" s="62"/>
      <c r="C267" s="741" t="s">
        <v>1046</v>
      </c>
      <c r="D267" s="741"/>
      <c r="E267" s="741"/>
      <c r="F267" s="741"/>
      <c r="G267" s="741"/>
      <c r="H267" s="741"/>
      <c r="I267" s="45"/>
      <c r="J267" s="55"/>
      <c r="K267" s="43"/>
      <c r="L267" s="45">
        <f>L218</f>
        <v>0</v>
      </c>
    </row>
    <row r="268" spans="1:12" ht="13.8">
      <c r="A268" s="55"/>
      <c r="B268" s="62"/>
      <c r="C268" s="744" t="s">
        <v>1025</v>
      </c>
      <c r="D268" s="741"/>
      <c r="E268" s="741"/>
      <c r="F268" s="741"/>
      <c r="G268" s="741"/>
      <c r="H268" s="741"/>
      <c r="I268" s="45"/>
      <c r="J268" s="55"/>
      <c r="K268" s="43"/>
      <c r="L268" s="45"/>
    </row>
    <row r="269" spans="1:12" ht="13.8" hidden="1">
      <c r="A269" s="55"/>
      <c r="B269" s="62"/>
      <c r="C269" s="741" t="s">
        <v>1026</v>
      </c>
      <c r="D269" s="741"/>
      <c r="E269" s="741"/>
      <c r="F269" s="741"/>
      <c r="G269" s="741"/>
      <c r="H269" s="741"/>
      <c r="I269" s="45"/>
      <c r="J269" s="55"/>
      <c r="K269" s="43"/>
      <c r="L269" s="45">
        <f>SUM(AX52:AX242)</f>
        <v>0</v>
      </c>
    </row>
    <row r="270" spans="1:12" ht="13.8" hidden="1">
      <c r="A270" s="55"/>
      <c r="B270" s="62"/>
      <c r="C270" s="741" t="s">
        <v>1027</v>
      </c>
      <c r="D270" s="741"/>
      <c r="E270" s="741"/>
      <c r="F270" s="741"/>
      <c r="G270" s="741"/>
      <c r="H270" s="741"/>
      <c r="I270" s="45"/>
      <c r="J270" s="55"/>
      <c r="K270" s="43"/>
      <c r="L270" s="45">
        <f>SUM(AY52:AY242)</f>
        <v>0</v>
      </c>
    </row>
    <row r="271" spans="1:12" ht="13.8">
      <c r="A271" s="55"/>
      <c r="B271" s="62"/>
      <c r="C271" s="741" t="s">
        <v>1028</v>
      </c>
      <c r="D271" s="741"/>
      <c r="E271" s="741"/>
      <c r="F271" s="742"/>
      <c r="G271" s="46">
        <f>Source!F116</f>
        <v>0</v>
      </c>
      <c r="H271" s="55"/>
      <c r="I271" s="55"/>
      <c r="J271" s="55"/>
      <c r="K271" s="55"/>
      <c r="L271" s="55"/>
    </row>
    <row r="272" spans="1:12" ht="13.8">
      <c r="A272" s="55"/>
      <c r="B272" s="62"/>
      <c r="C272" s="741" t="s">
        <v>1029</v>
      </c>
      <c r="D272" s="741"/>
      <c r="E272" s="741"/>
      <c r="F272" s="742"/>
      <c r="G272" s="46">
        <f>Source!F117</f>
        <v>0</v>
      </c>
      <c r="H272" s="55"/>
      <c r="I272" s="55"/>
      <c r="J272" s="55"/>
      <c r="K272" s="55"/>
      <c r="L272" s="55"/>
    </row>
    <row r="276" spans="1:12" ht="13.8" customHeight="1">
      <c r="A276" s="73"/>
      <c r="B276" s="74" t="s">
        <v>1047</v>
      </c>
      <c r="C276" s="76" t="str">
        <f>IF(Source!AC12&lt;&gt;"", Source!AC12," ")</f>
        <v xml:space="preserve"> </v>
      </c>
      <c r="D276" s="33"/>
      <c r="E276" s="33"/>
      <c r="F276" s="33"/>
      <c r="G276" s="33"/>
      <c r="H276" s="75" t="str">
        <f>IF(Source!AB12&lt;&gt;"", Source!AB12," ")</f>
        <v xml:space="preserve"> </v>
      </c>
      <c r="I276" s="22"/>
      <c r="J276" s="22"/>
      <c r="K276" s="37"/>
      <c r="L276" s="37"/>
    </row>
    <row r="277" spans="1:12" ht="13.8" customHeight="1">
      <c r="A277" s="73"/>
      <c r="B277" s="77"/>
      <c r="C277" s="743" t="s">
        <v>1048</v>
      </c>
      <c r="D277" s="743"/>
      <c r="E277" s="743"/>
      <c r="F277" s="743"/>
      <c r="G277" s="743"/>
      <c r="H277" s="22"/>
      <c r="I277" s="22"/>
      <c r="J277" s="22"/>
      <c r="K277" s="37"/>
      <c r="L277" s="37"/>
    </row>
    <row r="278" spans="1:12" ht="13.8" customHeight="1">
      <c r="A278" s="73"/>
      <c r="B278" s="77"/>
      <c r="C278" s="18"/>
      <c r="D278" s="18"/>
      <c r="E278" s="18"/>
      <c r="F278" s="18"/>
      <c r="G278" s="18"/>
      <c r="H278" s="22"/>
      <c r="I278" s="22"/>
      <c r="J278" s="22"/>
      <c r="K278" s="37"/>
      <c r="L278" s="37"/>
    </row>
    <row r="279" spans="1:12" ht="13.8" customHeight="1">
      <c r="A279" s="73"/>
      <c r="B279" s="74" t="s">
        <v>1049</v>
      </c>
      <c r="C279" s="76" t="str">
        <f>IF(Source!AE12&lt;&gt;"", Source!AE12," ")</f>
        <v xml:space="preserve"> </v>
      </c>
      <c r="D279" s="33"/>
      <c r="E279" s="33"/>
      <c r="F279" s="33"/>
      <c r="G279" s="33"/>
      <c r="H279" s="75" t="str">
        <f>IF(Source!AD12&lt;&gt;"", Source!AD12," ")</f>
        <v xml:space="preserve"> </v>
      </c>
      <c r="I279" s="22"/>
      <c r="J279" s="22"/>
      <c r="K279" s="37"/>
      <c r="L279" s="37"/>
    </row>
    <row r="280" spans="1:12" ht="13.8" customHeight="1">
      <c r="A280" s="18"/>
      <c r="B280" s="18"/>
      <c r="C280" s="743" t="s">
        <v>1048</v>
      </c>
      <c r="D280" s="743"/>
      <c r="E280" s="743"/>
      <c r="F280" s="743"/>
      <c r="G280" s="743"/>
      <c r="H280" s="22"/>
      <c r="I280" s="22"/>
      <c r="J280" s="22"/>
      <c r="K280" s="37"/>
      <c r="L280" s="37"/>
    </row>
  </sheetData>
  <mergeCells count="192">
    <mergeCell ref="A8:E8"/>
    <mergeCell ref="F8:L8"/>
    <mergeCell ref="A10:E10"/>
    <mergeCell ref="F10:L10"/>
    <mergeCell ref="A12:E12"/>
    <mergeCell ref="F12:L12"/>
    <mergeCell ref="A2:E2"/>
    <mergeCell ref="F2:L2"/>
    <mergeCell ref="A4:E4"/>
    <mergeCell ref="F4:L4"/>
    <mergeCell ref="A6:E6"/>
    <mergeCell ref="F6:L6"/>
    <mergeCell ref="A22:L22"/>
    <mergeCell ref="A23:L23"/>
    <mergeCell ref="A25:L25"/>
    <mergeCell ref="A27:L27"/>
    <mergeCell ref="A28:L28"/>
    <mergeCell ref="C33:L33"/>
    <mergeCell ref="A14:E14"/>
    <mergeCell ref="F14:L14"/>
    <mergeCell ref="A16:E16"/>
    <mergeCell ref="F16:L16"/>
    <mergeCell ref="A19:L19"/>
    <mergeCell ref="A20:L20"/>
    <mergeCell ref="A46:A50"/>
    <mergeCell ref="B46:B50"/>
    <mergeCell ref="C46:C50"/>
    <mergeCell ref="D46:D50"/>
    <mergeCell ref="E46:G49"/>
    <mergeCell ref="H46:L49"/>
    <mergeCell ref="C34:L34"/>
    <mergeCell ref="C38:D38"/>
    <mergeCell ref="C41:D41"/>
    <mergeCell ref="C42:D42"/>
    <mergeCell ref="C43:D43"/>
    <mergeCell ref="C44:D44"/>
    <mergeCell ref="C85:L85"/>
    <mergeCell ref="C105:H105"/>
    <mergeCell ref="I105:J105"/>
    <mergeCell ref="K105:L105"/>
    <mergeCell ref="C107:L107"/>
    <mergeCell ref="C119:H119"/>
    <mergeCell ref="I119:J119"/>
    <mergeCell ref="K119:L119"/>
    <mergeCell ref="A53:L53"/>
    <mergeCell ref="C69:H69"/>
    <mergeCell ref="I69:J69"/>
    <mergeCell ref="K69:L69"/>
    <mergeCell ref="C83:H83"/>
    <mergeCell ref="I83:J83"/>
    <mergeCell ref="K83:L83"/>
    <mergeCell ref="C134:H134"/>
    <mergeCell ref="I134:J134"/>
    <mergeCell ref="K134:L134"/>
    <mergeCell ref="C137:H137"/>
    <mergeCell ref="I137:J137"/>
    <mergeCell ref="K137:L137"/>
    <mergeCell ref="C128:H128"/>
    <mergeCell ref="I128:J128"/>
    <mergeCell ref="K128:L128"/>
    <mergeCell ref="C131:H131"/>
    <mergeCell ref="I131:J131"/>
    <mergeCell ref="K131:L131"/>
    <mergeCell ref="C145:H145"/>
    <mergeCell ref="C146:H146"/>
    <mergeCell ref="C147:H147"/>
    <mergeCell ref="C148:H148"/>
    <mergeCell ref="C149:H149"/>
    <mergeCell ref="C150:H150"/>
    <mergeCell ref="C139:H139"/>
    <mergeCell ref="C140:H140"/>
    <mergeCell ref="C141:H141"/>
    <mergeCell ref="C142:H142"/>
    <mergeCell ref="C143:H143"/>
    <mergeCell ref="C144:H144"/>
    <mergeCell ref="C157:H157"/>
    <mergeCell ref="C158:H158"/>
    <mergeCell ref="C159:H159"/>
    <mergeCell ref="C160:H160"/>
    <mergeCell ref="C161:H161"/>
    <mergeCell ref="C162:H162"/>
    <mergeCell ref="C151:H151"/>
    <mergeCell ref="C152:H152"/>
    <mergeCell ref="C153:H153"/>
    <mergeCell ref="C154:H154"/>
    <mergeCell ref="C155:H155"/>
    <mergeCell ref="C156:H156"/>
    <mergeCell ref="C171:H171"/>
    <mergeCell ref="C173:H173"/>
    <mergeCell ref="C174:H174"/>
    <mergeCell ref="C175:H175"/>
    <mergeCell ref="C176:H176"/>
    <mergeCell ref="C177:H177"/>
    <mergeCell ref="C163:H163"/>
    <mergeCell ref="C164:H164"/>
    <mergeCell ref="C165:H165"/>
    <mergeCell ref="C166:H166"/>
    <mergeCell ref="C167:F167"/>
    <mergeCell ref="C168:F168"/>
    <mergeCell ref="C184:H184"/>
    <mergeCell ref="C185:H185"/>
    <mergeCell ref="C186:H186"/>
    <mergeCell ref="C187:H187"/>
    <mergeCell ref="C188:H188"/>
    <mergeCell ref="C189:H189"/>
    <mergeCell ref="C178:H178"/>
    <mergeCell ref="C179:H179"/>
    <mergeCell ref="C180:H180"/>
    <mergeCell ref="C181:H181"/>
    <mergeCell ref="C182:H182"/>
    <mergeCell ref="C183:H183"/>
    <mergeCell ref="C197:H197"/>
    <mergeCell ref="C198:H198"/>
    <mergeCell ref="C199:H199"/>
    <mergeCell ref="C200:H200"/>
    <mergeCell ref="C201:H201"/>
    <mergeCell ref="C202:H202"/>
    <mergeCell ref="C190:H190"/>
    <mergeCell ref="C191:H191"/>
    <mergeCell ref="C193:H193"/>
    <mergeCell ref="C194:H194"/>
    <mergeCell ref="C195:H195"/>
    <mergeCell ref="C196:H196"/>
    <mergeCell ref="C209:H209"/>
    <mergeCell ref="C210:H210"/>
    <mergeCell ref="C211:H211"/>
    <mergeCell ref="C213:H213"/>
    <mergeCell ref="C214:H214"/>
    <mergeCell ref="C215:H215"/>
    <mergeCell ref="C203:H203"/>
    <mergeCell ref="C204:H204"/>
    <mergeCell ref="C205:H205"/>
    <mergeCell ref="C206:H206"/>
    <mergeCell ref="C207:H207"/>
    <mergeCell ref="C208:H208"/>
    <mergeCell ref="C223:H223"/>
    <mergeCell ref="C224:H224"/>
    <mergeCell ref="C225:H225"/>
    <mergeCell ref="C226:H226"/>
    <mergeCell ref="C227:H227"/>
    <mergeCell ref="C228:H228"/>
    <mergeCell ref="C216:H216"/>
    <mergeCell ref="C218:H218"/>
    <mergeCell ref="C219:H219"/>
    <mergeCell ref="C220:H220"/>
    <mergeCell ref="C221:H221"/>
    <mergeCell ref="C222:H222"/>
    <mergeCell ref="C235:H235"/>
    <mergeCell ref="C236:H236"/>
    <mergeCell ref="C237:H237"/>
    <mergeCell ref="C238:H238"/>
    <mergeCell ref="C239:H239"/>
    <mergeCell ref="C240:H240"/>
    <mergeCell ref="C229:H229"/>
    <mergeCell ref="C230:H230"/>
    <mergeCell ref="C231:H231"/>
    <mergeCell ref="C232:H232"/>
    <mergeCell ref="C233:H233"/>
    <mergeCell ref="C234:H234"/>
    <mergeCell ref="C248:H248"/>
    <mergeCell ref="C249:H249"/>
    <mergeCell ref="C250:H250"/>
    <mergeCell ref="C251:H251"/>
    <mergeCell ref="C252:H252"/>
    <mergeCell ref="C253:H253"/>
    <mergeCell ref="C241:H241"/>
    <mergeCell ref="C242:H242"/>
    <mergeCell ref="C244:H244"/>
    <mergeCell ref="C245:H245"/>
    <mergeCell ref="C246:H246"/>
    <mergeCell ref="C247:H247"/>
    <mergeCell ref="C260:H260"/>
    <mergeCell ref="C261:H261"/>
    <mergeCell ref="C262:H262"/>
    <mergeCell ref="C263:H263"/>
    <mergeCell ref="C264:H264"/>
    <mergeCell ref="C265:H265"/>
    <mergeCell ref="C254:H254"/>
    <mergeCell ref="C255:H255"/>
    <mergeCell ref="C256:H256"/>
    <mergeCell ref="C257:H257"/>
    <mergeCell ref="C258:H258"/>
    <mergeCell ref="C259:H259"/>
    <mergeCell ref="C272:F272"/>
    <mergeCell ref="C277:G277"/>
    <mergeCell ref="C280:G280"/>
    <mergeCell ref="C266:H266"/>
    <mergeCell ref="C267:H267"/>
    <mergeCell ref="C268:H268"/>
    <mergeCell ref="C269:H269"/>
    <mergeCell ref="C270:H270"/>
    <mergeCell ref="C271:F271"/>
  </mergeCells>
  <pageMargins left="0.4" right="0.2" top="0.2" bottom="0.4" header="0.2" footer="0.2"/>
  <pageSetup paperSize="9" scale="48" fitToHeight="0" orientation="portrait" r:id="rId1"/>
  <headerFooter>
    <oddHeader>&amp;L&amp;8</oddHead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9E711-D079-487D-94D2-FCA16CA729AD}">
  <sheetPr>
    <tabColor rgb="FF92D050"/>
    <pageSetUpPr fitToPage="1"/>
  </sheetPr>
  <dimension ref="A1:CO437"/>
  <sheetViews>
    <sheetView view="pageBreakPreview" topLeftCell="A332" zoomScale="60" zoomScaleNormal="100" workbookViewId="0">
      <selection activeCell="A25" sqref="A25:L25"/>
    </sheetView>
  </sheetViews>
  <sheetFormatPr defaultRowHeight="13.2"/>
  <cols>
    <col min="1" max="1" width="5.77734375" customWidth="1"/>
    <col min="2" max="2" width="20.77734375" customWidth="1"/>
    <col min="3" max="3" width="40.77734375" customWidth="1"/>
    <col min="4" max="4" width="10.77734375" customWidth="1"/>
    <col min="5" max="12" width="15.77734375" customWidth="1"/>
    <col min="15" max="92" width="0" hidden="1" customWidth="1"/>
    <col min="93" max="93" width="108.77734375" hidden="1" customWidth="1"/>
    <col min="94" max="101" width="0" hidden="1" customWidth="1"/>
  </cols>
  <sheetData>
    <row r="1" spans="1:93">
      <c r="A1" s="9" t="str">
        <f>Source!B1</f>
        <v>Smeta.RU  (495) 974-1589</v>
      </c>
    </row>
    <row r="2" spans="1:93" ht="12.75" customHeight="1">
      <c r="A2" s="770" t="s">
        <v>940</v>
      </c>
      <c r="B2" s="770"/>
      <c r="C2" s="770"/>
      <c r="D2" s="770"/>
      <c r="E2" s="770"/>
      <c r="F2" s="771" t="s">
        <v>979</v>
      </c>
      <c r="G2" s="771"/>
      <c r="H2" s="771"/>
      <c r="I2" s="771"/>
      <c r="J2" s="771"/>
      <c r="K2" s="771"/>
      <c r="L2" s="771"/>
    </row>
    <row r="3" spans="1:93" ht="13.2" customHeight="1">
      <c r="A3" s="13"/>
      <c r="B3" s="13"/>
      <c r="C3" s="13"/>
      <c r="D3" s="13"/>
      <c r="E3" s="13"/>
      <c r="F3" s="14"/>
      <c r="G3" s="14"/>
      <c r="H3" s="14"/>
      <c r="I3" s="14"/>
      <c r="J3" s="14"/>
      <c r="K3" s="14"/>
      <c r="L3" s="14"/>
    </row>
    <row r="4" spans="1:93" ht="26.4">
      <c r="A4" s="770" t="s">
        <v>941</v>
      </c>
      <c r="B4" s="770"/>
      <c r="C4" s="770"/>
      <c r="D4" s="770"/>
      <c r="E4" s="770"/>
      <c r="F4" s="771" t="str">
        <f>IF(Source!CQ12 &lt;&gt; "", 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c r="G4" s="771"/>
      <c r="H4" s="771"/>
      <c r="I4" s="771"/>
      <c r="J4" s="771"/>
      <c r="K4" s="771"/>
      <c r="L4" s="771"/>
      <c r="CO4" s="11" t="str">
        <f>IF(Source!CQ12 &lt;&gt; "", 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row>
    <row r="5" spans="1:93" ht="13.2" customHeight="1">
      <c r="A5" s="13"/>
      <c r="B5" s="13"/>
      <c r="C5" s="13"/>
      <c r="D5" s="13"/>
      <c r="E5" s="13"/>
      <c r="F5" s="14"/>
      <c r="G5" s="14"/>
      <c r="H5" s="14"/>
      <c r="I5" s="14"/>
      <c r="J5" s="14"/>
      <c r="K5" s="14"/>
      <c r="L5" s="14"/>
    </row>
    <row r="6" spans="1:93" ht="132">
      <c r="A6" s="770" t="s">
        <v>942</v>
      </c>
      <c r="B6" s="770"/>
      <c r="C6" s="770"/>
      <c r="D6" s="770"/>
      <c r="E6" s="770"/>
      <c r="F6" s="771" t="str">
        <f>IF(Source!CV12 &lt;&gt; "", 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c r="G6" s="771"/>
      <c r="H6" s="771"/>
      <c r="I6" s="771"/>
      <c r="J6" s="771"/>
      <c r="K6" s="771"/>
      <c r="L6" s="771"/>
      <c r="CO6" s="11" t="str">
        <f>IF(Source!CV12 &lt;&gt; "", 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row>
    <row r="7" spans="1:93" ht="13.2" customHeight="1">
      <c r="A7" s="13"/>
      <c r="B7" s="13"/>
      <c r="C7" s="13"/>
      <c r="D7" s="13"/>
      <c r="E7" s="13"/>
      <c r="F7" s="14"/>
      <c r="G7" s="14"/>
      <c r="H7" s="14"/>
      <c r="I7" s="14"/>
      <c r="J7" s="14"/>
      <c r="K7" s="14"/>
      <c r="L7" s="14"/>
    </row>
    <row r="8" spans="1:93" ht="76.5" customHeight="1">
      <c r="A8" s="770" t="s">
        <v>943</v>
      </c>
      <c r="B8" s="770"/>
      <c r="C8" s="770"/>
      <c r="D8" s="770"/>
      <c r="E8" s="770"/>
      <c r="F8" s="771" t="s">
        <v>581</v>
      </c>
      <c r="G8" s="771"/>
      <c r="H8" s="771"/>
      <c r="I8" s="771"/>
      <c r="J8" s="771"/>
      <c r="K8" s="771"/>
      <c r="L8" s="771"/>
    </row>
    <row r="9" spans="1:93" ht="13.2" customHeight="1">
      <c r="A9" s="13"/>
      <c r="B9" s="13"/>
      <c r="C9" s="13"/>
      <c r="D9" s="13"/>
      <c r="E9" s="13"/>
      <c r="F9" s="14"/>
      <c r="G9" s="14"/>
      <c r="H9" s="14"/>
      <c r="I9" s="14"/>
      <c r="J9" s="14"/>
      <c r="K9" s="14"/>
      <c r="L9" s="14"/>
    </row>
    <row r="10" spans="1:93" ht="38.25" customHeight="1">
      <c r="A10" s="770" t="s">
        <v>944</v>
      </c>
      <c r="B10" s="770"/>
      <c r="C10" s="770"/>
      <c r="D10" s="770"/>
      <c r="E10" s="770"/>
      <c r="F10" s="771" t="s">
        <v>583</v>
      </c>
      <c r="G10" s="771"/>
      <c r="H10" s="771"/>
      <c r="I10" s="771"/>
      <c r="J10" s="771"/>
      <c r="K10" s="771"/>
      <c r="L10" s="771"/>
    </row>
    <row r="11" spans="1:93" ht="13.2" customHeight="1">
      <c r="A11" s="10"/>
      <c r="B11" s="10"/>
      <c r="C11" s="10"/>
      <c r="D11" s="10"/>
      <c r="E11" s="10"/>
      <c r="F11" s="15"/>
      <c r="G11" s="15"/>
      <c r="H11" s="15"/>
      <c r="I11" s="15"/>
      <c r="J11" s="15"/>
      <c r="K11" s="15"/>
      <c r="L11" s="15"/>
    </row>
    <row r="12" spans="1:93" ht="13.2" customHeight="1">
      <c r="A12" s="770" t="s">
        <v>945</v>
      </c>
      <c r="B12" s="770"/>
      <c r="C12" s="770"/>
      <c r="D12" s="770"/>
      <c r="E12" s="770"/>
      <c r="F12" s="771" t="s">
        <v>980</v>
      </c>
      <c r="G12" s="771"/>
      <c r="H12" s="771"/>
      <c r="I12" s="771"/>
      <c r="J12" s="771"/>
      <c r="K12" s="771"/>
      <c r="L12" s="771"/>
    </row>
    <row r="13" spans="1:93" ht="12.75" customHeight="1">
      <c r="A13" s="10"/>
      <c r="B13" s="10"/>
      <c r="C13" s="10"/>
      <c r="D13" s="10"/>
      <c r="E13" s="10"/>
      <c r="F13" s="15"/>
      <c r="G13" s="15"/>
      <c r="H13" s="15"/>
      <c r="I13" s="15"/>
      <c r="J13" s="15"/>
      <c r="K13" s="15"/>
      <c r="L13" s="15"/>
    </row>
    <row r="14" spans="1:93" ht="12.75" customHeight="1">
      <c r="A14" s="770" t="s">
        <v>946</v>
      </c>
      <c r="B14" s="770"/>
      <c r="C14" s="770"/>
      <c r="D14" s="770"/>
      <c r="E14" s="770"/>
      <c r="F14" s="771" t="str">
        <f>IF(Source!CZ12 &lt;&gt; "", Source!CZ12, "")</f>
        <v/>
      </c>
      <c r="G14" s="771"/>
      <c r="H14" s="771"/>
      <c r="I14" s="771"/>
      <c r="J14" s="771"/>
      <c r="K14" s="771"/>
      <c r="L14" s="771"/>
    </row>
    <row r="15" spans="1:93" ht="12.75" customHeight="1">
      <c r="A15" s="10"/>
      <c r="B15" s="10"/>
      <c r="C15" s="10"/>
      <c r="D15" s="10"/>
      <c r="E15" s="10"/>
      <c r="F15" s="15"/>
      <c r="G15" s="15"/>
      <c r="H15" s="15"/>
      <c r="I15" s="15"/>
      <c r="J15" s="15"/>
      <c r="K15" s="15"/>
      <c r="L15" s="14"/>
    </row>
    <row r="16" spans="1:93" ht="12.75" customHeight="1">
      <c r="A16" s="770" t="s">
        <v>947</v>
      </c>
      <c r="B16" s="770"/>
      <c r="C16" s="770"/>
      <c r="D16" s="770"/>
      <c r="E16" s="770"/>
      <c r="F16" s="771" t="str">
        <f>IF(Source!DA12 &lt;&gt; "", Source!DA12, "")</f>
        <v/>
      </c>
      <c r="G16" s="771"/>
      <c r="H16" s="771"/>
      <c r="I16" s="771"/>
      <c r="J16" s="771"/>
      <c r="K16" s="771"/>
      <c r="L16" s="771"/>
    </row>
    <row r="17" spans="1:12" ht="12.75" customHeight="1">
      <c r="A17" s="16"/>
      <c r="B17" s="16"/>
      <c r="C17" s="16"/>
      <c r="D17" s="16"/>
      <c r="E17" s="16"/>
      <c r="F17" s="17"/>
      <c r="G17" s="17"/>
      <c r="H17" s="17"/>
      <c r="I17" s="17"/>
      <c r="J17" s="17"/>
      <c r="K17" s="17"/>
      <c r="L17" s="17"/>
    </row>
    <row r="18" spans="1:12" ht="12.75" customHeight="1">
      <c r="A18" s="16"/>
      <c r="B18" s="16"/>
      <c r="C18" s="16"/>
      <c r="D18" s="16"/>
      <c r="E18" s="16"/>
      <c r="F18" s="16"/>
      <c r="G18" s="16"/>
      <c r="H18" s="16"/>
      <c r="I18" s="16"/>
      <c r="J18" s="16"/>
      <c r="K18" s="16"/>
      <c r="L18" s="16"/>
    </row>
    <row r="19" spans="1:12" ht="15.75" customHeight="1">
      <c r="A19" s="766"/>
      <c r="B19" s="766"/>
      <c r="C19" s="766"/>
      <c r="D19" s="766"/>
      <c r="E19" s="766"/>
      <c r="F19" s="766"/>
      <c r="G19" s="766"/>
      <c r="H19" s="766"/>
      <c r="I19" s="766"/>
      <c r="J19" s="766"/>
      <c r="K19" s="766"/>
      <c r="L19" s="766"/>
    </row>
    <row r="20" spans="1:12" ht="14.25" customHeight="1">
      <c r="A20" s="763" t="s">
        <v>948</v>
      </c>
      <c r="B20" s="763"/>
      <c r="C20" s="763"/>
      <c r="D20" s="763"/>
      <c r="E20" s="763"/>
      <c r="F20" s="763"/>
      <c r="G20" s="763"/>
      <c r="H20" s="763"/>
      <c r="I20" s="763"/>
      <c r="J20" s="763"/>
      <c r="K20" s="763"/>
      <c r="L20" s="763"/>
    </row>
    <row r="21" spans="1:12" ht="13.8" customHeight="1">
      <c r="A21" s="18"/>
      <c r="B21" s="18"/>
      <c r="C21" s="18"/>
      <c r="D21" s="18"/>
      <c r="E21" s="18"/>
      <c r="F21" s="18"/>
      <c r="G21" s="18"/>
      <c r="H21" s="18"/>
      <c r="I21" s="18"/>
      <c r="J21" s="18"/>
      <c r="K21" s="18"/>
      <c r="L21" s="18"/>
    </row>
    <row r="22" spans="1:12" ht="44.4" customHeight="1">
      <c r="A22" s="766" t="str">
        <f>Титул&amp;" ("&amp;Абонент&amp;")"</f>
        <v>Реконструкция ТП-10/0,4 кВ №1797 с заменой на КТП-10/0,4 кВ с трансформатором 400 кВА ПС-110 кВ №355 "Можайск", в т.ч. ПИР, МО, Можайский р-н, д. Пушкино, АЗС "Газпромнефть", 50:18:0080441:36 (ООО "ГАЗПРОМНЕФТЬ - ЦЕНТР")</v>
      </c>
      <c r="B22" s="766"/>
      <c r="C22" s="766"/>
      <c r="D22" s="766"/>
      <c r="E22" s="766"/>
      <c r="F22" s="766"/>
      <c r="G22" s="766"/>
      <c r="H22" s="766"/>
      <c r="I22" s="766"/>
      <c r="J22" s="766"/>
      <c r="K22" s="766"/>
      <c r="L22" s="766"/>
    </row>
    <row r="23" spans="1:12" ht="14.25" customHeight="1">
      <c r="A23" s="763" t="s">
        <v>949</v>
      </c>
      <c r="B23" s="763"/>
      <c r="C23" s="763"/>
      <c r="D23" s="763"/>
      <c r="E23" s="763"/>
      <c r="F23" s="763"/>
      <c r="G23" s="763"/>
      <c r="H23" s="763"/>
      <c r="I23" s="763"/>
      <c r="J23" s="763"/>
      <c r="K23" s="763"/>
      <c r="L23" s="763"/>
    </row>
    <row r="24" spans="1:12" ht="14.25" customHeight="1">
      <c r="A24" s="18"/>
      <c r="B24" s="18"/>
      <c r="C24" s="18"/>
      <c r="D24" s="18"/>
      <c r="E24" s="18"/>
      <c r="F24" s="19"/>
      <c r="G24" s="19"/>
      <c r="H24" s="19"/>
      <c r="I24" s="19"/>
      <c r="J24" s="19"/>
      <c r="K24" s="19"/>
      <c r="L24" s="19"/>
    </row>
    <row r="25" spans="1:12" ht="15.75" customHeight="1">
      <c r="A25" s="767" t="str">
        <f>CONCATENATE( "ЛОКАЛЬНАЯ СМЕТА № ", Source!L124, " ",Source!CM124)</f>
        <v xml:space="preserve">ЛОКАЛЬНАЯ СМЕТА № 02-01-01 </v>
      </c>
      <c r="B25" s="767"/>
      <c r="C25" s="767"/>
      <c r="D25" s="767"/>
      <c r="E25" s="767"/>
      <c r="F25" s="767"/>
      <c r="G25" s="767"/>
      <c r="H25" s="767"/>
      <c r="I25" s="767"/>
      <c r="J25" s="767"/>
      <c r="K25" s="767"/>
      <c r="L25" s="767"/>
    </row>
    <row r="26" spans="1:12" ht="13.8" customHeight="1">
      <c r="A26" s="20"/>
      <c r="B26" s="21"/>
      <c r="C26" s="21"/>
      <c r="D26" s="21"/>
      <c r="E26" s="21"/>
      <c r="F26" s="21"/>
      <c r="G26" s="21"/>
      <c r="H26" s="21"/>
      <c r="I26" s="21"/>
      <c r="J26" s="21"/>
      <c r="K26" s="21"/>
      <c r="L26" s="20"/>
    </row>
    <row r="27" spans="1:12" ht="18" customHeight="1">
      <c r="A27" s="768" t="str">
        <f>IF(Source!G124&lt;&gt;"Новая локальная смета", Source!G124, "")</f>
        <v>Строительно-монтажные работы ВЛ-10 кВ</v>
      </c>
      <c r="B27" s="768"/>
      <c r="C27" s="768"/>
      <c r="D27" s="768"/>
      <c r="E27" s="768"/>
      <c r="F27" s="768"/>
      <c r="G27" s="768"/>
      <c r="H27" s="768"/>
      <c r="I27" s="768"/>
      <c r="J27" s="768"/>
      <c r="K27" s="768"/>
      <c r="L27" s="768"/>
    </row>
    <row r="28" spans="1:12" ht="14.25" customHeight="1">
      <c r="A28" s="763" t="s">
        <v>950</v>
      </c>
      <c r="B28" s="763"/>
      <c r="C28" s="763"/>
      <c r="D28" s="763"/>
      <c r="E28" s="763"/>
      <c r="F28" s="763"/>
      <c r="G28" s="763"/>
      <c r="H28" s="763"/>
      <c r="I28" s="763"/>
      <c r="J28" s="763"/>
      <c r="K28" s="763"/>
      <c r="L28" s="763"/>
    </row>
    <row r="29" spans="1:12" ht="13.8" customHeight="1">
      <c r="A29" s="18"/>
      <c r="B29" s="18"/>
      <c r="C29" s="18"/>
      <c r="D29" s="18"/>
      <c r="E29" s="18"/>
      <c r="F29" s="18"/>
      <c r="G29" s="18"/>
      <c r="H29" s="18"/>
      <c r="I29" s="18"/>
      <c r="J29" s="18"/>
      <c r="K29" s="18"/>
      <c r="L29" s="18"/>
    </row>
    <row r="30" spans="1:12" ht="13.8" customHeight="1">
      <c r="A30" s="18"/>
      <c r="B30" s="18"/>
      <c r="C30" s="18"/>
      <c r="D30" s="18"/>
      <c r="E30" s="18"/>
      <c r="F30" s="18"/>
      <c r="G30" s="18"/>
      <c r="H30" s="18"/>
      <c r="I30" s="18"/>
      <c r="J30" s="18"/>
      <c r="K30" s="18"/>
      <c r="L30" s="18"/>
    </row>
    <row r="31" spans="1:12" ht="13.2" customHeight="1">
      <c r="A31" s="12" t="s">
        <v>951</v>
      </c>
      <c r="B31" s="12"/>
      <c r="C31" s="23" t="s">
        <v>981</v>
      </c>
      <c r="D31" s="12" t="s">
        <v>952</v>
      </c>
      <c r="E31" s="12"/>
      <c r="F31" s="12"/>
      <c r="G31" s="12"/>
      <c r="H31" s="12"/>
      <c r="I31" s="12"/>
      <c r="J31" s="12"/>
      <c r="K31" s="12"/>
      <c r="L31" s="12"/>
    </row>
    <row r="32" spans="1:12" ht="13.2" customHeight="1">
      <c r="A32" s="12"/>
      <c r="B32" s="12"/>
      <c r="C32" s="24"/>
      <c r="D32" s="12"/>
      <c r="E32" s="12"/>
      <c r="F32" s="12"/>
      <c r="G32" s="12"/>
      <c r="H32" s="12"/>
      <c r="I32" s="12"/>
      <c r="J32" s="12"/>
      <c r="K32" s="12"/>
      <c r="L32" s="12"/>
    </row>
    <row r="33" spans="1:12" ht="13.2" customHeight="1">
      <c r="A33" s="12" t="s">
        <v>953</v>
      </c>
      <c r="B33" s="12"/>
      <c r="C33" s="769"/>
      <c r="D33" s="769"/>
      <c r="E33" s="769"/>
      <c r="F33" s="769"/>
      <c r="G33" s="769"/>
      <c r="H33" s="769"/>
      <c r="I33" s="769"/>
      <c r="J33" s="769"/>
      <c r="K33" s="769"/>
      <c r="L33" s="769"/>
    </row>
    <row r="34" spans="1:12" ht="12.75" customHeight="1">
      <c r="A34" s="25"/>
      <c r="B34" s="26"/>
      <c r="C34" s="763" t="s">
        <v>954</v>
      </c>
      <c r="D34" s="763"/>
      <c r="E34" s="763"/>
      <c r="F34" s="763"/>
      <c r="G34" s="763"/>
      <c r="H34" s="763"/>
      <c r="I34" s="763"/>
      <c r="J34" s="763"/>
      <c r="K34" s="763"/>
      <c r="L34" s="763"/>
    </row>
    <row r="35" spans="1:12" ht="13.8" customHeight="1">
      <c r="A35" s="18"/>
      <c r="B35" s="18"/>
      <c r="C35" s="18"/>
      <c r="D35" s="18"/>
      <c r="E35" s="18"/>
      <c r="F35" s="18"/>
      <c r="G35" s="18"/>
      <c r="H35" s="18"/>
      <c r="I35" s="18"/>
      <c r="J35" s="18"/>
      <c r="K35" s="18"/>
      <c r="L35" s="18"/>
    </row>
    <row r="36" spans="1:12" ht="13.8" customHeight="1">
      <c r="A36" s="27" t="s">
        <v>982</v>
      </c>
      <c r="B36" s="18"/>
      <c r="C36" s="18"/>
      <c r="D36" s="29"/>
      <c r="E36" s="18"/>
      <c r="F36" s="18"/>
      <c r="G36" s="18"/>
      <c r="H36" s="18"/>
      <c r="I36" s="18"/>
      <c r="J36" s="18"/>
      <c r="K36" s="18"/>
      <c r="L36" s="18"/>
    </row>
    <row r="37" spans="1:12" ht="13.8" customHeight="1">
      <c r="A37" s="18"/>
      <c r="B37" s="18"/>
      <c r="C37" s="18"/>
      <c r="D37" s="18"/>
      <c r="E37" s="18"/>
      <c r="F37" s="18"/>
      <c r="G37" s="18"/>
      <c r="H37" s="18"/>
      <c r="I37" s="18"/>
      <c r="J37" s="18"/>
      <c r="K37" s="18"/>
      <c r="L37" s="18"/>
    </row>
    <row r="38" spans="1:12" ht="13.8" customHeight="1">
      <c r="A38" s="27" t="s">
        <v>955</v>
      </c>
      <c r="B38" s="18"/>
      <c r="C38" s="764">
        <f>C41+C42+C43+C44</f>
        <v>0</v>
      </c>
      <c r="D38" s="765"/>
      <c r="E38" s="12" t="s">
        <v>956</v>
      </c>
      <c r="F38" s="16"/>
      <c r="G38" s="16"/>
      <c r="H38" s="16"/>
      <c r="I38" s="16"/>
      <c r="J38" s="16"/>
      <c r="K38" s="16"/>
      <c r="L38" s="18"/>
    </row>
    <row r="39" spans="1:12" ht="13.8" customHeight="1">
      <c r="A39" s="27"/>
      <c r="B39" s="18"/>
      <c r="C39" s="69"/>
      <c r="D39" s="30"/>
      <c r="E39" s="12"/>
      <c r="F39" s="16"/>
      <c r="G39" s="12" t="s">
        <v>957</v>
      </c>
      <c r="H39" s="18"/>
      <c r="I39" s="12"/>
      <c r="J39" s="12"/>
      <c r="K39" s="71">
        <f>ROUND(SUM(AR52:AR430)/1000, 2)</f>
        <v>0</v>
      </c>
      <c r="L39" s="12" t="s">
        <v>956</v>
      </c>
    </row>
    <row r="40" spans="1:12" ht="13.8" customHeight="1">
      <c r="A40" s="18"/>
      <c r="B40" s="31" t="s">
        <v>958</v>
      </c>
      <c r="C40" s="70"/>
      <c r="D40" s="18"/>
      <c r="E40" s="12"/>
      <c r="F40" s="16"/>
      <c r="G40" s="12" t="s">
        <v>959</v>
      </c>
      <c r="H40" s="18"/>
      <c r="I40" s="12"/>
      <c r="J40" s="12"/>
      <c r="K40" s="71">
        <f>ROUND(SUM(AT52:AT430)/1000, 2)</f>
        <v>0</v>
      </c>
      <c r="L40" s="12" t="s">
        <v>956</v>
      </c>
    </row>
    <row r="41" spans="1:12" ht="13.8" customHeight="1">
      <c r="A41" s="18"/>
      <c r="B41" s="27" t="s">
        <v>960</v>
      </c>
      <c r="C41" s="764">
        <f>ROUND((Source!F290)/1000, 2)</f>
        <v>0</v>
      </c>
      <c r="D41" s="765"/>
      <c r="E41" s="12" t="s">
        <v>956</v>
      </c>
      <c r="F41" s="16"/>
      <c r="G41" s="12" t="s">
        <v>961</v>
      </c>
      <c r="H41" s="18"/>
      <c r="I41" s="12"/>
      <c r="J41" s="30"/>
      <c r="K41" s="72">
        <f>Source!F295</f>
        <v>0</v>
      </c>
      <c r="L41" s="12" t="s">
        <v>587</v>
      </c>
    </row>
    <row r="42" spans="1:12" ht="13.8" customHeight="1">
      <c r="A42" s="18"/>
      <c r="B42" s="27" t="s">
        <v>962</v>
      </c>
      <c r="C42" s="764">
        <f>ROUND((Source!F291)/1000, 2)</f>
        <v>0</v>
      </c>
      <c r="D42" s="765"/>
      <c r="E42" s="12" t="s">
        <v>956</v>
      </c>
      <c r="F42" s="16"/>
      <c r="G42" s="12" t="s">
        <v>963</v>
      </c>
      <c r="H42" s="18"/>
      <c r="I42" s="12"/>
      <c r="J42" s="32"/>
      <c r="K42" s="72">
        <f>Source!F296</f>
        <v>0</v>
      </c>
      <c r="L42" s="12" t="s">
        <v>587</v>
      </c>
    </row>
    <row r="43" spans="1:12" ht="13.8" customHeight="1">
      <c r="A43" s="18"/>
      <c r="B43" s="27" t="s">
        <v>964</v>
      </c>
      <c r="C43" s="764">
        <f>ROUND((Source!F282)/1000, 2)</f>
        <v>0</v>
      </c>
      <c r="D43" s="765"/>
      <c r="E43" s="12" t="s">
        <v>956</v>
      </c>
      <c r="F43" s="16"/>
      <c r="G43" s="12"/>
      <c r="H43" s="12"/>
      <c r="I43" s="12"/>
      <c r="J43" s="12"/>
      <c r="K43" s="16"/>
      <c r="L43" s="12"/>
    </row>
    <row r="44" spans="1:12" ht="13.8" customHeight="1">
      <c r="A44" s="18"/>
      <c r="B44" s="27" t="s">
        <v>965</v>
      </c>
      <c r="C44" s="764">
        <f>ROUND((Source!F292)/1000, 2)</f>
        <v>0</v>
      </c>
      <c r="D44" s="765"/>
      <c r="E44" s="12" t="s">
        <v>956</v>
      </c>
      <c r="F44" s="16"/>
      <c r="G44" s="12"/>
      <c r="H44" s="12"/>
      <c r="I44" s="12"/>
      <c r="J44" s="12"/>
      <c r="K44" s="16"/>
      <c r="L44" s="12"/>
    </row>
    <row r="45" spans="1:12" ht="13.8" customHeight="1">
      <c r="A45" s="33"/>
      <c r="B45" s="33"/>
      <c r="C45" s="33"/>
      <c r="D45" s="33"/>
      <c r="E45" s="33"/>
      <c r="F45" s="33"/>
      <c r="G45" s="33"/>
      <c r="H45" s="33"/>
      <c r="I45" s="33"/>
      <c r="J45" s="33"/>
      <c r="K45" s="33"/>
      <c r="L45" s="33"/>
    </row>
    <row r="46" spans="1:12" ht="13.2" customHeight="1">
      <c r="A46" s="751" t="s">
        <v>966</v>
      </c>
      <c r="B46" s="751" t="s">
        <v>967</v>
      </c>
      <c r="C46" s="751" t="s">
        <v>968</v>
      </c>
      <c r="D46" s="751" t="s">
        <v>969</v>
      </c>
      <c r="E46" s="754" t="s">
        <v>970</v>
      </c>
      <c r="F46" s="755"/>
      <c r="G46" s="756"/>
      <c r="H46" s="754" t="s">
        <v>971</v>
      </c>
      <c r="I46" s="755"/>
      <c r="J46" s="755"/>
      <c r="K46" s="755"/>
      <c r="L46" s="756"/>
    </row>
    <row r="47" spans="1:12" ht="13.2" customHeight="1">
      <c r="A47" s="752"/>
      <c r="B47" s="752"/>
      <c r="C47" s="752"/>
      <c r="D47" s="752"/>
      <c r="E47" s="757"/>
      <c r="F47" s="758"/>
      <c r="G47" s="759"/>
      <c r="H47" s="757"/>
      <c r="I47" s="758"/>
      <c r="J47" s="758"/>
      <c r="K47" s="758"/>
      <c r="L47" s="759"/>
    </row>
    <row r="48" spans="1:12" ht="13.2" customHeight="1">
      <c r="A48" s="752"/>
      <c r="B48" s="752"/>
      <c r="C48" s="752"/>
      <c r="D48" s="752"/>
      <c r="E48" s="757"/>
      <c r="F48" s="758"/>
      <c r="G48" s="759"/>
      <c r="H48" s="757"/>
      <c r="I48" s="758"/>
      <c r="J48" s="758"/>
      <c r="K48" s="758"/>
      <c r="L48" s="759"/>
    </row>
    <row r="49" spans="1:83" ht="13.2" customHeight="1">
      <c r="A49" s="752"/>
      <c r="B49" s="752"/>
      <c r="C49" s="752"/>
      <c r="D49" s="752"/>
      <c r="E49" s="760"/>
      <c r="F49" s="761"/>
      <c r="G49" s="762"/>
      <c r="H49" s="760"/>
      <c r="I49" s="761"/>
      <c r="J49" s="761"/>
      <c r="K49" s="761"/>
      <c r="L49" s="762"/>
    </row>
    <row r="50" spans="1:83" ht="52.8" customHeight="1">
      <c r="A50" s="753"/>
      <c r="B50" s="753"/>
      <c r="C50" s="753"/>
      <c r="D50" s="753"/>
      <c r="E50" s="34" t="s">
        <v>972</v>
      </c>
      <c r="F50" s="34" t="s">
        <v>973</v>
      </c>
      <c r="G50" s="35" t="s">
        <v>974</v>
      </c>
      <c r="H50" s="34" t="s">
        <v>975</v>
      </c>
      <c r="I50" s="34" t="s">
        <v>976</v>
      </c>
      <c r="J50" s="34" t="s">
        <v>977</v>
      </c>
      <c r="K50" s="34" t="s">
        <v>973</v>
      </c>
      <c r="L50" s="34" t="s">
        <v>978</v>
      </c>
    </row>
    <row r="51" spans="1:83" ht="13.8" customHeight="1">
      <c r="A51" s="36">
        <v>1</v>
      </c>
      <c r="B51" s="36">
        <v>2</v>
      </c>
      <c r="C51" s="36">
        <v>3</v>
      </c>
      <c r="D51" s="36">
        <v>4</v>
      </c>
      <c r="E51" s="36">
        <v>5</v>
      </c>
      <c r="F51" s="36">
        <v>6</v>
      </c>
      <c r="G51" s="36">
        <v>7</v>
      </c>
      <c r="H51" s="36">
        <v>8</v>
      </c>
      <c r="I51" s="36">
        <v>9</v>
      </c>
      <c r="J51" s="36">
        <v>10</v>
      </c>
      <c r="K51" s="38">
        <v>11</v>
      </c>
      <c r="L51" s="38">
        <v>12</v>
      </c>
    </row>
    <row r="53" spans="1:83" ht="16.8">
      <c r="A53" s="750" t="s">
        <v>1050</v>
      </c>
      <c r="B53" s="750"/>
      <c r="C53" s="750"/>
      <c r="D53" s="750"/>
      <c r="E53" s="750"/>
      <c r="F53" s="750"/>
      <c r="G53" s="750"/>
      <c r="H53" s="750"/>
      <c r="I53" s="750"/>
      <c r="J53" s="750"/>
      <c r="K53" s="750"/>
      <c r="L53" s="750"/>
    </row>
    <row r="54" spans="1:83" ht="55.2">
      <c r="A54" s="39" t="s">
        <v>28</v>
      </c>
      <c r="B54" s="41" t="s">
        <v>1051</v>
      </c>
      <c r="C54" s="41" t="str">
        <f>Source!G144</f>
        <v>Установка железобетонных опор ВЛ 0,38; 6-10 кВ с траверсами без приставок: одностоечных с одним подкосом</v>
      </c>
      <c r="D54" s="42" t="str">
        <f>Source!H144</f>
        <v>ШТ</v>
      </c>
      <c r="E54" s="43">
        <f>Source!K144</f>
        <v>0</v>
      </c>
      <c r="F54" s="43"/>
      <c r="G54" s="43">
        <f>Source!I144</f>
        <v>0</v>
      </c>
      <c r="H54" s="45"/>
      <c r="I54" s="44"/>
      <c r="J54" s="45"/>
      <c r="K54" s="44"/>
      <c r="L54" s="45"/>
    </row>
    <row r="55" spans="1:83" ht="14.4">
      <c r="A55" s="40"/>
      <c r="B55" s="43">
        <v>1</v>
      </c>
      <c r="C55" s="40" t="s">
        <v>985</v>
      </c>
      <c r="D55" s="42" t="s">
        <v>587</v>
      </c>
      <c r="E55" s="46"/>
      <c r="F55" s="43"/>
      <c r="G55" s="43">
        <f>Source!U144</f>
        <v>0</v>
      </c>
      <c r="H55" s="43"/>
      <c r="I55" s="43"/>
      <c r="J55" s="43"/>
      <c r="K55" s="43"/>
      <c r="L55" s="47">
        <f>SUM(L56:L56)-SUMIF(CE56:CE56, 1, L56:L56)</f>
        <v>0</v>
      </c>
    </row>
    <row r="56" spans="1:83" ht="14.4">
      <c r="A56" s="41"/>
      <c r="B56" s="41" t="s">
        <v>625</v>
      </c>
      <c r="C56" s="41" t="s">
        <v>626</v>
      </c>
      <c r="D56" s="42" t="s">
        <v>587</v>
      </c>
      <c r="E56" s="43">
        <v>5.98</v>
      </c>
      <c r="F56" s="43"/>
      <c r="G56" s="43">
        <f>SmtRes!CX118</f>
        <v>0</v>
      </c>
      <c r="H56" s="45"/>
      <c r="I56" s="44"/>
      <c r="J56" s="45">
        <f>SmtRes!CZ118</f>
        <v>463.57</v>
      </c>
      <c r="K56" s="44"/>
      <c r="L56" s="45">
        <f>SmtRes!DI118</f>
        <v>0</v>
      </c>
    </row>
    <row r="57" spans="1:83" ht="14.4">
      <c r="A57" s="40"/>
      <c r="B57" s="43">
        <v>2</v>
      </c>
      <c r="C57" s="40" t="s">
        <v>986</v>
      </c>
      <c r="D57" s="42"/>
      <c r="E57" s="46"/>
      <c r="F57" s="43"/>
      <c r="G57" s="43"/>
      <c r="H57" s="43"/>
      <c r="I57" s="43"/>
      <c r="J57" s="43"/>
      <c r="K57" s="43"/>
      <c r="L57" s="47">
        <f>SUM(L58:L62)-SUMIF(CE58:CE62, 1, L58:L62)</f>
        <v>0</v>
      </c>
    </row>
    <row r="58" spans="1:83" ht="14.4">
      <c r="A58" s="40"/>
      <c r="B58" s="43"/>
      <c r="C58" s="40" t="s">
        <v>989</v>
      </c>
      <c r="D58" s="42" t="s">
        <v>587</v>
      </c>
      <c r="E58" s="46"/>
      <c r="F58" s="43"/>
      <c r="G58" s="43">
        <f>Source!V144</f>
        <v>0</v>
      </c>
      <c r="H58" s="43"/>
      <c r="I58" s="43"/>
      <c r="J58" s="43"/>
      <c r="K58" s="43"/>
      <c r="L58" s="47">
        <f>SUMIF(CE59:CE62, 1, L59:L62)</f>
        <v>0</v>
      </c>
      <c r="CE58">
        <v>1</v>
      </c>
    </row>
    <row r="59" spans="1:83" ht="41.4">
      <c r="A59" s="41"/>
      <c r="B59" s="41" t="s">
        <v>602</v>
      </c>
      <c r="C59" s="41" t="s">
        <v>604</v>
      </c>
      <c r="D59" s="42" t="s">
        <v>593</v>
      </c>
      <c r="E59" s="43">
        <v>1.6</v>
      </c>
      <c r="F59" s="43"/>
      <c r="G59" s="43">
        <f>SmtRes!CX120</f>
        <v>0</v>
      </c>
      <c r="H59" s="45">
        <f>SmtRes!CZ120</f>
        <v>2088.77</v>
      </c>
      <c r="I59" s="44">
        <f>SmtRes!AJ120</f>
        <v>1.21</v>
      </c>
      <c r="J59" s="45">
        <f>ROUND(H59*I59, 2)</f>
        <v>2527.41</v>
      </c>
      <c r="K59" s="44"/>
      <c r="L59" s="45">
        <f>SmtRes!DG120</f>
        <v>0</v>
      </c>
    </row>
    <row r="60" spans="1:83" ht="27.6">
      <c r="A60" s="41"/>
      <c r="B60" s="41" t="s">
        <v>605</v>
      </c>
      <c r="C60" s="41" t="s">
        <v>987</v>
      </c>
      <c r="D60" s="42" t="s">
        <v>587</v>
      </c>
      <c r="E60" s="43">
        <f>SmtRes!DO120*SmtRes!AT120</f>
        <v>1.6</v>
      </c>
      <c r="F60" s="43"/>
      <c r="G60" s="43">
        <f>ROUND(E60*G54, 7)</f>
        <v>0</v>
      </c>
      <c r="H60" s="45"/>
      <c r="I60" s="44"/>
      <c r="J60" s="45">
        <f>ROUND(SmtRes!AG120/SmtRes!DO120, 2)</f>
        <v>578.04999999999995</v>
      </c>
      <c r="K60" s="44"/>
      <c r="L60" s="45">
        <f>SmtRes!DH120</f>
        <v>0</v>
      </c>
      <c r="CE60">
        <v>1</v>
      </c>
    </row>
    <row r="61" spans="1:83" ht="27.6">
      <c r="A61" s="41"/>
      <c r="B61" s="41" t="s">
        <v>595</v>
      </c>
      <c r="C61" s="41" t="s">
        <v>597</v>
      </c>
      <c r="D61" s="42" t="s">
        <v>593</v>
      </c>
      <c r="E61" s="43">
        <v>0.4</v>
      </c>
      <c r="F61" s="43"/>
      <c r="G61" s="43">
        <f>SmtRes!CX121</f>
        <v>0</v>
      </c>
      <c r="H61" s="45"/>
      <c r="I61" s="44"/>
      <c r="J61" s="45">
        <f>SmtRes!CZ121</f>
        <v>605.36</v>
      </c>
      <c r="K61" s="44"/>
      <c r="L61" s="45">
        <f>SmtRes!DG121</f>
        <v>0</v>
      </c>
    </row>
    <row r="62" spans="1:83" ht="27.6">
      <c r="A62" s="41"/>
      <c r="B62" s="41" t="s">
        <v>594</v>
      </c>
      <c r="C62" s="41" t="s">
        <v>988</v>
      </c>
      <c r="D62" s="42" t="s">
        <v>587</v>
      </c>
      <c r="E62" s="43">
        <f>SmtRes!DO121*SmtRes!AT121</f>
        <v>0.4</v>
      </c>
      <c r="F62" s="43"/>
      <c r="G62" s="43">
        <f>ROUND(E62*G54, 7)</f>
        <v>0</v>
      </c>
      <c r="H62" s="45"/>
      <c r="I62" s="44"/>
      <c r="J62" s="45">
        <f>ROUND(SmtRes!AG121/SmtRes!DO121, 2)</f>
        <v>502.98</v>
      </c>
      <c r="K62" s="44"/>
      <c r="L62" s="45">
        <f>SmtRes!DH121</f>
        <v>0</v>
      </c>
      <c r="CE62">
        <v>1</v>
      </c>
    </row>
    <row r="63" spans="1:83" ht="14.4">
      <c r="A63" s="40"/>
      <c r="B63" s="43">
        <v>4</v>
      </c>
      <c r="C63" s="40" t="s">
        <v>1000</v>
      </c>
      <c r="D63" s="42"/>
      <c r="E63" s="46"/>
      <c r="F63" s="43"/>
      <c r="G63" s="43"/>
      <c r="H63" s="43"/>
      <c r="I63" s="43"/>
      <c r="J63" s="43"/>
      <c r="K63" s="43"/>
      <c r="L63" s="47">
        <f>SUM(L64:L69)-SUMIF(CE64:CE69, 1, L64:L69)</f>
        <v>0</v>
      </c>
    </row>
    <row r="64" spans="1:83" ht="14.4">
      <c r="A64" s="41"/>
      <c r="B64" s="41" t="s">
        <v>627</v>
      </c>
      <c r="C64" s="41" t="s">
        <v>629</v>
      </c>
      <c r="D64" s="42" t="s">
        <v>59</v>
      </c>
      <c r="E64" s="43">
        <v>0.1</v>
      </c>
      <c r="F64" s="43"/>
      <c r="G64" s="43">
        <f>SmtRes!CX122</f>
        <v>0</v>
      </c>
      <c r="H64" s="45">
        <f>SmtRes!CZ122</f>
        <v>238.29</v>
      </c>
      <c r="I64" s="44">
        <f>SmtRes!AI122</f>
        <v>1.74</v>
      </c>
      <c r="J64" s="45">
        <f t="shared" ref="J64:J69" si="0">ROUND(H64*I64, 2)</f>
        <v>414.62</v>
      </c>
      <c r="K64" s="44"/>
      <c r="L64" s="45">
        <f>SmtRes!DF122</f>
        <v>0</v>
      </c>
    </row>
    <row r="65" spans="1:12" ht="14.4">
      <c r="A65" s="41"/>
      <c r="B65" s="41" t="s">
        <v>614</v>
      </c>
      <c r="C65" s="41" t="s">
        <v>616</v>
      </c>
      <c r="D65" s="42" t="s">
        <v>59</v>
      </c>
      <c r="E65" s="43">
        <v>0.03</v>
      </c>
      <c r="F65" s="43"/>
      <c r="G65" s="43">
        <f>SmtRes!CX123</f>
        <v>0</v>
      </c>
      <c r="H65" s="45">
        <f>SmtRes!CZ123</f>
        <v>58.53</v>
      </c>
      <c r="I65" s="44">
        <f>SmtRes!AI123</f>
        <v>1.74</v>
      </c>
      <c r="J65" s="45">
        <f t="shared" si="0"/>
        <v>101.84</v>
      </c>
      <c r="K65" s="44"/>
      <c r="L65" s="45">
        <f>SmtRes!DF123</f>
        <v>0</v>
      </c>
    </row>
    <row r="66" spans="1:12" ht="14.4">
      <c r="A66" s="41"/>
      <c r="B66" s="41" t="s">
        <v>617</v>
      </c>
      <c r="C66" s="41" t="s">
        <v>619</v>
      </c>
      <c r="D66" s="42" t="s">
        <v>59</v>
      </c>
      <c r="E66" s="43">
        <v>0.02</v>
      </c>
      <c r="F66" s="43"/>
      <c r="G66" s="43">
        <f>SmtRes!CX125</f>
        <v>0</v>
      </c>
      <c r="H66" s="45">
        <f>SmtRes!CZ125</f>
        <v>56.11</v>
      </c>
      <c r="I66" s="44">
        <f>SmtRes!AI125</f>
        <v>1.48</v>
      </c>
      <c r="J66" s="45">
        <f t="shared" si="0"/>
        <v>83.04</v>
      </c>
      <c r="K66" s="44"/>
      <c r="L66" s="45">
        <f>SmtRes!DF125</f>
        <v>0</v>
      </c>
    </row>
    <row r="67" spans="1:12" ht="14.4">
      <c r="A67" s="41"/>
      <c r="B67" s="41" t="s">
        <v>651</v>
      </c>
      <c r="C67" s="41" t="s">
        <v>653</v>
      </c>
      <c r="D67" s="42" t="s">
        <v>101</v>
      </c>
      <c r="E67" s="43">
        <v>4.0000000000000002E-4</v>
      </c>
      <c r="F67" s="43"/>
      <c r="G67" s="43">
        <f>SmtRes!CX130</f>
        <v>0</v>
      </c>
      <c r="H67" s="45">
        <f>SmtRes!CZ130</f>
        <v>61265.39</v>
      </c>
      <c r="I67" s="44">
        <f>SmtRes!AI130</f>
        <v>1.37</v>
      </c>
      <c r="J67" s="45">
        <f t="shared" si="0"/>
        <v>83933.58</v>
      </c>
      <c r="K67" s="44"/>
      <c r="L67" s="45">
        <f>SmtRes!DF130</f>
        <v>0</v>
      </c>
    </row>
    <row r="68" spans="1:12" ht="14.4">
      <c r="A68" s="41"/>
      <c r="B68" s="41" t="s">
        <v>426</v>
      </c>
      <c r="C68" s="41" t="s">
        <v>427</v>
      </c>
      <c r="D68" s="42" t="s">
        <v>101</v>
      </c>
      <c r="E68" s="43">
        <v>1E-4</v>
      </c>
      <c r="F68" s="43"/>
      <c r="G68" s="43">
        <f>SmtRes!CX131</f>
        <v>0</v>
      </c>
      <c r="H68" s="45">
        <f>SmtRes!CZ131</f>
        <v>80020.98</v>
      </c>
      <c r="I68" s="44">
        <f>SmtRes!AI131</f>
        <v>1.29</v>
      </c>
      <c r="J68" s="45">
        <f t="shared" si="0"/>
        <v>103227.06</v>
      </c>
      <c r="K68" s="44"/>
      <c r="L68" s="45">
        <f>SmtRes!DF131</f>
        <v>0</v>
      </c>
    </row>
    <row r="69" spans="1:12" ht="14.4">
      <c r="A69" s="41"/>
      <c r="B69" s="41" t="s">
        <v>654</v>
      </c>
      <c r="C69" s="41" t="s">
        <v>656</v>
      </c>
      <c r="D69" s="42" t="s">
        <v>68</v>
      </c>
      <c r="E69" s="43">
        <v>0.06</v>
      </c>
      <c r="F69" s="43"/>
      <c r="G69" s="43">
        <f>SmtRes!CX132</f>
        <v>0</v>
      </c>
      <c r="H69" s="45">
        <f>SmtRes!CZ132</f>
        <v>1031.73</v>
      </c>
      <c r="I69" s="44">
        <f>SmtRes!AI132</f>
        <v>1.22</v>
      </c>
      <c r="J69" s="45">
        <f t="shared" si="0"/>
        <v>1258.71</v>
      </c>
      <c r="K69" s="44"/>
      <c r="L69" s="45">
        <f>SmtRes!DF132</f>
        <v>0</v>
      </c>
    </row>
    <row r="70" spans="1:12" ht="27.6">
      <c r="A70" s="41"/>
      <c r="B70" s="41" t="str">
        <f>EtalonRes!I126</f>
        <v>05.1.02.07</v>
      </c>
      <c r="C70" s="41" t="str">
        <f>EtalonRes!K126</f>
        <v>Стойка железобетонная вибрированная для опор</v>
      </c>
      <c r="D70" s="42" t="str">
        <f>EtalonRes!O126</f>
        <v>ШТ</v>
      </c>
      <c r="E70" s="43">
        <f>EtalonRes!X126</f>
        <v>0</v>
      </c>
      <c r="F70" s="43"/>
      <c r="G70" s="43">
        <f>ROUND(EtalonRes!AG126*Source!I144, 7)</f>
        <v>0</v>
      </c>
      <c r="H70" s="45"/>
      <c r="I70" s="44"/>
      <c r="J70" s="45"/>
      <c r="K70" s="44"/>
      <c r="L70" s="45"/>
    </row>
    <row r="71" spans="1:12" ht="14.4">
      <c r="A71" s="41"/>
      <c r="B71" s="41" t="str">
        <f>EtalonRes!I127</f>
        <v>07.2.02.05</v>
      </c>
      <c r="C71" s="41" t="str">
        <f>EtalonRes!K127</f>
        <v>Траверсы стальные</v>
      </c>
      <c r="D71" s="42" t="str">
        <f>EtalonRes!O127</f>
        <v>т</v>
      </c>
      <c r="E71" s="43">
        <f>EtalonRes!X127</f>
        <v>0</v>
      </c>
      <c r="F71" s="43"/>
      <c r="G71" s="43">
        <f>ROUND(EtalonRes!AG127*Source!I144, 7)</f>
        <v>0</v>
      </c>
      <c r="H71" s="45"/>
      <c r="I71" s="44"/>
      <c r="J71" s="45"/>
      <c r="K71" s="44"/>
      <c r="L71" s="45"/>
    </row>
    <row r="72" spans="1:12" ht="14.4">
      <c r="A72" s="41"/>
      <c r="B72" s="41" t="str">
        <f>EtalonRes!I128</f>
        <v>07.2.07.13</v>
      </c>
      <c r="C72" s="41" t="str">
        <f>EtalonRes!K128</f>
        <v>Хомуты стальные</v>
      </c>
      <c r="D72" s="42" t="str">
        <f>EtalonRes!O128</f>
        <v>кг</v>
      </c>
      <c r="E72" s="43">
        <f>EtalonRes!X128</f>
        <v>0</v>
      </c>
      <c r="F72" s="43"/>
      <c r="G72" s="43">
        <f>ROUND(EtalonRes!AG128*Source!I144, 7)</f>
        <v>0</v>
      </c>
      <c r="H72" s="45"/>
      <c r="I72" s="44"/>
      <c r="J72" s="45"/>
      <c r="K72" s="44"/>
      <c r="L72" s="45"/>
    </row>
    <row r="73" spans="1:12" ht="14.4">
      <c r="A73" s="41"/>
      <c r="B73" s="41" t="str">
        <f>EtalonRes!I129</f>
        <v>08.3.04.02</v>
      </c>
      <c r="C73" s="41" t="str">
        <f>EtalonRes!K129</f>
        <v>Сталь стержневая диаметром до 10 мм</v>
      </c>
      <c r="D73" s="42" t="str">
        <f>EtalonRes!O129</f>
        <v>т</v>
      </c>
      <c r="E73" s="43">
        <f>EtalonRes!X129</f>
        <v>0</v>
      </c>
      <c r="F73" s="43"/>
      <c r="G73" s="43">
        <f>ROUND(EtalonRes!AG129*Source!I144, 7)</f>
        <v>0</v>
      </c>
      <c r="H73" s="45"/>
      <c r="I73" s="44"/>
      <c r="J73" s="45"/>
      <c r="K73" s="44"/>
      <c r="L73" s="45"/>
    </row>
    <row r="74" spans="1:12" ht="14.4">
      <c r="A74" s="41"/>
      <c r="B74" s="41" t="str">
        <f>EtalonRes!I133</f>
        <v>22.2.01.04</v>
      </c>
      <c r="C74" s="41" t="str">
        <f>EtalonRes!K133</f>
        <v>Изоляторы штыревые</v>
      </c>
      <c r="D74" s="42" t="str">
        <f>EtalonRes!O133</f>
        <v>ШТ</v>
      </c>
      <c r="E74" s="43">
        <f>EtalonRes!X133</f>
        <v>0</v>
      </c>
      <c r="F74" s="43"/>
      <c r="G74" s="43">
        <f>ROUND(EtalonRes!AG133*Source!I144, 7)</f>
        <v>0</v>
      </c>
      <c r="H74" s="45"/>
      <c r="I74" s="44"/>
      <c r="J74" s="45"/>
      <c r="K74" s="44"/>
      <c r="L74" s="45"/>
    </row>
    <row r="75" spans="1:12" ht="14.4">
      <c r="A75" s="41"/>
      <c r="B75" s="41" t="str">
        <f>EtalonRes!I134</f>
        <v>22.2.02.07</v>
      </c>
      <c r="C75" s="41" t="str">
        <f>EtalonRes!K134</f>
        <v>Детали крепления</v>
      </c>
      <c r="D75" s="42" t="str">
        <f>EtalonRes!O134</f>
        <v>кг</v>
      </c>
      <c r="E75" s="43">
        <f>EtalonRes!X134</f>
        <v>0</v>
      </c>
      <c r="F75" s="43"/>
      <c r="G75" s="43">
        <f>ROUND(EtalonRes!AG134*Source!I144, 7)</f>
        <v>0</v>
      </c>
      <c r="H75" s="45"/>
      <c r="I75" s="44"/>
      <c r="J75" s="45"/>
      <c r="K75" s="44"/>
      <c r="L75" s="45"/>
    </row>
    <row r="76" spans="1:12" ht="14.4">
      <c r="A76" s="41"/>
      <c r="B76" s="41" t="str">
        <f>EtalonRes!I135</f>
        <v>22.2.02.21</v>
      </c>
      <c r="C76" s="41" t="str">
        <f>EtalonRes!K135</f>
        <v>Штыри</v>
      </c>
      <c r="D76" s="42" t="str">
        <f>EtalonRes!O135</f>
        <v>ШТ</v>
      </c>
      <c r="E76" s="43">
        <f>EtalonRes!X135</f>
        <v>0</v>
      </c>
      <c r="F76" s="43"/>
      <c r="G76" s="43">
        <f>ROUND(EtalonRes!AG135*Source!I144, 7)</f>
        <v>0</v>
      </c>
      <c r="H76" s="45"/>
      <c r="I76" s="44"/>
      <c r="J76" s="45"/>
      <c r="K76" s="44"/>
      <c r="L76" s="45"/>
    </row>
    <row r="77" spans="1:12" ht="14.4">
      <c r="A77" s="41"/>
      <c r="B77" s="41" t="str">
        <f>EtalonRes!I136</f>
        <v>22.2.02.23</v>
      </c>
      <c r="C77" s="48" t="str">
        <f>EtalonRes!K136</f>
        <v>Металлические плакаты</v>
      </c>
      <c r="D77" s="49" t="str">
        <f>EtalonRes!O136</f>
        <v>ШТ</v>
      </c>
      <c r="E77" s="50">
        <f>EtalonRes!X136</f>
        <v>0</v>
      </c>
      <c r="F77" s="50"/>
      <c r="G77" s="50">
        <f>ROUND(EtalonRes!AG136*Source!I144, 7)</f>
        <v>0</v>
      </c>
      <c r="H77" s="51"/>
      <c r="I77" s="52"/>
      <c r="J77" s="51"/>
      <c r="K77" s="52"/>
      <c r="L77" s="51"/>
    </row>
    <row r="78" spans="1:12" ht="14.4">
      <c r="A78" s="41"/>
      <c r="B78" s="41"/>
      <c r="C78" s="54" t="s">
        <v>990</v>
      </c>
      <c r="D78" s="42"/>
      <c r="E78" s="43"/>
      <c r="F78" s="43"/>
      <c r="G78" s="43"/>
      <c r="H78" s="45"/>
      <c r="I78" s="44"/>
      <c r="J78" s="45"/>
      <c r="K78" s="44"/>
      <c r="L78" s="45">
        <f>L55+L57+L58+L63</f>
        <v>0</v>
      </c>
    </row>
    <row r="79" spans="1:12" ht="14.4">
      <c r="A79" s="41"/>
      <c r="B79" s="41"/>
      <c r="C79" s="41" t="s">
        <v>991</v>
      </c>
      <c r="D79" s="42"/>
      <c r="E79" s="43"/>
      <c r="F79" s="43"/>
      <c r="G79" s="43"/>
      <c r="H79" s="45"/>
      <c r="I79" s="44"/>
      <c r="J79" s="45"/>
      <c r="K79" s="44"/>
      <c r="L79" s="45">
        <f>SUM(AR54:AR82)+SUM(AS54:AS82)+SUM(AT54:AT82)+SUM(AU54:AU82)+SUM(AV54:AV82)</f>
        <v>0</v>
      </c>
    </row>
    <row r="80" spans="1:12" ht="14.4">
      <c r="A80" s="41"/>
      <c r="B80" s="41" t="s">
        <v>23</v>
      </c>
      <c r="C80" s="41" t="s">
        <v>992</v>
      </c>
      <c r="D80" s="42" t="s">
        <v>266</v>
      </c>
      <c r="E80" s="43">
        <f>Source!BZ144</f>
        <v>103</v>
      </c>
      <c r="F80" s="43"/>
      <c r="G80" s="43">
        <f>Source!AT144</f>
        <v>103</v>
      </c>
      <c r="H80" s="45"/>
      <c r="I80" s="44"/>
      <c r="J80" s="45"/>
      <c r="K80" s="44"/>
      <c r="L80" s="45">
        <f>SUM(AZ54:AZ82)</f>
        <v>0</v>
      </c>
    </row>
    <row r="81" spans="1:83" ht="14.4">
      <c r="A81" s="48"/>
      <c r="B81" s="48" t="s">
        <v>24</v>
      </c>
      <c r="C81" s="48" t="s">
        <v>993</v>
      </c>
      <c r="D81" s="49" t="s">
        <v>266</v>
      </c>
      <c r="E81" s="50">
        <f>Source!CA144</f>
        <v>60</v>
      </c>
      <c r="F81" s="50"/>
      <c r="G81" s="50">
        <f>Source!AU144</f>
        <v>60</v>
      </c>
      <c r="H81" s="51"/>
      <c r="I81" s="52"/>
      <c r="J81" s="51"/>
      <c r="K81" s="52"/>
      <c r="L81" s="51">
        <f>SUM(BA54:BA82)</f>
        <v>0</v>
      </c>
    </row>
    <row r="82" spans="1:83" ht="13.8">
      <c r="C82" s="747" t="s">
        <v>994</v>
      </c>
      <c r="D82" s="747"/>
      <c r="E82" s="747"/>
      <c r="F82" s="747"/>
      <c r="G82" s="747"/>
      <c r="H82" s="747"/>
      <c r="I82" s="748">
        <f>IF(E54&lt;&gt;0,K82/E54, 0)</f>
        <v>0</v>
      </c>
      <c r="J82" s="748"/>
      <c r="K82" s="748">
        <f>L55+L57+L63+L80+L81+L58</f>
        <v>0</v>
      </c>
      <c r="L82" s="748"/>
      <c r="AD82">
        <f>ROUND((Source!AT144/100)*((ROUND(SUMIF(SmtRes!AQ118:'SmtRes'!AQ136,"=1",SmtRes!AD118:'SmtRes'!AD136)*Source!I144, 2)+ROUND(SUMIF(SmtRes!AQ118:'SmtRes'!AQ136,"=1",SmtRes!AC118:'SmtRes'!AC136)*Source!I144, 2))), 2)</f>
        <v>0</v>
      </c>
      <c r="AE82">
        <f>ROUND((Source!AU144/100)*((ROUND(SUMIF(SmtRes!AQ118:'SmtRes'!AQ136,"=1",SmtRes!AD118:'SmtRes'!AD136)*Source!I144, 2)+ROUND(SUMIF(SmtRes!AQ118:'SmtRes'!AQ136,"=1",SmtRes!AC118:'SmtRes'!AC136)*Source!I144, 2))), 2)</f>
        <v>0</v>
      </c>
      <c r="AN82" s="53">
        <f>L55+L57+L63+L80+L81+L58</f>
        <v>0</v>
      </c>
      <c r="AO82" s="53">
        <f>L57</f>
        <v>0</v>
      </c>
      <c r="AQ82" t="s">
        <v>995</v>
      </c>
      <c r="AR82" s="53">
        <f>L55</f>
        <v>0</v>
      </c>
      <c r="AT82" s="53">
        <f>L58</f>
        <v>0</v>
      </c>
      <c r="AV82" t="s">
        <v>995</v>
      </c>
      <c r="AW82" s="53">
        <f>L63</f>
        <v>0</v>
      </c>
      <c r="AZ82">
        <f>Source!X144</f>
        <v>0</v>
      </c>
      <c r="BA82">
        <f>Source!Y144</f>
        <v>0</v>
      </c>
      <c r="CD82">
        <v>1</v>
      </c>
    </row>
    <row r="83" spans="1:83" ht="55.2">
      <c r="A83" s="39" t="s">
        <v>32</v>
      </c>
      <c r="B83" s="41" t="s">
        <v>1052</v>
      </c>
      <c r="C83" s="41" t="str">
        <f>Source!G164</f>
        <v>Подвеска проводов ВЛ 6-10 кВ в населенной местности сечением: свыше 35 мм2 с помощью механизмов, (3 провода) при 10 опорах на км линии</v>
      </c>
      <c r="D83" s="42" t="str">
        <f>Source!H164</f>
        <v>км</v>
      </c>
      <c r="E83" s="43">
        <f>Source!K164</f>
        <v>0</v>
      </c>
      <c r="F83" s="43"/>
      <c r="G83" s="43">
        <f>Source!I164</f>
        <v>0</v>
      </c>
      <c r="H83" s="45"/>
      <c r="I83" s="44"/>
      <c r="J83" s="45"/>
      <c r="K83" s="44"/>
      <c r="L83" s="45"/>
    </row>
    <row r="84" spans="1:83">
      <c r="C84" s="59" t="str">
        <f>"Объем: "&amp;Source!I164&amp;"=(5+"&amp;"5)/"&amp;"1000"</f>
        <v>Объем: 0=(5+5)/1000</v>
      </c>
    </row>
    <row r="85" spans="1:83" ht="14.4">
      <c r="A85" s="40"/>
      <c r="B85" s="43">
        <v>1</v>
      </c>
      <c r="C85" s="40" t="s">
        <v>985</v>
      </c>
      <c r="D85" s="42" t="s">
        <v>587</v>
      </c>
      <c r="E85" s="46"/>
      <c r="F85" s="43"/>
      <c r="G85" s="43">
        <f>Source!U164</f>
        <v>0</v>
      </c>
      <c r="H85" s="43"/>
      <c r="I85" s="43"/>
      <c r="J85" s="43"/>
      <c r="K85" s="43"/>
      <c r="L85" s="47">
        <f>SUM(L86:L86)-SUMIF(CE86:CE86, 1, L86:L86)</f>
        <v>0</v>
      </c>
    </row>
    <row r="86" spans="1:83" ht="14.4">
      <c r="A86" s="41"/>
      <c r="B86" s="41" t="s">
        <v>630</v>
      </c>
      <c r="C86" s="41" t="s">
        <v>631</v>
      </c>
      <c r="D86" s="42" t="s">
        <v>587</v>
      </c>
      <c r="E86" s="43">
        <v>51.1</v>
      </c>
      <c r="F86" s="43"/>
      <c r="G86" s="43">
        <f>SmtRes!CX156</f>
        <v>0</v>
      </c>
      <c r="H86" s="45"/>
      <c r="I86" s="44"/>
      <c r="J86" s="45">
        <f>SmtRes!CZ156</f>
        <v>497.35</v>
      </c>
      <c r="K86" s="44"/>
      <c r="L86" s="45">
        <f>SmtRes!DI156</f>
        <v>0</v>
      </c>
    </row>
    <row r="87" spans="1:83" ht="14.4">
      <c r="A87" s="40"/>
      <c r="B87" s="43">
        <v>2</v>
      </c>
      <c r="C87" s="40" t="s">
        <v>986</v>
      </c>
      <c r="D87" s="42"/>
      <c r="E87" s="46"/>
      <c r="F87" s="43"/>
      <c r="G87" s="43"/>
      <c r="H87" s="43"/>
      <c r="I87" s="43"/>
      <c r="J87" s="43"/>
      <c r="K87" s="43"/>
      <c r="L87" s="47">
        <f>SUM(L88:L94)-SUMIF(CE88:CE94, 1, L88:L94)</f>
        <v>0</v>
      </c>
    </row>
    <row r="88" spans="1:83" ht="14.4">
      <c r="A88" s="40"/>
      <c r="B88" s="43"/>
      <c r="C88" s="40" t="s">
        <v>989</v>
      </c>
      <c r="D88" s="42" t="s">
        <v>587</v>
      </c>
      <c r="E88" s="46"/>
      <c r="F88" s="43"/>
      <c r="G88" s="43">
        <f>Source!V164</f>
        <v>0</v>
      </c>
      <c r="H88" s="43"/>
      <c r="I88" s="43"/>
      <c r="J88" s="43"/>
      <c r="K88" s="43"/>
      <c r="L88" s="47">
        <f>SUMIF(CE89:CE94, 1, L89:L94)</f>
        <v>0</v>
      </c>
      <c r="CE88">
        <v>1</v>
      </c>
    </row>
    <row r="89" spans="1:83" ht="27.6">
      <c r="A89" s="41"/>
      <c r="B89" s="41" t="s">
        <v>590</v>
      </c>
      <c r="C89" s="41" t="s">
        <v>592</v>
      </c>
      <c r="D89" s="42" t="s">
        <v>593</v>
      </c>
      <c r="E89" s="43">
        <v>13</v>
      </c>
      <c r="F89" s="43"/>
      <c r="G89" s="43">
        <f>SmtRes!CX158</f>
        <v>0</v>
      </c>
      <c r="H89" s="45">
        <f>SmtRes!CZ158</f>
        <v>346.73</v>
      </c>
      <c r="I89" s="44">
        <f>SmtRes!AJ158</f>
        <v>1.45</v>
      </c>
      <c r="J89" s="45">
        <f>ROUND(H89*I89, 2)</f>
        <v>502.76</v>
      </c>
      <c r="K89" s="44"/>
      <c r="L89" s="45">
        <f>SmtRes!DG158</f>
        <v>0</v>
      </c>
    </row>
    <row r="90" spans="1:83" ht="27.6">
      <c r="A90" s="41"/>
      <c r="B90" s="41" t="s">
        <v>594</v>
      </c>
      <c r="C90" s="41" t="s">
        <v>988</v>
      </c>
      <c r="D90" s="42" t="s">
        <v>587</v>
      </c>
      <c r="E90" s="43">
        <f>SmtRes!DO158*SmtRes!AT158</f>
        <v>13</v>
      </c>
      <c r="F90" s="43"/>
      <c r="G90" s="43">
        <f>ROUND(E90*G83, 7)</f>
        <v>0</v>
      </c>
      <c r="H90" s="45"/>
      <c r="I90" s="44"/>
      <c r="J90" s="45">
        <f>ROUND(SmtRes!AG158/SmtRes!DO158, 2)</f>
        <v>502.98</v>
      </c>
      <c r="K90" s="44"/>
      <c r="L90" s="45">
        <f>SmtRes!DH158</f>
        <v>0</v>
      </c>
      <c r="CE90">
        <v>1</v>
      </c>
    </row>
    <row r="91" spans="1:83" ht="27.6">
      <c r="A91" s="41"/>
      <c r="B91" s="41" t="s">
        <v>595</v>
      </c>
      <c r="C91" s="41" t="s">
        <v>597</v>
      </c>
      <c r="D91" s="42" t="s">
        <v>593</v>
      </c>
      <c r="E91" s="43">
        <v>2.86</v>
      </c>
      <c r="F91" s="43"/>
      <c r="G91" s="43">
        <f>SmtRes!CX159</f>
        <v>0</v>
      </c>
      <c r="H91" s="45"/>
      <c r="I91" s="44"/>
      <c r="J91" s="45">
        <f>SmtRes!CZ159</f>
        <v>605.36</v>
      </c>
      <c r="K91" s="44"/>
      <c r="L91" s="45">
        <f>SmtRes!DG159</f>
        <v>0</v>
      </c>
    </row>
    <row r="92" spans="1:83" ht="27.6">
      <c r="A92" s="41"/>
      <c r="B92" s="41" t="s">
        <v>594</v>
      </c>
      <c r="C92" s="41" t="s">
        <v>988</v>
      </c>
      <c r="D92" s="42" t="s">
        <v>587</v>
      </c>
      <c r="E92" s="43">
        <f>SmtRes!DO159*SmtRes!AT159</f>
        <v>2.86</v>
      </c>
      <c r="F92" s="43"/>
      <c r="G92" s="43">
        <f>ROUND(E92*G83, 7)</f>
        <v>0</v>
      </c>
      <c r="H92" s="45"/>
      <c r="I92" s="44"/>
      <c r="J92" s="45">
        <f>ROUND(SmtRes!AG159/SmtRes!DO159, 2)</f>
        <v>502.98</v>
      </c>
      <c r="K92" s="44"/>
      <c r="L92" s="45">
        <f>SmtRes!DH159</f>
        <v>0</v>
      </c>
      <c r="CE92">
        <v>1</v>
      </c>
    </row>
    <row r="93" spans="1:83" ht="27.6">
      <c r="A93" s="41"/>
      <c r="B93" s="41" t="s">
        <v>648</v>
      </c>
      <c r="C93" s="41" t="s">
        <v>650</v>
      </c>
      <c r="D93" s="42" t="s">
        <v>593</v>
      </c>
      <c r="E93" s="43">
        <v>6.87</v>
      </c>
      <c r="F93" s="43"/>
      <c r="G93" s="43">
        <f>SmtRes!CX160</f>
        <v>0</v>
      </c>
      <c r="H93" s="45">
        <f>SmtRes!CZ160</f>
        <v>487.94</v>
      </c>
      <c r="I93" s="44">
        <f>SmtRes!AJ160</f>
        <v>1.18</v>
      </c>
      <c r="J93" s="45">
        <f>ROUND(H93*I93, 2)</f>
        <v>575.77</v>
      </c>
      <c r="K93" s="44"/>
      <c r="L93" s="45">
        <f>SmtRes!DG160</f>
        <v>0</v>
      </c>
    </row>
    <row r="94" spans="1:83" ht="27.6">
      <c r="A94" s="41"/>
      <c r="B94" s="41" t="s">
        <v>594</v>
      </c>
      <c r="C94" s="41" t="s">
        <v>988</v>
      </c>
      <c r="D94" s="42" t="s">
        <v>587</v>
      </c>
      <c r="E94" s="43">
        <f>SmtRes!DO160*SmtRes!AT160</f>
        <v>6.87</v>
      </c>
      <c r="F94" s="43"/>
      <c r="G94" s="43">
        <f>ROUND(E94*G83, 7)</f>
        <v>0</v>
      </c>
      <c r="H94" s="45"/>
      <c r="I94" s="44"/>
      <c r="J94" s="45">
        <f>ROUND(SmtRes!AG160/SmtRes!DO160, 2)</f>
        <v>502.98</v>
      </c>
      <c r="K94" s="44"/>
      <c r="L94" s="45">
        <f>SmtRes!DH160</f>
        <v>0</v>
      </c>
      <c r="CE94">
        <v>1</v>
      </c>
    </row>
    <row r="95" spans="1:83" ht="14.4">
      <c r="A95" s="40"/>
      <c r="B95" s="43">
        <v>4</v>
      </c>
      <c r="C95" s="40" t="s">
        <v>1000</v>
      </c>
      <c r="D95" s="42"/>
      <c r="E95" s="46"/>
      <c r="F95" s="43"/>
      <c r="G95" s="43"/>
      <c r="H95" s="43"/>
      <c r="I95" s="43"/>
      <c r="J95" s="43"/>
      <c r="K95" s="43"/>
      <c r="L95" s="47">
        <f>SUM(L96:L101)-SUMIF(CE96:CE101, 1, L96:L101)</f>
        <v>0</v>
      </c>
    </row>
    <row r="96" spans="1:83" ht="14.4">
      <c r="A96" s="41"/>
      <c r="B96" s="41" t="s">
        <v>657</v>
      </c>
      <c r="C96" s="41" t="s">
        <v>659</v>
      </c>
      <c r="D96" s="42" t="s">
        <v>59</v>
      </c>
      <c r="E96" s="43">
        <v>0.06</v>
      </c>
      <c r="F96" s="43"/>
      <c r="G96" s="43">
        <f>SmtRes!CX161</f>
        <v>0</v>
      </c>
      <c r="H96" s="45">
        <f>SmtRes!CZ161</f>
        <v>160.27000000000001</v>
      </c>
      <c r="I96" s="44">
        <f>SmtRes!AI161</f>
        <v>1.08</v>
      </c>
      <c r="J96" s="45">
        <f t="shared" ref="J96:J101" si="1">ROUND(H96*I96, 2)</f>
        <v>173.09</v>
      </c>
      <c r="K96" s="44"/>
      <c r="L96" s="45">
        <f>SmtRes!DF161</f>
        <v>0</v>
      </c>
    </row>
    <row r="97" spans="1:82" ht="14.4">
      <c r="A97" s="41"/>
      <c r="B97" s="41" t="s">
        <v>627</v>
      </c>
      <c r="C97" s="41" t="s">
        <v>629</v>
      </c>
      <c r="D97" s="42" t="s">
        <v>59</v>
      </c>
      <c r="E97" s="43">
        <v>0.1</v>
      </c>
      <c r="F97" s="43"/>
      <c r="G97" s="43">
        <f>SmtRes!CX162</f>
        <v>0</v>
      </c>
      <c r="H97" s="45">
        <f>SmtRes!CZ162</f>
        <v>238.29</v>
      </c>
      <c r="I97" s="44">
        <f>SmtRes!AI162</f>
        <v>1.74</v>
      </c>
      <c r="J97" s="45">
        <f t="shared" si="1"/>
        <v>414.62</v>
      </c>
      <c r="K97" s="44"/>
      <c r="L97" s="45">
        <f>SmtRes!DF162</f>
        <v>0</v>
      </c>
    </row>
    <row r="98" spans="1:82" ht="14.4">
      <c r="A98" s="41"/>
      <c r="B98" s="41" t="s">
        <v>617</v>
      </c>
      <c r="C98" s="41" t="s">
        <v>619</v>
      </c>
      <c r="D98" s="42" t="s">
        <v>59</v>
      </c>
      <c r="E98" s="43">
        <v>0.05</v>
      </c>
      <c r="F98" s="43"/>
      <c r="G98" s="43">
        <f>SmtRes!CX163</f>
        <v>0</v>
      </c>
      <c r="H98" s="45">
        <f>SmtRes!CZ163</f>
        <v>56.11</v>
      </c>
      <c r="I98" s="44">
        <f>SmtRes!AI163</f>
        <v>1.48</v>
      </c>
      <c r="J98" s="45">
        <f t="shared" si="1"/>
        <v>83.04</v>
      </c>
      <c r="K98" s="44"/>
      <c r="L98" s="45">
        <f>SmtRes!DF163</f>
        <v>0</v>
      </c>
    </row>
    <row r="99" spans="1:82" ht="27.6">
      <c r="A99" s="41"/>
      <c r="B99" s="41" t="s">
        <v>660</v>
      </c>
      <c r="C99" s="41" t="s">
        <v>662</v>
      </c>
      <c r="D99" s="42" t="s">
        <v>101</v>
      </c>
      <c r="E99" s="43">
        <v>3.5000000000000001E-3</v>
      </c>
      <c r="F99" s="43"/>
      <c r="G99" s="43">
        <f>SmtRes!CX164</f>
        <v>0</v>
      </c>
      <c r="H99" s="45">
        <f>SmtRes!CZ164</f>
        <v>625256.9</v>
      </c>
      <c r="I99" s="44">
        <f>SmtRes!AI164</f>
        <v>1.1299999999999999</v>
      </c>
      <c r="J99" s="45">
        <f t="shared" si="1"/>
        <v>706540.3</v>
      </c>
      <c r="K99" s="44"/>
      <c r="L99" s="45">
        <f>SmtRes!DF164</f>
        <v>0</v>
      </c>
    </row>
    <row r="100" spans="1:82" ht="14.4">
      <c r="A100" s="41"/>
      <c r="B100" s="41" t="s">
        <v>620</v>
      </c>
      <c r="C100" s="41" t="s">
        <v>622</v>
      </c>
      <c r="D100" s="42" t="s">
        <v>59</v>
      </c>
      <c r="E100" s="43">
        <v>0.22</v>
      </c>
      <c r="F100" s="43"/>
      <c r="G100" s="43">
        <f>SmtRes!CX165</f>
        <v>0</v>
      </c>
      <c r="H100" s="45">
        <f>SmtRes!CZ165</f>
        <v>60.6</v>
      </c>
      <c r="I100" s="44">
        <f>SmtRes!AI165</f>
        <v>1.34</v>
      </c>
      <c r="J100" s="45">
        <f t="shared" si="1"/>
        <v>81.2</v>
      </c>
      <c r="K100" s="44"/>
      <c r="L100" s="45">
        <f>SmtRes!DF165</f>
        <v>0</v>
      </c>
    </row>
    <row r="101" spans="1:82" ht="41.4">
      <c r="A101" s="41"/>
      <c r="B101" s="41" t="s">
        <v>663</v>
      </c>
      <c r="C101" s="41" t="s">
        <v>665</v>
      </c>
      <c r="D101" s="42" t="s">
        <v>18</v>
      </c>
      <c r="E101" s="43">
        <v>3.4</v>
      </c>
      <c r="F101" s="43"/>
      <c r="G101" s="43">
        <f>SmtRes!CX166</f>
        <v>0</v>
      </c>
      <c r="H101" s="45">
        <f>SmtRes!CZ166</f>
        <v>635.88</v>
      </c>
      <c r="I101" s="44">
        <f>SmtRes!AI166</f>
        <v>1.22</v>
      </c>
      <c r="J101" s="45">
        <f t="shared" si="1"/>
        <v>775.77</v>
      </c>
      <c r="K101" s="44"/>
      <c r="L101" s="45">
        <f>SmtRes!DF166</f>
        <v>0</v>
      </c>
    </row>
    <row r="102" spans="1:82" ht="27.6">
      <c r="A102" s="41"/>
      <c r="B102" s="41" t="str">
        <f>EtalonRes!I167</f>
        <v>21.2.01.02</v>
      </c>
      <c r="C102" s="41" t="str">
        <f>EtalonRes!K167</f>
        <v>Провода неизолированные для воздушных линий электропередач</v>
      </c>
      <c r="D102" s="42" t="str">
        <f>EtalonRes!O167</f>
        <v>т</v>
      </c>
      <c r="E102" s="43">
        <f>EtalonRes!X167</f>
        <v>0</v>
      </c>
      <c r="F102" s="43"/>
      <c r="G102" s="43">
        <f>ROUND(EtalonRes!AG167*Source!I164, 7)</f>
        <v>0</v>
      </c>
      <c r="H102" s="45"/>
      <c r="I102" s="44"/>
      <c r="J102" s="45"/>
      <c r="K102" s="44"/>
      <c r="L102" s="45"/>
    </row>
    <row r="103" spans="1:82" ht="27.6">
      <c r="A103" s="41"/>
      <c r="B103" s="41" t="str">
        <f>EtalonRes!I168</f>
        <v>22.2.01.08</v>
      </c>
      <c r="C103" s="41" t="str">
        <f>EtalonRes!K168</f>
        <v>Изоляторы линейные подвесные тарельчатые</v>
      </c>
      <c r="D103" s="42" t="str">
        <f>EtalonRes!O168</f>
        <v>т</v>
      </c>
      <c r="E103" s="43">
        <f>EtalonRes!X168</f>
        <v>0</v>
      </c>
      <c r="F103" s="43"/>
      <c r="G103" s="43">
        <f>ROUND(EtalonRes!AG168*Source!I164, 7)</f>
        <v>0</v>
      </c>
      <c r="H103" s="45"/>
      <c r="I103" s="44"/>
      <c r="J103" s="45"/>
      <c r="K103" s="44"/>
      <c r="L103" s="45"/>
    </row>
    <row r="104" spans="1:82" ht="14.4">
      <c r="A104" s="41"/>
      <c r="B104" s="41" t="str">
        <f>EtalonRes!I169</f>
        <v>22.2.02.23</v>
      </c>
      <c r="C104" s="48" t="str">
        <f>EtalonRes!K169</f>
        <v>Арматура линейная</v>
      </c>
      <c r="D104" s="49" t="str">
        <f>EtalonRes!O169</f>
        <v>т</v>
      </c>
      <c r="E104" s="50">
        <f>EtalonRes!X169</f>
        <v>0</v>
      </c>
      <c r="F104" s="50"/>
      <c r="G104" s="50">
        <f>ROUND(EtalonRes!AG169*Source!I164, 7)</f>
        <v>0</v>
      </c>
      <c r="H104" s="51"/>
      <c r="I104" s="52"/>
      <c r="J104" s="51"/>
      <c r="K104" s="52"/>
      <c r="L104" s="51"/>
    </row>
    <row r="105" spans="1:82" ht="14.4">
      <c r="A105" s="41"/>
      <c r="B105" s="41"/>
      <c r="C105" s="54" t="s">
        <v>990</v>
      </c>
      <c r="D105" s="42"/>
      <c r="E105" s="43"/>
      <c r="F105" s="43"/>
      <c r="G105" s="43"/>
      <c r="H105" s="45"/>
      <c r="I105" s="44"/>
      <c r="J105" s="45"/>
      <c r="K105" s="44"/>
      <c r="L105" s="45">
        <f>L85+L87+L88+L95</f>
        <v>0</v>
      </c>
    </row>
    <row r="106" spans="1:82" ht="14.4">
      <c r="A106" s="41"/>
      <c r="B106" s="41"/>
      <c r="C106" s="41" t="s">
        <v>991</v>
      </c>
      <c r="D106" s="42"/>
      <c r="E106" s="43"/>
      <c r="F106" s="43"/>
      <c r="G106" s="43"/>
      <c r="H106" s="45"/>
      <c r="I106" s="44"/>
      <c r="J106" s="45"/>
      <c r="K106" s="44"/>
      <c r="L106" s="45">
        <f>SUM(AR83:AR109)+SUM(AS83:AS109)+SUM(AT83:AT109)+SUM(AU83:AU109)+SUM(AV83:AV109)</f>
        <v>0</v>
      </c>
    </row>
    <row r="107" spans="1:82" ht="14.4">
      <c r="A107" s="41"/>
      <c r="B107" s="41" t="s">
        <v>23</v>
      </c>
      <c r="C107" s="41" t="s">
        <v>992</v>
      </c>
      <c r="D107" s="42" t="s">
        <v>266</v>
      </c>
      <c r="E107" s="43">
        <f>Source!BZ164</f>
        <v>103</v>
      </c>
      <c r="F107" s="43"/>
      <c r="G107" s="43">
        <f>Source!AT164</f>
        <v>103</v>
      </c>
      <c r="H107" s="45"/>
      <c r="I107" s="44"/>
      <c r="J107" s="45"/>
      <c r="K107" s="44"/>
      <c r="L107" s="45">
        <f>SUM(AZ83:AZ109)</f>
        <v>0</v>
      </c>
    </row>
    <row r="108" spans="1:82" ht="14.4">
      <c r="A108" s="48"/>
      <c r="B108" s="48" t="s">
        <v>24</v>
      </c>
      <c r="C108" s="48" t="s">
        <v>993</v>
      </c>
      <c r="D108" s="49" t="s">
        <v>266</v>
      </c>
      <c r="E108" s="50">
        <f>Source!CA164</f>
        <v>60</v>
      </c>
      <c r="F108" s="50"/>
      <c r="G108" s="50">
        <f>Source!AU164</f>
        <v>60</v>
      </c>
      <c r="H108" s="51"/>
      <c r="I108" s="52"/>
      <c r="J108" s="51"/>
      <c r="K108" s="52"/>
      <c r="L108" s="51">
        <f>SUM(BA83:BA109)</f>
        <v>0</v>
      </c>
    </row>
    <row r="109" spans="1:82" ht="13.8">
      <c r="C109" s="747" t="s">
        <v>994</v>
      </c>
      <c r="D109" s="747"/>
      <c r="E109" s="747"/>
      <c r="F109" s="747"/>
      <c r="G109" s="747"/>
      <c r="H109" s="747"/>
      <c r="I109" s="748">
        <f>IF(E83&lt;&gt;0,K109/E83, 0)</f>
        <v>0</v>
      </c>
      <c r="J109" s="748"/>
      <c r="K109" s="748">
        <f>L85+L87+L95+L107+L108+L88</f>
        <v>0</v>
      </c>
      <c r="L109" s="748"/>
      <c r="AD109">
        <f>ROUND((Source!AT164/100)*((ROUND(SUMIF(SmtRes!AQ156:'SmtRes'!AQ169,"=1",SmtRes!AD156:'SmtRes'!AD169)*Source!I164, 2)+ROUND(SUMIF(SmtRes!AQ156:'SmtRes'!AQ169,"=1",SmtRes!AC156:'SmtRes'!AC169)*Source!I164, 2))), 2)</f>
        <v>0</v>
      </c>
      <c r="AE109">
        <f>ROUND((Source!AU164/100)*((ROUND(SUMIF(SmtRes!AQ156:'SmtRes'!AQ169,"=1",SmtRes!AD156:'SmtRes'!AD169)*Source!I164, 2)+ROUND(SUMIF(SmtRes!AQ156:'SmtRes'!AQ169,"=1",SmtRes!AC156:'SmtRes'!AC169)*Source!I164, 2))), 2)</f>
        <v>0</v>
      </c>
      <c r="AN109" s="53">
        <f>L85+L87+L95+L107+L108+L88</f>
        <v>0</v>
      </c>
      <c r="AO109" s="53">
        <f>L87</f>
        <v>0</v>
      </c>
      <c r="AQ109" t="s">
        <v>995</v>
      </c>
      <c r="AR109" s="53">
        <f>L85</f>
        <v>0</v>
      </c>
      <c r="AT109" s="53">
        <f>L88</f>
        <v>0</v>
      </c>
      <c r="AV109" t="s">
        <v>995</v>
      </c>
      <c r="AW109" s="53">
        <f>L95</f>
        <v>0</v>
      </c>
      <c r="AZ109">
        <f>Source!X164</f>
        <v>0</v>
      </c>
      <c r="BA109">
        <f>Source!Y164</f>
        <v>0</v>
      </c>
      <c r="CD109">
        <v>1</v>
      </c>
    </row>
    <row r="110" spans="1:82" ht="27.6">
      <c r="A110" s="39" t="s">
        <v>36</v>
      </c>
      <c r="B110" s="41" t="s">
        <v>1053</v>
      </c>
      <c r="C110" s="41" t="str">
        <f>Source!G168</f>
        <v>При увеличении количества опор на 1 км ВЛ добавлять: к норме 33-04-009-06</v>
      </c>
      <c r="D110" s="42" t="str">
        <f>Source!H168</f>
        <v>ШТ</v>
      </c>
      <c r="E110" s="43">
        <f>Source!K168</f>
        <v>0</v>
      </c>
      <c r="F110" s="43"/>
      <c r="G110" s="43">
        <f>Source!I168</f>
        <v>0</v>
      </c>
      <c r="H110" s="45"/>
      <c r="I110" s="44"/>
      <c r="J110" s="45"/>
      <c r="K110" s="44"/>
      <c r="L110" s="45"/>
    </row>
    <row r="111" spans="1:82" ht="14.4">
      <c r="A111" s="40"/>
      <c r="B111" s="43">
        <v>1</v>
      </c>
      <c r="C111" s="40" t="s">
        <v>985</v>
      </c>
      <c r="D111" s="42" t="s">
        <v>587</v>
      </c>
      <c r="E111" s="46"/>
      <c r="F111" s="43"/>
      <c r="G111" s="43">
        <f>Source!U168</f>
        <v>0</v>
      </c>
      <c r="H111" s="43"/>
      <c r="I111" s="43"/>
      <c r="J111" s="43"/>
      <c r="K111" s="43"/>
      <c r="L111" s="47">
        <f>SUM(L112:L112)-SUMIF(CE112:CE112, 1, L112:L112)</f>
        <v>0</v>
      </c>
    </row>
    <row r="112" spans="1:82" ht="14.4">
      <c r="A112" s="41"/>
      <c r="B112" s="41" t="s">
        <v>666</v>
      </c>
      <c r="C112" s="41" t="s">
        <v>667</v>
      </c>
      <c r="D112" s="42" t="s">
        <v>587</v>
      </c>
      <c r="E112" s="43">
        <v>2.12</v>
      </c>
      <c r="F112" s="43"/>
      <c r="G112" s="43">
        <f>SmtRes!CX170</f>
        <v>0</v>
      </c>
      <c r="H112" s="45"/>
      <c r="I112" s="44"/>
      <c r="J112" s="45">
        <f>SmtRes!CZ170</f>
        <v>502.98</v>
      </c>
      <c r="K112" s="44"/>
      <c r="L112" s="45">
        <f>SmtRes!DI170</f>
        <v>0</v>
      </c>
    </row>
    <row r="113" spans="1:83" ht="14.4">
      <c r="A113" s="40"/>
      <c r="B113" s="43">
        <v>2</v>
      </c>
      <c r="C113" s="40" t="s">
        <v>986</v>
      </c>
      <c r="D113" s="42"/>
      <c r="E113" s="46"/>
      <c r="F113" s="43"/>
      <c r="G113" s="43"/>
      <c r="H113" s="43"/>
      <c r="I113" s="43"/>
      <c r="J113" s="43"/>
      <c r="K113" s="43"/>
      <c r="L113" s="47">
        <f>SUM(L114:L118)-SUMIF(CE114:CE118, 1, L114:L118)</f>
        <v>0</v>
      </c>
    </row>
    <row r="114" spans="1:83" ht="14.4">
      <c r="A114" s="40"/>
      <c r="B114" s="43"/>
      <c r="C114" s="40" t="s">
        <v>989</v>
      </c>
      <c r="D114" s="42" t="s">
        <v>587</v>
      </c>
      <c r="E114" s="46"/>
      <c r="F114" s="43"/>
      <c r="G114" s="43">
        <f>Source!V168</f>
        <v>0</v>
      </c>
      <c r="H114" s="43"/>
      <c r="I114" s="43"/>
      <c r="J114" s="43"/>
      <c r="K114" s="43"/>
      <c r="L114" s="47">
        <f>SUMIF(CE115:CE118, 1, L115:L118)</f>
        <v>0</v>
      </c>
      <c r="CE114">
        <v>1</v>
      </c>
    </row>
    <row r="115" spans="1:83" ht="27.6">
      <c r="A115" s="41"/>
      <c r="B115" s="41" t="s">
        <v>590</v>
      </c>
      <c r="C115" s="41" t="s">
        <v>592</v>
      </c>
      <c r="D115" s="42" t="s">
        <v>593</v>
      </c>
      <c r="E115" s="43">
        <v>1.04</v>
      </c>
      <c r="F115" s="43"/>
      <c r="G115" s="43">
        <f>SmtRes!CX172</f>
        <v>0</v>
      </c>
      <c r="H115" s="45">
        <f>SmtRes!CZ172</f>
        <v>346.73</v>
      </c>
      <c r="I115" s="44">
        <f>SmtRes!AJ172</f>
        <v>1.45</v>
      </c>
      <c r="J115" s="45">
        <f>ROUND(H115*I115, 2)</f>
        <v>502.76</v>
      </c>
      <c r="K115" s="44"/>
      <c r="L115" s="45">
        <f>SmtRes!DG172</f>
        <v>0</v>
      </c>
    </row>
    <row r="116" spans="1:83" ht="27.6">
      <c r="A116" s="41"/>
      <c r="B116" s="41" t="s">
        <v>594</v>
      </c>
      <c r="C116" s="41" t="s">
        <v>988</v>
      </c>
      <c r="D116" s="42" t="s">
        <v>587</v>
      </c>
      <c r="E116" s="43">
        <f>SmtRes!DO172*SmtRes!AT172</f>
        <v>1.04</v>
      </c>
      <c r="F116" s="43"/>
      <c r="G116" s="43">
        <f>ROUND(E116*G110, 7)</f>
        <v>0</v>
      </c>
      <c r="H116" s="45"/>
      <c r="I116" s="44"/>
      <c r="J116" s="45">
        <f>ROUND(SmtRes!AG172/SmtRes!DO172, 2)</f>
        <v>502.98</v>
      </c>
      <c r="K116" s="44"/>
      <c r="L116" s="45">
        <f>SmtRes!DH172</f>
        <v>0</v>
      </c>
      <c r="CE116">
        <v>1</v>
      </c>
    </row>
    <row r="117" spans="1:83" ht="27.6">
      <c r="A117" s="41"/>
      <c r="B117" s="41" t="s">
        <v>595</v>
      </c>
      <c r="C117" s="41" t="s">
        <v>597</v>
      </c>
      <c r="D117" s="42" t="s">
        <v>593</v>
      </c>
      <c r="E117" s="43">
        <v>0.12</v>
      </c>
      <c r="F117" s="43"/>
      <c r="G117" s="43">
        <f>SmtRes!CX173</f>
        <v>0</v>
      </c>
      <c r="H117" s="45"/>
      <c r="I117" s="44"/>
      <c r="J117" s="45">
        <f>SmtRes!CZ173</f>
        <v>605.36</v>
      </c>
      <c r="K117" s="44"/>
      <c r="L117" s="45">
        <f>SmtRes!DG173</f>
        <v>0</v>
      </c>
    </row>
    <row r="118" spans="1:83" ht="27.6">
      <c r="A118" s="41"/>
      <c r="B118" s="41" t="s">
        <v>594</v>
      </c>
      <c r="C118" s="41" t="s">
        <v>988</v>
      </c>
      <c r="D118" s="42" t="s">
        <v>587</v>
      </c>
      <c r="E118" s="43">
        <f>SmtRes!DO173*SmtRes!AT173</f>
        <v>0.12</v>
      </c>
      <c r="F118" s="43"/>
      <c r="G118" s="43">
        <f>ROUND(E118*G110, 7)</f>
        <v>0</v>
      </c>
      <c r="H118" s="45"/>
      <c r="I118" s="44"/>
      <c r="J118" s="45">
        <f>ROUND(SmtRes!AG173/SmtRes!DO173, 2)</f>
        <v>502.98</v>
      </c>
      <c r="K118" s="44"/>
      <c r="L118" s="45">
        <f>SmtRes!DH173</f>
        <v>0</v>
      </c>
      <c r="CE118">
        <v>1</v>
      </c>
    </row>
    <row r="119" spans="1:83" ht="14.4">
      <c r="A119" s="40"/>
      <c r="B119" s="43">
        <v>4</v>
      </c>
      <c r="C119" s="40" t="s">
        <v>1000</v>
      </c>
      <c r="D119" s="42"/>
      <c r="E119" s="46"/>
      <c r="F119" s="43"/>
      <c r="G119" s="43"/>
      <c r="H119" s="43"/>
      <c r="I119" s="43"/>
      <c r="J119" s="43"/>
      <c r="K119" s="43"/>
      <c r="L119" s="47">
        <f>SUM(L120:L125)-SUMIF(CE120:CE125, 1, L120:L125)</f>
        <v>0</v>
      </c>
    </row>
    <row r="120" spans="1:83" ht="14.4">
      <c r="A120" s="41"/>
      <c r="B120" s="41" t="s">
        <v>657</v>
      </c>
      <c r="C120" s="41" t="s">
        <v>659</v>
      </c>
      <c r="D120" s="42" t="s">
        <v>59</v>
      </c>
      <c r="E120" s="43">
        <v>0.06</v>
      </c>
      <c r="F120" s="43"/>
      <c r="G120" s="43">
        <f>SmtRes!CX174</f>
        <v>0</v>
      </c>
      <c r="H120" s="45">
        <f>SmtRes!CZ174</f>
        <v>160.27000000000001</v>
      </c>
      <c r="I120" s="44">
        <f>SmtRes!AI174</f>
        <v>1.08</v>
      </c>
      <c r="J120" s="45">
        <f t="shared" ref="J120:J125" si="2">ROUND(H120*I120, 2)</f>
        <v>173.09</v>
      </c>
      <c r="K120" s="44"/>
      <c r="L120" s="45">
        <f>SmtRes!DF174</f>
        <v>0</v>
      </c>
    </row>
    <row r="121" spans="1:83" ht="14.4">
      <c r="A121" s="41"/>
      <c r="B121" s="41" t="s">
        <v>627</v>
      </c>
      <c r="C121" s="41" t="s">
        <v>629</v>
      </c>
      <c r="D121" s="42" t="s">
        <v>59</v>
      </c>
      <c r="E121" s="43">
        <v>0.1</v>
      </c>
      <c r="F121" s="43"/>
      <c r="G121" s="43">
        <f>SmtRes!CX175</f>
        <v>0</v>
      </c>
      <c r="H121" s="45">
        <f>SmtRes!CZ175</f>
        <v>238.29</v>
      </c>
      <c r="I121" s="44">
        <f>SmtRes!AI175</f>
        <v>1.74</v>
      </c>
      <c r="J121" s="45">
        <f t="shared" si="2"/>
        <v>414.62</v>
      </c>
      <c r="K121" s="44"/>
      <c r="L121" s="45">
        <f>SmtRes!DF175</f>
        <v>0</v>
      </c>
    </row>
    <row r="122" spans="1:83" ht="14.4">
      <c r="A122" s="41"/>
      <c r="B122" s="41" t="s">
        <v>617</v>
      </c>
      <c r="C122" s="41" t="s">
        <v>619</v>
      </c>
      <c r="D122" s="42" t="s">
        <v>59</v>
      </c>
      <c r="E122" s="43">
        <v>0.05</v>
      </c>
      <c r="F122" s="43"/>
      <c r="G122" s="43">
        <f>SmtRes!CX176</f>
        <v>0</v>
      </c>
      <c r="H122" s="45">
        <f>SmtRes!CZ176</f>
        <v>56.11</v>
      </c>
      <c r="I122" s="44">
        <f>SmtRes!AI176</f>
        <v>1.48</v>
      </c>
      <c r="J122" s="45">
        <f t="shared" si="2"/>
        <v>83.04</v>
      </c>
      <c r="K122" s="44"/>
      <c r="L122" s="45">
        <f>SmtRes!DF176</f>
        <v>0</v>
      </c>
    </row>
    <row r="123" spans="1:83" ht="27.6">
      <c r="A123" s="41"/>
      <c r="B123" s="41" t="s">
        <v>660</v>
      </c>
      <c r="C123" s="41" t="s">
        <v>662</v>
      </c>
      <c r="D123" s="42" t="s">
        <v>101</v>
      </c>
      <c r="E123" s="43">
        <v>4.0000000000000002E-4</v>
      </c>
      <c r="F123" s="43"/>
      <c r="G123" s="43">
        <f>SmtRes!CX177</f>
        <v>0</v>
      </c>
      <c r="H123" s="45">
        <f>SmtRes!CZ177</f>
        <v>625256.9</v>
      </c>
      <c r="I123" s="44">
        <f>SmtRes!AI177</f>
        <v>1.1299999999999999</v>
      </c>
      <c r="J123" s="45">
        <f t="shared" si="2"/>
        <v>706540.3</v>
      </c>
      <c r="K123" s="44"/>
      <c r="L123" s="45">
        <f>SmtRes!DF177</f>
        <v>0</v>
      </c>
    </row>
    <row r="124" spans="1:83" ht="14.4">
      <c r="A124" s="41"/>
      <c r="B124" s="41" t="s">
        <v>620</v>
      </c>
      <c r="C124" s="41" t="s">
        <v>622</v>
      </c>
      <c r="D124" s="42" t="s">
        <v>59</v>
      </c>
      <c r="E124" s="43">
        <v>0.03</v>
      </c>
      <c r="F124" s="43"/>
      <c r="G124" s="43">
        <f>SmtRes!CX178</f>
        <v>0</v>
      </c>
      <c r="H124" s="45">
        <f>SmtRes!CZ178</f>
        <v>60.6</v>
      </c>
      <c r="I124" s="44">
        <f>SmtRes!AI178</f>
        <v>1.34</v>
      </c>
      <c r="J124" s="45">
        <f t="shared" si="2"/>
        <v>81.2</v>
      </c>
      <c r="K124" s="44"/>
      <c r="L124" s="45">
        <f>SmtRes!DF178</f>
        <v>0</v>
      </c>
    </row>
    <row r="125" spans="1:83" ht="41.4">
      <c r="A125" s="41"/>
      <c r="B125" s="41" t="s">
        <v>663</v>
      </c>
      <c r="C125" s="48" t="s">
        <v>665</v>
      </c>
      <c r="D125" s="49" t="s">
        <v>18</v>
      </c>
      <c r="E125" s="50">
        <v>3.4</v>
      </c>
      <c r="F125" s="50"/>
      <c r="G125" s="50">
        <f>SmtRes!CX179</f>
        <v>0</v>
      </c>
      <c r="H125" s="51">
        <f>SmtRes!CZ179</f>
        <v>635.88</v>
      </c>
      <c r="I125" s="52">
        <f>SmtRes!AI179</f>
        <v>1.22</v>
      </c>
      <c r="J125" s="51">
        <f t="shared" si="2"/>
        <v>775.77</v>
      </c>
      <c r="K125" s="52"/>
      <c r="L125" s="51">
        <f>SmtRes!DF179</f>
        <v>0</v>
      </c>
    </row>
    <row r="126" spans="1:83" ht="14.4">
      <c r="A126" s="41"/>
      <c r="B126" s="41"/>
      <c r="C126" s="54" t="s">
        <v>990</v>
      </c>
      <c r="D126" s="42"/>
      <c r="E126" s="43"/>
      <c r="F126" s="43"/>
      <c r="G126" s="43"/>
      <c r="H126" s="45"/>
      <c r="I126" s="44"/>
      <c r="J126" s="45"/>
      <c r="K126" s="44"/>
      <c r="L126" s="45">
        <f>L111+L113+L114+L119</f>
        <v>0</v>
      </c>
    </row>
    <row r="127" spans="1:83" ht="14.4">
      <c r="A127" s="41"/>
      <c r="B127" s="41"/>
      <c r="C127" s="41" t="s">
        <v>991</v>
      </c>
      <c r="D127" s="42"/>
      <c r="E127" s="43"/>
      <c r="F127" s="43"/>
      <c r="G127" s="43"/>
      <c r="H127" s="45"/>
      <c r="I127" s="44"/>
      <c r="J127" s="45"/>
      <c r="K127" s="44"/>
      <c r="L127" s="45">
        <f>SUM(AR110:AR130)+SUM(AS110:AS130)+SUM(AT110:AT130)+SUM(AU110:AU130)+SUM(AV110:AV130)</f>
        <v>0</v>
      </c>
    </row>
    <row r="128" spans="1:83" ht="14.4">
      <c r="A128" s="41"/>
      <c r="B128" s="41" t="s">
        <v>23</v>
      </c>
      <c r="C128" s="41" t="s">
        <v>992</v>
      </c>
      <c r="D128" s="42" t="s">
        <v>266</v>
      </c>
      <c r="E128" s="43">
        <f>Source!BZ168</f>
        <v>103</v>
      </c>
      <c r="F128" s="43"/>
      <c r="G128" s="43">
        <f>Source!AT168</f>
        <v>103</v>
      </c>
      <c r="H128" s="45"/>
      <c r="I128" s="44"/>
      <c r="J128" s="45"/>
      <c r="K128" s="44"/>
      <c r="L128" s="45">
        <f>SUM(AZ110:AZ130)</f>
        <v>0</v>
      </c>
    </row>
    <row r="129" spans="1:82" ht="14.4">
      <c r="A129" s="48"/>
      <c r="B129" s="48" t="s">
        <v>24</v>
      </c>
      <c r="C129" s="48" t="s">
        <v>993</v>
      </c>
      <c r="D129" s="49" t="s">
        <v>266</v>
      </c>
      <c r="E129" s="50">
        <f>Source!CA168</f>
        <v>60</v>
      </c>
      <c r="F129" s="50"/>
      <c r="G129" s="50">
        <f>Source!AU168</f>
        <v>60</v>
      </c>
      <c r="H129" s="51"/>
      <c r="I129" s="52"/>
      <c r="J129" s="51"/>
      <c r="K129" s="52"/>
      <c r="L129" s="51">
        <f>SUM(BA110:BA130)</f>
        <v>0</v>
      </c>
    </row>
    <row r="130" spans="1:82" ht="13.8">
      <c r="C130" s="747" t="s">
        <v>994</v>
      </c>
      <c r="D130" s="747"/>
      <c r="E130" s="747"/>
      <c r="F130" s="747"/>
      <c r="G130" s="747"/>
      <c r="H130" s="747"/>
      <c r="I130" s="748">
        <f>IF(E110&lt;&gt;0,K130/E110, 0)</f>
        <v>0</v>
      </c>
      <c r="J130" s="748"/>
      <c r="K130" s="748">
        <f>L111+L113+L119+L128+L129+L114</f>
        <v>0</v>
      </c>
      <c r="L130" s="748"/>
      <c r="AD130">
        <f>ROUND((Source!AT168/100)*((ROUND(SUMIF(SmtRes!AQ170:'SmtRes'!AQ179,"=1",SmtRes!AD170:'SmtRes'!AD179)*Source!I168, 2)+ROUND(SUMIF(SmtRes!AQ170:'SmtRes'!AQ179,"=1",SmtRes!AC170:'SmtRes'!AC179)*Source!I168, 2))), 2)</f>
        <v>0</v>
      </c>
      <c r="AE130">
        <f>ROUND((Source!AU168/100)*((ROUND(SUMIF(SmtRes!AQ170:'SmtRes'!AQ179,"=1",SmtRes!AD170:'SmtRes'!AD179)*Source!I168, 2)+ROUND(SUMIF(SmtRes!AQ170:'SmtRes'!AQ179,"=1",SmtRes!AC170:'SmtRes'!AC179)*Source!I168, 2))), 2)</f>
        <v>0</v>
      </c>
      <c r="AN130" s="53">
        <f>L111+L113+L119+L128+L129+L114</f>
        <v>0</v>
      </c>
      <c r="AO130" s="53">
        <f>L113</f>
        <v>0</v>
      </c>
      <c r="AQ130" t="s">
        <v>995</v>
      </c>
      <c r="AR130" s="53">
        <f>L111</f>
        <v>0</v>
      </c>
      <c r="AT130" s="53">
        <f>L114</f>
        <v>0</v>
      </c>
      <c r="AV130" t="s">
        <v>995</v>
      </c>
      <c r="AW130" s="53">
        <f>L119</f>
        <v>0</v>
      </c>
      <c r="AZ130">
        <f>Source!X168</f>
        <v>0</v>
      </c>
      <c r="BA130">
        <f>Source!Y168</f>
        <v>0</v>
      </c>
      <c r="CD130">
        <v>1</v>
      </c>
    </row>
    <row r="131" spans="1:82" ht="41.4">
      <c r="A131" s="39" t="s">
        <v>51</v>
      </c>
      <c r="B131" s="41" t="s">
        <v>1054</v>
      </c>
      <c r="C131" s="41" t="str">
        <f>Source!G169</f>
        <v>Разработка грунта вручную в траншеях глубиной до 2 м без креплений с откосами, группа грунтов: 2</v>
      </c>
      <c r="D131" s="42" t="str">
        <f>Source!H169</f>
        <v>100 м3</v>
      </c>
      <c r="E131" s="43">
        <f>Source!K169</f>
        <v>0</v>
      </c>
      <c r="F131" s="43"/>
      <c r="G131" s="43">
        <f>Source!I169</f>
        <v>0</v>
      </c>
      <c r="H131" s="45"/>
      <c r="I131" s="44"/>
      <c r="J131" s="45"/>
      <c r="K131" s="44"/>
      <c r="L131" s="45"/>
    </row>
    <row r="132" spans="1:82">
      <c r="C132" s="59" t="str">
        <f>"Объем: "&amp;Source!I169&amp;"=((9*"&amp;"0,6*"&amp;"0,5)*"&amp;"3)/"&amp;"100"</f>
        <v>Объем: 0=((9*0,6*0,5)*3)/100</v>
      </c>
    </row>
    <row r="133" spans="1:82" ht="14.4">
      <c r="A133" s="40"/>
      <c r="B133" s="43">
        <v>1</v>
      </c>
      <c r="C133" s="40" t="s">
        <v>985</v>
      </c>
      <c r="D133" s="42" t="s">
        <v>587</v>
      </c>
      <c r="E133" s="46"/>
      <c r="F133" s="43"/>
      <c r="G133" s="43">
        <f>Source!U169</f>
        <v>0</v>
      </c>
      <c r="H133" s="43"/>
      <c r="I133" s="43"/>
      <c r="J133" s="43"/>
      <c r="K133" s="43"/>
      <c r="L133" s="47">
        <f>SUM(L134:L134)-SUMIF(CE134:CE134, 1, L134:L134)</f>
        <v>0</v>
      </c>
    </row>
    <row r="134" spans="1:82" ht="14.4">
      <c r="A134" s="41"/>
      <c r="B134" s="41" t="s">
        <v>668</v>
      </c>
      <c r="C134" s="48" t="s">
        <v>669</v>
      </c>
      <c r="D134" s="49" t="s">
        <v>587</v>
      </c>
      <c r="E134" s="50">
        <v>154</v>
      </c>
      <c r="F134" s="50"/>
      <c r="G134" s="50">
        <f>SmtRes!CX180</f>
        <v>0</v>
      </c>
      <c r="H134" s="51"/>
      <c r="I134" s="52"/>
      <c r="J134" s="51">
        <f>SmtRes!CZ180</f>
        <v>409.14</v>
      </c>
      <c r="K134" s="52"/>
      <c r="L134" s="51">
        <f>SmtRes!DI180</f>
        <v>0</v>
      </c>
    </row>
    <row r="135" spans="1:82" ht="14.4">
      <c r="A135" s="41"/>
      <c r="B135" s="41"/>
      <c r="C135" s="54" t="s">
        <v>990</v>
      </c>
      <c r="D135" s="42"/>
      <c r="E135" s="43"/>
      <c r="F135" s="43"/>
      <c r="G135" s="43"/>
      <c r="H135" s="45"/>
      <c r="I135" s="44"/>
      <c r="J135" s="45"/>
      <c r="K135" s="44"/>
      <c r="L135" s="45">
        <f>L133</f>
        <v>0</v>
      </c>
    </row>
    <row r="136" spans="1:82" ht="14.4">
      <c r="A136" s="41"/>
      <c r="B136" s="41"/>
      <c r="C136" s="41" t="s">
        <v>991</v>
      </c>
      <c r="D136" s="42"/>
      <c r="E136" s="43"/>
      <c r="F136" s="43"/>
      <c r="G136" s="43"/>
      <c r="H136" s="45"/>
      <c r="I136" s="44"/>
      <c r="J136" s="45"/>
      <c r="K136" s="44"/>
      <c r="L136" s="45">
        <f>SUM(AR131:AR139)+SUM(AS131:AS139)+SUM(AT131:AT139)+SUM(AU131:AU139)+SUM(AV131:AV139)</f>
        <v>0</v>
      </c>
    </row>
    <row r="137" spans="1:82" ht="27.6">
      <c r="A137" s="41"/>
      <c r="B137" s="41" t="s">
        <v>250</v>
      </c>
      <c r="C137" s="41" t="s">
        <v>1055</v>
      </c>
      <c r="D137" s="42" t="s">
        <v>266</v>
      </c>
      <c r="E137" s="43">
        <f>Source!BZ169</f>
        <v>89</v>
      </c>
      <c r="F137" s="43"/>
      <c r="G137" s="43">
        <f>Source!AT169</f>
        <v>89</v>
      </c>
      <c r="H137" s="45"/>
      <c r="I137" s="44"/>
      <c r="J137" s="45"/>
      <c r="K137" s="44"/>
      <c r="L137" s="45">
        <f>SUM(AZ131:AZ139)</f>
        <v>0</v>
      </c>
    </row>
    <row r="138" spans="1:82" ht="27.6">
      <c r="A138" s="48"/>
      <c r="B138" s="48" t="s">
        <v>251</v>
      </c>
      <c r="C138" s="48" t="s">
        <v>1056</v>
      </c>
      <c r="D138" s="49" t="s">
        <v>266</v>
      </c>
      <c r="E138" s="50">
        <f>Source!CA169</f>
        <v>40</v>
      </c>
      <c r="F138" s="50"/>
      <c r="G138" s="50">
        <f>Source!AU169</f>
        <v>40</v>
      </c>
      <c r="H138" s="51"/>
      <c r="I138" s="52"/>
      <c r="J138" s="51"/>
      <c r="K138" s="52"/>
      <c r="L138" s="51">
        <f>SUM(BA131:BA139)</f>
        <v>0</v>
      </c>
    </row>
    <row r="139" spans="1:82" ht="13.8">
      <c r="C139" s="747" t="s">
        <v>994</v>
      </c>
      <c r="D139" s="747"/>
      <c r="E139" s="747"/>
      <c r="F139" s="747"/>
      <c r="G139" s="747"/>
      <c r="H139" s="747"/>
      <c r="I139" s="748">
        <f>IF(E131&lt;&gt;0,K139/E131, 0)</f>
        <v>0</v>
      </c>
      <c r="J139" s="748"/>
      <c r="K139" s="748">
        <f>L133+L137+L138</f>
        <v>0</v>
      </c>
      <c r="L139" s="748"/>
      <c r="AD139">
        <f>ROUND((Source!AT169/100)*((ROUND(SUMIF(SmtRes!AQ180:'SmtRes'!AQ180,"=1",SmtRes!AD180:'SmtRes'!AD180)*Source!I169, 2)+ROUND(SUMIF(SmtRes!AQ180:'SmtRes'!AQ180,"=1",SmtRes!AC180:'SmtRes'!AC180)*Source!I169, 2))), 2)</f>
        <v>0</v>
      </c>
      <c r="AE139">
        <f>ROUND((Source!AU169/100)*((ROUND(SUMIF(SmtRes!AQ180:'SmtRes'!AQ180,"=1",SmtRes!AD180:'SmtRes'!AD180)*Source!I169, 2)+ROUND(SUMIF(SmtRes!AQ180:'SmtRes'!AQ180,"=1",SmtRes!AC180:'SmtRes'!AC180)*Source!I169, 2))), 2)</f>
        <v>0</v>
      </c>
      <c r="AN139" s="53">
        <f>L133+L137+L138</f>
        <v>0</v>
      </c>
      <c r="AO139">
        <f>0</f>
        <v>0</v>
      </c>
      <c r="AQ139" t="s">
        <v>995</v>
      </c>
      <c r="AR139" s="53">
        <f>L133</f>
        <v>0</v>
      </c>
      <c r="AT139">
        <f>0</f>
        <v>0</v>
      </c>
      <c r="AV139" t="s">
        <v>995</v>
      </c>
      <c r="AW139">
        <f>0</f>
        <v>0</v>
      </c>
      <c r="AZ139">
        <f>Source!X169</f>
        <v>0</v>
      </c>
      <c r="BA139">
        <f>Source!Y169</f>
        <v>0</v>
      </c>
      <c r="CD139">
        <v>1</v>
      </c>
    </row>
    <row r="140" spans="1:82" ht="27.6">
      <c r="A140" s="39" t="s">
        <v>107</v>
      </c>
      <c r="B140" s="41" t="s">
        <v>1057</v>
      </c>
      <c r="C140" s="41" t="str">
        <f>Source!G170</f>
        <v>Засыпка вручную траншей, пазух котлованов и ям, группа грунтов: 1</v>
      </c>
      <c r="D140" s="42" t="str">
        <f>Source!H170</f>
        <v>100 м3</v>
      </c>
      <c r="E140" s="43">
        <f>Source!K170</f>
        <v>0</v>
      </c>
      <c r="F140" s="43"/>
      <c r="G140" s="43">
        <f>Source!I170</f>
        <v>0</v>
      </c>
      <c r="H140" s="45"/>
      <c r="I140" s="44"/>
      <c r="J140" s="45"/>
      <c r="K140" s="44"/>
      <c r="L140" s="45"/>
    </row>
    <row r="141" spans="1:82">
      <c r="C141" s="59" t="str">
        <f>"Объем: "&amp;Source!I170&amp;"=((9*"&amp;"0,6*"&amp;"0,5)*"&amp;"3)/"&amp;"100"</f>
        <v>Объем: 0=((9*0,6*0,5)*3)/100</v>
      </c>
    </row>
    <row r="142" spans="1:82" ht="14.4">
      <c r="A142" s="40"/>
      <c r="B142" s="43">
        <v>1</v>
      </c>
      <c r="C142" s="40" t="s">
        <v>985</v>
      </c>
      <c r="D142" s="42" t="s">
        <v>587</v>
      </c>
      <c r="E142" s="46"/>
      <c r="F142" s="43"/>
      <c r="G142" s="43">
        <f>Source!U170</f>
        <v>0</v>
      </c>
      <c r="H142" s="43"/>
      <c r="I142" s="43"/>
      <c r="J142" s="43"/>
      <c r="K142" s="43"/>
      <c r="L142" s="47">
        <f>SUM(L143:L143)-SUMIF(CE143:CE143, 1, L143:L143)</f>
        <v>0</v>
      </c>
    </row>
    <row r="143" spans="1:82" ht="14.4">
      <c r="A143" s="41"/>
      <c r="B143" s="41" t="s">
        <v>670</v>
      </c>
      <c r="C143" s="48" t="s">
        <v>671</v>
      </c>
      <c r="D143" s="49" t="s">
        <v>587</v>
      </c>
      <c r="E143" s="50">
        <v>88.5</v>
      </c>
      <c r="F143" s="50"/>
      <c r="G143" s="50">
        <f>SmtRes!CX181</f>
        <v>0</v>
      </c>
      <c r="H143" s="51"/>
      <c r="I143" s="52"/>
      <c r="J143" s="51">
        <f>SmtRes!CZ181</f>
        <v>392.25</v>
      </c>
      <c r="K143" s="52"/>
      <c r="L143" s="51">
        <f>SmtRes!DI181</f>
        <v>0</v>
      </c>
    </row>
    <row r="144" spans="1:82" ht="14.4">
      <c r="A144" s="41"/>
      <c r="B144" s="41"/>
      <c r="C144" s="54" t="s">
        <v>990</v>
      </c>
      <c r="D144" s="42"/>
      <c r="E144" s="43"/>
      <c r="F144" s="43"/>
      <c r="G144" s="43"/>
      <c r="H144" s="45"/>
      <c r="I144" s="44"/>
      <c r="J144" s="45"/>
      <c r="K144" s="44"/>
      <c r="L144" s="45">
        <f>L142</f>
        <v>0</v>
      </c>
    </row>
    <row r="145" spans="1:83" ht="14.4">
      <c r="A145" s="41"/>
      <c r="B145" s="41"/>
      <c r="C145" s="41" t="s">
        <v>991</v>
      </c>
      <c r="D145" s="42"/>
      <c r="E145" s="43"/>
      <c r="F145" s="43"/>
      <c r="G145" s="43"/>
      <c r="H145" s="45"/>
      <c r="I145" s="44"/>
      <c r="J145" s="45"/>
      <c r="K145" s="44"/>
      <c r="L145" s="45">
        <f>SUM(AR140:AR148)+SUM(AS140:AS148)+SUM(AT140:AT148)+SUM(AU140:AU148)+SUM(AV140:AV148)</f>
        <v>0</v>
      </c>
    </row>
    <row r="146" spans="1:83" ht="27.6">
      <c r="A146" s="41"/>
      <c r="B146" s="41" t="s">
        <v>250</v>
      </c>
      <c r="C146" s="41" t="s">
        <v>1055</v>
      </c>
      <c r="D146" s="42" t="s">
        <v>266</v>
      </c>
      <c r="E146" s="43">
        <f>Source!BZ170</f>
        <v>89</v>
      </c>
      <c r="F146" s="43"/>
      <c r="G146" s="43">
        <f>Source!AT170</f>
        <v>89</v>
      </c>
      <c r="H146" s="45"/>
      <c r="I146" s="44"/>
      <c r="J146" s="45"/>
      <c r="K146" s="44"/>
      <c r="L146" s="45">
        <f>SUM(AZ140:AZ148)</f>
        <v>0</v>
      </c>
    </row>
    <row r="147" spans="1:83" ht="27.6">
      <c r="A147" s="48"/>
      <c r="B147" s="48" t="s">
        <v>251</v>
      </c>
      <c r="C147" s="48" t="s">
        <v>1056</v>
      </c>
      <c r="D147" s="49" t="s">
        <v>266</v>
      </c>
      <c r="E147" s="50">
        <f>Source!CA170</f>
        <v>40</v>
      </c>
      <c r="F147" s="50"/>
      <c r="G147" s="50">
        <f>Source!AU170</f>
        <v>40</v>
      </c>
      <c r="H147" s="51"/>
      <c r="I147" s="52"/>
      <c r="J147" s="51"/>
      <c r="K147" s="52"/>
      <c r="L147" s="51">
        <f>SUM(BA140:BA148)</f>
        <v>0</v>
      </c>
    </row>
    <row r="148" spans="1:83" ht="13.8">
      <c r="C148" s="747" t="s">
        <v>994</v>
      </c>
      <c r="D148" s="747"/>
      <c r="E148" s="747"/>
      <c r="F148" s="747"/>
      <c r="G148" s="747"/>
      <c r="H148" s="747"/>
      <c r="I148" s="748">
        <f>IF(E140&lt;&gt;0,K148/E140, 0)</f>
        <v>0</v>
      </c>
      <c r="J148" s="748"/>
      <c r="K148" s="748">
        <f>L142+L146+L147</f>
        <v>0</v>
      </c>
      <c r="L148" s="748"/>
      <c r="AD148">
        <f>ROUND((Source!AT170/100)*((ROUND(SUMIF(SmtRes!AQ181:'SmtRes'!AQ181,"=1",SmtRes!AD181:'SmtRes'!AD181)*Source!I170, 2)+ROUND(SUMIF(SmtRes!AQ181:'SmtRes'!AQ181,"=1",SmtRes!AC181:'SmtRes'!AC181)*Source!I170, 2))), 2)</f>
        <v>0</v>
      </c>
      <c r="AE148">
        <f>ROUND((Source!AU170/100)*((ROUND(SUMIF(SmtRes!AQ181:'SmtRes'!AQ181,"=1",SmtRes!AD181:'SmtRes'!AD181)*Source!I170, 2)+ROUND(SUMIF(SmtRes!AQ181:'SmtRes'!AQ181,"=1",SmtRes!AC181:'SmtRes'!AC181)*Source!I170, 2))), 2)</f>
        <v>0</v>
      </c>
      <c r="AN148" s="53">
        <f>L142+L146+L147</f>
        <v>0</v>
      </c>
      <c r="AO148">
        <f>0</f>
        <v>0</v>
      </c>
      <c r="AQ148" t="s">
        <v>995</v>
      </c>
      <c r="AR148" s="53">
        <f>L142</f>
        <v>0</v>
      </c>
      <c r="AT148">
        <f>0</f>
        <v>0</v>
      </c>
      <c r="AV148" t="s">
        <v>995</v>
      </c>
      <c r="AW148">
        <f>0</f>
        <v>0</v>
      </c>
      <c r="AZ148">
        <f>Source!X170</f>
        <v>0</v>
      </c>
      <c r="BA148">
        <f>Source!Y170</f>
        <v>0</v>
      </c>
      <c r="CD148">
        <v>1</v>
      </c>
    </row>
    <row r="149" spans="1:83" ht="27.6">
      <c r="A149" s="39" t="s">
        <v>118</v>
      </c>
      <c r="B149" s="41" t="s">
        <v>1058</v>
      </c>
      <c r="C149" s="41" t="str">
        <f>Source!G171</f>
        <v>Заземлитель вертикальный из угловой стали размером: 50х50х5 мм</v>
      </c>
      <c r="D149" s="42" t="str">
        <f>Source!H171</f>
        <v>10 ШТ</v>
      </c>
      <c r="E149" s="43">
        <f>Source!K171</f>
        <v>0</v>
      </c>
      <c r="F149" s="43"/>
      <c r="G149" s="43">
        <f>Source!I171</f>
        <v>0</v>
      </c>
      <c r="H149" s="45"/>
      <c r="I149" s="44"/>
      <c r="J149" s="45"/>
      <c r="K149" s="44"/>
      <c r="L149" s="45"/>
    </row>
    <row r="150" spans="1:83">
      <c r="C150" s="59" t="str">
        <f>"Объем: "&amp;Source!I171&amp;"=3*"&amp;"4/"&amp;"10"</f>
        <v>Объем: 0=3*4/10</v>
      </c>
    </row>
    <row r="151" spans="1:83" ht="14.4">
      <c r="A151" s="40"/>
      <c r="B151" s="43">
        <v>1</v>
      </c>
      <c r="C151" s="40" t="s">
        <v>985</v>
      </c>
      <c r="D151" s="42" t="s">
        <v>587</v>
      </c>
      <c r="E151" s="46"/>
      <c r="F151" s="43"/>
      <c r="G151" s="43">
        <f>Source!U171</f>
        <v>0</v>
      </c>
      <c r="H151" s="43"/>
      <c r="I151" s="43"/>
      <c r="J151" s="43"/>
      <c r="K151" s="43"/>
      <c r="L151" s="47">
        <f>SUM(L152:L152)-SUMIF(CE152:CE152, 1, L152:L152)</f>
        <v>0</v>
      </c>
    </row>
    <row r="152" spans="1:83" ht="14.4">
      <c r="A152" s="41"/>
      <c r="B152" s="41" t="s">
        <v>672</v>
      </c>
      <c r="C152" s="41" t="s">
        <v>673</v>
      </c>
      <c r="D152" s="42" t="s">
        <v>587</v>
      </c>
      <c r="E152" s="43">
        <v>9.27</v>
      </c>
      <c r="F152" s="43"/>
      <c r="G152" s="43">
        <f>SmtRes!CX182</f>
        <v>0</v>
      </c>
      <c r="H152" s="45"/>
      <c r="I152" s="44"/>
      <c r="J152" s="45">
        <f>SmtRes!CZ182</f>
        <v>491.72</v>
      </c>
      <c r="K152" s="44"/>
      <c r="L152" s="45">
        <f>SmtRes!DI182</f>
        <v>0</v>
      </c>
    </row>
    <row r="153" spans="1:83" ht="14.4">
      <c r="A153" s="40"/>
      <c r="B153" s="43">
        <v>2</v>
      </c>
      <c r="C153" s="40" t="s">
        <v>986</v>
      </c>
      <c r="D153" s="42"/>
      <c r="E153" s="46"/>
      <c r="F153" s="43"/>
      <c r="G153" s="43"/>
      <c r="H153" s="43"/>
      <c r="I153" s="43"/>
      <c r="J153" s="43"/>
      <c r="K153" s="43"/>
      <c r="L153" s="47">
        <f>SUM(L154:L159)-SUMIF(CE154:CE159, 1, L154:L159)</f>
        <v>0</v>
      </c>
    </row>
    <row r="154" spans="1:83" ht="14.4">
      <c r="A154" s="40"/>
      <c r="B154" s="43"/>
      <c r="C154" s="40" t="s">
        <v>989</v>
      </c>
      <c r="D154" s="42" t="s">
        <v>587</v>
      </c>
      <c r="E154" s="46"/>
      <c r="F154" s="43"/>
      <c r="G154" s="43">
        <f>Source!V171</f>
        <v>0</v>
      </c>
      <c r="H154" s="43"/>
      <c r="I154" s="43"/>
      <c r="J154" s="43"/>
      <c r="K154" s="43"/>
      <c r="L154" s="47">
        <f>SUMIF(CE155:CE159, 1, L155:L159)</f>
        <v>0</v>
      </c>
      <c r="CE154">
        <v>1</v>
      </c>
    </row>
    <row r="155" spans="1:83" ht="27.6">
      <c r="A155" s="41"/>
      <c r="B155" s="41" t="s">
        <v>610</v>
      </c>
      <c r="C155" s="41" t="s">
        <v>612</v>
      </c>
      <c r="D155" s="42" t="s">
        <v>593</v>
      </c>
      <c r="E155" s="43">
        <v>0.17</v>
      </c>
      <c r="F155" s="43"/>
      <c r="G155" s="43">
        <f>SmtRes!CX184</f>
        <v>0</v>
      </c>
      <c r="H155" s="45"/>
      <c r="I155" s="44"/>
      <c r="J155" s="45">
        <f>SmtRes!CZ184</f>
        <v>1613.51</v>
      </c>
      <c r="K155" s="44"/>
      <c r="L155" s="45">
        <f>SmtRes!DG184</f>
        <v>0</v>
      </c>
    </row>
    <row r="156" spans="1:83" ht="27.6">
      <c r="A156" s="41"/>
      <c r="B156" s="41" t="s">
        <v>613</v>
      </c>
      <c r="C156" s="41" t="s">
        <v>999</v>
      </c>
      <c r="D156" s="42" t="s">
        <v>587</v>
      </c>
      <c r="E156" s="43">
        <f>SmtRes!DO184*SmtRes!AT184</f>
        <v>0.17</v>
      </c>
      <c r="F156" s="43"/>
      <c r="G156" s="43">
        <f>ROUND(E156*G149, 7)</f>
        <v>0</v>
      </c>
      <c r="H156" s="45"/>
      <c r="I156" s="44"/>
      <c r="J156" s="45">
        <f>ROUND(SmtRes!AG184/SmtRes!DO184, 2)</f>
        <v>675.65</v>
      </c>
      <c r="K156" s="44"/>
      <c r="L156" s="45">
        <f>SmtRes!DH184</f>
        <v>0</v>
      </c>
      <c r="CE156">
        <v>1</v>
      </c>
    </row>
    <row r="157" spans="1:83" ht="27.6">
      <c r="A157" s="41"/>
      <c r="B157" s="41" t="s">
        <v>595</v>
      </c>
      <c r="C157" s="41" t="s">
        <v>597</v>
      </c>
      <c r="D157" s="42" t="s">
        <v>593</v>
      </c>
      <c r="E157" s="43">
        <v>0.17</v>
      </c>
      <c r="F157" s="43"/>
      <c r="G157" s="43">
        <f>SmtRes!CX185</f>
        <v>0</v>
      </c>
      <c r="H157" s="45"/>
      <c r="I157" s="44"/>
      <c r="J157" s="45">
        <f>SmtRes!CZ185</f>
        <v>605.36</v>
      </c>
      <c r="K157" s="44"/>
      <c r="L157" s="45">
        <f>SmtRes!DG185</f>
        <v>0</v>
      </c>
    </row>
    <row r="158" spans="1:83" ht="27.6">
      <c r="A158" s="41"/>
      <c r="B158" s="41" t="s">
        <v>594</v>
      </c>
      <c r="C158" s="41" t="s">
        <v>988</v>
      </c>
      <c r="D158" s="42" t="s">
        <v>587</v>
      </c>
      <c r="E158" s="43">
        <f>SmtRes!DO185*SmtRes!AT185</f>
        <v>0.17</v>
      </c>
      <c r="F158" s="43"/>
      <c r="G158" s="43">
        <f>ROUND(E158*G149, 7)</f>
        <v>0</v>
      </c>
      <c r="H158" s="45"/>
      <c r="I158" s="44"/>
      <c r="J158" s="45">
        <f>ROUND(SmtRes!AG185/SmtRes!DO185, 2)</f>
        <v>502.98</v>
      </c>
      <c r="K158" s="44"/>
      <c r="L158" s="45">
        <f>SmtRes!DH185</f>
        <v>0</v>
      </c>
      <c r="CE158">
        <v>1</v>
      </c>
    </row>
    <row r="159" spans="1:83" ht="27.6">
      <c r="A159" s="41"/>
      <c r="B159" s="41" t="s">
        <v>674</v>
      </c>
      <c r="C159" s="41" t="s">
        <v>676</v>
      </c>
      <c r="D159" s="42" t="s">
        <v>593</v>
      </c>
      <c r="E159" s="43">
        <v>1.51</v>
      </c>
      <c r="F159" s="43"/>
      <c r="G159" s="43">
        <f>SmtRes!CX186</f>
        <v>0</v>
      </c>
      <c r="H159" s="45"/>
      <c r="I159" s="44"/>
      <c r="J159" s="45">
        <f>SmtRes!CZ186</f>
        <v>30.51</v>
      </c>
      <c r="K159" s="44"/>
      <c r="L159" s="45">
        <f>SmtRes!DG186</f>
        <v>0</v>
      </c>
    </row>
    <row r="160" spans="1:83" ht="14.4">
      <c r="A160" s="40"/>
      <c r="B160" s="43">
        <v>4</v>
      </c>
      <c r="C160" s="40" t="s">
        <v>1000</v>
      </c>
      <c r="D160" s="42"/>
      <c r="E160" s="46"/>
      <c r="F160" s="43"/>
      <c r="G160" s="43"/>
      <c r="H160" s="43"/>
      <c r="I160" s="43"/>
      <c r="J160" s="43"/>
      <c r="K160" s="43"/>
      <c r="L160" s="47">
        <f>SUM(L161:L162)-SUMIF(CE161:CE162, 1, L161:L162)</f>
        <v>0</v>
      </c>
    </row>
    <row r="161" spans="1:83" ht="55.2">
      <c r="A161" s="41"/>
      <c r="B161" s="41" t="s">
        <v>677</v>
      </c>
      <c r="C161" s="41" t="s">
        <v>679</v>
      </c>
      <c r="D161" s="42" t="s">
        <v>59</v>
      </c>
      <c r="E161" s="43">
        <v>0.65</v>
      </c>
      <c r="F161" s="43"/>
      <c r="G161" s="43">
        <f>SmtRes!CX187</f>
        <v>0</v>
      </c>
      <c r="H161" s="45">
        <f>SmtRes!CZ187</f>
        <v>155.63</v>
      </c>
      <c r="I161" s="44">
        <f>SmtRes!AI187</f>
        <v>0.95</v>
      </c>
      <c r="J161" s="45">
        <f>ROUND(H161*I161, 2)</f>
        <v>147.85</v>
      </c>
      <c r="K161" s="44"/>
      <c r="L161" s="45">
        <f>SmtRes!DF187</f>
        <v>0</v>
      </c>
    </row>
    <row r="162" spans="1:83" ht="55.2">
      <c r="A162" s="41"/>
      <c r="B162" s="41" t="s">
        <v>680</v>
      </c>
      <c r="C162" s="48" t="s">
        <v>682</v>
      </c>
      <c r="D162" s="49" t="s">
        <v>59</v>
      </c>
      <c r="E162" s="50">
        <v>2</v>
      </c>
      <c r="F162" s="50"/>
      <c r="G162" s="50">
        <f>SmtRes!CX188</f>
        <v>0</v>
      </c>
      <c r="H162" s="51"/>
      <c r="I162" s="52"/>
      <c r="J162" s="51">
        <f>SmtRes!CZ188</f>
        <v>1098.23</v>
      </c>
      <c r="K162" s="52"/>
      <c r="L162" s="51">
        <f>SmtRes!DF188</f>
        <v>0</v>
      </c>
    </row>
    <row r="163" spans="1:83" ht="14.4">
      <c r="A163" s="41"/>
      <c r="B163" s="41"/>
      <c r="C163" s="54" t="s">
        <v>990</v>
      </c>
      <c r="D163" s="42"/>
      <c r="E163" s="43"/>
      <c r="F163" s="43"/>
      <c r="G163" s="43"/>
      <c r="H163" s="45"/>
      <c r="I163" s="44"/>
      <c r="J163" s="45"/>
      <c r="K163" s="44"/>
      <c r="L163" s="45">
        <f>L151+L153+L154+L160</f>
        <v>0</v>
      </c>
    </row>
    <row r="164" spans="1:83" ht="55.2">
      <c r="A164" s="39" t="s">
        <v>830</v>
      </c>
      <c r="B164" s="41" t="str">
        <f>Source!F172</f>
        <v>421/пр_2020_п.75_пп.а</v>
      </c>
      <c r="C164" s="41" t="str">
        <f>Source!G172</f>
        <v>Сметная стоимость вспомогательных ненормируемых материальных ресурсов, не учтенная в сметной норме, 2%</v>
      </c>
      <c r="D164" s="42" t="str">
        <f>Source!H172</f>
        <v>%</v>
      </c>
      <c r="E164" s="43">
        <f>SmtRes!AT189</f>
        <v>2</v>
      </c>
      <c r="F164" s="43"/>
      <c r="G164" s="43">
        <f>Source!I172</f>
        <v>0</v>
      </c>
      <c r="H164" s="45"/>
      <c r="I164" s="44"/>
      <c r="J164" s="45"/>
      <c r="K164" s="44"/>
      <c r="L164" s="45">
        <f>Source!P172</f>
        <v>0</v>
      </c>
      <c r="AD164">
        <f>ROUND((Source!AT172/100)*((ROUND(0*Source!I172, 2)+ROUND(0*Source!I172, 2))), 2)</f>
        <v>0</v>
      </c>
      <c r="AE164">
        <f>ROUND((Source!AU172/100)*((ROUND(0*Source!I172, 2)+ROUND(0*Source!I172, 2))), 2)</f>
        <v>0</v>
      </c>
      <c r="AN164">
        <f>L164</f>
        <v>0</v>
      </c>
      <c r="AW164">
        <f>L164</f>
        <v>0</v>
      </c>
      <c r="AZ164">
        <f>Source!X172</f>
        <v>0</v>
      </c>
      <c r="BA164">
        <f>Source!Y172</f>
        <v>0</v>
      </c>
      <c r="CD164">
        <v>2</v>
      </c>
    </row>
    <row r="165" spans="1:83" ht="14.4">
      <c r="A165" s="41"/>
      <c r="B165" s="41"/>
      <c r="C165" s="41" t="s">
        <v>991</v>
      </c>
      <c r="D165" s="42"/>
      <c r="E165" s="43"/>
      <c r="F165" s="43"/>
      <c r="G165" s="43"/>
      <c r="H165" s="45"/>
      <c r="I165" s="44"/>
      <c r="J165" s="45"/>
      <c r="K165" s="44"/>
      <c r="L165" s="45">
        <f>SUM(AR149:AR168)+SUM(AS149:AS168)+SUM(AT149:AT168)+SUM(AU149:AU168)+SUM(AV149:AV168)</f>
        <v>0</v>
      </c>
    </row>
    <row r="166" spans="1:83" ht="27.6">
      <c r="A166" s="41"/>
      <c r="B166" s="41" t="s">
        <v>261</v>
      </c>
      <c r="C166" s="41" t="s">
        <v>1059</v>
      </c>
      <c r="D166" s="42" t="s">
        <v>266</v>
      </c>
      <c r="E166" s="43">
        <f>Source!BZ171</f>
        <v>97</v>
      </c>
      <c r="F166" s="43"/>
      <c r="G166" s="43">
        <f>Source!AT171</f>
        <v>97</v>
      </c>
      <c r="H166" s="45"/>
      <c r="I166" s="44"/>
      <c r="J166" s="45"/>
      <c r="K166" s="44"/>
      <c r="L166" s="45">
        <f>SUM(AZ149:AZ168)</f>
        <v>0</v>
      </c>
    </row>
    <row r="167" spans="1:83" ht="27.6">
      <c r="A167" s="48"/>
      <c r="B167" s="48" t="s">
        <v>262</v>
      </c>
      <c r="C167" s="48" t="s">
        <v>1060</v>
      </c>
      <c r="D167" s="49" t="s">
        <v>266</v>
      </c>
      <c r="E167" s="50">
        <f>Source!CA171</f>
        <v>51</v>
      </c>
      <c r="F167" s="50"/>
      <c r="G167" s="50">
        <f>Source!AU171</f>
        <v>51</v>
      </c>
      <c r="H167" s="51"/>
      <c r="I167" s="52"/>
      <c r="J167" s="51"/>
      <c r="K167" s="52"/>
      <c r="L167" s="51">
        <f>SUM(BA149:BA168)</f>
        <v>0</v>
      </c>
    </row>
    <row r="168" spans="1:83" ht="13.8">
      <c r="C168" s="747" t="s">
        <v>994</v>
      </c>
      <c r="D168" s="747"/>
      <c r="E168" s="747"/>
      <c r="F168" s="747"/>
      <c r="G168" s="747"/>
      <c r="H168" s="747"/>
      <c r="I168" s="748">
        <f>IF(E149&lt;&gt;0,K168/E149, 0)</f>
        <v>0</v>
      </c>
      <c r="J168" s="748"/>
      <c r="K168" s="748">
        <f>L151+L153+L160+L166+L167+L154+SUM(L164:L164)</f>
        <v>0</v>
      </c>
      <c r="L168" s="748"/>
      <c r="AD168">
        <f>ROUND((Source!AT171/100)*((ROUND(SUMIF(SmtRes!AQ182:'SmtRes'!AQ189,"=1",SmtRes!AD182:'SmtRes'!AD189)*Source!I171, 2)+ROUND(SUMIF(SmtRes!AQ182:'SmtRes'!AQ189,"=1",SmtRes!AC182:'SmtRes'!AC189)*Source!I171, 2))), 2)</f>
        <v>0</v>
      </c>
      <c r="AE168">
        <f>ROUND((Source!AU171/100)*((ROUND(SUMIF(SmtRes!AQ182:'SmtRes'!AQ189,"=1",SmtRes!AD182:'SmtRes'!AD189)*Source!I171, 2)+ROUND(SUMIF(SmtRes!AQ182:'SmtRes'!AQ189,"=1",SmtRes!AC182:'SmtRes'!AC189)*Source!I171, 2))), 2)</f>
        <v>0</v>
      </c>
      <c r="AN168" s="53">
        <f>L151+L153+L160+L166+L167+L154</f>
        <v>0</v>
      </c>
      <c r="AO168" s="53">
        <f>L153</f>
        <v>0</v>
      </c>
      <c r="AQ168" t="s">
        <v>995</v>
      </c>
      <c r="AR168" s="53">
        <f>L151</f>
        <v>0</v>
      </c>
      <c r="AT168" s="53">
        <f>L154</f>
        <v>0</v>
      </c>
      <c r="AV168" t="s">
        <v>995</v>
      </c>
      <c r="AW168" s="53">
        <f>L160</f>
        <v>0</v>
      </c>
      <c r="AZ168">
        <f>Source!X171</f>
        <v>0</v>
      </c>
      <c r="BA168">
        <f>Source!Y171</f>
        <v>0</v>
      </c>
      <c r="CD168">
        <v>2</v>
      </c>
    </row>
    <row r="169" spans="1:83" ht="41.4">
      <c r="A169" s="39" t="s">
        <v>126</v>
      </c>
      <c r="B169" s="41" t="s">
        <v>1061</v>
      </c>
      <c r="C169" s="41" t="str">
        <f>Source!G173</f>
        <v>Проводник заземляющий открыто по строительным основаниям: из круглой стали диаметром 8 мм</v>
      </c>
      <c r="D169" s="42" t="str">
        <f>Source!H173</f>
        <v>100 м</v>
      </c>
      <c r="E169" s="43">
        <f>Source!K173</f>
        <v>0</v>
      </c>
      <c r="F169" s="43"/>
      <c r="G169" s="43">
        <f>Source!I173</f>
        <v>0</v>
      </c>
      <c r="H169" s="45"/>
      <c r="I169" s="44"/>
      <c r="J169" s="45"/>
      <c r="K169" s="44"/>
      <c r="L169" s="45"/>
    </row>
    <row r="170" spans="1:83">
      <c r="C170" s="59" t="str">
        <f>"Объем: "&amp;Source!I173&amp;"=9*"&amp;"3/"&amp;"100"</f>
        <v>Объем: 0=9*3/100</v>
      </c>
    </row>
    <row r="171" spans="1:83" ht="14.4">
      <c r="A171" s="40"/>
      <c r="B171" s="43">
        <v>1</v>
      </c>
      <c r="C171" s="40" t="s">
        <v>985</v>
      </c>
      <c r="D171" s="42" t="s">
        <v>587</v>
      </c>
      <c r="E171" s="46"/>
      <c r="F171" s="43"/>
      <c r="G171" s="43">
        <f>Source!U173</f>
        <v>0</v>
      </c>
      <c r="H171" s="43"/>
      <c r="I171" s="43"/>
      <c r="J171" s="43"/>
      <c r="K171" s="43"/>
      <c r="L171" s="47">
        <f>SUM(L172:L172)-SUMIF(CE172:CE172, 1, L172:L172)</f>
        <v>0</v>
      </c>
    </row>
    <row r="172" spans="1:83" ht="14.4">
      <c r="A172" s="41"/>
      <c r="B172" s="41" t="s">
        <v>672</v>
      </c>
      <c r="C172" s="41" t="s">
        <v>673</v>
      </c>
      <c r="D172" s="42" t="s">
        <v>587</v>
      </c>
      <c r="E172" s="43">
        <v>17.5</v>
      </c>
      <c r="F172" s="43"/>
      <c r="G172" s="43">
        <f>SmtRes!CX190</f>
        <v>0</v>
      </c>
      <c r="H172" s="45"/>
      <c r="I172" s="44"/>
      <c r="J172" s="45">
        <f>SmtRes!CZ190</f>
        <v>491.72</v>
      </c>
      <c r="K172" s="44"/>
      <c r="L172" s="45">
        <f>SmtRes!DI190</f>
        <v>0</v>
      </c>
    </row>
    <row r="173" spans="1:83" ht="14.4">
      <c r="A173" s="40"/>
      <c r="B173" s="43">
        <v>2</v>
      </c>
      <c r="C173" s="40" t="s">
        <v>986</v>
      </c>
      <c r="D173" s="42"/>
      <c r="E173" s="46"/>
      <c r="F173" s="43"/>
      <c r="G173" s="43"/>
      <c r="H173" s="43"/>
      <c r="I173" s="43"/>
      <c r="J173" s="43"/>
      <c r="K173" s="43"/>
      <c r="L173" s="47">
        <f>SUM(L174:L179)-SUMIF(CE174:CE179, 1, L174:L179)</f>
        <v>0</v>
      </c>
    </row>
    <row r="174" spans="1:83" ht="14.4">
      <c r="A174" s="40"/>
      <c r="B174" s="43"/>
      <c r="C174" s="40" t="s">
        <v>989</v>
      </c>
      <c r="D174" s="42" t="s">
        <v>587</v>
      </c>
      <c r="E174" s="46"/>
      <c r="F174" s="43"/>
      <c r="G174" s="43">
        <f>Source!V173</f>
        <v>0</v>
      </c>
      <c r="H174" s="43"/>
      <c r="I174" s="43"/>
      <c r="J174" s="43"/>
      <c r="K174" s="43"/>
      <c r="L174" s="47">
        <f>SUMIF(CE175:CE179, 1, L175:L179)</f>
        <v>0</v>
      </c>
      <c r="CE174">
        <v>1</v>
      </c>
    </row>
    <row r="175" spans="1:83" ht="27.6">
      <c r="A175" s="41"/>
      <c r="B175" s="41" t="s">
        <v>610</v>
      </c>
      <c r="C175" s="41" t="s">
        <v>612</v>
      </c>
      <c r="D175" s="42" t="s">
        <v>593</v>
      </c>
      <c r="E175" s="43">
        <v>0.1</v>
      </c>
      <c r="F175" s="43"/>
      <c r="G175" s="43">
        <f>SmtRes!CX192</f>
        <v>0</v>
      </c>
      <c r="H175" s="45"/>
      <c r="I175" s="44"/>
      <c r="J175" s="45">
        <f>SmtRes!CZ192</f>
        <v>1613.51</v>
      </c>
      <c r="K175" s="44"/>
      <c r="L175" s="45">
        <f>SmtRes!DG192</f>
        <v>0</v>
      </c>
    </row>
    <row r="176" spans="1:83" ht="27.6">
      <c r="A176" s="41"/>
      <c r="B176" s="41" t="s">
        <v>613</v>
      </c>
      <c r="C176" s="41" t="s">
        <v>999</v>
      </c>
      <c r="D176" s="42" t="s">
        <v>587</v>
      </c>
      <c r="E176" s="43">
        <f>SmtRes!DO192*SmtRes!AT192</f>
        <v>0.1</v>
      </c>
      <c r="F176" s="43"/>
      <c r="G176" s="43">
        <f>ROUND(E176*G169, 7)</f>
        <v>0</v>
      </c>
      <c r="H176" s="45"/>
      <c r="I176" s="44"/>
      <c r="J176" s="45">
        <f>ROUND(SmtRes!AG192/SmtRes!DO192, 2)</f>
        <v>675.65</v>
      </c>
      <c r="K176" s="44"/>
      <c r="L176" s="45">
        <f>SmtRes!DH192</f>
        <v>0</v>
      </c>
      <c r="CE176">
        <v>1</v>
      </c>
    </row>
    <row r="177" spans="1:83" ht="27.6">
      <c r="A177" s="41"/>
      <c r="B177" s="41" t="s">
        <v>595</v>
      </c>
      <c r="C177" s="41" t="s">
        <v>597</v>
      </c>
      <c r="D177" s="42" t="s">
        <v>593</v>
      </c>
      <c r="E177" s="43">
        <v>0.1</v>
      </c>
      <c r="F177" s="43"/>
      <c r="G177" s="43">
        <f>SmtRes!CX193</f>
        <v>0</v>
      </c>
      <c r="H177" s="45"/>
      <c r="I177" s="44"/>
      <c r="J177" s="45">
        <f>SmtRes!CZ193</f>
        <v>605.36</v>
      </c>
      <c r="K177" s="44"/>
      <c r="L177" s="45">
        <f>SmtRes!DG193</f>
        <v>0</v>
      </c>
    </row>
    <row r="178" spans="1:83" ht="27.6">
      <c r="A178" s="41"/>
      <c r="B178" s="41" t="s">
        <v>594</v>
      </c>
      <c r="C178" s="41" t="s">
        <v>988</v>
      </c>
      <c r="D178" s="42" t="s">
        <v>587</v>
      </c>
      <c r="E178" s="43">
        <f>SmtRes!DO193*SmtRes!AT193</f>
        <v>0.1</v>
      </c>
      <c r="F178" s="43"/>
      <c r="G178" s="43">
        <f>ROUND(E178*G169, 7)</f>
        <v>0</v>
      </c>
      <c r="H178" s="45"/>
      <c r="I178" s="44"/>
      <c r="J178" s="45">
        <f>ROUND(SmtRes!AG193/SmtRes!DO193, 2)</f>
        <v>502.98</v>
      </c>
      <c r="K178" s="44"/>
      <c r="L178" s="45">
        <f>SmtRes!DH193</f>
        <v>0</v>
      </c>
      <c r="CE178">
        <v>1</v>
      </c>
    </row>
    <row r="179" spans="1:83" ht="27.6">
      <c r="A179" s="41"/>
      <c r="B179" s="41" t="s">
        <v>674</v>
      </c>
      <c r="C179" s="41" t="s">
        <v>676</v>
      </c>
      <c r="D179" s="42" t="s">
        <v>593</v>
      </c>
      <c r="E179" s="43">
        <v>2.9</v>
      </c>
      <c r="F179" s="43"/>
      <c r="G179" s="43">
        <f>SmtRes!CX194</f>
        <v>0</v>
      </c>
      <c r="H179" s="45"/>
      <c r="I179" s="44"/>
      <c r="J179" s="45">
        <f>SmtRes!CZ194</f>
        <v>30.51</v>
      </c>
      <c r="K179" s="44"/>
      <c r="L179" s="45">
        <f>SmtRes!DG194</f>
        <v>0</v>
      </c>
    </row>
    <row r="180" spans="1:83" ht="14.4">
      <c r="A180" s="40"/>
      <c r="B180" s="43">
        <v>4</v>
      </c>
      <c r="C180" s="40" t="s">
        <v>1000</v>
      </c>
      <c r="D180" s="42"/>
      <c r="E180" s="46"/>
      <c r="F180" s="43"/>
      <c r="G180" s="43"/>
      <c r="H180" s="43"/>
      <c r="I180" s="43"/>
      <c r="J180" s="43"/>
      <c r="K180" s="43"/>
      <c r="L180" s="47">
        <f>SUM(L181:L183)-SUMIF(CE181:CE183, 1, L181:L183)</f>
        <v>0</v>
      </c>
    </row>
    <row r="181" spans="1:83" ht="55.2">
      <c r="A181" s="41"/>
      <c r="B181" s="41" t="s">
        <v>677</v>
      </c>
      <c r="C181" s="41" t="s">
        <v>679</v>
      </c>
      <c r="D181" s="42" t="s">
        <v>59</v>
      </c>
      <c r="E181" s="43">
        <v>0.9</v>
      </c>
      <c r="F181" s="43"/>
      <c r="G181" s="43">
        <f>SmtRes!CX195</f>
        <v>0</v>
      </c>
      <c r="H181" s="45">
        <f>SmtRes!CZ195</f>
        <v>155.63</v>
      </c>
      <c r="I181" s="44">
        <f>SmtRes!AI195</f>
        <v>0.95</v>
      </c>
      <c r="J181" s="45">
        <f>ROUND(H181*I181, 2)</f>
        <v>147.85</v>
      </c>
      <c r="K181" s="44"/>
      <c r="L181" s="45">
        <f>SmtRes!DF195</f>
        <v>0</v>
      </c>
    </row>
    <row r="182" spans="1:83" ht="41.4">
      <c r="A182" s="41"/>
      <c r="B182" s="41" t="s">
        <v>683</v>
      </c>
      <c r="C182" s="41" t="s">
        <v>685</v>
      </c>
      <c r="D182" s="42" t="s">
        <v>101</v>
      </c>
      <c r="E182" s="43">
        <v>4.0000000000000001E-3</v>
      </c>
      <c r="F182" s="43"/>
      <c r="G182" s="43">
        <f>SmtRes!CX196</f>
        <v>0</v>
      </c>
      <c r="H182" s="45"/>
      <c r="I182" s="44"/>
      <c r="J182" s="45">
        <f>SmtRes!CZ196</f>
        <v>51054.97</v>
      </c>
      <c r="K182" s="44"/>
      <c r="L182" s="45">
        <f>SmtRes!DF196</f>
        <v>0</v>
      </c>
    </row>
    <row r="183" spans="1:83" ht="55.2">
      <c r="A183" s="41"/>
      <c r="B183" s="41" t="s">
        <v>680</v>
      </c>
      <c r="C183" s="48" t="s">
        <v>682</v>
      </c>
      <c r="D183" s="49" t="s">
        <v>59</v>
      </c>
      <c r="E183" s="50">
        <v>2</v>
      </c>
      <c r="F183" s="50"/>
      <c r="G183" s="50">
        <f>SmtRes!CX197</f>
        <v>0</v>
      </c>
      <c r="H183" s="51"/>
      <c r="I183" s="52"/>
      <c r="J183" s="51">
        <f>SmtRes!CZ197</f>
        <v>1098.23</v>
      </c>
      <c r="K183" s="52"/>
      <c r="L183" s="51">
        <f>SmtRes!DF197</f>
        <v>0</v>
      </c>
    </row>
    <row r="184" spans="1:83" ht="14.4">
      <c r="A184" s="41"/>
      <c r="B184" s="41"/>
      <c r="C184" s="54" t="s">
        <v>990</v>
      </c>
      <c r="D184" s="42"/>
      <c r="E184" s="43"/>
      <c r="F184" s="43"/>
      <c r="G184" s="43"/>
      <c r="H184" s="45"/>
      <c r="I184" s="44"/>
      <c r="J184" s="45"/>
      <c r="K184" s="44"/>
      <c r="L184" s="45">
        <f>L171+L173+L174+L180</f>
        <v>0</v>
      </c>
    </row>
    <row r="185" spans="1:83" ht="55.2">
      <c r="A185" s="39" t="s">
        <v>835</v>
      </c>
      <c r="B185" s="41" t="str">
        <f>Source!F174</f>
        <v>421/пр_2020_п.75_пп.а</v>
      </c>
      <c r="C185" s="41" t="str">
        <f>Source!G174</f>
        <v>Сметная стоимость вспомогательных ненормируемых материальных ресурсов, не учтенная в сметной норме, 2%</v>
      </c>
      <c r="D185" s="42" t="str">
        <f>Source!H174</f>
        <v>%</v>
      </c>
      <c r="E185" s="43">
        <f>SmtRes!AT198</f>
        <v>2</v>
      </c>
      <c r="F185" s="43"/>
      <c r="G185" s="43">
        <f>Source!I174</f>
        <v>0</v>
      </c>
      <c r="H185" s="45"/>
      <c r="I185" s="44"/>
      <c r="J185" s="45"/>
      <c r="K185" s="44"/>
      <c r="L185" s="45">
        <f>Source!P174</f>
        <v>0</v>
      </c>
      <c r="AD185">
        <f>ROUND((Source!AT174/100)*((ROUND(0*Source!I174, 2)+ROUND(0*Source!I174, 2))), 2)</f>
        <v>0</v>
      </c>
      <c r="AE185">
        <f>ROUND((Source!AU174/100)*((ROUND(0*Source!I174, 2)+ROUND(0*Source!I174, 2))), 2)</f>
        <v>0</v>
      </c>
      <c r="AN185">
        <f>L185</f>
        <v>0</v>
      </c>
      <c r="AW185">
        <f>L185</f>
        <v>0</v>
      </c>
      <c r="AZ185">
        <f>Source!X174</f>
        <v>0</v>
      </c>
      <c r="BA185">
        <f>Source!Y174</f>
        <v>0</v>
      </c>
      <c r="CD185">
        <v>2</v>
      </c>
    </row>
    <row r="186" spans="1:83" ht="14.4">
      <c r="A186" s="41"/>
      <c r="B186" s="41"/>
      <c r="C186" s="41" t="s">
        <v>991</v>
      </c>
      <c r="D186" s="42"/>
      <c r="E186" s="43"/>
      <c r="F186" s="43"/>
      <c r="G186" s="43"/>
      <c r="H186" s="45"/>
      <c r="I186" s="44"/>
      <c r="J186" s="45"/>
      <c r="K186" s="44"/>
      <c r="L186" s="45">
        <f>SUM(AR169:AR189)+SUM(AS169:AS189)+SUM(AT169:AT189)+SUM(AU169:AU189)+SUM(AV169:AV189)</f>
        <v>0</v>
      </c>
    </row>
    <row r="187" spans="1:83" ht="27.6">
      <c r="A187" s="41"/>
      <c r="B187" s="41" t="s">
        <v>261</v>
      </c>
      <c r="C187" s="41" t="s">
        <v>1059</v>
      </c>
      <c r="D187" s="42" t="s">
        <v>266</v>
      </c>
      <c r="E187" s="43">
        <f>Source!BZ173</f>
        <v>97</v>
      </c>
      <c r="F187" s="43"/>
      <c r="G187" s="43">
        <f>Source!AT173</f>
        <v>97</v>
      </c>
      <c r="H187" s="45"/>
      <c r="I187" s="44"/>
      <c r="J187" s="45"/>
      <c r="K187" s="44"/>
      <c r="L187" s="45">
        <f>SUM(AZ169:AZ189)</f>
        <v>0</v>
      </c>
    </row>
    <row r="188" spans="1:83" ht="27.6">
      <c r="A188" s="48"/>
      <c r="B188" s="48" t="s">
        <v>262</v>
      </c>
      <c r="C188" s="48" t="s">
        <v>1060</v>
      </c>
      <c r="D188" s="49" t="s">
        <v>266</v>
      </c>
      <c r="E188" s="50">
        <f>Source!CA173</f>
        <v>51</v>
      </c>
      <c r="F188" s="50"/>
      <c r="G188" s="50">
        <f>Source!AU173</f>
        <v>51</v>
      </c>
      <c r="H188" s="51"/>
      <c r="I188" s="52"/>
      <c r="J188" s="51"/>
      <c r="K188" s="52"/>
      <c r="L188" s="51">
        <f>SUM(BA169:BA189)</f>
        <v>0</v>
      </c>
    </row>
    <row r="189" spans="1:83" ht="13.8">
      <c r="C189" s="747" t="s">
        <v>994</v>
      </c>
      <c r="D189" s="747"/>
      <c r="E189" s="747"/>
      <c r="F189" s="747"/>
      <c r="G189" s="747"/>
      <c r="H189" s="747"/>
      <c r="I189" s="748">
        <f>IF(E169&lt;&gt;0,K189/E169, 0)</f>
        <v>0</v>
      </c>
      <c r="J189" s="748"/>
      <c r="K189" s="748">
        <f>L171+L173+L180+L187+L188+L174+SUM(L185:L185)</f>
        <v>0</v>
      </c>
      <c r="L189" s="748"/>
      <c r="AD189">
        <f>ROUND((Source!AT173/100)*((ROUND(SUMIF(SmtRes!AQ190:'SmtRes'!AQ198,"=1",SmtRes!AD190:'SmtRes'!AD198)*Source!I173, 2)+ROUND(SUMIF(SmtRes!AQ190:'SmtRes'!AQ198,"=1",SmtRes!AC190:'SmtRes'!AC198)*Source!I173, 2))), 2)</f>
        <v>0</v>
      </c>
      <c r="AE189">
        <f>ROUND((Source!AU173/100)*((ROUND(SUMIF(SmtRes!AQ190:'SmtRes'!AQ198,"=1",SmtRes!AD190:'SmtRes'!AD198)*Source!I173, 2)+ROUND(SUMIF(SmtRes!AQ190:'SmtRes'!AQ198,"=1",SmtRes!AC190:'SmtRes'!AC198)*Source!I173, 2))), 2)</f>
        <v>0</v>
      </c>
      <c r="AN189" s="53">
        <f>L171+L173+L180+L187+L188+L174</f>
        <v>0</v>
      </c>
      <c r="AO189" s="53">
        <f>L173</f>
        <v>0</v>
      </c>
      <c r="AQ189" t="s">
        <v>995</v>
      </c>
      <c r="AR189" s="53">
        <f>L171</f>
        <v>0</v>
      </c>
      <c r="AT189" s="53">
        <f>L174</f>
        <v>0</v>
      </c>
      <c r="AV189" t="s">
        <v>995</v>
      </c>
      <c r="AW189" s="53">
        <f>L180</f>
        <v>0</v>
      </c>
      <c r="AZ189">
        <f>Source!X173</f>
        <v>0</v>
      </c>
      <c r="BA189">
        <f>Source!Y173</f>
        <v>0</v>
      </c>
      <c r="CD189">
        <v>2</v>
      </c>
    </row>
    <row r="190" spans="1:83" ht="27.6">
      <c r="A190" s="39" t="s">
        <v>135</v>
      </c>
      <c r="B190" s="41" t="s">
        <v>1062</v>
      </c>
      <c r="C190" s="41" t="str">
        <f>Source!G175</f>
        <v>Заземлитель горизонтальный из стали: полосовой сечением 160 мм2</v>
      </c>
      <c r="D190" s="42" t="str">
        <f>Source!H175</f>
        <v>100 м</v>
      </c>
      <c r="E190" s="43">
        <f>Source!K175</f>
        <v>0</v>
      </c>
      <c r="F190" s="43"/>
      <c r="G190" s="43">
        <f>Source!I175</f>
        <v>0</v>
      </c>
      <c r="H190" s="45"/>
      <c r="I190" s="44"/>
      <c r="J190" s="45"/>
      <c r="K190" s="44"/>
      <c r="L190" s="45"/>
    </row>
    <row r="191" spans="1:83">
      <c r="C191" s="59" t="str">
        <f>"Объем: "&amp;Source!I175&amp;"=10*"&amp;"3/"&amp;"100"</f>
        <v>Объем: 0=10*3/100</v>
      </c>
    </row>
    <row r="192" spans="1:83" ht="14.4">
      <c r="A192" s="40"/>
      <c r="B192" s="43">
        <v>1</v>
      </c>
      <c r="C192" s="40" t="s">
        <v>985</v>
      </c>
      <c r="D192" s="42" t="s">
        <v>587</v>
      </c>
      <c r="E192" s="46"/>
      <c r="F192" s="43"/>
      <c r="G192" s="43">
        <f>Source!U175</f>
        <v>0</v>
      </c>
      <c r="H192" s="43"/>
      <c r="I192" s="43"/>
      <c r="J192" s="43"/>
      <c r="K192" s="43"/>
      <c r="L192" s="47">
        <f>SUM(L193:L193)-SUMIF(CE193:CE193, 1, L193:L193)</f>
        <v>0</v>
      </c>
    </row>
    <row r="193" spans="1:83" ht="14.4">
      <c r="A193" s="41"/>
      <c r="B193" s="41" t="s">
        <v>672</v>
      </c>
      <c r="C193" s="41" t="s">
        <v>673</v>
      </c>
      <c r="D193" s="42" t="s">
        <v>587</v>
      </c>
      <c r="E193" s="43">
        <v>14.4</v>
      </c>
      <c r="F193" s="43"/>
      <c r="G193" s="43">
        <f>SmtRes!CX199</f>
        <v>0</v>
      </c>
      <c r="H193" s="45"/>
      <c r="I193" s="44"/>
      <c r="J193" s="45">
        <f>SmtRes!CZ199</f>
        <v>491.72</v>
      </c>
      <c r="K193" s="44"/>
      <c r="L193" s="45">
        <f>SmtRes!DI199</f>
        <v>0</v>
      </c>
    </row>
    <row r="194" spans="1:83" ht="14.4">
      <c r="A194" s="40"/>
      <c r="B194" s="43">
        <v>2</v>
      </c>
      <c r="C194" s="40" t="s">
        <v>986</v>
      </c>
      <c r="D194" s="42"/>
      <c r="E194" s="46"/>
      <c r="F194" s="43"/>
      <c r="G194" s="43"/>
      <c r="H194" s="43"/>
      <c r="I194" s="43"/>
      <c r="J194" s="43"/>
      <c r="K194" s="43"/>
      <c r="L194" s="47">
        <f>SUM(L195:L200)-SUMIF(CE195:CE200, 1, L195:L200)</f>
        <v>0</v>
      </c>
    </row>
    <row r="195" spans="1:83" ht="14.4">
      <c r="A195" s="40"/>
      <c r="B195" s="43"/>
      <c r="C195" s="40" t="s">
        <v>989</v>
      </c>
      <c r="D195" s="42" t="s">
        <v>587</v>
      </c>
      <c r="E195" s="46"/>
      <c r="F195" s="43"/>
      <c r="G195" s="43">
        <f>Source!V175</f>
        <v>0</v>
      </c>
      <c r="H195" s="43"/>
      <c r="I195" s="43"/>
      <c r="J195" s="43"/>
      <c r="K195" s="43"/>
      <c r="L195" s="47">
        <f>SUMIF(CE196:CE200, 1, L196:L200)</f>
        <v>0</v>
      </c>
      <c r="CE195">
        <v>1</v>
      </c>
    </row>
    <row r="196" spans="1:83" ht="27.6">
      <c r="A196" s="41"/>
      <c r="B196" s="41" t="s">
        <v>610</v>
      </c>
      <c r="C196" s="41" t="s">
        <v>612</v>
      </c>
      <c r="D196" s="42" t="s">
        <v>593</v>
      </c>
      <c r="E196" s="43">
        <v>0.2</v>
      </c>
      <c r="F196" s="43"/>
      <c r="G196" s="43">
        <f>SmtRes!CX201</f>
        <v>0</v>
      </c>
      <c r="H196" s="45"/>
      <c r="I196" s="44"/>
      <c r="J196" s="45">
        <f>SmtRes!CZ201</f>
        <v>1613.51</v>
      </c>
      <c r="K196" s="44"/>
      <c r="L196" s="45">
        <f>SmtRes!DG201</f>
        <v>0</v>
      </c>
    </row>
    <row r="197" spans="1:83" ht="27.6">
      <c r="A197" s="41"/>
      <c r="B197" s="41" t="s">
        <v>613</v>
      </c>
      <c r="C197" s="41" t="s">
        <v>999</v>
      </c>
      <c r="D197" s="42" t="s">
        <v>587</v>
      </c>
      <c r="E197" s="43">
        <f>SmtRes!DO201*SmtRes!AT201</f>
        <v>0.2</v>
      </c>
      <c r="F197" s="43"/>
      <c r="G197" s="43">
        <f>ROUND(E197*G190, 7)</f>
        <v>0</v>
      </c>
      <c r="H197" s="45"/>
      <c r="I197" s="44"/>
      <c r="J197" s="45">
        <f>ROUND(SmtRes!AG201/SmtRes!DO201, 2)</f>
        <v>675.65</v>
      </c>
      <c r="K197" s="44"/>
      <c r="L197" s="45">
        <f>SmtRes!DH201</f>
        <v>0</v>
      </c>
      <c r="CE197">
        <v>1</v>
      </c>
    </row>
    <row r="198" spans="1:83" ht="27.6">
      <c r="A198" s="41"/>
      <c r="B198" s="41" t="s">
        <v>595</v>
      </c>
      <c r="C198" s="41" t="s">
        <v>597</v>
      </c>
      <c r="D198" s="42" t="s">
        <v>593</v>
      </c>
      <c r="E198" s="43">
        <v>0.2</v>
      </c>
      <c r="F198" s="43"/>
      <c r="G198" s="43">
        <f>SmtRes!CX202</f>
        <v>0</v>
      </c>
      <c r="H198" s="45"/>
      <c r="I198" s="44"/>
      <c r="J198" s="45">
        <f>SmtRes!CZ202</f>
        <v>605.36</v>
      </c>
      <c r="K198" s="44"/>
      <c r="L198" s="45">
        <f>SmtRes!DG202</f>
        <v>0</v>
      </c>
    </row>
    <row r="199" spans="1:83" ht="27.6">
      <c r="A199" s="41"/>
      <c r="B199" s="41" t="s">
        <v>594</v>
      </c>
      <c r="C199" s="41" t="s">
        <v>988</v>
      </c>
      <c r="D199" s="42" t="s">
        <v>587</v>
      </c>
      <c r="E199" s="43">
        <f>SmtRes!DO202*SmtRes!AT202</f>
        <v>0.2</v>
      </c>
      <c r="F199" s="43"/>
      <c r="G199" s="43">
        <f>ROUND(E199*G190, 7)</f>
        <v>0</v>
      </c>
      <c r="H199" s="45"/>
      <c r="I199" s="44"/>
      <c r="J199" s="45">
        <f>ROUND(SmtRes!AG202/SmtRes!DO202, 2)</f>
        <v>502.98</v>
      </c>
      <c r="K199" s="44"/>
      <c r="L199" s="45">
        <f>SmtRes!DH202</f>
        <v>0</v>
      </c>
      <c r="CE199">
        <v>1</v>
      </c>
    </row>
    <row r="200" spans="1:83" ht="27.6">
      <c r="A200" s="41"/>
      <c r="B200" s="41" t="s">
        <v>674</v>
      </c>
      <c r="C200" s="41" t="s">
        <v>676</v>
      </c>
      <c r="D200" s="42" t="s">
        <v>593</v>
      </c>
      <c r="E200" s="43">
        <v>2.7</v>
      </c>
      <c r="F200" s="43"/>
      <c r="G200" s="43">
        <f>SmtRes!CX203</f>
        <v>0</v>
      </c>
      <c r="H200" s="45"/>
      <c r="I200" s="44"/>
      <c r="J200" s="45">
        <f>SmtRes!CZ203</f>
        <v>30.51</v>
      </c>
      <c r="K200" s="44"/>
      <c r="L200" s="45">
        <f>SmtRes!DG203</f>
        <v>0</v>
      </c>
    </row>
    <row r="201" spans="1:83" ht="14.4">
      <c r="A201" s="40"/>
      <c r="B201" s="43">
        <v>4</v>
      </c>
      <c r="C201" s="40" t="s">
        <v>1000</v>
      </c>
      <c r="D201" s="42"/>
      <c r="E201" s="46"/>
      <c r="F201" s="43"/>
      <c r="G201" s="43"/>
      <c r="H201" s="43"/>
      <c r="I201" s="43"/>
      <c r="J201" s="43"/>
      <c r="K201" s="43"/>
      <c r="L201" s="47">
        <f>SUM(L202:L203)-SUMIF(CE202:CE203, 1, L202:L203)</f>
        <v>0</v>
      </c>
    </row>
    <row r="202" spans="1:83" ht="55.2">
      <c r="A202" s="41"/>
      <c r="B202" s="41" t="s">
        <v>677</v>
      </c>
      <c r="C202" s="41" t="s">
        <v>679</v>
      </c>
      <c r="D202" s="42" t="s">
        <v>59</v>
      </c>
      <c r="E202" s="43">
        <v>0.9</v>
      </c>
      <c r="F202" s="43"/>
      <c r="G202" s="43">
        <f>SmtRes!CX204</f>
        <v>0</v>
      </c>
      <c r="H202" s="45">
        <f>SmtRes!CZ204</f>
        <v>155.63</v>
      </c>
      <c r="I202" s="44">
        <f>SmtRes!AI204</f>
        <v>0.95</v>
      </c>
      <c r="J202" s="45">
        <f>ROUND(H202*I202, 2)</f>
        <v>147.85</v>
      </c>
      <c r="K202" s="44"/>
      <c r="L202" s="45">
        <f>SmtRes!DF204</f>
        <v>0</v>
      </c>
    </row>
    <row r="203" spans="1:83" ht="55.2">
      <c r="A203" s="41"/>
      <c r="B203" s="41" t="s">
        <v>680</v>
      </c>
      <c r="C203" s="48" t="s">
        <v>682</v>
      </c>
      <c r="D203" s="49" t="s">
        <v>59</v>
      </c>
      <c r="E203" s="50">
        <v>3.7</v>
      </c>
      <c r="F203" s="50"/>
      <c r="G203" s="50">
        <f>SmtRes!CX205</f>
        <v>0</v>
      </c>
      <c r="H203" s="51"/>
      <c r="I203" s="52"/>
      <c r="J203" s="51">
        <f>SmtRes!CZ205</f>
        <v>1098.23</v>
      </c>
      <c r="K203" s="52"/>
      <c r="L203" s="51">
        <f>SmtRes!DF205</f>
        <v>0</v>
      </c>
    </row>
    <row r="204" spans="1:83" ht="14.4">
      <c r="A204" s="41"/>
      <c r="B204" s="41"/>
      <c r="C204" s="54" t="s">
        <v>990</v>
      </c>
      <c r="D204" s="42"/>
      <c r="E204" s="43"/>
      <c r="F204" s="43"/>
      <c r="G204" s="43"/>
      <c r="H204" s="45"/>
      <c r="I204" s="44"/>
      <c r="J204" s="45"/>
      <c r="K204" s="44"/>
      <c r="L204" s="45">
        <f>L192+L194+L195+L201</f>
        <v>0</v>
      </c>
    </row>
    <row r="205" spans="1:83" ht="55.2">
      <c r="A205" s="39" t="s">
        <v>840</v>
      </c>
      <c r="B205" s="41" t="str">
        <f>Source!F176</f>
        <v>421/пр_2020_п.75_пп.а</v>
      </c>
      <c r="C205" s="41" t="str">
        <f>Source!G176</f>
        <v>Сметная стоимость вспомогательных ненормируемых материальных ресурсов, не учтенная в сметной норме, 2%</v>
      </c>
      <c r="D205" s="42" t="str">
        <f>Source!H176</f>
        <v>%</v>
      </c>
      <c r="E205" s="43">
        <f>SmtRes!AT206</f>
        <v>2</v>
      </c>
      <c r="F205" s="43"/>
      <c r="G205" s="43">
        <f>Source!I176</f>
        <v>0</v>
      </c>
      <c r="H205" s="45"/>
      <c r="I205" s="44"/>
      <c r="J205" s="45"/>
      <c r="K205" s="44"/>
      <c r="L205" s="45">
        <f>Source!P176</f>
        <v>0</v>
      </c>
      <c r="AD205">
        <f>ROUND((Source!AT176/100)*((ROUND(0*Source!I176, 2)+ROUND(0*Source!I176, 2))), 2)</f>
        <v>0</v>
      </c>
      <c r="AE205">
        <f>ROUND((Source!AU176/100)*((ROUND(0*Source!I176, 2)+ROUND(0*Source!I176, 2))), 2)</f>
        <v>0</v>
      </c>
      <c r="AN205">
        <f>L205</f>
        <v>0</v>
      </c>
      <c r="AW205">
        <f>L205</f>
        <v>0</v>
      </c>
      <c r="AZ205">
        <f>Source!X176</f>
        <v>0</v>
      </c>
      <c r="BA205">
        <f>Source!Y176</f>
        <v>0</v>
      </c>
      <c r="CD205">
        <v>2</v>
      </c>
    </row>
    <row r="206" spans="1:83" ht="14.4">
      <c r="A206" s="41"/>
      <c r="B206" s="41"/>
      <c r="C206" s="41" t="s">
        <v>991</v>
      </c>
      <c r="D206" s="42"/>
      <c r="E206" s="43"/>
      <c r="F206" s="43"/>
      <c r="G206" s="43"/>
      <c r="H206" s="45"/>
      <c r="I206" s="44"/>
      <c r="J206" s="45"/>
      <c r="K206" s="44"/>
      <c r="L206" s="45">
        <f>SUM(AR190:AR209)+SUM(AS190:AS209)+SUM(AT190:AT209)+SUM(AU190:AU209)+SUM(AV190:AV209)</f>
        <v>0</v>
      </c>
    </row>
    <row r="207" spans="1:83" ht="27.6">
      <c r="A207" s="41"/>
      <c r="B207" s="41" t="s">
        <v>261</v>
      </c>
      <c r="C207" s="41" t="s">
        <v>1059</v>
      </c>
      <c r="D207" s="42" t="s">
        <v>266</v>
      </c>
      <c r="E207" s="43">
        <f>Source!BZ175</f>
        <v>97</v>
      </c>
      <c r="F207" s="43"/>
      <c r="G207" s="43">
        <f>Source!AT175</f>
        <v>97</v>
      </c>
      <c r="H207" s="45"/>
      <c r="I207" s="44"/>
      <c r="J207" s="45"/>
      <c r="K207" s="44"/>
      <c r="L207" s="45">
        <f>SUM(AZ190:AZ209)</f>
        <v>0</v>
      </c>
    </row>
    <row r="208" spans="1:83" ht="27.6">
      <c r="A208" s="48"/>
      <c r="B208" s="48" t="s">
        <v>262</v>
      </c>
      <c r="C208" s="48" t="s">
        <v>1060</v>
      </c>
      <c r="D208" s="49" t="s">
        <v>266</v>
      </c>
      <c r="E208" s="50">
        <f>Source!CA175</f>
        <v>51</v>
      </c>
      <c r="F208" s="50"/>
      <c r="G208" s="50">
        <f>Source!AU175</f>
        <v>51</v>
      </c>
      <c r="H208" s="51"/>
      <c r="I208" s="52"/>
      <c r="J208" s="51"/>
      <c r="K208" s="52"/>
      <c r="L208" s="51">
        <f>SUM(BA190:BA209)</f>
        <v>0</v>
      </c>
    </row>
    <row r="209" spans="1:82" ht="13.8">
      <c r="C209" s="747" t="s">
        <v>994</v>
      </c>
      <c r="D209" s="747"/>
      <c r="E209" s="747"/>
      <c r="F209" s="747"/>
      <c r="G209" s="747"/>
      <c r="H209" s="747"/>
      <c r="I209" s="748">
        <f>IF(E190&lt;&gt;0,K209/E190, 0)</f>
        <v>0</v>
      </c>
      <c r="J209" s="748"/>
      <c r="K209" s="748">
        <f>L192+L194+L201+L207+L208+L195+SUM(L205:L205)</f>
        <v>0</v>
      </c>
      <c r="L209" s="748"/>
      <c r="AD209">
        <f>ROUND((Source!AT175/100)*((ROUND(SUMIF(SmtRes!AQ199:'SmtRes'!AQ206,"=1",SmtRes!AD199:'SmtRes'!AD206)*Source!I175, 2)+ROUND(SUMIF(SmtRes!AQ199:'SmtRes'!AQ206,"=1",SmtRes!AC199:'SmtRes'!AC206)*Source!I175, 2))), 2)</f>
        <v>0</v>
      </c>
      <c r="AE209">
        <f>ROUND((Source!AU175/100)*((ROUND(SUMIF(SmtRes!AQ199:'SmtRes'!AQ206,"=1",SmtRes!AD199:'SmtRes'!AD206)*Source!I175, 2)+ROUND(SUMIF(SmtRes!AQ199:'SmtRes'!AQ206,"=1",SmtRes!AC199:'SmtRes'!AC206)*Source!I175, 2))), 2)</f>
        <v>0</v>
      </c>
      <c r="AN209" s="53">
        <f>L192+L194+L201+L207+L208+L195</f>
        <v>0</v>
      </c>
      <c r="AO209" s="53">
        <f>L194</f>
        <v>0</v>
      </c>
      <c r="AQ209" t="s">
        <v>995</v>
      </c>
      <c r="AR209" s="53">
        <f>L192</f>
        <v>0</v>
      </c>
      <c r="AT209" s="53">
        <f>L195</f>
        <v>0</v>
      </c>
      <c r="AV209" t="s">
        <v>995</v>
      </c>
      <c r="AW209" s="53">
        <f>L201</f>
        <v>0</v>
      </c>
      <c r="AZ209">
        <f>Source!X175</f>
        <v>0</v>
      </c>
      <c r="BA209">
        <f>Source!Y175</f>
        <v>0</v>
      </c>
      <c r="CD209">
        <v>2</v>
      </c>
    </row>
    <row r="211" spans="1:82" ht="13.8">
      <c r="A211" s="63"/>
      <c r="B211" s="64"/>
      <c r="C211" s="744" t="s">
        <v>1005</v>
      </c>
      <c r="D211" s="744"/>
      <c r="E211" s="744"/>
      <c r="F211" s="744"/>
      <c r="G211" s="744"/>
      <c r="H211" s="744"/>
      <c r="I211" s="47"/>
      <c r="J211" s="63"/>
      <c r="K211" s="65"/>
      <c r="L211" s="47">
        <f>L213+L214+L220+L224</f>
        <v>0</v>
      </c>
    </row>
    <row r="212" spans="1:82" ht="13.8">
      <c r="A212" s="55"/>
      <c r="B212" s="62"/>
      <c r="C212" s="745" t="s">
        <v>1006</v>
      </c>
      <c r="D212" s="741"/>
      <c r="E212" s="741"/>
      <c r="F212" s="741"/>
      <c r="G212" s="741"/>
      <c r="H212" s="741"/>
      <c r="I212" s="45"/>
      <c r="J212" s="55"/>
      <c r="K212" s="43"/>
      <c r="L212" s="45"/>
    </row>
    <row r="213" spans="1:82" ht="13.8">
      <c r="A213" s="55"/>
      <c r="B213" s="62"/>
      <c r="C213" s="741" t="s">
        <v>1007</v>
      </c>
      <c r="D213" s="741"/>
      <c r="E213" s="741"/>
      <c r="F213" s="741"/>
      <c r="G213" s="741"/>
      <c r="H213" s="741"/>
      <c r="I213" s="45"/>
      <c r="J213" s="55"/>
      <c r="K213" s="43"/>
      <c r="L213" s="45">
        <f>SUM(AR53:AR209)</f>
        <v>0</v>
      </c>
    </row>
    <row r="214" spans="1:82" ht="13.8" hidden="1">
      <c r="A214" s="55"/>
      <c r="B214" s="62"/>
      <c r="C214" s="741" t="s">
        <v>1008</v>
      </c>
      <c r="D214" s="741"/>
      <c r="E214" s="741"/>
      <c r="F214" s="741"/>
      <c r="G214" s="741"/>
      <c r="H214" s="741"/>
      <c r="I214" s="45"/>
      <c r="J214" s="55"/>
      <c r="K214" s="43"/>
      <c r="L214" s="45">
        <f>L216+L219+L218</f>
        <v>0</v>
      </c>
    </row>
    <row r="215" spans="1:82" ht="13.8" hidden="1">
      <c r="A215" s="55"/>
      <c r="B215" s="62"/>
      <c r="C215" s="745" t="s">
        <v>1009</v>
      </c>
      <c r="D215" s="741"/>
      <c r="E215" s="741"/>
      <c r="F215" s="741"/>
      <c r="G215" s="741"/>
      <c r="H215" s="741"/>
      <c r="I215" s="45"/>
      <c r="J215" s="55"/>
      <c r="K215" s="43"/>
      <c r="L215" s="45"/>
    </row>
    <row r="216" spans="1:82" ht="13.8">
      <c r="A216" s="55"/>
      <c r="B216" s="62"/>
      <c r="C216" s="741" t="s">
        <v>1008</v>
      </c>
      <c r="D216" s="741"/>
      <c r="E216" s="741"/>
      <c r="F216" s="741"/>
      <c r="G216" s="741"/>
      <c r="H216" s="741"/>
      <c r="I216" s="45"/>
      <c r="J216" s="55"/>
      <c r="K216" s="43"/>
      <c r="L216" s="45">
        <f>SUM(AO53:AO209)</f>
        <v>0</v>
      </c>
    </row>
    <row r="217" spans="1:82" ht="13.8" hidden="1">
      <c r="A217" s="55"/>
      <c r="B217" s="62"/>
      <c r="C217" s="745" t="s">
        <v>1010</v>
      </c>
      <c r="D217" s="741"/>
      <c r="E217" s="741"/>
      <c r="F217" s="741"/>
      <c r="G217" s="741"/>
      <c r="H217" s="741"/>
      <c r="I217" s="45"/>
      <c r="J217" s="55"/>
      <c r="K217" s="43"/>
      <c r="L217" s="45"/>
    </row>
    <row r="218" spans="1:82" ht="13.8">
      <c r="A218" s="55"/>
      <c r="B218" s="62"/>
      <c r="C218" s="741" t="s">
        <v>1030</v>
      </c>
      <c r="D218" s="741"/>
      <c r="E218" s="741"/>
      <c r="F218" s="741"/>
      <c r="G218" s="741"/>
      <c r="H218" s="741"/>
      <c r="I218" s="45"/>
      <c r="J218" s="55"/>
      <c r="K218" s="43"/>
      <c r="L218" s="45">
        <f>SUM(AT53:AT209)</f>
        <v>0</v>
      </c>
    </row>
    <row r="219" spans="1:82" ht="13.8" hidden="1">
      <c r="A219" s="55"/>
      <c r="B219" s="62"/>
      <c r="C219" s="741" t="s">
        <v>1011</v>
      </c>
      <c r="D219" s="741"/>
      <c r="E219" s="741"/>
      <c r="F219" s="741"/>
      <c r="G219" s="741"/>
      <c r="H219" s="741"/>
      <c r="I219" s="45"/>
      <c r="J219" s="55"/>
      <c r="K219" s="43"/>
      <c r="L219" s="45">
        <f>SUM(AV53:AV209)</f>
        <v>0</v>
      </c>
    </row>
    <row r="220" spans="1:82" ht="13.8">
      <c r="A220" s="55"/>
      <c r="B220" s="62"/>
      <c r="C220" s="741" t="s">
        <v>1012</v>
      </c>
      <c r="D220" s="741"/>
      <c r="E220" s="741"/>
      <c r="F220" s="741"/>
      <c r="G220" s="741"/>
      <c r="H220" s="741"/>
      <c r="I220" s="45"/>
      <c r="J220" s="55"/>
      <c r="K220" s="43"/>
      <c r="L220" s="45">
        <f>L222+L223</f>
        <v>0</v>
      </c>
    </row>
    <row r="221" spans="1:82" ht="13.8">
      <c r="A221" s="55"/>
      <c r="B221" s="62"/>
      <c r="C221" s="745" t="s">
        <v>1009</v>
      </c>
      <c r="D221" s="741"/>
      <c r="E221" s="741"/>
      <c r="F221" s="741"/>
      <c r="G221" s="741"/>
      <c r="H221" s="741"/>
      <c r="I221" s="45"/>
      <c r="J221" s="55"/>
      <c r="K221" s="43"/>
      <c r="L221" s="45"/>
    </row>
    <row r="222" spans="1:82" ht="13.8">
      <c r="A222" s="55"/>
      <c r="B222" s="62"/>
      <c r="C222" s="741" t="s">
        <v>1013</v>
      </c>
      <c r="D222" s="741"/>
      <c r="E222" s="741"/>
      <c r="F222" s="741"/>
      <c r="G222" s="741"/>
      <c r="H222" s="741"/>
      <c r="I222" s="45"/>
      <c r="J222" s="55"/>
      <c r="K222" s="43"/>
      <c r="L222" s="45">
        <f>SUM(AW53:AW209)-SUM(BK53:BK209)</f>
        <v>0</v>
      </c>
    </row>
    <row r="223" spans="1:82" ht="13.8" hidden="1">
      <c r="A223" s="55"/>
      <c r="B223" s="62"/>
      <c r="C223" s="741" t="s">
        <v>1014</v>
      </c>
      <c r="D223" s="741"/>
      <c r="E223" s="741"/>
      <c r="F223" s="741"/>
      <c r="G223" s="741"/>
      <c r="H223" s="741"/>
      <c r="I223" s="45"/>
      <c r="J223" s="55"/>
      <c r="K223" s="43"/>
      <c r="L223" s="45">
        <f>SUM(BC53:BC209)</f>
        <v>0</v>
      </c>
    </row>
    <row r="224" spans="1:82" ht="13.8" hidden="1">
      <c r="A224" s="55"/>
      <c r="B224" s="62"/>
      <c r="C224" s="741" t="s">
        <v>1015</v>
      </c>
      <c r="D224" s="741"/>
      <c r="E224" s="741"/>
      <c r="F224" s="741"/>
      <c r="G224" s="741"/>
      <c r="H224" s="741"/>
      <c r="I224" s="45"/>
      <c r="J224" s="55"/>
      <c r="K224" s="43"/>
      <c r="L224" s="45">
        <f>SUM(BB53:BB209)</f>
        <v>0</v>
      </c>
    </row>
    <row r="225" spans="1:12" ht="13.8">
      <c r="A225" s="55"/>
      <c r="B225" s="62"/>
      <c r="C225" s="741" t="s">
        <v>1016</v>
      </c>
      <c r="D225" s="741"/>
      <c r="E225" s="741"/>
      <c r="F225" s="741"/>
      <c r="G225" s="741"/>
      <c r="H225" s="741"/>
      <c r="I225" s="45"/>
      <c r="J225" s="55"/>
      <c r="K225" s="43"/>
      <c r="L225" s="45">
        <f>SUM(AR53:AR209)+SUM(AT53:AT209)+SUM(AV53:AV209)</f>
        <v>0</v>
      </c>
    </row>
    <row r="226" spans="1:12" ht="13.8">
      <c r="A226" s="55"/>
      <c r="B226" s="62"/>
      <c r="C226" s="741" t="s">
        <v>1017</v>
      </c>
      <c r="D226" s="741"/>
      <c r="E226" s="741"/>
      <c r="F226" s="741"/>
      <c r="G226" s="741"/>
      <c r="H226" s="741"/>
      <c r="I226" s="45"/>
      <c r="J226" s="55"/>
      <c r="K226" s="43"/>
      <c r="L226" s="45">
        <f>SUM(AZ53:AZ209)</f>
        <v>0</v>
      </c>
    </row>
    <row r="227" spans="1:12" ht="13.8">
      <c r="A227" s="55"/>
      <c r="B227" s="62"/>
      <c r="C227" s="741" t="s">
        <v>1018</v>
      </c>
      <c r="D227" s="741"/>
      <c r="E227" s="741"/>
      <c r="F227" s="741"/>
      <c r="G227" s="741"/>
      <c r="H227" s="741"/>
      <c r="I227" s="45"/>
      <c r="J227" s="55"/>
      <c r="K227" s="43"/>
      <c r="L227" s="45">
        <f>SUM(BA53:BA209)</f>
        <v>0</v>
      </c>
    </row>
    <row r="228" spans="1:12" ht="13.8" hidden="1">
      <c r="A228" s="55"/>
      <c r="B228" s="62"/>
      <c r="C228" s="741" t="s">
        <v>1019</v>
      </c>
      <c r="D228" s="741"/>
      <c r="E228" s="741"/>
      <c r="F228" s="741"/>
      <c r="G228" s="741"/>
      <c r="H228" s="741"/>
      <c r="I228" s="45"/>
      <c r="J228" s="55"/>
      <c r="K228" s="43"/>
      <c r="L228" s="45">
        <f>L230+L231</f>
        <v>0</v>
      </c>
    </row>
    <row r="229" spans="1:12" ht="13.8" hidden="1">
      <c r="A229" s="55"/>
      <c r="B229" s="62"/>
      <c r="C229" s="745" t="s">
        <v>1006</v>
      </c>
      <c r="D229" s="741"/>
      <c r="E229" s="741"/>
      <c r="F229" s="741"/>
      <c r="G229" s="741"/>
      <c r="H229" s="741"/>
      <c r="I229" s="45"/>
      <c r="J229" s="55"/>
      <c r="K229" s="43"/>
      <c r="L229" s="45"/>
    </row>
    <row r="230" spans="1:12" ht="13.8" hidden="1">
      <c r="A230" s="55"/>
      <c r="B230" s="62"/>
      <c r="C230" s="741" t="s">
        <v>1020</v>
      </c>
      <c r="D230" s="741"/>
      <c r="E230" s="741"/>
      <c r="F230" s="741"/>
      <c r="G230" s="741"/>
      <c r="H230" s="741"/>
      <c r="I230" s="45"/>
      <c r="J230" s="55"/>
      <c r="K230" s="43"/>
      <c r="L230" s="45">
        <f>SUM(BK53:BK209)</f>
        <v>0</v>
      </c>
    </row>
    <row r="231" spans="1:12" ht="13.8" hidden="1">
      <c r="A231" s="55"/>
      <c r="B231" s="62"/>
      <c r="C231" s="741" t="s">
        <v>1021</v>
      </c>
      <c r="D231" s="741"/>
      <c r="E231" s="741"/>
      <c r="F231" s="741"/>
      <c r="G231" s="741"/>
      <c r="H231" s="741"/>
      <c r="I231" s="45"/>
      <c r="J231" s="55"/>
      <c r="K231" s="43"/>
      <c r="L231" s="45">
        <f>SUM(BD53:BD209)</f>
        <v>0</v>
      </c>
    </row>
    <row r="232" spans="1:12" ht="13.8" hidden="1">
      <c r="A232" s="55"/>
      <c r="B232" s="62"/>
      <c r="C232" s="741" t="s">
        <v>1022</v>
      </c>
      <c r="D232" s="741"/>
      <c r="E232" s="741"/>
      <c r="F232" s="741"/>
      <c r="G232" s="741"/>
      <c r="H232" s="741"/>
      <c r="I232" s="45"/>
      <c r="J232" s="55"/>
      <c r="K232" s="43"/>
      <c r="L232" s="45"/>
    </row>
    <row r="233" spans="1:12" ht="13.8" hidden="1">
      <c r="A233" s="55"/>
      <c r="B233" s="62"/>
      <c r="C233" s="741" t="s">
        <v>1022</v>
      </c>
      <c r="D233" s="741"/>
      <c r="E233" s="741"/>
      <c r="F233" s="741"/>
      <c r="G233" s="741"/>
      <c r="H233" s="741"/>
      <c r="I233" s="45"/>
      <c r="J233" s="55"/>
      <c r="K233" s="43"/>
      <c r="L233" s="45">
        <f>SUM(BQ53:BQ209)</f>
        <v>0</v>
      </c>
    </row>
    <row r="234" spans="1:12" ht="13.8" hidden="1">
      <c r="A234" s="55"/>
      <c r="B234" s="62"/>
      <c r="C234" s="741" t="s">
        <v>1023</v>
      </c>
      <c r="D234" s="741"/>
      <c r="E234" s="741"/>
      <c r="F234" s="741"/>
      <c r="G234" s="741"/>
      <c r="H234" s="741"/>
      <c r="I234" s="45"/>
      <c r="J234" s="55"/>
      <c r="K234" s="43"/>
      <c r="L234" s="45">
        <f>SUM(BO53:BO209)</f>
        <v>0</v>
      </c>
    </row>
    <row r="235" spans="1:12" ht="13.8">
      <c r="A235" s="63"/>
      <c r="B235" s="64"/>
      <c r="C235" s="744" t="s">
        <v>1024</v>
      </c>
      <c r="D235" s="744"/>
      <c r="E235" s="744"/>
      <c r="F235" s="744"/>
      <c r="G235" s="744"/>
      <c r="H235" s="744"/>
      <c r="I235" s="47"/>
      <c r="J235" s="63"/>
      <c r="K235" s="65"/>
      <c r="L235" s="47">
        <f>L211+L226+L227+L228+L233+L234</f>
        <v>0</v>
      </c>
    </row>
    <row r="236" spans="1:12" ht="13.8">
      <c r="A236" s="55"/>
      <c r="B236" s="62"/>
      <c r="C236" s="745" t="s">
        <v>1025</v>
      </c>
      <c r="D236" s="741"/>
      <c r="E236" s="741"/>
      <c r="F236" s="741"/>
      <c r="G236" s="741"/>
      <c r="H236" s="741"/>
      <c r="I236" s="45"/>
      <c r="J236" s="55"/>
      <c r="K236" s="43"/>
      <c r="L236" s="45"/>
    </row>
    <row r="237" spans="1:12" ht="13.8" hidden="1">
      <c r="A237" s="55"/>
      <c r="B237" s="62"/>
      <c r="C237" s="741" t="s">
        <v>1026</v>
      </c>
      <c r="D237" s="741"/>
      <c r="E237" s="741"/>
      <c r="F237" s="741"/>
      <c r="G237" s="741"/>
      <c r="H237" s="741"/>
      <c r="I237" s="45"/>
      <c r="J237" s="55"/>
      <c r="K237" s="43"/>
      <c r="L237" s="45">
        <f>SUM(AX53:AX209)</f>
        <v>0</v>
      </c>
    </row>
    <row r="238" spans="1:12" ht="13.8" hidden="1">
      <c r="A238" s="55"/>
      <c r="B238" s="62"/>
      <c r="C238" s="741" t="s">
        <v>1027</v>
      </c>
      <c r="D238" s="741"/>
      <c r="E238" s="741"/>
      <c r="F238" s="741"/>
      <c r="G238" s="741"/>
      <c r="H238" s="741"/>
      <c r="I238" s="45"/>
      <c r="J238" s="55"/>
      <c r="K238" s="43"/>
      <c r="L238" s="45">
        <f>SUM(AY53:AY209)</f>
        <v>0</v>
      </c>
    </row>
    <row r="239" spans="1:12" ht="13.8">
      <c r="A239" s="55"/>
      <c r="B239" s="62"/>
      <c r="C239" s="741" t="s">
        <v>1028</v>
      </c>
      <c r="D239" s="741"/>
      <c r="E239" s="741"/>
      <c r="F239" s="742"/>
      <c r="G239" s="46">
        <f>Source!F207</f>
        <v>0</v>
      </c>
      <c r="H239" s="55"/>
      <c r="I239" s="55"/>
      <c r="J239" s="55"/>
      <c r="K239" s="55"/>
      <c r="L239" s="55"/>
    </row>
    <row r="240" spans="1:12" ht="13.8">
      <c r="A240" s="55"/>
      <c r="B240" s="62"/>
      <c r="C240" s="741" t="s">
        <v>1029</v>
      </c>
      <c r="D240" s="741"/>
      <c r="E240" s="741"/>
      <c r="F240" s="742"/>
      <c r="G240" s="46">
        <f>Source!F208</f>
        <v>0</v>
      </c>
      <c r="H240" s="55"/>
      <c r="I240" s="55"/>
      <c r="J240" s="55"/>
      <c r="K240" s="55"/>
      <c r="L240" s="55"/>
    </row>
    <row r="243" spans="1:82" ht="16.8">
      <c r="A243" s="750" t="s">
        <v>1063</v>
      </c>
      <c r="B243" s="750"/>
      <c r="C243" s="750"/>
      <c r="D243" s="750"/>
      <c r="E243" s="750"/>
      <c r="F243" s="750"/>
      <c r="G243" s="750"/>
      <c r="H243" s="750"/>
      <c r="I243" s="750"/>
      <c r="J243" s="750"/>
      <c r="K243" s="750"/>
      <c r="L243" s="750"/>
    </row>
    <row r="244" spans="1:82" ht="41.4">
      <c r="A244" s="78" t="s">
        <v>280</v>
      </c>
      <c r="B244" s="48" t="str">
        <f>Source!F219</f>
        <v>ТЦ_21.2.01.01_77_7720473349_16.05.2025_02_1.1</v>
      </c>
      <c r="C244" s="48" t="str">
        <f>Source!G219</f>
        <v>Провод марки СИП-3 1х70-20</v>
      </c>
      <c r="D244" s="49" t="str">
        <f>Source!H219</f>
        <v>м</v>
      </c>
      <c r="E244" s="50">
        <f>Source!K219</f>
        <v>0</v>
      </c>
      <c r="F244" s="50"/>
      <c r="G244" s="50">
        <f>Source!I219</f>
        <v>0</v>
      </c>
      <c r="H244" s="51"/>
      <c r="I244" s="52"/>
      <c r="J244" s="51">
        <f>Source!AL219</f>
        <v>109.56</v>
      </c>
      <c r="K244" s="52"/>
      <c r="L244" s="51">
        <f>Source!HG219</f>
        <v>0</v>
      </c>
    </row>
    <row r="245" spans="1:82" ht="13.8">
      <c r="C245" s="747" t="s">
        <v>994</v>
      </c>
      <c r="D245" s="747"/>
      <c r="E245" s="747"/>
      <c r="F245" s="747"/>
      <c r="G245" s="747"/>
      <c r="H245" s="747"/>
      <c r="I245" s="748">
        <f>IF(E244&lt;&gt;0,K245/E244, 0)</f>
        <v>0</v>
      </c>
      <c r="J245" s="748"/>
      <c r="K245" s="748">
        <f>L244</f>
        <v>0</v>
      </c>
      <c r="L245" s="748"/>
      <c r="AD245">
        <f>ROUND((Source!AT219/100)*((ROUND(ROUND(Source!AO219,2)*Source!I219, 2)+ROUND(ROUND(Source!AN219,2)*Source!I219, 2))), 2)</f>
        <v>0</v>
      </c>
      <c r="AE245">
        <f>ROUND((Source!AU219/100)*((ROUND(ROUND(Source!AO219,2)*Source!I219, 2)+ROUND(ROUND(Source!AN219,2)*Source!I219, 2))), 2)</f>
        <v>0</v>
      </c>
      <c r="AN245" s="53">
        <f>L244</f>
        <v>0</v>
      </c>
      <c r="AO245">
        <f>0</f>
        <v>0</v>
      </c>
      <c r="AQ245" t="s">
        <v>995</v>
      </c>
      <c r="AR245">
        <f>0</f>
        <v>0</v>
      </c>
      <c r="AT245">
        <f>0</f>
        <v>0</v>
      </c>
      <c r="AV245" t="s">
        <v>995</v>
      </c>
      <c r="AW245" s="53">
        <f>L244</f>
        <v>0</v>
      </c>
      <c r="AX245" s="53">
        <f>L244</f>
        <v>0</v>
      </c>
      <c r="AZ245">
        <f>Source!X219</f>
        <v>0</v>
      </c>
      <c r="BA245">
        <f>Source!Y219</f>
        <v>0</v>
      </c>
      <c r="CD245">
        <v>1</v>
      </c>
    </row>
    <row r="246" spans="1:82" ht="41.4">
      <c r="A246" s="78" t="s">
        <v>286</v>
      </c>
      <c r="B246" s="48" t="str">
        <f>Source!F220</f>
        <v>ТЦ_05.1.02.07_77_7720473349_16.05.2025_02_2.1</v>
      </c>
      <c r="C246" s="48" t="str">
        <f>Source!G220</f>
        <v>Стойка ж/б СВ 110-5 АТ</v>
      </c>
      <c r="D246" s="49" t="str">
        <f>Source!H220</f>
        <v>шт.</v>
      </c>
      <c r="E246" s="50">
        <f>Source!K220</f>
        <v>0</v>
      </c>
      <c r="F246" s="50"/>
      <c r="G246" s="50">
        <f>Source!I220</f>
        <v>0</v>
      </c>
      <c r="H246" s="51"/>
      <c r="I246" s="52"/>
      <c r="J246" s="51">
        <f>Source!AL220</f>
        <v>15911.73</v>
      </c>
      <c r="K246" s="52"/>
      <c r="L246" s="51">
        <f>Source!HG220</f>
        <v>0</v>
      </c>
    </row>
    <row r="247" spans="1:82" ht="13.8">
      <c r="C247" s="747" t="s">
        <v>994</v>
      </c>
      <c r="D247" s="747"/>
      <c r="E247" s="747"/>
      <c r="F247" s="747"/>
      <c r="G247" s="747"/>
      <c r="H247" s="747"/>
      <c r="I247" s="748">
        <f>IF(E246&lt;&gt;0,K247/E246, 0)</f>
        <v>0</v>
      </c>
      <c r="J247" s="748"/>
      <c r="K247" s="748">
        <f>L246</f>
        <v>0</v>
      </c>
      <c r="L247" s="748"/>
      <c r="AD247">
        <f>ROUND((Source!AT220/100)*((ROUND(ROUND(Source!AO220,2)*Source!I220, 2)+ROUND(ROUND(Source!AN220,2)*Source!I220, 2))), 2)</f>
        <v>0</v>
      </c>
      <c r="AE247">
        <f>ROUND((Source!AU220/100)*((ROUND(ROUND(Source!AO220,2)*Source!I220, 2)+ROUND(ROUND(Source!AN220,2)*Source!I220, 2))), 2)</f>
        <v>0</v>
      </c>
      <c r="AN247" s="53">
        <f>L246</f>
        <v>0</v>
      </c>
      <c r="AO247">
        <f>0</f>
        <v>0</v>
      </c>
      <c r="AQ247" t="s">
        <v>995</v>
      </c>
      <c r="AR247">
        <f>0</f>
        <v>0</v>
      </c>
      <c r="AT247">
        <f>0</f>
        <v>0</v>
      </c>
      <c r="AV247" t="s">
        <v>995</v>
      </c>
      <c r="AW247" s="53">
        <f>L246</f>
        <v>0</v>
      </c>
      <c r="AX247" s="53">
        <f>L246</f>
        <v>0</v>
      </c>
      <c r="AZ247">
        <f>Source!X220</f>
        <v>0</v>
      </c>
      <c r="BA247">
        <f>Source!Y220</f>
        <v>0</v>
      </c>
      <c r="CD247">
        <v>1</v>
      </c>
    </row>
    <row r="248" spans="1:82" ht="41.4">
      <c r="A248" s="78" t="s">
        <v>290</v>
      </c>
      <c r="B248" s="48" t="str">
        <f>Source!F221</f>
        <v>ТЦ_22.2.02.18_77_7720473349_16.05.2025_02_3.1</v>
      </c>
      <c r="C248" s="48" t="str">
        <f>Source!G221</f>
        <v>Траверса ТМ65</v>
      </c>
      <c r="D248" s="49" t="str">
        <f>Source!H221</f>
        <v>шт.</v>
      </c>
      <c r="E248" s="50">
        <f>Source!K221</f>
        <v>0</v>
      </c>
      <c r="F248" s="50"/>
      <c r="G248" s="50">
        <f>Source!I221</f>
        <v>0</v>
      </c>
      <c r="H248" s="51"/>
      <c r="I248" s="52"/>
      <c r="J248" s="51">
        <f>Source!AL221</f>
        <v>3583.64</v>
      </c>
      <c r="K248" s="52"/>
      <c r="L248" s="51">
        <f>Source!HG221</f>
        <v>0</v>
      </c>
    </row>
    <row r="249" spans="1:82" ht="13.8">
      <c r="C249" s="747" t="s">
        <v>994</v>
      </c>
      <c r="D249" s="747"/>
      <c r="E249" s="747"/>
      <c r="F249" s="747"/>
      <c r="G249" s="747"/>
      <c r="H249" s="747"/>
      <c r="I249" s="748">
        <f>IF(E248&lt;&gt;0,K249/E248, 0)</f>
        <v>0</v>
      </c>
      <c r="J249" s="748"/>
      <c r="K249" s="748">
        <f>L248</f>
        <v>0</v>
      </c>
      <c r="L249" s="748"/>
      <c r="AD249">
        <f>ROUND((Source!AT221/100)*((ROUND(ROUND(Source!AO221,2)*Source!I221, 2)+ROUND(ROUND(Source!AN221,2)*Source!I221, 2))), 2)</f>
        <v>0</v>
      </c>
      <c r="AE249">
        <f>ROUND((Source!AU221/100)*((ROUND(ROUND(Source!AO221,2)*Source!I221, 2)+ROUND(ROUND(Source!AN221,2)*Source!I221, 2))), 2)</f>
        <v>0</v>
      </c>
      <c r="AN249" s="53">
        <f>L248</f>
        <v>0</v>
      </c>
      <c r="AO249">
        <f>0</f>
        <v>0</v>
      </c>
      <c r="AQ249" t="s">
        <v>995</v>
      </c>
      <c r="AR249">
        <f>0</f>
        <v>0</v>
      </c>
      <c r="AT249">
        <f>0</f>
        <v>0</v>
      </c>
      <c r="AV249" t="s">
        <v>995</v>
      </c>
      <c r="AW249" s="53">
        <f>L248</f>
        <v>0</v>
      </c>
      <c r="AX249" s="53">
        <f>L248</f>
        <v>0</v>
      </c>
      <c r="AZ249">
        <f>Source!X221</f>
        <v>0</v>
      </c>
      <c r="BA249">
        <f>Source!Y221</f>
        <v>0</v>
      </c>
      <c r="CD249">
        <v>1</v>
      </c>
    </row>
    <row r="250" spans="1:82" ht="41.4">
      <c r="A250" s="78" t="s">
        <v>293</v>
      </c>
      <c r="B250" s="48" t="str">
        <f>Source!F222</f>
        <v>ТЦ_22.2.02.18_77_7720473349_16.05.2025_02_4.1</v>
      </c>
      <c r="C250" s="48" t="str">
        <f>Source!G222</f>
        <v>Траверса ТМ66</v>
      </c>
      <c r="D250" s="49" t="str">
        <f>Source!H222</f>
        <v>шт.</v>
      </c>
      <c r="E250" s="50">
        <f>Source!K222</f>
        <v>0</v>
      </c>
      <c r="F250" s="50"/>
      <c r="G250" s="50">
        <f>Source!I222</f>
        <v>0</v>
      </c>
      <c r="H250" s="51"/>
      <c r="I250" s="52"/>
      <c r="J250" s="51">
        <f>Source!AL222</f>
        <v>1331.81</v>
      </c>
      <c r="K250" s="52"/>
      <c r="L250" s="51">
        <f>Source!HG222</f>
        <v>0</v>
      </c>
    </row>
    <row r="251" spans="1:82" ht="13.8">
      <c r="C251" s="747" t="s">
        <v>994</v>
      </c>
      <c r="D251" s="747"/>
      <c r="E251" s="747"/>
      <c r="F251" s="747"/>
      <c r="G251" s="747"/>
      <c r="H251" s="747"/>
      <c r="I251" s="748">
        <f>IF(E250&lt;&gt;0,K251/E250, 0)</f>
        <v>0</v>
      </c>
      <c r="J251" s="748"/>
      <c r="K251" s="748">
        <f>L250</f>
        <v>0</v>
      </c>
      <c r="L251" s="748"/>
      <c r="AD251">
        <f>ROUND((Source!AT222/100)*((ROUND(ROUND(Source!AO222,2)*Source!I222, 2)+ROUND(ROUND(Source!AN222,2)*Source!I222, 2))), 2)</f>
        <v>0</v>
      </c>
      <c r="AE251">
        <f>ROUND((Source!AU222/100)*((ROUND(ROUND(Source!AO222,2)*Source!I222, 2)+ROUND(ROUND(Source!AN222,2)*Source!I222, 2))), 2)</f>
        <v>0</v>
      </c>
      <c r="AN251" s="53">
        <f>L250</f>
        <v>0</v>
      </c>
      <c r="AO251">
        <f>0</f>
        <v>0</v>
      </c>
      <c r="AQ251" t="s">
        <v>995</v>
      </c>
      <c r="AR251">
        <f>0</f>
        <v>0</v>
      </c>
      <c r="AT251">
        <f>0</f>
        <v>0</v>
      </c>
      <c r="AV251" t="s">
        <v>995</v>
      </c>
      <c r="AW251" s="53">
        <f>L250</f>
        <v>0</v>
      </c>
      <c r="AX251" s="53">
        <f>L250</f>
        <v>0</v>
      </c>
      <c r="AZ251">
        <f>Source!X222</f>
        <v>0</v>
      </c>
      <c r="BA251">
        <f>Source!Y222</f>
        <v>0</v>
      </c>
      <c r="CD251">
        <v>1</v>
      </c>
    </row>
    <row r="252" spans="1:82" ht="41.4">
      <c r="A252" s="78" t="s">
        <v>296</v>
      </c>
      <c r="B252" s="48" t="str">
        <f>Source!F223</f>
        <v>ТЦ_59.1.20.01_77_7720473349_16.05.2025_02_5.1</v>
      </c>
      <c r="C252" s="48" t="str">
        <f>Source!G223</f>
        <v>Заземляющий проводник ЗП1 (1 м)</v>
      </c>
      <c r="D252" s="49" t="str">
        <f>Source!H223</f>
        <v>шт.</v>
      </c>
      <c r="E252" s="50">
        <f>Source!K223</f>
        <v>0</v>
      </c>
      <c r="F252" s="50"/>
      <c r="G252" s="50">
        <f>Source!I223</f>
        <v>0</v>
      </c>
      <c r="H252" s="51"/>
      <c r="I252" s="52"/>
      <c r="J252" s="51">
        <f>Source!AL223</f>
        <v>324.31</v>
      </c>
      <c r="K252" s="52"/>
      <c r="L252" s="51">
        <f>Source!HG223</f>
        <v>0</v>
      </c>
    </row>
    <row r="253" spans="1:82" ht="13.8">
      <c r="C253" s="747" t="s">
        <v>994</v>
      </c>
      <c r="D253" s="747"/>
      <c r="E253" s="747"/>
      <c r="F253" s="747"/>
      <c r="G253" s="747"/>
      <c r="H253" s="747"/>
      <c r="I253" s="748">
        <f>IF(E252&lt;&gt;0,K253/E252, 0)</f>
        <v>0</v>
      </c>
      <c r="J253" s="748"/>
      <c r="K253" s="748">
        <f>L252</f>
        <v>0</v>
      </c>
      <c r="L253" s="748"/>
      <c r="AD253">
        <f>ROUND((Source!AT223/100)*((ROUND(ROUND(Source!AO223,2)*Source!I223, 2)+ROUND(ROUND(Source!AN223,2)*Source!I223, 2))), 2)</f>
        <v>0</v>
      </c>
      <c r="AE253">
        <f>ROUND((Source!AU223/100)*((ROUND(ROUND(Source!AO223,2)*Source!I223, 2)+ROUND(ROUND(Source!AN223,2)*Source!I223, 2))), 2)</f>
        <v>0</v>
      </c>
      <c r="AN253" s="53">
        <f>L252</f>
        <v>0</v>
      </c>
      <c r="AO253">
        <f>0</f>
        <v>0</v>
      </c>
      <c r="AQ253" t="s">
        <v>995</v>
      </c>
      <c r="AR253">
        <f>0</f>
        <v>0</v>
      </c>
      <c r="AT253">
        <f>0</f>
        <v>0</v>
      </c>
      <c r="AV253" t="s">
        <v>995</v>
      </c>
      <c r="AW253" s="53">
        <f>L252</f>
        <v>0</v>
      </c>
      <c r="AX253" s="53">
        <f>L252</f>
        <v>0</v>
      </c>
      <c r="AZ253">
        <f>Source!X223</f>
        <v>0</v>
      </c>
      <c r="BA253">
        <f>Source!Y223</f>
        <v>0</v>
      </c>
      <c r="CD253">
        <v>1</v>
      </c>
    </row>
    <row r="254" spans="1:82" ht="41.4">
      <c r="A254" s="78" t="s">
        <v>299</v>
      </c>
      <c r="B254" s="48" t="str">
        <f>Source!F224</f>
        <v>ТЦ_22.2.02.18_77_7720473349_16.05.2025_02_6.1</v>
      </c>
      <c r="C254" s="48" t="str">
        <f>Source!G224</f>
        <v>Крепление укоса У52</v>
      </c>
      <c r="D254" s="49" t="str">
        <f>Source!H224</f>
        <v>шт.</v>
      </c>
      <c r="E254" s="50">
        <f>Source!K224</f>
        <v>0</v>
      </c>
      <c r="F254" s="50"/>
      <c r="G254" s="50">
        <f>Source!I224</f>
        <v>0</v>
      </c>
      <c r="H254" s="51"/>
      <c r="I254" s="52"/>
      <c r="J254" s="51">
        <f>Source!AL224</f>
        <v>1602.13</v>
      </c>
      <c r="K254" s="52"/>
      <c r="L254" s="51">
        <f>Source!HG224</f>
        <v>0</v>
      </c>
    </row>
    <row r="255" spans="1:82" ht="13.8">
      <c r="C255" s="747" t="s">
        <v>994</v>
      </c>
      <c r="D255" s="747"/>
      <c r="E255" s="747"/>
      <c r="F255" s="747"/>
      <c r="G255" s="747"/>
      <c r="H255" s="747"/>
      <c r="I255" s="748">
        <f>IF(E254&lt;&gt;0,K255/E254, 0)</f>
        <v>0</v>
      </c>
      <c r="J255" s="748"/>
      <c r="K255" s="748">
        <f>L254</f>
        <v>0</v>
      </c>
      <c r="L255" s="748"/>
      <c r="AD255">
        <f>ROUND((Source!AT224/100)*((ROUND(ROUND(Source!AO224,2)*Source!I224, 2)+ROUND(ROUND(Source!AN224,2)*Source!I224, 2))), 2)</f>
        <v>0</v>
      </c>
      <c r="AE255">
        <f>ROUND((Source!AU224/100)*((ROUND(ROUND(Source!AO224,2)*Source!I224, 2)+ROUND(ROUND(Source!AN224,2)*Source!I224, 2))), 2)</f>
        <v>0</v>
      </c>
      <c r="AN255" s="53">
        <f>L254</f>
        <v>0</v>
      </c>
      <c r="AO255">
        <f>0</f>
        <v>0</v>
      </c>
      <c r="AQ255" t="s">
        <v>995</v>
      </c>
      <c r="AR255">
        <f>0</f>
        <v>0</v>
      </c>
      <c r="AT255">
        <f>0</f>
        <v>0</v>
      </c>
      <c r="AV255" t="s">
        <v>995</v>
      </c>
      <c r="AW255" s="53">
        <f>L254</f>
        <v>0</v>
      </c>
      <c r="AX255" s="53">
        <f>L254</f>
        <v>0</v>
      </c>
      <c r="AZ255">
        <f>Source!X224</f>
        <v>0</v>
      </c>
      <c r="BA255">
        <f>Source!Y224</f>
        <v>0</v>
      </c>
      <c r="CD255">
        <v>1</v>
      </c>
    </row>
    <row r="256" spans="1:82" ht="41.4">
      <c r="A256" s="78" t="s">
        <v>302</v>
      </c>
      <c r="B256" s="48" t="str">
        <f>Source!F225</f>
        <v>ТЦ_59.1.20.01_77_7720473349_16.05.2025_02_7.1</v>
      </c>
      <c r="C256" s="48" t="str">
        <f>Source!G225</f>
        <v>Гайка М20</v>
      </c>
      <c r="D256" s="49" t="str">
        <f>Source!H225</f>
        <v>шт.</v>
      </c>
      <c r="E256" s="50">
        <f>Source!K225</f>
        <v>0</v>
      </c>
      <c r="F256" s="50"/>
      <c r="G256" s="50">
        <f>Source!I225</f>
        <v>0</v>
      </c>
      <c r="H256" s="51"/>
      <c r="I256" s="52"/>
      <c r="J256" s="51">
        <f>Source!AL225</f>
        <v>85.44</v>
      </c>
      <c r="K256" s="52"/>
      <c r="L256" s="51">
        <f>Source!HG225</f>
        <v>0</v>
      </c>
    </row>
    <row r="257" spans="1:82" ht="13.8">
      <c r="C257" s="747" t="s">
        <v>994</v>
      </c>
      <c r="D257" s="747"/>
      <c r="E257" s="747"/>
      <c r="F257" s="747"/>
      <c r="G257" s="747"/>
      <c r="H257" s="747"/>
      <c r="I257" s="748">
        <f>IF(E256&lt;&gt;0,K257/E256, 0)</f>
        <v>0</v>
      </c>
      <c r="J257" s="748"/>
      <c r="K257" s="748">
        <f>L256</f>
        <v>0</v>
      </c>
      <c r="L257" s="748"/>
      <c r="AD257">
        <f>ROUND((Source!AT225/100)*((ROUND(ROUND(Source!AO225,2)*Source!I225, 2)+ROUND(ROUND(Source!AN225,2)*Source!I225, 2))), 2)</f>
        <v>0</v>
      </c>
      <c r="AE257">
        <f>ROUND((Source!AU225/100)*((ROUND(ROUND(Source!AO225,2)*Source!I225, 2)+ROUND(ROUND(Source!AN225,2)*Source!I225, 2))), 2)</f>
        <v>0</v>
      </c>
      <c r="AN257" s="53">
        <f>L256</f>
        <v>0</v>
      </c>
      <c r="AO257">
        <f>0</f>
        <v>0</v>
      </c>
      <c r="AQ257" t="s">
        <v>995</v>
      </c>
      <c r="AR257">
        <f>0</f>
        <v>0</v>
      </c>
      <c r="AT257">
        <f>0</f>
        <v>0</v>
      </c>
      <c r="AV257" t="s">
        <v>995</v>
      </c>
      <c r="AW257" s="53">
        <f>L256</f>
        <v>0</v>
      </c>
      <c r="AX257" s="53">
        <f>L256</f>
        <v>0</v>
      </c>
      <c r="AZ257">
        <f>Source!X225</f>
        <v>0</v>
      </c>
      <c r="BA257">
        <f>Source!Y225</f>
        <v>0</v>
      </c>
      <c r="CD257">
        <v>1</v>
      </c>
    </row>
    <row r="258" spans="1:82" ht="41.4">
      <c r="A258" s="78" t="s">
        <v>305</v>
      </c>
      <c r="B258" s="48" t="str">
        <f>Source!F226</f>
        <v>ТЦ_59.1.20.01_77_7720473349_16.05.2025_02_8.1</v>
      </c>
      <c r="C258" s="48" t="str">
        <f>Source!G226</f>
        <v>Болт М20x260</v>
      </c>
      <c r="D258" s="49" t="str">
        <f>Source!H226</f>
        <v>шт.</v>
      </c>
      <c r="E258" s="50">
        <f>Source!K226</f>
        <v>0</v>
      </c>
      <c r="F258" s="50"/>
      <c r="G258" s="50">
        <f>Source!I226</f>
        <v>0</v>
      </c>
      <c r="H258" s="51"/>
      <c r="I258" s="52"/>
      <c r="J258" s="51">
        <f>Source!AL226</f>
        <v>515.99</v>
      </c>
      <c r="K258" s="52"/>
      <c r="L258" s="51">
        <f>Source!HG226</f>
        <v>0</v>
      </c>
    </row>
    <row r="259" spans="1:82" ht="13.8">
      <c r="C259" s="747" t="s">
        <v>994</v>
      </c>
      <c r="D259" s="747"/>
      <c r="E259" s="747"/>
      <c r="F259" s="747"/>
      <c r="G259" s="747"/>
      <c r="H259" s="747"/>
      <c r="I259" s="748">
        <f>IF(E258&lt;&gt;0,K259/E258, 0)</f>
        <v>0</v>
      </c>
      <c r="J259" s="748"/>
      <c r="K259" s="748">
        <f>L258</f>
        <v>0</v>
      </c>
      <c r="L259" s="748"/>
      <c r="AD259">
        <f>ROUND((Source!AT226/100)*((ROUND(ROUND(Source!AO226,2)*Source!I226, 2)+ROUND(ROUND(Source!AN226,2)*Source!I226, 2))), 2)</f>
        <v>0</v>
      </c>
      <c r="AE259">
        <f>ROUND((Source!AU226/100)*((ROUND(ROUND(Source!AO226,2)*Source!I226, 2)+ROUND(ROUND(Source!AN226,2)*Source!I226, 2))), 2)</f>
        <v>0</v>
      </c>
      <c r="AN259" s="53">
        <f>L258</f>
        <v>0</v>
      </c>
      <c r="AO259">
        <f>0</f>
        <v>0</v>
      </c>
      <c r="AQ259" t="s">
        <v>995</v>
      </c>
      <c r="AR259">
        <f>0</f>
        <v>0</v>
      </c>
      <c r="AT259">
        <f>0</f>
        <v>0</v>
      </c>
      <c r="AV259" t="s">
        <v>995</v>
      </c>
      <c r="AW259" s="53">
        <f>L258</f>
        <v>0</v>
      </c>
      <c r="AX259" s="53">
        <f>L258</f>
        <v>0</v>
      </c>
      <c r="AZ259">
        <f>Source!X226</f>
        <v>0</v>
      </c>
      <c r="BA259">
        <f>Source!Y226</f>
        <v>0</v>
      </c>
      <c r="CD259">
        <v>1</v>
      </c>
    </row>
    <row r="260" spans="1:82" ht="41.4">
      <c r="A260" s="78" t="s">
        <v>308</v>
      </c>
      <c r="B260" s="48" t="str">
        <f>Source!F227</f>
        <v>ТЦ_59.1.20.01_77_7720473349_16.05.2025_02_9.1</v>
      </c>
      <c r="C260" s="48" t="str">
        <f>Source!G227</f>
        <v>Зажим СЕ.3</v>
      </c>
      <c r="D260" s="49" t="str">
        <f>Source!H227</f>
        <v>шт.</v>
      </c>
      <c r="E260" s="50">
        <f>Source!K227</f>
        <v>0</v>
      </c>
      <c r="F260" s="50"/>
      <c r="G260" s="50">
        <f>Source!I227</f>
        <v>0</v>
      </c>
      <c r="H260" s="51"/>
      <c r="I260" s="52"/>
      <c r="J260" s="51">
        <f>Source!AL227</f>
        <v>1663.68</v>
      </c>
      <c r="K260" s="52"/>
      <c r="L260" s="51">
        <f>Source!HG227</f>
        <v>0</v>
      </c>
    </row>
    <row r="261" spans="1:82" ht="13.8">
      <c r="C261" s="747" t="s">
        <v>994</v>
      </c>
      <c r="D261" s="747"/>
      <c r="E261" s="747"/>
      <c r="F261" s="747"/>
      <c r="G261" s="747"/>
      <c r="H261" s="747"/>
      <c r="I261" s="748">
        <f>IF(E260&lt;&gt;0,K261/E260, 0)</f>
        <v>0</v>
      </c>
      <c r="J261" s="748"/>
      <c r="K261" s="748">
        <f>L260</f>
        <v>0</v>
      </c>
      <c r="L261" s="748"/>
      <c r="AD261">
        <f>ROUND((Source!AT227/100)*((ROUND(ROUND(Source!AO227,2)*Source!I227, 2)+ROUND(ROUND(Source!AN227,2)*Source!I227, 2))), 2)</f>
        <v>0</v>
      </c>
      <c r="AE261">
        <f>ROUND((Source!AU227/100)*((ROUND(ROUND(Source!AO227,2)*Source!I227, 2)+ROUND(ROUND(Source!AN227,2)*Source!I227, 2))), 2)</f>
        <v>0</v>
      </c>
      <c r="AN261" s="53">
        <f>L260</f>
        <v>0</v>
      </c>
      <c r="AO261">
        <f>0</f>
        <v>0</v>
      </c>
      <c r="AQ261" t="s">
        <v>995</v>
      </c>
      <c r="AR261">
        <f>0</f>
        <v>0</v>
      </c>
      <c r="AT261">
        <f>0</f>
        <v>0</v>
      </c>
      <c r="AV261" t="s">
        <v>995</v>
      </c>
      <c r="AW261" s="53">
        <f>L260</f>
        <v>0</v>
      </c>
      <c r="AX261" s="53">
        <f>L260</f>
        <v>0</v>
      </c>
      <c r="AZ261">
        <f>Source!X227</f>
        <v>0</v>
      </c>
      <c r="BA261">
        <f>Source!Y227</f>
        <v>0</v>
      </c>
      <c r="CD261">
        <v>1</v>
      </c>
    </row>
    <row r="262" spans="1:82" ht="41.4">
      <c r="A262" s="78" t="s">
        <v>311</v>
      </c>
      <c r="B262" s="48" t="str">
        <f>Source!F228</f>
        <v>ТЦ_59.1.20.01_77_7720473349_16.05.2025_02_10.1</v>
      </c>
      <c r="C262" s="48" t="str">
        <f>Source!G228</f>
        <v>Зажим натяжной НБ-2-6А</v>
      </c>
      <c r="D262" s="49" t="str">
        <f>Source!H228</f>
        <v>шт.</v>
      </c>
      <c r="E262" s="50">
        <f>Source!K228</f>
        <v>0</v>
      </c>
      <c r="F262" s="50"/>
      <c r="G262" s="50">
        <f>Source!I228</f>
        <v>0</v>
      </c>
      <c r="H262" s="51"/>
      <c r="I262" s="52"/>
      <c r="J262" s="51">
        <f>Source!AL228</f>
        <v>491.44</v>
      </c>
      <c r="K262" s="52"/>
      <c r="L262" s="51">
        <f>Source!HG228</f>
        <v>0</v>
      </c>
    </row>
    <row r="263" spans="1:82" ht="13.8">
      <c r="C263" s="747" t="s">
        <v>994</v>
      </c>
      <c r="D263" s="747"/>
      <c r="E263" s="747"/>
      <c r="F263" s="747"/>
      <c r="G263" s="747"/>
      <c r="H263" s="747"/>
      <c r="I263" s="748">
        <f>IF(E262&lt;&gt;0,K263/E262, 0)</f>
        <v>0</v>
      </c>
      <c r="J263" s="748"/>
      <c r="K263" s="748">
        <f>L262</f>
        <v>0</v>
      </c>
      <c r="L263" s="748"/>
      <c r="AD263">
        <f>ROUND((Source!AT228/100)*((ROUND(ROUND(Source!AO228,2)*Source!I228, 2)+ROUND(ROUND(Source!AN228,2)*Source!I228, 2))), 2)</f>
        <v>0</v>
      </c>
      <c r="AE263">
        <f>ROUND((Source!AU228/100)*((ROUND(ROUND(Source!AO228,2)*Source!I228, 2)+ROUND(ROUND(Source!AN228,2)*Source!I228, 2))), 2)</f>
        <v>0</v>
      </c>
      <c r="AN263" s="53">
        <f>L262</f>
        <v>0</v>
      </c>
      <c r="AO263">
        <f>0</f>
        <v>0</v>
      </c>
      <c r="AQ263" t="s">
        <v>995</v>
      </c>
      <c r="AR263">
        <f>0</f>
        <v>0</v>
      </c>
      <c r="AT263">
        <f>0</f>
        <v>0</v>
      </c>
      <c r="AV263" t="s">
        <v>995</v>
      </c>
      <c r="AW263" s="53">
        <f>L262</f>
        <v>0</v>
      </c>
      <c r="AX263" s="53">
        <f>L262</f>
        <v>0</v>
      </c>
      <c r="AZ263">
        <f>Source!X228</f>
        <v>0</v>
      </c>
      <c r="BA263">
        <f>Source!Y228</f>
        <v>0</v>
      </c>
      <c r="CD263">
        <v>1</v>
      </c>
    </row>
    <row r="264" spans="1:82" ht="41.4">
      <c r="A264" s="78" t="s">
        <v>314</v>
      </c>
      <c r="B264" s="48" t="str">
        <f>Source!F229</f>
        <v>ТЦ_59.1.20.01_77_7720473349_16.05.2025_02_11.1</v>
      </c>
      <c r="C264" s="48" t="str">
        <f>Source!G229</f>
        <v>Зажим плашечный CD35</v>
      </c>
      <c r="D264" s="49" t="str">
        <f>Source!H229</f>
        <v>шт.</v>
      </c>
      <c r="E264" s="50">
        <f>Source!K229</f>
        <v>0</v>
      </c>
      <c r="F264" s="50"/>
      <c r="G264" s="50">
        <f>Source!I229</f>
        <v>0</v>
      </c>
      <c r="H264" s="51"/>
      <c r="I264" s="52"/>
      <c r="J264" s="51">
        <f>Source!AL229</f>
        <v>194.51</v>
      </c>
      <c r="K264" s="52"/>
      <c r="L264" s="51">
        <f>Source!HG229</f>
        <v>0</v>
      </c>
    </row>
    <row r="265" spans="1:82" ht="13.8">
      <c r="C265" s="747" t="s">
        <v>994</v>
      </c>
      <c r="D265" s="747"/>
      <c r="E265" s="747"/>
      <c r="F265" s="747"/>
      <c r="G265" s="747"/>
      <c r="H265" s="747"/>
      <c r="I265" s="748">
        <f>IF(E264&lt;&gt;0,K265/E264, 0)</f>
        <v>0</v>
      </c>
      <c r="J265" s="748"/>
      <c r="K265" s="748">
        <f>L264</f>
        <v>0</v>
      </c>
      <c r="L265" s="748"/>
      <c r="AD265">
        <f>ROUND((Source!AT229/100)*((ROUND(ROUND(Source!AO229,2)*Source!I229, 2)+ROUND(ROUND(Source!AN229,2)*Source!I229, 2))), 2)</f>
        <v>0</v>
      </c>
      <c r="AE265">
        <f>ROUND((Source!AU229/100)*((ROUND(ROUND(Source!AO229,2)*Source!I229, 2)+ROUND(ROUND(Source!AN229,2)*Source!I229, 2))), 2)</f>
        <v>0</v>
      </c>
      <c r="AN265" s="53">
        <f>L264</f>
        <v>0</v>
      </c>
      <c r="AO265">
        <f>0</f>
        <v>0</v>
      </c>
      <c r="AQ265" t="s">
        <v>995</v>
      </c>
      <c r="AR265">
        <f>0</f>
        <v>0</v>
      </c>
      <c r="AT265">
        <f>0</f>
        <v>0</v>
      </c>
      <c r="AV265" t="s">
        <v>995</v>
      </c>
      <c r="AW265" s="53">
        <f>L264</f>
        <v>0</v>
      </c>
      <c r="AX265" s="53">
        <f>L264</f>
        <v>0</v>
      </c>
      <c r="AZ265">
        <f>Source!X229</f>
        <v>0</v>
      </c>
      <c r="BA265">
        <f>Source!Y229</f>
        <v>0</v>
      </c>
      <c r="CD265">
        <v>1</v>
      </c>
    </row>
    <row r="266" spans="1:82" ht="41.4">
      <c r="A266" s="78" t="s">
        <v>317</v>
      </c>
      <c r="B266" s="48" t="str">
        <f>Source!F230</f>
        <v>ТЦ_22.2.01.04_77_7720473349_16.05.2025_02_12.1</v>
      </c>
      <c r="C266" s="48" t="str">
        <f>Source!G230</f>
        <v>Изолятор натяжной полимерный ЛК-70/10-И-З ГС</v>
      </c>
      <c r="D266" s="49" t="str">
        <f>Source!H230</f>
        <v>шт.</v>
      </c>
      <c r="E266" s="50">
        <f>Source!K230</f>
        <v>0</v>
      </c>
      <c r="F266" s="50"/>
      <c r="G266" s="50">
        <f>Source!I230</f>
        <v>0</v>
      </c>
      <c r="H266" s="51"/>
      <c r="I266" s="52"/>
      <c r="J266" s="51">
        <f>Source!AL230</f>
        <v>813.31</v>
      </c>
      <c r="K266" s="52"/>
      <c r="L266" s="51">
        <f>Source!HG230</f>
        <v>0</v>
      </c>
    </row>
    <row r="267" spans="1:82" ht="13.8">
      <c r="C267" s="747" t="s">
        <v>994</v>
      </c>
      <c r="D267" s="747"/>
      <c r="E267" s="747"/>
      <c r="F267" s="747"/>
      <c r="G267" s="747"/>
      <c r="H267" s="747"/>
      <c r="I267" s="748">
        <f>IF(E266&lt;&gt;0,K267/E266, 0)</f>
        <v>0</v>
      </c>
      <c r="J267" s="748"/>
      <c r="K267" s="748">
        <f>L266</f>
        <v>0</v>
      </c>
      <c r="L267" s="748"/>
      <c r="AD267">
        <f>ROUND((Source!AT230/100)*((ROUND(ROUND(Source!AO230,2)*Source!I230, 2)+ROUND(ROUND(Source!AN230,2)*Source!I230, 2))), 2)</f>
        <v>0</v>
      </c>
      <c r="AE267">
        <f>ROUND((Source!AU230/100)*((ROUND(ROUND(Source!AO230,2)*Source!I230, 2)+ROUND(ROUND(Source!AN230,2)*Source!I230, 2))), 2)</f>
        <v>0</v>
      </c>
      <c r="AN267" s="53">
        <f>L266</f>
        <v>0</v>
      </c>
      <c r="AO267">
        <f>0</f>
        <v>0</v>
      </c>
      <c r="AQ267" t="s">
        <v>995</v>
      </c>
      <c r="AR267">
        <f>0</f>
        <v>0</v>
      </c>
      <c r="AT267">
        <f>0</f>
        <v>0</v>
      </c>
      <c r="AV267" t="s">
        <v>995</v>
      </c>
      <c r="AW267" s="53">
        <f>L266</f>
        <v>0</v>
      </c>
      <c r="AX267" s="53">
        <f>L266</f>
        <v>0</v>
      </c>
      <c r="AZ267">
        <f>Source!X230</f>
        <v>0</v>
      </c>
      <c r="BA267">
        <f>Source!Y230</f>
        <v>0</v>
      </c>
      <c r="CD267">
        <v>1</v>
      </c>
    </row>
    <row r="268" spans="1:82" ht="41.4">
      <c r="A268" s="78" t="s">
        <v>320</v>
      </c>
      <c r="B268" s="48" t="str">
        <f>Source!F231</f>
        <v>ТЦ_22.2.01.04_77_7720473349_16.05.2025_02_13.1</v>
      </c>
      <c r="C268" s="48" t="str">
        <f>Source!G231</f>
        <v>Изолятор штыревой ШФ-20Г1</v>
      </c>
      <c r="D268" s="49" t="str">
        <f>Source!H231</f>
        <v>шт.</v>
      </c>
      <c r="E268" s="50">
        <f>Source!K231</f>
        <v>0</v>
      </c>
      <c r="F268" s="50"/>
      <c r="G268" s="50">
        <f>Source!I231</f>
        <v>0</v>
      </c>
      <c r="H268" s="51"/>
      <c r="I268" s="52"/>
      <c r="J268" s="51">
        <f>Source!AL231</f>
        <v>558.17999999999995</v>
      </c>
      <c r="K268" s="52"/>
      <c r="L268" s="51">
        <f>Source!HG231</f>
        <v>0</v>
      </c>
    </row>
    <row r="269" spans="1:82" ht="13.8">
      <c r="C269" s="747" t="s">
        <v>994</v>
      </c>
      <c r="D269" s="747"/>
      <c r="E269" s="747"/>
      <c r="F269" s="747"/>
      <c r="G269" s="747"/>
      <c r="H269" s="747"/>
      <c r="I269" s="748">
        <f>IF(E268&lt;&gt;0,K269/E268, 0)</f>
        <v>0</v>
      </c>
      <c r="J269" s="748"/>
      <c r="K269" s="748">
        <f>L268</f>
        <v>0</v>
      </c>
      <c r="L269" s="748"/>
      <c r="AD269">
        <f>ROUND((Source!AT231/100)*((ROUND(ROUND(Source!AO231,2)*Source!I231, 2)+ROUND(ROUND(Source!AN231,2)*Source!I231, 2))), 2)</f>
        <v>0</v>
      </c>
      <c r="AE269">
        <f>ROUND((Source!AU231/100)*((ROUND(ROUND(Source!AO231,2)*Source!I231, 2)+ROUND(ROUND(Source!AN231,2)*Source!I231, 2))), 2)</f>
        <v>0</v>
      </c>
      <c r="AN269" s="53">
        <f>L268</f>
        <v>0</v>
      </c>
      <c r="AO269">
        <f>0</f>
        <v>0</v>
      </c>
      <c r="AQ269" t="s">
        <v>995</v>
      </c>
      <c r="AR269">
        <f>0</f>
        <v>0</v>
      </c>
      <c r="AT269">
        <f>0</f>
        <v>0</v>
      </c>
      <c r="AV269" t="s">
        <v>995</v>
      </c>
      <c r="AW269" s="53">
        <f>L268</f>
        <v>0</v>
      </c>
      <c r="AX269" s="53">
        <f>L268</f>
        <v>0</v>
      </c>
      <c r="AZ269">
        <f>Source!X231</f>
        <v>0</v>
      </c>
      <c r="BA269">
        <f>Source!Y231</f>
        <v>0</v>
      </c>
      <c r="CD269">
        <v>1</v>
      </c>
    </row>
    <row r="270" spans="1:82" ht="41.4">
      <c r="A270" s="78" t="s">
        <v>323</v>
      </c>
      <c r="B270" s="48" t="str">
        <f>Source!F232</f>
        <v>ТЦ_59.1.20.01_77_7720473349_16.05.2025_02_14.1</v>
      </c>
      <c r="C270" s="48" t="str">
        <f>Source!G232</f>
        <v>Колпачок К-9</v>
      </c>
      <c r="D270" s="49" t="str">
        <f>Source!H232</f>
        <v>шт.</v>
      </c>
      <c r="E270" s="50">
        <f>Source!K232</f>
        <v>0</v>
      </c>
      <c r="F270" s="50"/>
      <c r="G270" s="50">
        <f>Source!I232</f>
        <v>0</v>
      </c>
      <c r="H270" s="51"/>
      <c r="I270" s="52"/>
      <c r="J270" s="51">
        <f>Source!AL232</f>
        <v>13.6</v>
      </c>
      <c r="K270" s="52"/>
      <c r="L270" s="51">
        <f>Source!HG232</f>
        <v>0</v>
      </c>
    </row>
    <row r="271" spans="1:82" ht="13.8">
      <c r="C271" s="747" t="s">
        <v>994</v>
      </c>
      <c r="D271" s="747"/>
      <c r="E271" s="747"/>
      <c r="F271" s="747"/>
      <c r="G271" s="747"/>
      <c r="H271" s="747"/>
      <c r="I271" s="748">
        <f>IF(E270&lt;&gt;0,K271/E270, 0)</f>
        <v>0</v>
      </c>
      <c r="J271" s="748"/>
      <c r="K271" s="748">
        <f>L270</f>
        <v>0</v>
      </c>
      <c r="L271" s="748"/>
      <c r="AD271">
        <f>ROUND((Source!AT232/100)*((ROUND(ROUND(Source!AO232,2)*Source!I232, 2)+ROUND(ROUND(Source!AN232,2)*Source!I232, 2))), 2)</f>
        <v>0</v>
      </c>
      <c r="AE271">
        <f>ROUND((Source!AU232/100)*((ROUND(ROUND(Source!AO232,2)*Source!I232, 2)+ROUND(ROUND(Source!AN232,2)*Source!I232, 2))), 2)</f>
        <v>0</v>
      </c>
      <c r="AN271" s="53">
        <f>L270</f>
        <v>0</v>
      </c>
      <c r="AO271">
        <f>0</f>
        <v>0</v>
      </c>
      <c r="AQ271" t="s">
        <v>995</v>
      </c>
      <c r="AR271">
        <f>0</f>
        <v>0</v>
      </c>
      <c r="AT271">
        <f>0</f>
        <v>0</v>
      </c>
      <c r="AV271" t="s">
        <v>995</v>
      </c>
      <c r="AW271" s="53">
        <f>L270</f>
        <v>0</v>
      </c>
      <c r="AX271" s="53">
        <f>L270</f>
        <v>0</v>
      </c>
      <c r="AZ271">
        <f>Source!X232</f>
        <v>0</v>
      </c>
      <c r="BA271">
        <f>Source!Y232</f>
        <v>0</v>
      </c>
      <c r="CD271">
        <v>1</v>
      </c>
    </row>
    <row r="272" spans="1:82" ht="41.4">
      <c r="A272" s="78" t="s">
        <v>326</v>
      </c>
      <c r="B272" s="48" t="str">
        <f>Source!F233</f>
        <v>ТЦ_59.1.20.01_77_7720473349_16.05.2025_02_15.1</v>
      </c>
      <c r="C272" s="48" t="str">
        <f>Source!G233</f>
        <v>Серьга СР-7-16</v>
      </c>
      <c r="D272" s="49" t="str">
        <f>Source!H233</f>
        <v>шт.</v>
      </c>
      <c r="E272" s="50">
        <f>Source!K233</f>
        <v>0</v>
      </c>
      <c r="F272" s="50"/>
      <c r="G272" s="50">
        <f>Source!I233</f>
        <v>0</v>
      </c>
      <c r="H272" s="51"/>
      <c r="I272" s="52"/>
      <c r="J272" s="51">
        <f>Source!AL233</f>
        <v>126.46</v>
      </c>
      <c r="K272" s="52"/>
      <c r="L272" s="51">
        <f>Source!HG233</f>
        <v>0</v>
      </c>
    </row>
    <row r="273" spans="1:82" ht="13.8">
      <c r="C273" s="747" t="s">
        <v>994</v>
      </c>
      <c r="D273" s="747"/>
      <c r="E273" s="747"/>
      <c r="F273" s="747"/>
      <c r="G273" s="747"/>
      <c r="H273" s="747"/>
      <c r="I273" s="748">
        <f>IF(E272&lt;&gt;0,K273/E272, 0)</f>
        <v>0</v>
      </c>
      <c r="J273" s="748"/>
      <c r="K273" s="748">
        <f>L272</f>
        <v>0</v>
      </c>
      <c r="L273" s="748"/>
      <c r="AD273">
        <f>ROUND((Source!AT233/100)*((ROUND(ROUND(Source!AO233,2)*Source!I233, 2)+ROUND(ROUND(Source!AN233,2)*Source!I233, 2))), 2)</f>
        <v>0</v>
      </c>
      <c r="AE273">
        <f>ROUND((Source!AU233/100)*((ROUND(ROUND(Source!AO233,2)*Source!I233, 2)+ROUND(ROUND(Source!AN233,2)*Source!I233, 2))), 2)</f>
        <v>0</v>
      </c>
      <c r="AN273" s="53">
        <f>L272</f>
        <v>0</v>
      </c>
      <c r="AO273">
        <f>0</f>
        <v>0</v>
      </c>
      <c r="AQ273" t="s">
        <v>995</v>
      </c>
      <c r="AR273">
        <f>0</f>
        <v>0</v>
      </c>
      <c r="AT273">
        <f>0</f>
        <v>0</v>
      </c>
      <c r="AV273" t="s">
        <v>995</v>
      </c>
      <c r="AW273" s="53">
        <f>L272</f>
        <v>0</v>
      </c>
      <c r="AX273" s="53">
        <f>L272</f>
        <v>0</v>
      </c>
      <c r="AZ273">
        <f>Source!X233</f>
        <v>0</v>
      </c>
      <c r="BA273">
        <f>Source!Y233</f>
        <v>0</v>
      </c>
      <c r="CD273">
        <v>1</v>
      </c>
    </row>
    <row r="274" spans="1:82" ht="41.4">
      <c r="A274" s="78" t="s">
        <v>329</v>
      </c>
      <c r="B274" s="48" t="str">
        <f>Source!F234</f>
        <v>ТЦ_59.1.20.01_77_7720473349_16.05.2025_02_16.1</v>
      </c>
      <c r="C274" s="48" t="str">
        <f>Source!G234</f>
        <v>Вязка спиральная ВС70/95</v>
      </c>
      <c r="D274" s="49" t="str">
        <f>Source!H234</f>
        <v>шт.</v>
      </c>
      <c r="E274" s="50">
        <f>Source!K234</f>
        <v>0</v>
      </c>
      <c r="F274" s="50"/>
      <c r="G274" s="50">
        <f>Source!I234</f>
        <v>0</v>
      </c>
      <c r="H274" s="51"/>
      <c r="I274" s="52"/>
      <c r="J274" s="51">
        <f>Source!AL234</f>
        <v>109.95</v>
      </c>
      <c r="K274" s="52"/>
      <c r="L274" s="51">
        <f>Source!HG234</f>
        <v>0</v>
      </c>
    </row>
    <row r="275" spans="1:82" ht="13.8">
      <c r="C275" s="747" t="s">
        <v>994</v>
      </c>
      <c r="D275" s="747"/>
      <c r="E275" s="747"/>
      <c r="F275" s="747"/>
      <c r="G275" s="747"/>
      <c r="H275" s="747"/>
      <c r="I275" s="748">
        <f>IF(E274&lt;&gt;0,K275/E274, 0)</f>
        <v>0</v>
      </c>
      <c r="J275" s="748"/>
      <c r="K275" s="748">
        <f>L274</f>
        <v>0</v>
      </c>
      <c r="L275" s="748"/>
      <c r="AD275">
        <f>ROUND((Source!AT234/100)*((ROUND(ROUND(Source!AO234,2)*Source!I234, 2)+ROUND(ROUND(Source!AN234,2)*Source!I234, 2))), 2)</f>
        <v>0</v>
      </c>
      <c r="AE275">
        <f>ROUND((Source!AU234/100)*((ROUND(ROUND(Source!AO234,2)*Source!I234, 2)+ROUND(ROUND(Source!AN234,2)*Source!I234, 2))), 2)</f>
        <v>0</v>
      </c>
      <c r="AN275" s="53">
        <f>L274</f>
        <v>0</v>
      </c>
      <c r="AO275">
        <f>0</f>
        <v>0</v>
      </c>
      <c r="AQ275" t="s">
        <v>995</v>
      </c>
      <c r="AR275">
        <f>0</f>
        <v>0</v>
      </c>
      <c r="AT275">
        <f>0</f>
        <v>0</v>
      </c>
      <c r="AV275" t="s">
        <v>995</v>
      </c>
      <c r="AW275" s="53">
        <f>L274</f>
        <v>0</v>
      </c>
      <c r="AX275" s="53">
        <f>L274</f>
        <v>0</v>
      </c>
      <c r="AZ275">
        <f>Source!X234</f>
        <v>0</v>
      </c>
      <c r="BA275">
        <f>Source!Y234</f>
        <v>0</v>
      </c>
      <c r="CD275">
        <v>1</v>
      </c>
    </row>
    <row r="276" spans="1:82" ht="41.4">
      <c r="A276" s="78" t="s">
        <v>332</v>
      </c>
      <c r="B276" s="48" t="str">
        <f>Source!F235</f>
        <v>ТЦ_59.1.20.01_77_7720473349_16.05.2025_02_17.1</v>
      </c>
      <c r="C276" s="48" t="str">
        <f>Source!G235</f>
        <v>Зажим SLW 36</v>
      </c>
      <c r="D276" s="49" t="str">
        <f>Source!H235</f>
        <v>шт.</v>
      </c>
      <c r="E276" s="50">
        <f>Source!K235</f>
        <v>0</v>
      </c>
      <c r="F276" s="50"/>
      <c r="G276" s="50">
        <f>Source!I235</f>
        <v>0</v>
      </c>
      <c r="H276" s="51"/>
      <c r="I276" s="52"/>
      <c r="J276" s="51">
        <f>Source!AL235</f>
        <v>2976.7</v>
      </c>
      <c r="K276" s="52"/>
      <c r="L276" s="51">
        <f>Source!HG235</f>
        <v>0</v>
      </c>
    </row>
    <row r="277" spans="1:82" ht="13.8">
      <c r="C277" s="747" t="s">
        <v>994</v>
      </c>
      <c r="D277" s="747"/>
      <c r="E277" s="747"/>
      <c r="F277" s="747"/>
      <c r="G277" s="747"/>
      <c r="H277" s="747"/>
      <c r="I277" s="748">
        <f>IF(E276&lt;&gt;0,K277/E276, 0)</f>
        <v>0</v>
      </c>
      <c r="J277" s="748"/>
      <c r="K277" s="748">
        <f>L276</f>
        <v>0</v>
      </c>
      <c r="L277" s="748"/>
      <c r="AD277">
        <f>ROUND((Source!AT235/100)*((ROUND(ROUND(Source!AO235,2)*Source!I235, 2)+ROUND(ROUND(Source!AN235,2)*Source!I235, 2))), 2)</f>
        <v>0</v>
      </c>
      <c r="AE277">
        <f>ROUND((Source!AU235/100)*((ROUND(ROUND(Source!AO235,2)*Source!I235, 2)+ROUND(ROUND(Source!AN235,2)*Source!I235, 2))), 2)</f>
        <v>0</v>
      </c>
      <c r="AN277" s="53">
        <f>L276</f>
        <v>0</v>
      </c>
      <c r="AO277">
        <f>0</f>
        <v>0</v>
      </c>
      <c r="AQ277" t="s">
        <v>995</v>
      </c>
      <c r="AR277">
        <f>0</f>
        <v>0</v>
      </c>
      <c r="AT277">
        <f>0</f>
        <v>0</v>
      </c>
      <c r="AV277" t="s">
        <v>995</v>
      </c>
      <c r="AW277" s="53">
        <f>L276</f>
        <v>0</v>
      </c>
      <c r="AX277" s="53">
        <f>L276</f>
        <v>0</v>
      </c>
      <c r="AZ277">
        <f>Source!X235</f>
        <v>0</v>
      </c>
      <c r="BA277">
        <f>Source!Y235</f>
        <v>0</v>
      </c>
      <c r="CD277">
        <v>1</v>
      </c>
    </row>
    <row r="278" spans="1:82" ht="55.2">
      <c r="A278" s="39" t="s">
        <v>335</v>
      </c>
      <c r="B278" s="41" t="str">
        <f>Source!F236</f>
        <v>08.3.08.02-1096</v>
      </c>
      <c r="C278" s="41" t="str">
        <f>Source!G236</f>
        <v>Уголок стальной горячекатаный равнополочный, марка стали 09Г2С, 12Г2С, ширина полок 50-90 мм, толщина полки 3-9 мм</v>
      </c>
      <c r="D278" s="42" t="str">
        <f>Source!H236</f>
        <v>т</v>
      </c>
      <c r="E278" s="43">
        <f>Source!K236</f>
        <v>0</v>
      </c>
      <c r="F278" s="43"/>
      <c r="G278" s="43">
        <f>Source!I236</f>
        <v>0</v>
      </c>
      <c r="H278" s="45">
        <f>Source!AL236</f>
        <v>73435</v>
      </c>
      <c r="I278" s="44">
        <f>IF(Source!BC236&lt;&gt; 0, Source!BC236, 1)</f>
        <v>0.73</v>
      </c>
      <c r="J278" s="45">
        <f>ROUND(H278*I278, 2)</f>
        <v>53607.55</v>
      </c>
      <c r="K278" s="44"/>
      <c r="L278" s="45">
        <f>Source!P236</f>
        <v>0</v>
      </c>
    </row>
    <row r="279" spans="1:82">
      <c r="A279" s="60"/>
      <c r="B279" s="60"/>
      <c r="C279" s="61" t="str">
        <f>"Объем: "&amp;Source!I236&amp;"=3,77*"&amp;"(30)/"&amp;"1000"</f>
        <v>Объем: 0=3,77*(30)/1000</v>
      </c>
      <c r="D279" s="60"/>
      <c r="E279" s="60"/>
      <c r="F279" s="60"/>
      <c r="G279" s="60"/>
      <c r="H279" s="60"/>
      <c r="I279" s="60"/>
      <c r="J279" s="60"/>
      <c r="K279" s="60"/>
      <c r="L279" s="60"/>
    </row>
    <row r="280" spans="1:82" ht="13.8">
      <c r="C280" s="747" t="s">
        <v>994</v>
      </c>
      <c r="D280" s="747"/>
      <c r="E280" s="747"/>
      <c r="F280" s="747"/>
      <c r="G280" s="747"/>
      <c r="H280" s="747"/>
      <c r="I280" s="748">
        <f>IF(E278&lt;&gt;0,K280/E278, 0)</f>
        <v>0</v>
      </c>
      <c r="J280" s="748"/>
      <c r="K280" s="748">
        <f>L278</f>
        <v>0</v>
      </c>
      <c r="L280" s="748"/>
      <c r="AD280">
        <f>ROUND((Source!AT236/100)*((ROUND(ROUND(Source!AO236,2)*Source!I236, 2)+ROUND(ROUND(Source!AN236,2)*Source!I236, 2))), 2)</f>
        <v>0</v>
      </c>
      <c r="AE280">
        <f>ROUND((Source!AU236/100)*((ROUND(ROUND(Source!AO236,2)*Source!I236, 2)+ROUND(ROUND(Source!AN236,2)*Source!I236, 2))), 2)</f>
        <v>0</v>
      </c>
      <c r="AN280" s="53">
        <f>L278</f>
        <v>0</v>
      </c>
      <c r="AO280">
        <f>0</f>
        <v>0</v>
      </c>
      <c r="AQ280" t="s">
        <v>995</v>
      </c>
      <c r="AR280">
        <f>0</f>
        <v>0</v>
      </c>
      <c r="AT280">
        <f>0</f>
        <v>0</v>
      </c>
      <c r="AV280" t="s">
        <v>995</v>
      </c>
      <c r="AW280" s="53">
        <f>L278</f>
        <v>0</v>
      </c>
      <c r="AZ280">
        <f>Source!X236</f>
        <v>0</v>
      </c>
      <c r="BA280">
        <f>Source!Y236</f>
        <v>0</v>
      </c>
      <c r="CD280">
        <v>1</v>
      </c>
    </row>
    <row r="281" spans="1:82" ht="41.4">
      <c r="A281" s="39" t="s">
        <v>342</v>
      </c>
      <c r="B281" s="41" t="str">
        <f>Source!F237</f>
        <v>08.3.04.02-0202</v>
      </c>
      <c r="C281" s="41" t="str">
        <f>Source!G237</f>
        <v>Прокат стальной горячекатаный круглый, марки стали 09Г2С, 12Г2С, диаметр 10-29 мм</v>
      </c>
      <c r="D281" s="42" t="str">
        <f>Source!H237</f>
        <v>т</v>
      </c>
      <c r="E281" s="43">
        <f>Source!K237</f>
        <v>0</v>
      </c>
      <c r="F281" s="43"/>
      <c r="G281" s="43">
        <f>Source!I237</f>
        <v>0</v>
      </c>
      <c r="H281" s="45">
        <f>Source!AL237</f>
        <v>72565.31</v>
      </c>
      <c r="I281" s="44">
        <f>IF(Source!BC237&lt;&gt; 0, Source!BC237, 1)</f>
        <v>0.83</v>
      </c>
      <c r="J281" s="45">
        <f>ROUND(H281*I281, 2)</f>
        <v>60229.21</v>
      </c>
      <c r="K281" s="44"/>
      <c r="L281" s="45">
        <f>Source!P237</f>
        <v>0</v>
      </c>
    </row>
    <row r="282" spans="1:82">
      <c r="A282" s="60"/>
      <c r="B282" s="60"/>
      <c r="C282" s="61" t="str">
        <f>"Объем: "&amp;Source!I237&amp;"=0,395*"&amp;"27/"&amp;"1000"</f>
        <v>Объем: 0=0,395*27/1000</v>
      </c>
      <c r="D282" s="60"/>
      <c r="E282" s="60"/>
      <c r="F282" s="60"/>
      <c r="G282" s="60"/>
      <c r="H282" s="60"/>
      <c r="I282" s="60"/>
      <c r="J282" s="60"/>
      <c r="K282" s="60"/>
      <c r="L282" s="60"/>
    </row>
    <row r="283" spans="1:82" ht="13.8">
      <c r="C283" s="747" t="s">
        <v>994</v>
      </c>
      <c r="D283" s="747"/>
      <c r="E283" s="747"/>
      <c r="F283" s="747"/>
      <c r="G283" s="747"/>
      <c r="H283" s="747"/>
      <c r="I283" s="748">
        <f>IF(E281&lt;&gt;0,K283/E281, 0)</f>
        <v>0</v>
      </c>
      <c r="J283" s="748"/>
      <c r="K283" s="748">
        <f>L281</f>
        <v>0</v>
      </c>
      <c r="L283" s="748"/>
      <c r="AD283">
        <f>ROUND((Source!AT237/100)*((ROUND(ROUND(Source!AO237,2)*Source!I237, 2)+ROUND(ROUND(Source!AN237,2)*Source!I237, 2))), 2)</f>
        <v>0</v>
      </c>
      <c r="AE283">
        <f>ROUND((Source!AU237/100)*((ROUND(ROUND(Source!AO237,2)*Source!I237, 2)+ROUND(ROUND(Source!AN237,2)*Source!I237, 2))), 2)</f>
        <v>0</v>
      </c>
      <c r="AN283" s="53">
        <f>L281</f>
        <v>0</v>
      </c>
      <c r="AO283">
        <f>0</f>
        <v>0</v>
      </c>
      <c r="AQ283" t="s">
        <v>995</v>
      </c>
      <c r="AR283">
        <f>0</f>
        <v>0</v>
      </c>
      <c r="AT283">
        <f>0</f>
        <v>0</v>
      </c>
      <c r="AV283" t="s">
        <v>995</v>
      </c>
      <c r="AW283" s="53">
        <f>L281</f>
        <v>0</v>
      </c>
      <c r="AZ283">
        <f>Source!X237</f>
        <v>0</v>
      </c>
      <c r="BA283">
        <f>Source!Y237</f>
        <v>0</v>
      </c>
      <c r="CD283">
        <v>1</v>
      </c>
    </row>
    <row r="284" spans="1:82" ht="41.4">
      <c r="A284" s="39" t="s">
        <v>346</v>
      </c>
      <c r="B284" s="41" t="str">
        <f>Source!F238</f>
        <v>08.3.07.01-0042</v>
      </c>
      <c r="C284" s="41" t="str">
        <f>Source!G238</f>
        <v>Прокат стальной горячекатаный полосовой, марки стали Ст3сп, Ст3пс, размеры 40х4 мм</v>
      </c>
      <c r="D284" s="42" t="str">
        <f>Source!H238</f>
        <v>т</v>
      </c>
      <c r="E284" s="43">
        <f>Source!K238</f>
        <v>0</v>
      </c>
      <c r="F284" s="43"/>
      <c r="G284" s="43">
        <f>Source!I238</f>
        <v>0</v>
      </c>
      <c r="H284" s="45">
        <f>Source!AL238</f>
        <v>67961.14</v>
      </c>
      <c r="I284" s="44">
        <f>IF(Source!BC238&lt;&gt; 0, Source!BC238, 1)</f>
        <v>0.83</v>
      </c>
      <c r="J284" s="45">
        <f>ROUND(H284*I284, 2)</f>
        <v>56407.75</v>
      </c>
      <c r="K284" s="44"/>
      <c r="L284" s="45">
        <f>Source!P238</f>
        <v>0</v>
      </c>
    </row>
    <row r="285" spans="1:82">
      <c r="A285" s="60"/>
      <c r="B285" s="60"/>
      <c r="C285" s="61" t="str">
        <f>"Объем: "&amp;Source!I238&amp;"=1,26*"&amp;"(30)/"&amp;"1000"</f>
        <v>Объем: 0=1,26*(30)/1000</v>
      </c>
      <c r="D285" s="60"/>
      <c r="E285" s="60"/>
      <c r="F285" s="60"/>
      <c r="G285" s="60"/>
      <c r="H285" s="60"/>
      <c r="I285" s="60"/>
      <c r="J285" s="60"/>
      <c r="K285" s="60"/>
      <c r="L285" s="60"/>
    </row>
    <row r="286" spans="1:82" ht="13.8">
      <c r="C286" s="747" t="s">
        <v>994</v>
      </c>
      <c r="D286" s="747"/>
      <c r="E286" s="747"/>
      <c r="F286" s="747"/>
      <c r="G286" s="747"/>
      <c r="H286" s="747"/>
      <c r="I286" s="748">
        <f>IF(E284&lt;&gt;0,K286/E284, 0)</f>
        <v>0</v>
      </c>
      <c r="J286" s="748"/>
      <c r="K286" s="748">
        <f>L284</f>
        <v>0</v>
      </c>
      <c r="L286" s="748"/>
      <c r="AD286">
        <f>ROUND((Source!AT238/100)*((ROUND(ROUND(Source!AO238,2)*Source!I238, 2)+ROUND(ROUND(Source!AN238,2)*Source!I238, 2))), 2)</f>
        <v>0</v>
      </c>
      <c r="AE286">
        <f>ROUND((Source!AU238/100)*((ROUND(ROUND(Source!AO238,2)*Source!I238, 2)+ROUND(ROUND(Source!AN238,2)*Source!I238, 2))), 2)</f>
        <v>0</v>
      </c>
      <c r="AN286" s="53">
        <f>L284</f>
        <v>0</v>
      </c>
      <c r="AO286">
        <f>0</f>
        <v>0</v>
      </c>
      <c r="AQ286" t="s">
        <v>995</v>
      </c>
      <c r="AR286">
        <f>0</f>
        <v>0</v>
      </c>
      <c r="AT286">
        <f>0</f>
        <v>0</v>
      </c>
      <c r="AV286" t="s">
        <v>995</v>
      </c>
      <c r="AW286" s="53">
        <f>L284</f>
        <v>0</v>
      </c>
      <c r="AZ286">
        <f>Source!X238</f>
        <v>0</v>
      </c>
      <c r="BA286">
        <f>Source!Y238</f>
        <v>0</v>
      </c>
      <c r="CD286">
        <v>1</v>
      </c>
    </row>
    <row r="287" spans="1:82" ht="41.4">
      <c r="A287" s="78" t="s">
        <v>350</v>
      </c>
      <c r="B287" s="48" t="str">
        <f>Source!F239</f>
        <v>ТЦ_59.1.20.01_77_7720473349_16.05.2025_02_11.1</v>
      </c>
      <c r="C287" s="48" t="str">
        <f>Source!G239</f>
        <v>Зажим плашечный CD35</v>
      </c>
      <c r="D287" s="49" t="str">
        <f>Source!H239</f>
        <v>шт.</v>
      </c>
      <c r="E287" s="50">
        <f>Source!K239</f>
        <v>0</v>
      </c>
      <c r="F287" s="50"/>
      <c r="G287" s="50">
        <f>Source!I239</f>
        <v>0</v>
      </c>
      <c r="H287" s="51"/>
      <c r="I287" s="52"/>
      <c r="J287" s="51">
        <f>Source!AL239</f>
        <v>194.51</v>
      </c>
      <c r="K287" s="52"/>
      <c r="L287" s="51">
        <f>Source!HG239</f>
        <v>0</v>
      </c>
    </row>
    <row r="288" spans="1:82" ht="13.8">
      <c r="C288" s="747" t="s">
        <v>994</v>
      </c>
      <c r="D288" s="747"/>
      <c r="E288" s="747"/>
      <c r="F288" s="747"/>
      <c r="G288" s="747"/>
      <c r="H288" s="747"/>
      <c r="I288" s="748">
        <f>IF(E287&lt;&gt;0,K288/E287, 0)</f>
        <v>0</v>
      </c>
      <c r="J288" s="748"/>
      <c r="K288" s="748">
        <f>L287</f>
        <v>0</v>
      </c>
      <c r="L288" s="748"/>
      <c r="AD288">
        <f>ROUND((Source!AT239/100)*((ROUND(ROUND(Source!AO239,2)*Source!I239, 2)+ROUND(ROUND(Source!AN239,2)*Source!I239, 2))), 2)</f>
        <v>0</v>
      </c>
      <c r="AE288">
        <f>ROUND((Source!AU239/100)*((ROUND(ROUND(Source!AO239,2)*Source!I239, 2)+ROUND(ROUND(Source!AN239,2)*Source!I239, 2))), 2)</f>
        <v>0</v>
      </c>
      <c r="AN288" s="53">
        <f>L287</f>
        <v>0</v>
      </c>
      <c r="AO288">
        <f>0</f>
        <v>0</v>
      </c>
      <c r="AQ288" t="s">
        <v>995</v>
      </c>
      <c r="AR288">
        <f>0</f>
        <v>0</v>
      </c>
      <c r="AT288">
        <f>0</f>
        <v>0</v>
      </c>
      <c r="AV288" t="s">
        <v>995</v>
      </c>
      <c r="AW288" s="53">
        <f>L287</f>
        <v>0</v>
      </c>
      <c r="AX288" s="53">
        <f>L287</f>
        <v>0</v>
      </c>
      <c r="AZ288">
        <f>Source!X239</f>
        <v>0</v>
      </c>
      <c r="BA288">
        <f>Source!Y239</f>
        <v>0</v>
      </c>
      <c r="CD288">
        <v>1</v>
      </c>
    </row>
    <row r="289" spans="1:82" ht="55.2">
      <c r="A289" s="39" t="s">
        <v>351</v>
      </c>
      <c r="B289" s="41" t="str">
        <f>Source!F240</f>
        <v>25.2.02.11-0021</v>
      </c>
      <c r="C289" s="41" t="str">
        <f>Source!G240</f>
        <v>Лента крепления из нержавеющей стали в пластмассовой коробке с кабельной бухтой, ширина 20 мм, толщина 0,7 мм, длина 50 м</v>
      </c>
      <c r="D289" s="42" t="str">
        <f>Source!H240</f>
        <v>ШТ</v>
      </c>
      <c r="E289" s="43">
        <f>Source!K240</f>
        <v>0</v>
      </c>
      <c r="F289" s="43"/>
      <c r="G289" s="43">
        <f>Source!I240</f>
        <v>0</v>
      </c>
      <c r="H289" s="45">
        <f>Source!AL240</f>
        <v>2940.8</v>
      </c>
      <c r="I289" s="44">
        <f>IF(Source!BC240&lt;&gt; 0, Source!BC240, 1)</f>
        <v>1.37</v>
      </c>
      <c r="J289" s="45">
        <f>ROUND(H289*I289, 2)</f>
        <v>4028.9</v>
      </c>
      <c r="K289" s="44"/>
      <c r="L289" s="45">
        <f>Source!P240</f>
        <v>0</v>
      </c>
    </row>
    <row r="290" spans="1:82">
      <c r="A290" s="60"/>
      <c r="B290" s="60"/>
      <c r="C290" s="61" t="str">
        <f>"Объем: "&amp;Source!I240&amp;"=12/"&amp;"50"</f>
        <v>Объем: 0=12/50</v>
      </c>
      <c r="D290" s="60"/>
      <c r="E290" s="60"/>
      <c r="F290" s="60"/>
      <c r="G290" s="60"/>
      <c r="H290" s="60"/>
      <c r="I290" s="60"/>
      <c r="J290" s="60"/>
      <c r="K290" s="60"/>
      <c r="L290" s="60"/>
    </row>
    <row r="291" spans="1:82" ht="13.8">
      <c r="C291" s="747" t="s">
        <v>994</v>
      </c>
      <c r="D291" s="747"/>
      <c r="E291" s="747"/>
      <c r="F291" s="747"/>
      <c r="G291" s="747"/>
      <c r="H291" s="747"/>
      <c r="I291" s="748">
        <f>IF(E289&lt;&gt;0,K291/E289, 0)</f>
        <v>0</v>
      </c>
      <c r="J291" s="748"/>
      <c r="K291" s="748">
        <f>L289</f>
        <v>0</v>
      </c>
      <c r="L291" s="748"/>
      <c r="AD291">
        <f>ROUND((Source!AT240/100)*((ROUND(ROUND(Source!AO240,2)*Source!I240, 2)+ROUND(ROUND(Source!AN240,2)*Source!I240, 2))), 2)</f>
        <v>0</v>
      </c>
      <c r="AE291">
        <f>ROUND((Source!AU240/100)*((ROUND(ROUND(Source!AO240,2)*Source!I240, 2)+ROUND(ROUND(Source!AN240,2)*Source!I240, 2))), 2)</f>
        <v>0</v>
      </c>
      <c r="AN291" s="53">
        <f>L289</f>
        <v>0</v>
      </c>
      <c r="AO291">
        <f>0</f>
        <v>0</v>
      </c>
      <c r="AQ291" t="s">
        <v>995</v>
      </c>
      <c r="AR291">
        <f>0</f>
        <v>0</v>
      </c>
      <c r="AT291">
        <f>0</f>
        <v>0</v>
      </c>
      <c r="AV291" t="s">
        <v>995</v>
      </c>
      <c r="AW291" s="53">
        <f>L289</f>
        <v>0</v>
      </c>
      <c r="AZ291">
        <f>Source!X240</f>
        <v>0</v>
      </c>
      <c r="BA291">
        <f>Source!Y240</f>
        <v>0</v>
      </c>
      <c r="CD291">
        <v>1</v>
      </c>
    </row>
    <row r="292" spans="1:82" ht="27.6">
      <c r="A292" s="39" t="s">
        <v>355</v>
      </c>
      <c r="B292" s="41" t="str">
        <f>Source!F241</f>
        <v>25.2.02.11-0051</v>
      </c>
      <c r="C292" s="41" t="str">
        <f>Source!G241</f>
        <v>Скрепы для фиксации на промежуточных опорах, размер 20 мм</v>
      </c>
      <c r="D292" s="42" t="str">
        <f>Source!H241</f>
        <v>100 ШТ</v>
      </c>
      <c r="E292" s="43">
        <f>Source!K241</f>
        <v>0</v>
      </c>
      <c r="F292" s="43"/>
      <c r="G292" s="43">
        <f>Source!I241</f>
        <v>0</v>
      </c>
      <c r="H292" s="45">
        <f>Source!AL241</f>
        <v>1926.82</v>
      </c>
      <c r="I292" s="44">
        <f>IF(Source!BC241&lt;&gt; 0, Source!BC241, 1)</f>
        <v>1.4</v>
      </c>
      <c r="J292" s="45">
        <f>ROUND(H292*I292, 2)</f>
        <v>2697.55</v>
      </c>
      <c r="K292" s="44"/>
      <c r="L292" s="45">
        <f>Source!P241</f>
        <v>0</v>
      </c>
    </row>
    <row r="293" spans="1:82">
      <c r="A293" s="60"/>
      <c r="B293" s="60"/>
      <c r="C293" s="61" t="str">
        <f>"Объем: "&amp;Source!I241&amp;"=12/"&amp;"100"</f>
        <v>Объем: 0=12/100</v>
      </c>
      <c r="D293" s="60"/>
      <c r="E293" s="60"/>
      <c r="F293" s="60"/>
      <c r="G293" s="60"/>
      <c r="H293" s="60"/>
      <c r="I293" s="60"/>
      <c r="J293" s="60"/>
      <c r="K293" s="60"/>
      <c r="L293" s="60"/>
    </row>
    <row r="294" spans="1:82" ht="13.8">
      <c r="C294" s="747" t="s">
        <v>994</v>
      </c>
      <c r="D294" s="747"/>
      <c r="E294" s="747"/>
      <c r="F294" s="747"/>
      <c r="G294" s="747"/>
      <c r="H294" s="747"/>
      <c r="I294" s="748">
        <f>IF(E292&lt;&gt;0,K294/E292, 0)</f>
        <v>0</v>
      </c>
      <c r="J294" s="748"/>
      <c r="K294" s="748">
        <f>L292</f>
        <v>0</v>
      </c>
      <c r="L294" s="748"/>
      <c r="AD294">
        <f>ROUND((Source!AT241/100)*((ROUND(ROUND(Source!AO241,2)*Source!I241, 2)+ROUND(ROUND(Source!AN241,2)*Source!I241, 2))), 2)</f>
        <v>0</v>
      </c>
      <c r="AE294">
        <f>ROUND((Source!AU241/100)*((ROUND(ROUND(Source!AO241,2)*Source!I241, 2)+ROUND(ROUND(Source!AN241,2)*Source!I241, 2))), 2)</f>
        <v>0</v>
      </c>
      <c r="AN294" s="53">
        <f>L292</f>
        <v>0</v>
      </c>
      <c r="AO294">
        <f>0</f>
        <v>0</v>
      </c>
      <c r="AQ294" t="s">
        <v>995</v>
      </c>
      <c r="AR294">
        <f>0</f>
        <v>0</v>
      </c>
      <c r="AT294">
        <f>0</f>
        <v>0</v>
      </c>
      <c r="AV294" t="s">
        <v>995</v>
      </c>
      <c r="AW294" s="53">
        <f>L292</f>
        <v>0</v>
      </c>
      <c r="AZ294">
        <f>Source!X241</f>
        <v>0</v>
      </c>
      <c r="BA294">
        <f>Source!Y241</f>
        <v>0</v>
      </c>
      <c r="CD294">
        <v>1</v>
      </c>
    </row>
    <row r="296" spans="1:82" ht="13.8">
      <c r="A296" s="63"/>
      <c r="B296" s="64"/>
      <c r="C296" s="744" t="s">
        <v>1005</v>
      </c>
      <c r="D296" s="744"/>
      <c r="E296" s="744"/>
      <c r="F296" s="744"/>
      <c r="G296" s="744"/>
      <c r="H296" s="744"/>
      <c r="I296" s="47"/>
      <c r="J296" s="63"/>
      <c r="K296" s="65"/>
      <c r="L296" s="47">
        <f>L298+L299+L305+L309</f>
        <v>0</v>
      </c>
    </row>
    <row r="297" spans="1:82" ht="13.8">
      <c r="A297" s="55"/>
      <c r="B297" s="62"/>
      <c r="C297" s="745" t="s">
        <v>1006</v>
      </c>
      <c r="D297" s="741"/>
      <c r="E297" s="741"/>
      <c r="F297" s="741"/>
      <c r="G297" s="741"/>
      <c r="H297" s="741"/>
      <c r="I297" s="45"/>
      <c r="J297" s="55"/>
      <c r="K297" s="43"/>
      <c r="L297" s="45"/>
    </row>
    <row r="298" spans="1:82" ht="13.8" hidden="1">
      <c r="A298" s="55"/>
      <c r="B298" s="62"/>
      <c r="C298" s="741" t="s">
        <v>1007</v>
      </c>
      <c r="D298" s="741"/>
      <c r="E298" s="741"/>
      <c r="F298" s="741"/>
      <c r="G298" s="741"/>
      <c r="H298" s="741"/>
      <c r="I298" s="45"/>
      <c r="J298" s="55"/>
      <c r="K298" s="43"/>
      <c r="L298" s="45">
        <f>SUM(AR243:AR294)</f>
        <v>0</v>
      </c>
    </row>
    <row r="299" spans="1:82" ht="13.8" hidden="1">
      <c r="A299" s="55"/>
      <c r="B299" s="62"/>
      <c r="C299" s="741" t="s">
        <v>1008</v>
      </c>
      <c r="D299" s="741"/>
      <c r="E299" s="741"/>
      <c r="F299" s="741"/>
      <c r="G299" s="741"/>
      <c r="H299" s="741"/>
      <c r="I299" s="45"/>
      <c r="J299" s="55"/>
      <c r="K299" s="43"/>
      <c r="L299" s="45">
        <f>L301+L304+L303</f>
        <v>0</v>
      </c>
    </row>
    <row r="300" spans="1:82" ht="13.8" hidden="1">
      <c r="A300" s="55"/>
      <c r="B300" s="62"/>
      <c r="C300" s="745" t="s">
        <v>1009</v>
      </c>
      <c r="D300" s="741"/>
      <c r="E300" s="741"/>
      <c r="F300" s="741"/>
      <c r="G300" s="741"/>
      <c r="H300" s="741"/>
      <c r="I300" s="45"/>
      <c r="J300" s="55"/>
      <c r="K300" s="43"/>
      <c r="L300" s="45"/>
    </row>
    <row r="301" spans="1:82" ht="13.8" hidden="1">
      <c r="A301" s="55"/>
      <c r="B301" s="62"/>
      <c r="C301" s="741" t="s">
        <v>1008</v>
      </c>
      <c r="D301" s="741"/>
      <c r="E301" s="741"/>
      <c r="F301" s="741"/>
      <c r="G301" s="741"/>
      <c r="H301" s="741"/>
      <c r="I301" s="45"/>
      <c r="J301" s="55"/>
      <c r="K301" s="43"/>
      <c r="L301" s="45">
        <f>SUM(AO243:AO294)</f>
        <v>0</v>
      </c>
    </row>
    <row r="302" spans="1:82" ht="13.8" hidden="1">
      <c r="A302" s="55"/>
      <c r="B302" s="62"/>
      <c r="C302" s="745" t="s">
        <v>1010</v>
      </c>
      <c r="D302" s="741"/>
      <c r="E302" s="741"/>
      <c r="F302" s="741"/>
      <c r="G302" s="741"/>
      <c r="H302" s="741"/>
      <c r="I302" s="45"/>
      <c r="J302" s="55"/>
      <c r="K302" s="43"/>
      <c r="L302" s="45"/>
    </row>
    <row r="303" spans="1:82" ht="13.8" hidden="1">
      <c r="A303" s="55"/>
      <c r="B303" s="62"/>
      <c r="C303" s="741" t="s">
        <v>1030</v>
      </c>
      <c r="D303" s="741"/>
      <c r="E303" s="741"/>
      <c r="F303" s="741"/>
      <c r="G303" s="741"/>
      <c r="H303" s="741"/>
      <c r="I303" s="45"/>
      <c r="J303" s="55"/>
      <c r="K303" s="43"/>
      <c r="L303" s="45">
        <f>SUM(AT243:AT294)</f>
        <v>0</v>
      </c>
    </row>
    <row r="304" spans="1:82" ht="13.8" hidden="1">
      <c r="A304" s="55"/>
      <c r="B304" s="62"/>
      <c r="C304" s="741" t="s">
        <v>1011</v>
      </c>
      <c r="D304" s="741"/>
      <c r="E304" s="741"/>
      <c r="F304" s="741"/>
      <c r="G304" s="741"/>
      <c r="H304" s="741"/>
      <c r="I304" s="45"/>
      <c r="J304" s="55"/>
      <c r="K304" s="43"/>
      <c r="L304" s="45">
        <f>SUM(AV243:AV294)</f>
        <v>0</v>
      </c>
    </row>
    <row r="305" spans="1:12" ht="13.8">
      <c r="A305" s="55"/>
      <c r="B305" s="62"/>
      <c r="C305" s="741" t="s">
        <v>1012</v>
      </c>
      <c r="D305" s="741"/>
      <c r="E305" s="741"/>
      <c r="F305" s="741"/>
      <c r="G305" s="741"/>
      <c r="H305" s="741"/>
      <c r="I305" s="45"/>
      <c r="J305" s="55"/>
      <c r="K305" s="43"/>
      <c r="L305" s="45">
        <f>L307+L308</f>
        <v>0</v>
      </c>
    </row>
    <row r="306" spans="1:12" ht="13.8">
      <c r="A306" s="55"/>
      <c r="B306" s="62"/>
      <c r="C306" s="745" t="s">
        <v>1009</v>
      </c>
      <c r="D306" s="741"/>
      <c r="E306" s="741"/>
      <c r="F306" s="741"/>
      <c r="G306" s="741"/>
      <c r="H306" s="741"/>
      <c r="I306" s="45"/>
      <c r="J306" s="55"/>
      <c r="K306" s="43"/>
      <c r="L306" s="45"/>
    </row>
    <row r="307" spans="1:12" ht="13.8">
      <c r="A307" s="55"/>
      <c r="B307" s="62"/>
      <c r="C307" s="741" t="s">
        <v>1013</v>
      </c>
      <c r="D307" s="741"/>
      <c r="E307" s="741"/>
      <c r="F307" s="741"/>
      <c r="G307" s="741"/>
      <c r="H307" s="741"/>
      <c r="I307" s="45"/>
      <c r="J307" s="55"/>
      <c r="K307" s="43"/>
      <c r="L307" s="45">
        <f>SUM(AW243:AW294)-SUM(BK243:BK294)</f>
        <v>0</v>
      </c>
    </row>
    <row r="308" spans="1:12" ht="13.8" hidden="1">
      <c r="A308" s="55"/>
      <c r="B308" s="62"/>
      <c r="C308" s="741" t="s">
        <v>1014</v>
      </c>
      <c r="D308" s="741"/>
      <c r="E308" s="741"/>
      <c r="F308" s="741"/>
      <c r="G308" s="741"/>
      <c r="H308" s="741"/>
      <c r="I308" s="45"/>
      <c r="J308" s="55"/>
      <c r="K308" s="43"/>
      <c r="L308" s="45">
        <f>SUM(BC243:BC294)</f>
        <v>0</v>
      </c>
    </row>
    <row r="309" spans="1:12" ht="13.8" hidden="1">
      <c r="A309" s="55"/>
      <c r="B309" s="62"/>
      <c r="C309" s="741" t="s">
        <v>1015</v>
      </c>
      <c r="D309" s="741"/>
      <c r="E309" s="741"/>
      <c r="F309" s="741"/>
      <c r="G309" s="741"/>
      <c r="H309" s="741"/>
      <c r="I309" s="45"/>
      <c r="J309" s="55"/>
      <c r="K309" s="43"/>
      <c r="L309" s="45">
        <f>SUM(BB243:BB294)</f>
        <v>0</v>
      </c>
    </row>
    <row r="310" spans="1:12" ht="13.8" hidden="1">
      <c r="A310" s="55"/>
      <c r="B310" s="62"/>
      <c r="C310" s="741" t="s">
        <v>1016</v>
      </c>
      <c r="D310" s="741"/>
      <c r="E310" s="741"/>
      <c r="F310" s="741"/>
      <c r="G310" s="741"/>
      <c r="H310" s="741"/>
      <c r="I310" s="45"/>
      <c r="J310" s="55"/>
      <c r="K310" s="43"/>
      <c r="L310" s="45">
        <f>SUM(AR243:AR294)+SUM(AT243:AT294)+SUM(AV243:AV294)</f>
        <v>0</v>
      </c>
    </row>
    <row r="311" spans="1:12" ht="13.8" hidden="1">
      <c r="A311" s="55"/>
      <c r="B311" s="62"/>
      <c r="C311" s="741" t="s">
        <v>1017</v>
      </c>
      <c r="D311" s="741"/>
      <c r="E311" s="741"/>
      <c r="F311" s="741"/>
      <c r="G311" s="741"/>
      <c r="H311" s="741"/>
      <c r="I311" s="45"/>
      <c r="J311" s="55"/>
      <c r="K311" s="43"/>
      <c r="L311" s="45">
        <f>SUM(AZ243:AZ294)</f>
        <v>0</v>
      </c>
    </row>
    <row r="312" spans="1:12" ht="13.8" hidden="1">
      <c r="A312" s="55"/>
      <c r="B312" s="62"/>
      <c r="C312" s="741" t="s">
        <v>1018</v>
      </c>
      <c r="D312" s="741"/>
      <c r="E312" s="741"/>
      <c r="F312" s="741"/>
      <c r="G312" s="741"/>
      <c r="H312" s="741"/>
      <c r="I312" s="45"/>
      <c r="J312" s="55"/>
      <c r="K312" s="43"/>
      <c r="L312" s="45">
        <f>SUM(BA243:BA294)</f>
        <v>0</v>
      </c>
    </row>
    <row r="313" spans="1:12" ht="13.8" hidden="1">
      <c r="A313" s="55"/>
      <c r="B313" s="62"/>
      <c r="C313" s="741" t="s">
        <v>1019</v>
      </c>
      <c r="D313" s="741"/>
      <c r="E313" s="741"/>
      <c r="F313" s="741"/>
      <c r="G313" s="741"/>
      <c r="H313" s="741"/>
      <c r="I313" s="45"/>
      <c r="J313" s="55"/>
      <c r="K313" s="43"/>
      <c r="L313" s="45">
        <f>L315+L316</f>
        <v>0</v>
      </c>
    </row>
    <row r="314" spans="1:12" ht="13.8" hidden="1">
      <c r="A314" s="55"/>
      <c r="B314" s="62"/>
      <c r="C314" s="745" t="s">
        <v>1006</v>
      </c>
      <c r="D314" s="741"/>
      <c r="E314" s="741"/>
      <c r="F314" s="741"/>
      <c r="G314" s="741"/>
      <c r="H314" s="741"/>
      <c r="I314" s="45"/>
      <c r="J314" s="55"/>
      <c r="K314" s="43"/>
      <c r="L314" s="45"/>
    </row>
    <row r="315" spans="1:12" ht="13.8" hidden="1">
      <c r="A315" s="55"/>
      <c r="B315" s="62"/>
      <c r="C315" s="741" t="s">
        <v>1020</v>
      </c>
      <c r="D315" s="741"/>
      <c r="E315" s="741"/>
      <c r="F315" s="741"/>
      <c r="G315" s="741"/>
      <c r="H315" s="741"/>
      <c r="I315" s="45"/>
      <c r="J315" s="55"/>
      <c r="K315" s="43"/>
      <c r="L315" s="45">
        <f>SUM(BK243:BK294)</f>
        <v>0</v>
      </c>
    </row>
    <row r="316" spans="1:12" ht="13.8" hidden="1">
      <c r="A316" s="55"/>
      <c r="B316" s="62"/>
      <c r="C316" s="741" t="s">
        <v>1021</v>
      </c>
      <c r="D316" s="741"/>
      <c r="E316" s="741"/>
      <c r="F316" s="741"/>
      <c r="G316" s="741"/>
      <c r="H316" s="741"/>
      <c r="I316" s="45"/>
      <c r="J316" s="55"/>
      <c r="K316" s="43"/>
      <c r="L316" s="45">
        <f>SUM(BD243:BD294)</f>
        <v>0</v>
      </c>
    </row>
    <row r="317" spans="1:12" ht="13.8" hidden="1">
      <c r="A317" s="55"/>
      <c r="B317" s="62"/>
      <c r="C317" s="741" t="s">
        <v>1022</v>
      </c>
      <c r="D317" s="741"/>
      <c r="E317" s="741"/>
      <c r="F317" s="741"/>
      <c r="G317" s="741"/>
      <c r="H317" s="741"/>
      <c r="I317" s="45"/>
      <c r="J317" s="55"/>
      <c r="K317" s="43"/>
      <c r="L317" s="45"/>
    </row>
    <row r="318" spans="1:12" ht="13.8" hidden="1">
      <c r="A318" s="55"/>
      <c r="B318" s="62"/>
      <c r="C318" s="741" t="s">
        <v>1022</v>
      </c>
      <c r="D318" s="741"/>
      <c r="E318" s="741"/>
      <c r="F318" s="741"/>
      <c r="G318" s="741"/>
      <c r="H318" s="741"/>
      <c r="I318" s="45"/>
      <c r="J318" s="55"/>
      <c r="K318" s="43"/>
      <c r="L318" s="45">
        <f>SUM(BQ243:BQ294)</f>
        <v>0</v>
      </c>
    </row>
    <row r="319" spans="1:12" ht="13.8" hidden="1">
      <c r="A319" s="55"/>
      <c r="B319" s="62"/>
      <c r="C319" s="741" t="s">
        <v>1023</v>
      </c>
      <c r="D319" s="741"/>
      <c r="E319" s="741"/>
      <c r="F319" s="741"/>
      <c r="G319" s="741"/>
      <c r="H319" s="741"/>
      <c r="I319" s="45"/>
      <c r="J319" s="55"/>
      <c r="K319" s="43"/>
      <c r="L319" s="45">
        <f>SUM(BO243:BO294)</f>
        <v>0</v>
      </c>
    </row>
    <row r="320" spans="1:12" ht="13.8">
      <c r="A320" s="63"/>
      <c r="B320" s="64"/>
      <c r="C320" s="744" t="s">
        <v>1024</v>
      </c>
      <c r="D320" s="744"/>
      <c r="E320" s="744"/>
      <c r="F320" s="744"/>
      <c r="G320" s="744"/>
      <c r="H320" s="744"/>
      <c r="I320" s="47"/>
      <c r="J320" s="63"/>
      <c r="K320" s="65"/>
      <c r="L320" s="47">
        <f>L296+L311+L312+L313+L318+L319</f>
        <v>0</v>
      </c>
    </row>
    <row r="321" spans="1:12" ht="13.8">
      <c r="A321" s="55"/>
      <c r="B321" s="62"/>
      <c r="C321" s="745" t="s">
        <v>1025</v>
      </c>
      <c r="D321" s="741"/>
      <c r="E321" s="741"/>
      <c r="F321" s="741"/>
      <c r="G321" s="741"/>
      <c r="H321" s="741"/>
      <c r="I321" s="45"/>
      <c r="J321" s="55"/>
      <c r="K321" s="43"/>
      <c r="L321" s="45"/>
    </row>
    <row r="322" spans="1:12" ht="13.8">
      <c r="A322" s="55"/>
      <c r="B322" s="62"/>
      <c r="C322" s="741" t="s">
        <v>1026</v>
      </c>
      <c r="D322" s="741"/>
      <c r="E322" s="741"/>
      <c r="F322" s="741"/>
      <c r="G322" s="741"/>
      <c r="H322" s="741"/>
      <c r="I322" s="45"/>
      <c r="J322" s="55"/>
      <c r="K322" s="43"/>
      <c r="L322" s="45">
        <f>SUM(AX243:AX294)</f>
        <v>0</v>
      </c>
    </row>
    <row r="323" spans="1:12" ht="13.8" hidden="1">
      <c r="A323" s="55"/>
      <c r="B323" s="62"/>
      <c r="C323" s="741" t="s">
        <v>1027</v>
      </c>
      <c r="D323" s="741"/>
      <c r="E323" s="741"/>
      <c r="F323" s="741"/>
      <c r="G323" s="741"/>
      <c r="H323" s="741"/>
      <c r="I323" s="45"/>
      <c r="J323" s="55"/>
      <c r="K323" s="43"/>
      <c r="L323" s="45">
        <f>SUM(AY243:AY294)</f>
        <v>0</v>
      </c>
    </row>
    <row r="324" spans="1:12" ht="13.8" hidden="1" customHeight="1">
      <c r="A324" s="55"/>
      <c r="B324" s="62"/>
      <c r="C324" s="741" t="s">
        <v>1028</v>
      </c>
      <c r="D324" s="741"/>
      <c r="E324" s="741"/>
      <c r="F324" s="742"/>
      <c r="G324" s="46">
        <f>Source!F265</f>
        <v>0</v>
      </c>
      <c r="H324" s="55"/>
      <c r="I324" s="55"/>
      <c r="J324" s="55"/>
      <c r="K324" s="55"/>
      <c r="L324" s="55"/>
    </row>
    <row r="325" spans="1:12" ht="13.8" hidden="1" customHeight="1">
      <c r="A325" s="55"/>
      <c r="B325" s="62"/>
      <c r="C325" s="741" t="s">
        <v>1029</v>
      </c>
      <c r="D325" s="741"/>
      <c r="E325" s="741"/>
      <c r="F325" s="742"/>
      <c r="G325" s="46">
        <f>Source!F266</f>
        <v>0</v>
      </c>
      <c r="H325" s="55"/>
      <c r="I325" s="55"/>
      <c r="J325" s="55"/>
      <c r="K325" s="55"/>
      <c r="L325" s="55"/>
    </row>
    <row r="328" spans="1:12" ht="13.8">
      <c r="A328" s="66"/>
      <c r="B328" s="67"/>
      <c r="C328" s="746" t="s">
        <v>1031</v>
      </c>
      <c r="D328" s="746"/>
      <c r="E328" s="746"/>
      <c r="F328" s="746"/>
      <c r="G328" s="746"/>
      <c r="H328" s="746"/>
      <c r="I328" s="56"/>
      <c r="J328" s="66"/>
      <c r="K328" s="68"/>
      <c r="L328" s="56"/>
    </row>
    <row r="330" spans="1:12" ht="13.8">
      <c r="A330" s="63"/>
      <c r="B330" s="64"/>
      <c r="C330" s="744" t="s">
        <v>1032</v>
      </c>
      <c r="D330" s="744"/>
      <c r="E330" s="744"/>
      <c r="F330" s="744"/>
      <c r="G330" s="744"/>
      <c r="H330" s="744"/>
      <c r="I330" s="47"/>
      <c r="J330" s="63"/>
      <c r="K330" s="65"/>
      <c r="L330" s="47">
        <f>L332+L347+L348</f>
        <v>0</v>
      </c>
    </row>
    <row r="331" spans="1:12" ht="13.8">
      <c r="A331" s="55"/>
      <c r="B331" s="62"/>
      <c r="C331" s="745" t="s">
        <v>1006</v>
      </c>
      <c r="D331" s="741"/>
      <c r="E331" s="741"/>
      <c r="F331" s="741"/>
      <c r="G331" s="741"/>
      <c r="H331" s="741"/>
      <c r="I331" s="45"/>
      <c r="J331" s="55"/>
      <c r="K331" s="43"/>
      <c r="L331" s="45"/>
    </row>
    <row r="332" spans="1:12" ht="13.8">
      <c r="A332" s="55"/>
      <c r="B332" s="62"/>
      <c r="C332" s="741" t="s">
        <v>1033</v>
      </c>
      <c r="D332" s="741"/>
      <c r="E332" s="741"/>
      <c r="F332" s="741"/>
      <c r="G332" s="741"/>
      <c r="H332" s="741"/>
      <c r="I332" s="45"/>
      <c r="J332" s="55"/>
      <c r="K332" s="43"/>
      <c r="L332" s="45">
        <f>L334+L335+L341+L345</f>
        <v>0</v>
      </c>
    </row>
    <row r="333" spans="1:12" ht="13.8">
      <c r="A333" s="55"/>
      <c r="B333" s="62"/>
      <c r="C333" s="745" t="s">
        <v>1006</v>
      </c>
      <c r="D333" s="741"/>
      <c r="E333" s="741"/>
      <c r="F333" s="741"/>
      <c r="G333" s="741"/>
      <c r="H333" s="741"/>
      <c r="I333" s="45"/>
      <c r="J333" s="55"/>
      <c r="K333" s="43"/>
      <c r="L333" s="45"/>
    </row>
    <row r="334" spans="1:12" ht="13.8">
      <c r="A334" s="55"/>
      <c r="B334" s="62"/>
      <c r="C334" s="741" t="s">
        <v>1034</v>
      </c>
      <c r="D334" s="741"/>
      <c r="E334" s="741"/>
      <c r="F334" s="741"/>
      <c r="G334" s="741"/>
      <c r="H334" s="741"/>
      <c r="I334" s="45"/>
      <c r="J334" s="55"/>
      <c r="K334" s="43"/>
      <c r="L334" s="45">
        <f>SUMIF(CD52:CD326, 1, AR52:AR326)</f>
        <v>0</v>
      </c>
    </row>
    <row r="335" spans="1:12" ht="13.8" hidden="1">
      <c r="A335" s="55"/>
      <c r="B335" s="62"/>
      <c r="C335" s="741" t="s">
        <v>1008</v>
      </c>
      <c r="D335" s="741"/>
      <c r="E335" s="741"/>
      <c r="F335" s="741"/>
      <c r="G335" s="741"/>
      <c r="H335" s="741"/>
      <c r="I335" s="45"/>
      <c r="J335" s="55"/>
      <c r="K335" s="43"/>
      <c r="L335" s="45">
        <f>L337+L340+L339</f>
        <v>0</v>
      </c>
    </row>
    <row r="336" spans="1:12" ht="13.8" hidden="1">
      <c r="A336" s="55"/>
      <c r="B336" s="62"/>
      <c r="C336" s="745" t="s">
        <v>1009</v>
      </c>
      <c r="D336" s="741"/>
      <c r="E336" s="741"/>
      <c r="F336" s="741"/>
      <c r="G336" s="741"/>
      <c r="H336" s="741"/>
      <c r="I336" s="45"/>
      <c r="J336" s="55"/>
      <c r="K336" s="43"/>
      <c r="L336" s="45"/>
    </row>
    <row r="337" spans="1:12" ht="13.8">
      <c r="A337" s="55"/>
      <c r="B337" s="62"/>
      <c r="C337" s="741" t="s">
        <v>1008</v>
      </c>
      <c r="D337" s="741"/>
      <c r="E337" s="741"/>
      <c r="F337" s="741"/>
      <c r="G337" s="741"/>
      <c r="H337" s="741"/>
      <c r="I337" s="45"/>
      <c r="J337" s="55"/>
      <c r="K337" s="43"/>
      <c r="L337" s="45">
        <f>SUMIF(CD52:CD326, 1, AO52:AO326)</f>
        <v>0</v>
      </c>
    </row>
    <row r="338" spans="1:12" ht="13.8" hidden="1">
      <c r="A338" s="55"/>
      <c r="B338" s="62"/>
      <c r="C338" s="745" t="s">
        <v>1010</v>
      </c>
      <c r="D338" s="741"/>
      <c r="E338" s="741"/>
      <c r="F338" s="741"/>
      <c r="G338" s="741"/>
      <c r="H338" s="741"/>
      <c r="I338" s="45"/>
      <c r="J338" s="55"/>
      <c r="K338" s="43"/>
      <c r="L338" s="45"/>
    </row>
    <row r="339" spans="1:12" ht="13.8">
      <c r="A339" s="55"/>
      <c r="B339" s="62"/>
      <c r="C339" s="741" t="s">
        <v>1030</v>
      </c>
      <c r="D339" s="741"/>
      <c r="E339" s="741"/>
      <c r="F339" s="741"/>
      <c r="G339" s="741"/>
      <c r="H339" s="741"/>
      <c r="I339" s="45"/>
      <c r="J339" s="55"/>
      <c r="K339" s="43"/>
      <c r="L339" s="45">
        <f>SUMIF(CD52:CD326, 1, AT52:AT326)</f>
        <v>0</v>
      </c>
    </row>
    <row r="340" spans="1:12" ht="13.8" hidden="1">
      <c r="A340" s="55"/>
      <c r="B340" s="62"/>
      <c r="C340" s="741" t="s">
        <v>1011</v>
      </c>
      <c r="D340" s="741"/>
      <c r="E340" s="741"/>
      <c r="F340" s="741"/>
      <c r="G340" s="741"/>
      <c r="H340" s="741"/>
      <c r="I340" s="45"/>
      <c r="J340" s="55"/>
      <c r="K340" s="43"/>
      <c r="L340" s="45">
        <f>SUMIF(CD52:CD326, 1, AV52:AV326)</f>
        <v>0</v>
      </c>
    </row>
    <row r="341" spans="1:12" ht="13.8">
      <c r="A341" s="55"/>
      <c r="B341" s="62"/>
      <c r="C341" s="741" t="s">
        <v>1012</v>
      </c>
      <c r="D341" s="741"/>
      <c r="E341" s="741"/>
      <c r="F341" s="741"/>
      <c r="G341" s="741"/>
      <c r="H341" s="741"/>
      <c r="I341" s="45"/>
      <c r="J341" s="55"/>
      <c r="K341" s="43"/>
      <c r="L341" s="45">
        <f>L343+L344</f>
        <v>0</v>
      </c>
    </row>
    <row r="342" spans="1:12" ht="13.8">
      <c r="A342" s="55"/>
      <c r="B342" s="62"/>
      <c r="C342" s="745" t="s">
        <v>1009</v>
      </c>
      <c r="D342" s="741"/>
      <c r="E342" s="741"/>
      <c r="F342" s="741"/>
      <c r="G342" s="741"/>
      <c r="H342" s="741"/>
      <c r="I342" s="45"/>
      <c r="J342" s="55"/>
      <c r="K342" s="43"/>
      <c r="L342" s="45"/>
    </row>
    <row r="343" spans="1:12" ht="13.8">
      <c r="A343" s="55"/>
      <c r="B343" s="62"/>
      <c r="C343" s="741" t="s">
        <v>1013</v>
      </c>
      <c r="D343" s="741"/>
      <c r="E343" s="741"/>
      <c r="F343" s="741"/>
      <c r="G343" s="741"/>
      <c r="H343" s="741"/>
      <c r="I343" s="45"/>
      <c r="J343" s="55"/>
      <c r="K343" s="43"/>
      <c r="L343" s="45">
        <f>SUMIF(CD52:CD326, 1, AW52:AW326)-SUMIF(CD52:CD326, 1, BK52:BK326)</f>
        <v>0</v>
      </c>
    </row>
    <row r="344" spans="1:12" ht="13.8" hidden="1">
      <c r="A344" s="55"/>
      <c r="B344" s="62"/>
      <c r="C344" s="741" t="s">
        <v>1014</v>
      </c>
      <c r="D344" s="741"/>
      <c r="E344" s="741"/>
      <c r="F344" s="741"/>
      <c r="G344" s="741"/>
      <c r="H344" s="741"/>
      <c r="I344" s="45"/>
      <c r="J344" s="55"/>
      <c r="K344" s="43"/>
      <c r="L344" s="45">
        <f>SUMIF(CD52:CD326, 1, BC52:BC326)</f>
        <v>0</v>
      </c>
    </row>
    <row r="345" spans="1:12" ht="13.8" hidden="1">
      <c r="A345" s="55"/>
      <c r="B345" s="62"/>
      <c r="C345" s="741" t="s">
        <v>1015</v>
      </c>
      <c r="D345" s="741"/>
      <c r="E345" s="741"/>
      <c r="F345" s="741"/>
      <c r="G345" s="741"/>
      <c r="H345" s="741"/>
      <c r="I345" s="45"/>
      <c r="J345" s="55"/>
      <c r="K345" s="43"/>
      <c r="L345" s="45">
        <f>SUMIF(CD52:CD326, 1, BB52:BB326)</f>
        <v>0</v>
      </c>
    </row>
    <row r="346" spans="1:12" ht="13.8">
      <c r="A346" s="55"/>
      <c r="B346" s="62"/>
      <c r="C346" s="741" t="s">
        <v>1035</v>
      </c>
      <c r="D346" s="741"/>
      <c r="E346" s="741"/>
      <c r="F346" s="741"/>
      <c r="G346" s="741"/>
      <c r="H346" s="741"/>
      <c r="I346" s="45"/>
      <c r="J346" s="55"/>
      <c r="K346" s="43"/>
      <c r="L346" s="45">
        <f>SUMIF(CD52:CD326, 1, AR52:AR326)+SUMIF(CD52:CD326, 1, AT52:AT326)+SUMIF(CD52:CD326, 1, AV52:AV326)</f>
        <v>0</v>
      </c>
    </row>
    <row r="347" spans="1:12" ht="13.8">
      <c r="A347" s="55"/>
      <c r="B347" s="62"/>
      <c r="C347" s="741" t="s">
        <v>1036</v>
      </c>
      <c r="D347" s="741"/>
      <c r="E347" s="741"/>
      <c r="F347" s="741"/>
      <c r="G347" s="741"/>
      <c r="H347" s="741"/>
      <c r="I347" s="45"/>
      <c r="J347" s="55"/>
      <c r="K347" s="43"/>
      <c r="L347" s="45">
        <f>SUMIF(CD52:CD326, 1, AZ52:AZ326)</f>
        <v>0</v>
      </c>
    </row>
    <row r="348" spans="1:12" ht="13.8">
      <c r="A348" s="55"/>
      <c r="B348" s="62"/>
      <c r="C348" s="741" t="s">
        <v>1037</v>
      </c>
      <c r="D348" s="741"/>
      <c r="E348" s="741"/>
      <c r="F348" s="741"/>
      <c r="G348" s="741"/>
      <c r="H348" s="741"/>
      <c r="I348" s="45"/>
      <c r="J348" s="55"/>
      <c r="K348" s="43"/>
      <c r="L348" s="45">
        <f>SUMIF(CD52:CD326, 1, BA52:BA326)</f>
        <v>0</v>
      </c>
    </row>
    <row r="350" spans="1:12" ht="13.8">
      <c r="A350" s="63"/>
      <c r="B350" s="64"/>
      <c r="C350" s="744" t="s">
        <v>1038</v>
      </c>
      <c r="D350" s="744"/>
      <c r="E350" s="744"/>
      <c r="F350" s="744"/>
      <c r="G350" s="744"/>
      <c r="H350" s="744"/>
      <c r="I350" s="47"/>
      <c r="J350" s="63"/>
      <c r="K350" s="65"/>
      <c r="L350" s="47">
        <f>L352+L367+L368</f>
        <v>0</v>
      </c>
    </row>
    <row r="351" spans="1:12" ht="13.8">
      <c r="A351" s="55"/>
      <c r="B351" s="62"/>
      <c r="C351" s="745" t="s">
        <v>1006</v>
      </c>
      <c r="D351" s="741"/>
      <c r="E351" s="741"/>
      <c r="F351" s="741"/>
      <c r="G351" s="741"/>
      <c r="H351" s="741"/>
      <c r="I351" s="45"/>
      <c r="J351" s="55"/>
      <c r="K351" s="43"/>
      <c r="L351" s="45"/>
    </row>
    <row r="352" spans="1:12" ht="13.8">
      <c r="A352" s="55"/>
      <c r="B352" s="62"/>
      <c r="C352" s="741" t="s">
        <v>1033</v>
      </c>
      <c r="D352" s="741"/>
      <c r="E352" s="741"/>
      <c r="F352" s="741"/>
      <c r="G352" s="741"/>
      <c r="H352" s="741"/>
      <c r="I352" s="45"/>
      <c r="J352" s="55"/>
      <c r="K352" s="43"/>
      <c r="L352" s="45">
        <f>L354+L355+L361+L365</f>
        <v>0</v>
      </c>
    </row>
    <row r="353" spans="1:12" ht="13.8">
      <c r="A353" s="55"/>
      <c r="B353" s="62"/>
      <c r="C353" s="745" t="s">
        <v>1006</v>
      </c>
      <c r="D353" s="741"/>
      <c r="E353" s="741"/>
      <c r="F353" s="741"/>
      <c r="G353" s="741"/>
      <c r="H353" s="741"/>
      <c r="I353" s="45"/>
      <c r="J353" s="55"/>
      <c r="K353" s="43"/>
      <c r="L353" s="45"/>
    </row>
    <row r="354" spans="1:12" ht="13.8">
      <c r="A354" s="55"/>
      <c r="B354" s="62"/>
      <c r="C354" s="741" t="s">
        <v>1034</v>
      </c>
      <c r="D354" s="741"/>
      <c r="E354" s="741"/>
      <c r="F354" s="741"/>
      <c r="G354" s="741"/>
      <c r="H354" s="741"/>
      <c r="I354" s="45"/>
      <c r="J354" s="55"/>
      <c r="K354" s="43"/>
      <c r="L354" s="45">
        <f>SUMIF(CD52:CD348, 2, AR52:AR348)</f>
        <v>0</v>
      </c>
    </row>
    <row r="355" spans="1:12" ht="13.8" hidden="1">
      <c r="A355" s="55"/>
      <c r="B355" s="62"/>
      <c r="C355" s="741" t="s">
        <v>1008</v>
      </c>
      <c r="D355" s="741"/>
      <c r="E355" s="741"/>
      <c r="F355" s="741"/>
      <c r="G355" s="741"/>
      <c r="H355" s="741"/>
      <c r="I355" s="45"/>
      <c r="J355" s="55"/>
      <c r="K355" s="43"/>
      <c r="L355" s="45">
        <f>L357+L360+L359</f>
        <v>0</v>
      </c>
    </row>
    <row r="356" spans="1:12" ht="13.8" hidden="1">
      <c r="A356" s="55"/>
      <c r="B356" s="62"/>
      <c r="C356" s="745" t="s">
        <v>1009</v>
      </c>
      <c r="D356" s="741"/>
      <c r="E356" s="741"/>
      <c r="F356" s="741"/>
      <c r="G356" s="741"/>
      <c r="H356" s="741"/>
      <c r="I356" s="45"/>
      <c r="J356" s="55"/>
      <c r="K356" s="43"/>
      <c r="L356" s="45"/>
    </row>
    <row r="357" spans="1:12" ht="13.8">
      <c r="A357" s="55"/>
      <c r="B357" s="62"/>
      <c r="C357" s="741" t="s">
        <v>1008</v>
      </c>
      <c r="D357" s="741"/>
      <c r="E357" s="741"/>
      <c r="F357" s="741"/>
      <c r="G357" s="741"/>
      <c r="H357" s="741"/>
      <c r="I357" s="45"/>
      <c r="J357" s="55"/>
      <c r="K357" s="43"/>
      <c r="L357" s="45">
        <f>SUMIF(CD52:CD348, 2, AO52:AO348)</f>
        <v>0</v>
      </c>
    </row>
    <row r="358" spans="1:12" ht="13.8" hidden="1">
      <c r="A358" s="55"/>
      <c r="B358" s="62"/>
      <c r="C358" s="745" t="s">
        <v>1010</v>
      </c>
      <c r="D358" s="741"/>
      <c r="E358" s="741"/>
      <c r="F358" s="741"/>
      <c r="G358" s="741"/>
      <c r="H358" s="741"/>
      <c r="I358" s="45"/>
      <c r="J358" s="55"/>
      <c r="K358" s="43"/>
      <c r="L358" s="45"/>
    </row>
    <row r="359" spans="1:12" ht="13.8">
      <c r="A359" s="55"/>
      <c r="B359" s="62"/>
      <c r="C359" s="741" t="s">
        <v>1030</v>
      </c>
      <c r="D359" s="741"/>
      <c r="E359" s="741"/>
      <c r="F359" s="741"/>
      <c r="G359" s="741"/>
      <c r="H359" s="741"/>
      <c r="I359" s="45"/>
      <c r="J359" s="55"/>
      <c r="K359" s="43"/>
      <c r="L359" s="45">
        <f>SUMIF(CD52:CD348, 2, AT52:AT348)</f>
        <v>0</v>
      </c>
    </row>
    <row r="360" spans="1:12" ht="13.8" hidden="1">
      <c r="A360" s="55"/>
      <c r="B360" s="62"/>
      <c r="C360" s="741" t="s">
        <v>1011</v>
      </c>
      <c r="D360" s="741"/>
      <c r="E360" s="741"/>
      <c r="F360" s="741"/>
      <c r="G360" s="741"/>
      <c r="H360" s="741"/>
      <c r="I360" s="45"/>
      <c r="J360" s="55"/>
      <c r="K360" s="43"/>
      <c r="L360" s="45">
        <f>SUMIF(CD52:CD348, 2, AV52:AV348)</f>
        <v>0</v>
      </c>
    </row>
    <row r="361" spans="1:12" ht="13.8">
      <c r="A361" s="55"/>
      <c r="B361" s="62"/>
      <c r="C361" s="741" t="s">
        <v>1012</v>
      </c>
      <c r="D361" s="741"/>
      <c r="E361" s="741"/>
      <c r="F361" s="741"/>
      <c r="G361" s="741"/>
      <c r="H361" s="741"/>
      <c r="I361" s="45"/>
      <c r="J361" s="55"/>
      <c r="K361" s="43"/>
      <c r="L361" s="45">
        <f>L363+L364</f>
        <v>0</v>
      </c>
    </row>
    <row r="362" spans="1:12" ht="13.8">
      <c r="A362" s="55"/>
      <c r="B362" s="62"/>
      <c r="C362" s="745" t="s">
        <v>1009</v>
      </c>
      <c r="D362" s="741"/>
      <c r="E362" s="741"/>
      <c r="F362" s="741"/>
      <c r="G362" s="741"/>
      <c r="H362" s="741"/>
      <c r="I362" s="45"/>
      <c r="J362" s="55"/>
      <c r="K362" s="43"/>
      <c r="L362" s="45"/>
    </row>
    <row r="363" spans="1:12" ht="13.8">
      <c r="A363" s="55"/>
      <c r="B363" s="62"/>
      <c r="C363" s="741" t="s">
        <v>1013</v>
      </c>
      <c r="D363" s="741"/>
      <c r="E363" s="741"/>
      <c r="F363" s="741"/>
      <c r="G363" s="741"/>
      <c r="H363" s="741"/>
      <c r="I363" s="45"/>
      <c r="J363" s="55"/>
      <c r="K363" s="43"/>
      <c r="L363" s="45">
        <f>SUMIF(CD52:CD348, 2, AW52:AW348)-SUMIF(CD52:CD348, 2, BK52:BK348)</f>
        <v>0</v>
      </c>
    </row>
    <row r="364" spans="1:12" ht="13.8" hidden="1">
      <c r="A364" s="55"/>
      <c r="B364" s="62"/>
      <c r="C364" s="741" t="s">
        <v>1014</v>
      </c>
      <c r="D364" s="741"/>
      <c r="E364" s="741"/>
      <c r="F364" s="741"/>
      <c r="G364" s="741"/>
      <c r="H364" s="741"/>
      <c r="I364" s="45"/>
      <c r="J364" s="55"/>
      <c r="K364" s="43"/>
      <c r="L364" s="45">
        <f>SUMIF(CD52:CD348, 2, BC52:BC348)</f>
        <v>0</v>
      </c>
    </row>
    <row r="365" spans="1:12" ht="13.8" hidden="1">
      <c r="A365" s="55"/>
      <c r="B365" s="62"/>
      <c r="C365" s="741" t="s">
        <v>1015</v>
      </c>
      <c r="D365" s="741"/>
      <c r="E365" s="741"/>
      <c r="F365" s="741"/>
      <c r="G365" s="741"/>
      <c r="H365" s="741"/>
      <c r="I365" s="45"/>
      <c r="J365" s="55"/>
      <c r="K365" s="43"/>
      <c r="L365" s="45">
        <f>SUMIF(CD52:CD348, 2, BB52:BB348)</f>
        <v>0</v>
      </c>
    </row>
    <row r="366" spans="1:12" ht="13.8">
      <c r="A366" s="55"/>
      <c r="B366" s="62"/>
      <c r="C366" s="741" t="s">
        <v>1035</v>
      </c>
      <c r="D366" s="741"/>
      <c r="E366" s="741"/>
      <c r="F366" s="741"/>
      <c r="G366" s="741"/>
      <c r="H366" s="741"/>
      <c r="I366" s="45"/>
      <c r="J366" s="55"/>
      <c r="K366" s="43"/>
      <c r="L366" s="45">
        <f>SUMIF(CD52:CD348, 2, AR52:AR348)+SUMIF(CD52:CD348, 2, AT52:AT348)+SUMIF(CD52:CD348, 2, AV52:AV348)</f>
        <v>0</v>
      </c>
    </row>
    <row r="367" spans="1:12" ht="13.8">
      <c r="A367" s="55"/>
      <c r="B367" s="62"/>
      <c r="C367" s="741" t="s">
        <v>1036</v>
      </c>
      <c r="D367" s="741"/>
      <c r="E367" s="741"/>
      <c r="F367" s="741"/>
      <c r="G367" s="741"/>
      <c r="H367" s="741"/>
      <c r="I367" s="45"/>
      <c r="J367" s="55"/>
      <c r="K367" s="43"/>
      <c r="L367" s="45">
        <f>SUMIF(CD52:CD348, 2, AZ52:AZ348)</f>
        <v>0</v>
      </c>
    </row>
    <row r="368" spans="1:12" ht="13.8">
      <c r="A368" s="55"/>
      <c r="B368" s="62"/>
      <c r="C368" s="741" t="s">
        <v>1037</v>
      </c>
      <c r="D368" s="741"/>
      <c r="E368" s="741"/>
      <c r="F368" s="741"/>
      <c r="G368" s="741"/>
      <c r="H368" s="741"/>
      <c r="I368" s="45"/>
      <c r="J368" s="55"/>
      <c r="K368" s="43"/>
      <c r="L368" s="45">
        <f>SUMIF(CD52:CD348, 2, BA52:BA348)</f>
        <v>0</v>
      </c>
    </row>
    <row r="369" spans="1:12" hidden="1"/>
    <row r="370" spans="1:12" ht="13.8" hidden="1">
      <c r="A370" s="63"/>
      <c r="B370" s="64"/>
      <c r="C370" s="744" t="s">
        <v>1039</v>
      </c>
      <c r="D370" s="744"/>
      <c r="E370" s="744"/>
      <c r="F370" s="744"/>
      <c r="G370" s="744"/>
      <c r="H370" s="744"/>
      <c r="I370" s="47"/>
      <c r="J370" s="63"/>
      <c r="K370" s="65"/>
      <c r="L370" s="47">
        <f>L372+L373</f>
        <v>0</v>
      </c>
    </row>
    <row r="371" spans="1:12" ht="13.8" hidden="1">
      <c r="A371" s="55"/>
      <c r="B371" s="62"/>
      <c r="C371" s="745" t="s">
        <v>1006</v>
      </c>
      <c r="D371" s="741"/>
      <c r="E371" s="741"/>
      <c r="F371" s="741"/>
      <c r="G371" s="741"/>
      <c r="H371" s="741"/>
      <c r="I371" s="45"/>
      <c r="J371" s="55"/>
      <c r="K371" s="43"/>
      <c r="L371" s="45"/>
    </row>
    <row r="372" spans="1:12" ht="13.8" hidden="1">
      <c r="A372" s="55"/>
      <c r="B372" s="62"/>
      <c r="C372" s="741" t="s">
        <v>1020</v>
      </c>
      <c r="D372" s="741"/>
      <c r="E372" s="741"/>
      <c r="F372" s="741"/>
      <c r="G372" s="741"/>
      <c r="H372" s="741"/>
      <c r="I372" s="45"/>
      <c r="J372" s="55"/>
      <c r="K372" s="43"/>
      <c r="L372" s="45">
        <f>SUMIF(CD52:CD368, 3, BK52:BK368)</f>
        <v>0</v>
      </c>
    </row>
    <row r="373" spans="1:12" ht="13.8" hidden="1">
      <c r="A373" s="55"/>
      <c r="B373" s="62"/>
      <c r="C373" s="741" t="s">
        <v>1021</v>
      </c>
      <c r="D373" s="741"/>
      <c r="E373" s="741"/>
      <c r="F373" s="741"/>
      <c r="G373" s="741"/>
      <c r="H373" s="741"/>
      <c r="I373" s="45"/>
      <c r="J373" s="55"/>
      <c r="K373" s="43"/>
      <c r="L373" s="45">
        <f>SUMIF(CD52:CD368, 3, BD52:BD368)</f>
        <v>0</v>
      </c>
    </row>
    <row r="374" spans="1:12" hidden="1"/>
    <row r="375" spans="1:12" ht="13.8" hidden="1">
      <c r="A375" s="63"/>
      <c r="B375" s="64"/>
      <c r="C375" s="744" t="s">
        <v>1040</v>
      </c>
      <c r="D375" s="744"/>
      <c r="E375" s="744"/>
      <c r="F375" s="744"/>
      <c r="G375" s="744"/>
      <c r="H375" s="744"/>
      <c r="I375" s="47"/>
      <c r="J375" s="63"/>
      <c r="K375" s="65"/>
      <c r="L375" s="47">
        <f>L383+L398+L399+L377+L378+L379+L380</f>
        <v>0</v>
      </c>
    </row>
    <row r="376" spans="1:12" ht="13.8" hidden="1">
      <c r="A376" s="55"/>
      <c r="B376" s="62"/>
      <c r="C376" s="745" t="s">
        <v>1006</v>
      </c>
      <c r="D376" s="741"/>
      <c r="E376" s="741"/>
      <c r="F376" s="741"/>
      <c r="G376" s="741"/>
      <c r="H376" s="741"/>
      <c r="I376" s="45"/>
      <c r="J376" s="55"/>
      <c r="K376" s="43"/>
      <c r="L376" s="45"/>
    </row>
    <row r="377" spans="1:12" ht="13.8" hidden="1">
      <c r="A377" s="55"/>
      <c r="B377" s="62"/>
      <c r="C377" s="741" t="s">
        <v>1041</v>
      </c>
      <c r="D377" s="741"/>
      <c r="E377" s="741"/>
      <c r="F377" s="741"/>
      <c r="G377" s="741"/>
      <c r="H377" s="741"/>
      <c r="I377" s="45"/>
      <c r="J377" s="55"/>
      <c r="K377" s="43"/>
      <c r="L377" s="45"/>
    </row>
    <row r="378" spans="1:12" ht="13.8" hidden="1">
      <c r="A378" s="55"/>
      <c r="B378" s="62"/>
      <c r="C378" s="741" t="s">
        <v>1041</v>
      </c>
      <c r="D378" s="741"/>
      <c r="E378" s="741"/>
      <c r="F378" s="741"/>
      <c r="G378" s="741"/>
      <c r="H378" s="741"/>
      <c r="I378" s="45"/>
      <c r="J378" s="55"/>
      <c r="K378" s="43"/>
      <c r="L378" s="45">
        <f>SUM(BQ52:BQ373)</f>
        <v>0</v>
      </c>
    </row>
    <row r="379" spans="1:12" ht="13.8" hidden="1">
      <c r="A379" s="55"/>
      <c r="B379" s="62"/>
      <c r="C379" s="741" t="s">
        <v>1042</v>
      </c>
      <c r="D379" s="741"/>
      <c r="E379" s="741"/>
      <c r="F379" s="741"/>
      <c r="G379" s="741"/>
      <c r="H379" s="741"/>
      <c r="I379" s="45"/>
      <c r="J379" s="55"/>
      <c r="K379" s="43"/>
      <c r="L379" s="45">
        <f>SUMIF(CD52:CD373, 4, BB52:BB373)+SUMIF(CD52:CD373, 4, BC52:BC373)+SUMIF(CD52:CD373, 4, BD52:BD373)</f>
        <v>0</v>
      </c>
    </row>
    <row r="380" spans="1:12" ht="13.8" hidden="1">
      <c r="A380" s="55"/>
      <c r="B380" s="62"/>
      <c r="C380" s="741" t="s">
        <v>1043</v>
      </c>
      <c r="D380" s="741"/>
      <c r="E380" s="741"/>
      <c r="F380" s="741"/>
      <c r="G380" s="741"/>
      <c r="H380" s="741"/>
      <c r="I380" s="45"/>
      <c r="J380" s="55"/>
      <c r="K380" s="43"/>
      <c r="L380" s="45">
        <f>SUM(BO52:BO373)</f>
        <v>0</v>
      </c>
    </row>
    <row r="381" spans="1:12" ht="13.8" hidden="1">
      <c r="A381" s="55"/>
      <c r="B381" s="62"/>
      <c r="C381" s="741" t="s">
        <v>448</v>
      </c>
      <c r="D381" s="741"/>
      <c r="E381" s="741"/>
      <c r="F381" s="741"/>
      <c r="G381" s="741"/>
      <c r="H381" s="741"/>
      <c r="I381" s="45"/>
      <c r="J381" s="55"/>
      <c r="K381" s="43"/>
      <c r="L381" s="45">
        <f>L383+L398+L399</f>
        <v>0</v>
      </c>
    </row>
    <row r="382" spans="1:12" ht="13.8" hidden="1">
      <c r="A382" s="55"/>
      <c r="B382" s="62"/>
      <c r="C382" s="745" t="s">
        <v>1006</v>
      </c>
      <c r="D382" s="741"/>
      <c r="E382" s="741"/>
      <c r="F382" s="741"/>
      <c r="G382" s="741"/>
      <c r="H382" s="741"/>
      <c r="I382" s="45"/>
      <c r="J382" s="55"/>
      <c r="K382" s="43"/>
      <c r="L382" s="45"/>
    </row>
    <row r="383" spans="1:12" ht="13.8" hidden="1">
      <c r="A383" s="55"/>
      <c r="B383" s="62"/>
      <c r="C383" s="741" t="s">
        <v>1033</v>
      </c>
      <c r="D383" s="741"/>
      <c r="E383" s="741"/>
      <c r="F383" s="741"/>
      <c r="G383" s="741"/>
      <c r="H383" s="741"/>
      <c r="I383" s="45"/>
      <c r="J383" s="55"/>
      <c r="K383" s="43"/>
      <c r="L383" s="45">
        <f>L385+L386+L392+L396</f>
        <v>0</v>
      </c>
    </row>
    <row r="384" spans="1:12" ht="13.8" hidden="1">
      <c r="A384" s="55"/>
      <c r="B384" s="62"/>
      <c r="C384" s="745" t="s">
        <v>1006</v>
      </c>
      <c r="D384" s="741"/>
      <c r="E384" s="741"/>
      <c r="F384" s="741"/>
      <c r="G384" s="741"/>
      <c r="H384" s="741"/>
      <c r="I384" s="45"/>
      <c r="J384" s="55"/>
      <c r="K384" s="43"/>
      <c r="L384" s="45"/>
    </row>
    <row r="385" spans="1:12" ht="13.8" hidden="1">
      <c r="A385" s="55"/>
      <c r="B385" s="62"/>
      <c r="C385" s="741" t="s">
        <v>1034</v>
      </c>
      <c r="D385" s="741"/>
      <c r="E385" s="741"/>
      <c r="F385" s="741"/>
      <c r="G385" s="741"/>
      <c r="H385" s="741"/>
      <c r="I385" s="45"/>
      <c r="J385" s="55"/>
      <c r="K385" s="43"/>
      <c r="L385" s="45">
        <f>SUMIF(CD52:CD373, 4, AR52:AR373)</f>
        <v>0</v>
      </c>
    </row>
    <row r="386" spans="1:12" ht="13.8" hidden="1">
      <c r="A386" s="55"/>
      <c r="B386" s="62"/>
      <c r="C386" s="741" t="s">
        <v>1008</v>
      </c>
      <c r="D386" s="741"/>
      <c r="E386" s="741"/>
      <c r="F386" s="741"/>
      <c r="G386" s="741"/>
      <c r="H386" s="741"/>
      <c r="I386" s="45"/>
      <c r="J386" s="55"/>
      <c r="K386" s="43"/>
      <c r="L386" s="45">
        <f>L388+L391+L390</f>
        <v>0</v>
      </c>
    </row>
    <row r="387" spans="1:12" ht="13.8" hidden="1">
      <c r="A387" s="55"/>
      <c r="B387" s="62"/>
      <c r="C387" s="745" t="s">
        <v>1009</v>
      </c>
      <c r="D387" s="741"/>
      <c r="E387" s="741"/>
      <c r="F387" s="741"/>
      <c r="G387" s="741"/>
      <c r="H387" s="741"/>
      <c r="I387" s="45"/>
      <c r="J387" s="55"/>
      <c r="K387" s="43"/>
      <c r="L387" s="45"/>
    </row>
    <row r="388" spans="1:12" ht="13.8" hidden="1">
      <c r="A388" s="55"/>
      <c r="B388" s="62"/>
      <c r="C388" s="741" t="s">
        <v>1008</v>
      </c>
      <c r="D388" s="741"/>
      <c r="E388" s="741"/>
      <c r="F388" s="741"/>
      <c r="G388" s="741"/>
      <c r="H388" s="741"/>
      <c r="I388" s="45"/>
      <c r="J388" s="55"/>
      <c r="K388" s="43"/>
      <c r="L388" s="45">
        <f>SUMIF(CD52:CD373, 4, AO52:AO373)</f>
        <v>0</v>
      </c>
    </row>
    <row r="389" spans="1:12" ht="13.8" hidden="1">
      <c r="A389" s="55"/>
      <c r="B389" s="62"/>
      <c r="C389" s="745" t="s">
        <v>1010</v>
      </c>
      <c r="D389" s="741"/>
      <c r="E389" s="741"/>
      <c r="F389" s="741"/>
      <c r="G389" s="741"/>
      <c r="H389" s="741"/>
      <c r="I389" s="45"/>
      <c r="J389" s="55"/>
      <c r="K389" s="43"/>
      <c r="L389" s="45"/>
    </row>
    <row r="390" spans="1:12" ht="13.8" hidden="1">
      <c r="A390" s="55"/>
      <c r="B390" s="62"/>
      <c r="C390" s="741" t="s">
        <v>1030</v>
      </c>
      <c r="D390" s="741"/>
      <c r="E390" s="741"/>
      <c r="F390" s="741"/>
      <c r="G390" s="741"/>
      <c r="H390" s="741"/>
      <c r="I390" s="45"/>
      <c r="J390" s="55"/>
      <c r="K390" s="43"/>
      <c r="L390" s="45">
        <f>SUMIF(CD52:CD373, 4, AT52:AT373)</f>
        <v>0</v>
      </c>
    </row>
    <row r="391" spans="1:12" ht="13.8" hidden="1">
      <c r="A391" s="55"/>
      <c r="B391" s="62"/>
      <c r="C391" s="741" t="s">
        <v>1011</v>
      </c>
      <c r="D391" s="741"/>
      <c r="E391" s="741"/>
      <c r="F391" s="741"/>
      <c r="G391" s="741"/>
      <c r="H391" s="741"/>
      <c r="I391" s="45"/>
      <c r="J391" s="55"/>
      <c r="K391" s="43"/>
      <c r="L391" s="45">
        <f>SUMIF(CD52:CD373, 4, AV52:AV373)</f>
        <v>0</v>
      </c>
    </row>
    <row r="392" spans="1:12" ht="13.8" hidden="1">
      <c r="A392" s="55"/>
      <c r="B392" s="62"/>
      <c r="C392" s="741" t="s">
        <v>1012</v>
      </c>
      <c r="D392" s="741"/>
      <c r="E392" s="741"/>
      <c r="F392" s="741"/>
      <c r="G392" s="741"/>
      <c r="H392" s="741"/>
      <c r="I392" s="45"/>
      <c r="J392" s="55"/>
      <c r="K392" s="43"/>
      <c r="L392" s="45">
        <f>L394+L395</f>
        <v>0</v>
      </c>
    </row>
    <row r="393" spans="1:12" ht="13.8" hidden="1">
      <c r="A393" s="55"/>
      <c r="B393" s="62"/>
      <c r="C393" s="745" t="s">
        <v>1009</v>
      </c>
      <c r="D393" s="741"/>
      <c r="E393" s="741"/>
      <c r="F393" s="741"/>
      <c r="G393" s="741"/>
      <c r="H393" s="741"/>
      <c r="I393" s="45"/>
      <c r="J393" s="55"/>
      <c r="K393" s="43"/>
      <c r="L393" s="45"/>
    </row>
    <row r="394" spans="1:12" ht="13.8" hidden="1">
      <c r="A394" s="55"/>
      <c r="B394" s="62"/>
      <c r="C394" s="741" t="s">
        <v>1013</v>
      </c>
      <c r="D394" s="741"/>
      <c r="E394" s="741"/>
      <c r="F394" s="741"/>
      <c r="G394" s="741"/>
      <c r="H394" s="741"/>
      <c r="I394" s="45"/>
      <c r="J394" s="55"/>
      <c r="K394" s="43"/>
      <c r="L394" s="45">
        <f>SUMIF(CD52:CD373, 4, AW52:AW373)-SUMIF(CD52:CD373, 4, BK52:BK373)</f>
        <v>0</v>
      </c>
    </row>
    <row r="395" spans="1:12" ht="13.8" hidden="1">
      <c r="A395" s="55"/>
      <c r="B395" s="62"/>
      <c r="C395" s="741" t="s">
        <v>1014</v>
      </c>
      <c r="D395" s="741"/>
      <c r="E395" s="741"/>
      <c r="F395" s="741"/>
      <c r="G395" s="741"/>
      <c r="H395" s="741"/>
      <c r="I395" s="45"/>
      <c r="J395" s="55"/>
      <c r="K395" s="43"/>
      <c r="L395" s="45">
        <f>SUMIF(CD52:CD373, 4, BC52:BC373)</f>
        <v>0</v>
      </c>
    </row>
    <row r="396" spans="1:12" ht="13.8" hidden="1">
      <c r="A396" s="55"/>
      <c r="B396" s="62"/>
      <c r="C396" s="741" t="s">
        <v>1015</v>
      </c>
      <c r="D396" s="741"/>
      <c r="E396" s="741"/>
      <c r="F396" s="741"/>
      <c r="G396" s="741"/>
      <c r="H396" s="741"/>
      <c r="I396" s="45"/>
      <c r="J396" s="55"/>
      <c r="K396" s="43"/>
      <c r="L396" s="45">
        <f>SUMIF(CD52:CD373, 4, BB52:BB373)</f>
        <v>0</v>
      </c>
    </row>
    <row r="397" spans="1:12" ht="13.8" hidden="1">
      <c r="A397" s="55"/>
      <c r="B397" s="62"/>
      <c r="C397" s="741" t="s">
        <v>1035</v>
      </c>
      <c r="D397" s="741"/>
      <c r="E397" s="741"/>
      <c r="F397" s="741"/>
      <c r="G397" s="741"/>
      <c r="H397" s="741"/>
      <c r="I397" s="45"/>
      <c r="J397" s="55"/>
      <c r="K397" s="43"/>
      <c r="L397" s="45">
        <f>SUMIF(CD52:CD373, 4, AR52:AR373)+SUMIF(CD52:CD373, 4, AT52:AT373)+SUMIF(CD52:CD373, 4, AV52:AV373)</f>
        <v>0</v>
      </c>
    </row>
    <row r="398" spans="1:12" ht="13.8" hidden="1">
      <c r="A398" s="55"/>
      <c r="B398" s="62"/>
      <c r="C398" s="741" t="s">
        <v>1036</v>
      </c>
      <c r="D398" s="741"/>
      <c r="E398" s="741"/>
      <c r="F398" s="741"/>
      <c r="G398" s="741"/>
      <c r="H398" s="741"/>
      <c r="I398" s="45"/>
      <c r="J398" s="55"/>
      <c r="K398" s="43"/>
      <c r="L398" s="45">
        <f>SUMIF(CD52:CD373, 4, AZ52:AZ373)</f>
        <v>0</v>
      </c>
    </row>
    <row r="399" spans="1:12" ht="13.8" hidden="1">
      <c r="A399" s="55"/>
      <c r="B399" s="62"/>
      <c r="C399" s="741" t="s">
        <v>1037</v>
      </c>
      <c r="D399" s="741"/>
      <c r="E399" s="741"/>
      <c r="F399" s="741"/>
      <c r="G399" s="741"/>
      <c r="H399" s="741"/>
      <c r="I399" s="45"/>
      <c r="J399" s="55"/>
      <c r="K399" s="43"/>
      <c r="L399" s="45">
        <f>SUMIF(CD52:CD373, 4, BA52:BA373)</f>
        <v>0</v>
      </c>
    </row>
    <row r="401" spans="1:12" ht="13.8">
      <c r="A401" s="63"/>
      <c r="B401" s="64"/>
      <c r="C401" s="744" t="s">
        <v>1044</v>
      </c>
      <c r="D401" s="744"/>
      <c r="E401" s="744"/>
      <c r="F401" s="744"/>
      <c r="G401" s="744"/>
      <c r="H401" s="744"/>
      <c r="I401" s="47"/>
      <c r="J401" s="63"/>
      <c r="K401" s="65"/>
      <c r="L401" s="47">
        <f>L330+L350+L370+L375</f>
        <v>0</v>
      </c>
    </row>
    <row r="402" spans="1:12" ht="13.8">
      <c r="A402" s="55"/>
      <c r="B402" s="62"/>
      <c r="C402" s="745" t="s">
        <v>1006</v>
      </c>
      <c r="D402" s="741"/>
      <c r="E402" s="741"/>
      <c r="F402" s="741"/>
      <c r="G402" s="741"/>
      <c r="H402" s="741"/>
      <c r="I402" s="45"/>
      <c r="J402" s="55"/>
      <c r="K402" s="43"/>
      <c r="L402" s="45"/>
    </row>
    <row r="403" spans="1:12" ht="13.8">
      <c r="A403" s="55"/>
      <c r="B403" s="62"/>
      <c r="C403" s="741" t="s">
        <v>1033</v>
      </c>
      <c r="D403" s="741"/>
      <c r="E403" s="741"/>
      <c r="F403" s="741"/>
      <c r="G403" s="741"/>
      <c r="H403" s="741"/>
      <c r="I403" s="45"/>
      <c r="J403" s="55"/>
      <c r="K403" s="43"/>
      <c r="L403" s="45">
        <f>L405+L406+L412+L416</f>
        <v>0</v>
      </c>
    </row>
    <row r="404" spans="1:12" ht="13.8">
      <c r="A404" s="55"/>
      <c r="B404" s="62"/>
      <c r="C404" s="745" t="s">
        <v>1006</v>
      </c>
      <c r="D404" s="741"/>
      <c r="E404" s="741"/>
      <c r="F404" s="741"/>
      <c r="G404" s="741"/>
      <c r="H404" s="741"/>
      <c r="I404" s="45"/>
      <c r="J404" s="55"/>
      <c r="K404" s="43"/>
      <c r="L404" s="45"/>
    </row>
    <row r="405" spans="1:12" ht="13.8">
      <c r="A405" s="55"/>
      <c r="B405" s="62"/>
      <c r="C405" s="741" t="s">
        <v>1034</v>
      </c>
      <c r="D405" s="741"/>
      <c r="E405" s="741"/>
      <c r="F405" s="741"/>
      <c r="G405" s="741"/>
      <c r="H405" s="741"/>
      <c r="I405" s="45"/>
      <c r="J405" s="55"/>
      <c r="K405" s="43"/>
      <c r="L405" s="45">
        <f>SUM(AR52:AR399)</f>
        <v>0</v>
      </c>
    </row>
    <row r="406" spans="1:12" ht="13.8" hidden="1">
      <c r="A406" s="55"/>
      <c r="B406" s="62"/>
      <c r="C406" s="741" t="s">
        <v>1008</v>
      </c>
      <c r="D406" s="741"/>
      <c r="E406" s="741"/>
      <c r="F406" s="741"/>
      <c r="G406" s="741"/>
      <c r="H406" s="741"/>
      <c r="I406" s="45"/>
      <c r="J406" s="55"/>
      <c r="K406" s="43"/>
      <c r="L406" s="45">
        <f>L408+L411+L410</f>
        <v>0</v>
      </c>
    </row>
    <row r="407" spans="1:12" ht="13.8" hidden="1">
      <c r="A407" s="55"/>
      <c r="B407" s="62"/>
      <c r="C407" s="745" t="s">
        <v>1009</v>
      </c>
      <c r="D407" s="741"/>
      <c r="E407" s="741"/>
      <c r="F407" s="741"/>
      <c r="G407" s="741"/>
      <c r="H407" s="741"/>
      <c r="I407" s="45"/>
      <c r="J407" s="55"/>
      <c r="K407" s="43"/>
      <c r="L407" s="45"/>
    </row>
    <row r="408" spans="1:12" ht="13.8">
      <c r="A408" s="55"/>
      <c r="B408" s="62"/>
      <c r="C408" s="741" t="s">
        <v>1008</v>
      </c>
      <c r="D408" s="741"/>
      <c r="E408" s="741"/>
      <c r="F408" s="741"/>
      <c r="G408" s="741"/>
      <c r="H408" s="741"/>
      <c r="I408" s="45"/>
      <c r="J408" s="55"/>
      <c r="K408" s="43"/>
      <c r="L408" s="45">
        <f>SUM(AO52:AO399)</f>
        <v>0</v>
      </c>
    </row>
    <row r="409" spans="1:12" ht="13.8" hidden="1">
      <c r="A409" s="55"/>
      <c r="B409" s="62"/>
      <c r="C409" s="745" t="s">
        <v>1010</v>
      </c>
      <c r="D409" s="741"/>
      <c r="E409" s="741"/>
      <c r="F409" s="741"/>
      <c r="G409" s="741"/>
      <c r="H409" s="741"/>
      <c r="I409" s="45"/>
      <c r="J409" s="55"/>
      <c r="K409" s="43"/>
      <c r="L409" s="45"/>
    </row>
    <row r="410" spans="1:12" ht="13.8">
      <c r="A410" s="55"/>
      <c r="B410" s="62"/>
      <c r="C410" s="741" t="s">
        <v>1030</v>
      </c>
      <c r="D410" s="741"/>
      <c r="E410" s="741"/>
      <c r="F410" s="741"/>
      <c r="G410" s="741"/>
      <c r="H410" s="741"/>
      <c r="I410" s="45"/>
      <c r="J410" s="55"/>
      <c r="K410" s="43"/>
      <c r="L410" s="45">
        <f>SUM(AT52:AT399)</f>
        <v>0</v>
      </c>
    </row>
    <row r="411" spans="1:12" ht="13.8" hidden="1">
      <c r="A411" s="55"/>
      <c r="B411" s="62"/>
      <c r="C411" s="741" t="s">
        <v>1011</v>
      </c>
      <c r="D411" s="741"/>
      <c r="E411" s="741"/>
      <c r="F411" s="741"/>
      <c r="G411" s="741"/>
      <c r="H411" s="741"/>
      <c r="I411" s="45"/>
      <c r="J411" s="55"/>
      <c r="K411" s="43"/>
      <c r="L411" s="45">
        <f>SUM(AV52:AV399)</f>
        <v>0</v>
      </c>
    </row>
    <row r="412" spans="1:12" ht="13.8">
      <c r="A412" s="55"/>
      <c r="B412" s="62"/>
      <c r="C412" s="741" t="s">
        <v>1012</v>
      </c>
      <c r="D412" s="741"/>
      <c r="E412" s="741"/>
      <c r="F412" s="741"/>
      <c r="G412" s="741"/>
      <c r="H412" s="741"/>
      <c r="I412" s="45"/>
      <c r="J412" s="55"/>
      <c r="K412" s="43"/>
      <c r="L412" s="45">
        <f>L414+L415</f>
        <v>0</v>
      </c>
    </row>
    <row r="413" spans="1:12" ht="13.8">
      <c r="A413" s="55"/>
      <c r="B413" s="62"/>
      <c r="C413" s="745" t="s">
        <v>1009</v>
      </c>
      <c r="D413" s="741"/>
      <c r="E413" s="741"/>
      <c r="F413" s="741"/>
      <c r="G413" s="741"/>
      <c r="H413" s="741"/>
      <c r="I413" s="45"/>
      <c r="J413" s="55"/>
      <c r="K413" s="43"/>
      <c r="L413" s="45"/>
    </row>
    <row r="414" spans="1:12" ht="13.8">
      <c r="A414" s="55"/>
      <c r="B414" s="62"/>
      <c r="C414" s="741" t="s">
        <v>1013</v>
      </c>
      <c r="D414" s="741"/>
      <c r="E414" s="741"/>
      <c r="F414" s="741"/>
      <c r="G414" s="741"/>
      <c r="H414" s="741"/>
      <c r="I414" s="45"/>
      <c r="J414" s="55"/>
      <c r="K414" s="43"/>
      <c r="L414" s="45">
        <f>SUM(AW52:AW399)-SUM(BK52:BK399)</f>
        <v>0</v>
      </c>
    </row>
    <row r="415" spans="1:12" ht="13.8" hidden="1">
      <c r="A415" s="55"/>
      <c r="B415" s="62"/>
      <c r="C415" s="741" t="s">
        <v>1014</v>
      </c>
      <c r="D415" s="741"/>
      <c r="E415" s="741"/>
      <c r="F415" s="741"/>
      <c r="G415" s="741"/>
      <c r="H415" s="741"/>
      <c r="I415" s="45"/>
      <c r="J415" s="55"/>
      <c r="K415" s="43"/>
      <c r="L415" s="45">
        <f>SUM(BC52:BC399)</f>
        <v>0</v>
      </c>
    </row>
    <row r="416" spans="1:12" ht="13.8" hidden="1">
      <c r="A416" s="55"/>
      <c r="B416" s="62"/>
      <c r="C416" s="741" t="s">
        <v>1015</v>
      </c>
      <c r="D416" s="741"/>
      <c r="E416" s="741"/>
      <c r="F416" s="741"/>
      <c r="G416" s="741"/>
      <c r="H416" s="741"/>
      <c r="I416" s="45"/>
      <c r="J416" s="55"/>
      <c r="K416" s="43"/>
      <c r="L416" s="45">
        <f>SUM(BB52:BB399)</f>
        <v>0</v>
      </c>
    </row>
    <row r="417" spans="1:12" ht="13.8">
      <c r="A417" s="55"/>
      <c r="B417" s="62"/>
      <c r="C417" s="741" t="s">
        <v>1016</v>
      </c>
      <c r="D417" s="741"/>
      <c r="E417" s="741"/>
      <c r="F417" s="741"/>
      <c r="G417" s="741"/>
      <c r="H417" s="741"/>
      <c r="I417" s="45"/>
      <c r="J417" s="55"/>
      <c r="K417" s="43"/>
      <c r="L417" s="45">
        <f>SUM(AR52:AR399)+SUM(AT52:AT399)+SUM(AV52:AV399)</f>
        <v>0</v>
      </c>
    </row>
    <row r="418" spans="1:12" ht="13.8">
      <c r="A418" s="55"/>
      <c r="B418" s="62"/>
      <c r="C418" s="741" t="s">
        <v>1017</v>
      </c>
      <c r="D418" s="741"/>
      <c r="E418" s="741"/>
      <c r="F418" s="741"/>
      <c r="G418" s="741"/>
      <c r="H418" s="741"/>
      <c r="I418" s="45"/>
      <c r="J418" s="55"/>
      <c r="K418" s="43"/>
      <c r="L418" s="45">
        <f>SUM(AZ52:AZ399)</f>
        <v>0</v>
      </c>
    </row>
    <row r="419" spans="1:12" ht="13.8">
      <c r="A419" s="55"/>
      <c r="B419" s="62"/>
      <c r="C419" s="741" t="s">
        <v>1018</v>
      </c>
      <c r="D419" s="741"/>
      <c r="E419" s="741"/>
      <c r="F419" s="741"/>
      <c r="G419" s="741"/>
      <c r="H419" s="741"/>
      <c r="I419" s="45"/>
      <c r="J419" s="55"/>
      <c r="K419" s="43"/>
      <c r="L419" s="45">
        <f>SUM(BA52:BA399)</f>
        <v>0</v>
      </c>
    </row>
    <row r="420" spans="1:12" ht="13.8" hidden="1">
      <c r="A420" s="55"/>
      <c r="B420" s="62"/>
      <c r="C420" s="741" t="s">
        <v>1045</v>
      </c>
      <c r="D420" s="741"/>
      <c r="E420" s="741"/>
      <c r="F420" s="741"/>
      <c r="G420" s="741"/>
      <c r="H420" s="741"/>
      <c r="I420" s="45"/>
      <c r="J420" s="55"/>
      <c r="K420" s="43"/>
      <c r="L420" s="45">
        <f>L422+L423</f>
        <v>0</v>
      </c>
    </row>
    <row r="421" spans="1:12" ht="13.8" hidden="1">
      <c r="A421" s="55"/>
      <c r="B421" s="62"/>
      <c r="C421" s="745" t="s">
        <v>1006</v>
      </c>
      <c r="D421" s="741"/>
      <c r="E421" s="741"/>
      <c r="F421" s="741"/>
      <c r="G421" s="741"/>
      <c r="H421" s="741"/>
      <c r="I421" s="45"/>
      <c r="J421" s="55"/>
      <c r="K421" s="43"/>
      <c r="L421" s="45"/>
    </row>
    <row r="422" spans="1:12" ht="13.8" hidden="1">
      <c r="A422" s="55"/>
      <c r="B422" s="62"/>
      <c r="C422" s="741" t="s">
        <v>1020</v>
      </c>
      <c r="D422" s="741"/>
      <c r="E422" s="741"/>
      <c r="F422" s="741"/>
      <c r="G422" s="741"/>
      <c r="H422" s="741"/>
      <c r="I422" s="45"/>
      <c r="J422" s="55"/>
      <c r="K422" s="43"/>
      <c r="L422" s="45">
        <f>SUM(BK52:BK399)</f>
        <v>0</v>
      </c>
    </row>
    <row r="423" spans="1:12" ht="13.8" hidden="1">
      <c r="A423" s="55"/>
      <c r="B423" s="62"/>
      <c r="C423" s="741" t="s">
        <v>1021</v>
      </c>
      <c r="D423" s="741"/>
      <c r="E423" s="741"/>
      <c r="F423" s="741"/>
      <c r="G423" s="741"/>
      <c r="H423" s="741"/>
      <c r="I423" s="45"/>
      <c r="J423" s="55"/>
      <c r="K423" s="43"/>
      <c r="L423" s="45">
        <f>SUM(BD52:BD399)</f>
        <v>0</v>
      </c>
    </row>
    <row r="424" spans="1:12" ht="13.8" hidden="1">
      <c r="A424" s="55"/>
      <c r="B424" s="62"/>
      <c r="C424" s="741" t="s">
        <v>1046</v>
      </c>
      <c r="D424" s="741"/>
      <c r="E424" s="741"/>
      <c r="F424" s="741"/>
      <c r="G424" s="741"/>
      <c r="H424" s="741"/>
      <c r="I424" s="45"/>
      <c r="J424" s="55"/>
      <c r="K424" s="43"/>
      <c r="L424" s="45">
        <f>L375</f>
        <v>0</v>
      </c>
    </row>
    <row r="425" spans="1:12" ht="13.8">
      <c r="A425" s="55"/>
      <c r="B425" s="62"/>
      <c r="C425" s="744" t="s">
        <v>1025</v>
      </c>
      <c r="D425" s="741"/>
      <c r="E425" s="741"/>
      <c r="F425" s="741"/>
      <c r="G425" s="741"/>
      <c r="H425" s="741"/>
      <c r="I425" s="45"/>
      <c r="J425" s="55"/>
      <c r="K425" s="43"/>
      <c r="L425" s="45"/>
    </row>
    <row r="426" spans="1:12" ht="13.8">
      <c r="A426" s="55"/>
      <c r="B426" s="62"/>
      <c r="C426" s="741" t="s">
        <v>1026</v>
      </c>
      <c r="D426" s="741"/>
      <c r="E426" s="741"/>
      <c r="F426" s="741"/>
      <c r="G426" s="741"/>
      <c r="H426" s="741"/>
      <c r="I426" s="45"/>
      <c r="J426" s="55"/>
      <c r="K426" s="43"/>
      <c r="L426" s="45">
        <f>SUM(AX52:AX399)</f>
        <v>0</v>
      </c>
    </row>
    <row r="427" spans="1:12" ht="13.8" hidden="1">
      <c r="A427" s="55"/>
      <c r="B427" s="62"/>
      <c r="C427" s="741" t="s">
        <v>1027</v>
      </c>
      <c r="D427" s="741"/>
      <c r="E427" s="741"/>
      <c r="F427" s="741"/>
      <c r="G427" s="741"/>
      <c r="H427" s="741"/>
      <c r="I427" s="45"/>
      <c r="J427" s="55"/>
      <c r="K427" s="43"/>
      <c r="L427" s="45">
        <f>SUM(AY52:AY399)</f>
        <v>0</v>
      </c>
    </row>
    <row r="428" spans="1:12" ht="13.8">
      <c r="A428" s="55"/>
      <c r="B428" s="62"/>
      <c r="C428" s="741" t="s">
        <v>1028</v>
      </c>
      <c r="D428" s="741"/>
      <c r="E428" s="741"/>
      <c r="F428" s="742"/>
      <c r="G428" s="46">
        <f>Source!F295</f>
        <v>0</v>
      </c>
      <c r="H428" s="55"/>
      <c r="I428" s="55"/>
      <c r="J428" s="55"/>
      <c r="K428" s="55"/>
      <c r="L428" s="55"/>
    </row>
    <row r="429" spans="1:12" ht="13.8">
      <c r="A429" s="55"/>
      <c r="B429" s="62"/>
      <c r="C429" s="741" t="s">
        <v>1029</v>
      </c>
      <c r="D429" s="741"/>
      <c r="E429" s="741"/>
      <c r="F429" s="742"/>
      <c r="G429" s="46">
        <f>Source!F296</f>
        <v>0</v>
      </c>
      <c r="H429" s="55"/>
      <c r="I429" s="55"/>
      <c r="J429" s="55"/>
      <c r="K429" s="55"/>
      <c r="L429" s="55"/>
    </row>
    <row r="433" spans="1:12" ht="13.8" customHeight="1">
      <c r="A433" s="73"/>
      <c r="B433" s="74" t="s">
        <v>1047</v>
      </c>
      <c r="C433" s="76" t="str">
        <f>IF(Source!AC12&lt;&gt;"", Source!AC12," ")</f>
        <v xml:space="preserve"> </v>
      </c>
      <c r="D433" s="33"/>
      <c r="E433" s="33"/>
      <c r="F433" s="33"/>
      <c r="G433" s="33"/>
      <c r="H433" s="75" t="str">
        <f>IF(Source!AB12&lt;&gt;"", Source!AB12," ")</f>
        <v xml:space="preserve"> </v>
      </c>
      <c r="I433" s="22"/>
      <c r="J433" s="22"/>
      <c r="K433" s="37"/>
      <c r="L433" s="37"/>
    </row>
    <row r="434" spans="1:12" ht="13.8" customHeight="1">
      <c r="A434" s="73"/>
      <c r="B434" s="77"/>
      <c r="C434" s="743" t="s">
        <v>1048</v>
      </c>
      <c r="D434" s="743"/>
      <c r="E434" s="743"/>
      <c r="F434" s="743"/>
      <c r="G434" s="743"/>
      <c r="H434" s="22"/>
      <c r="I434" s="22"/>
      <c r="J434" s="22"/>
      <c r="K434" s="37"/>
      <c r="L434" s="37"/>
    </row>
    <row r="435" spans="1:12" ht="13.8" customHeight="1">
      <c r="A435" s="73"/>
      <c r="B435" s="77"/>
      <c r="C435" s="18"/>
      <c r="D435" s="18"/>
      <c r="E435" s="18"/>
      <c r="F435" s="18"/>
      <c r="G435" s="18"/>
      <c r="H435" s="22"/>
      <c r="I435" s="22"/>
      <c r="J435" s="22"/>
      <c r="K435" s="37"/>
      <c r="L435" s="37"/>
    </row>
    <row r="436" spans="1:12" ht="13.8" customHeight="1">
      <c r="A436" s="73"/>
      <c r="B436" s="74" t="s">
        <v>1049</v>
      </c>
      <c r="C436" s="76" t="str">
        <f>IF(Source!AE12&lt;&gt;"", Source!AE12," ")</f>
        <v xml:space="preserve"> </v>
      </c>
      <c r="D436" s="33"/>
      <c r="E436" s="33"/>
      <c r="F436" s="33"/>
      <c r="G436" s="33"/>
      <c r="H436" s="75" t="str">
        <f>IF(Source!AD12&lt;&gt;"", Source!AD12," ")</f>
        <v xml:space="preserve"> </v>
      </c>
      <c r="I436" s="22"/>
      <c r="J436" s="22"/>
      <c r="K436" s="37"/>
      <c r="L436" s="37"/>
    </row>
    <row r="437" spans="1:12" ht="13.8" customHeight="1">
      <c r="A437" s="18"/>
      <c r="B437" s="18"/>
      <c r="C437" s="743" t="s">
        <v>1048</v>
      </c>
      <c r="D437" s="743"/>
      <c r="E437" s="743"/>
      <c r="F437" s="743"/>
      <c r="G437" s="743"/>
      <c r="H437" s="22"/>
      <c r="I437" s="22"/>
      <c r="J437" s="22"/>
      <c r="K437" s="37"/>
      <c r="L437" s="37"/>
    </row>
  </sheetData>
  <mergeCells count="290">
    <mergeCell ref="A8:E8"/>
    <mergeCell ref="F8:L8"/>
    <mergeCell ref="A10:E10"/>
    <mergeCell ref="F10:L10"/>
    <mergeCell ref="A12:E12"/>
    <mergeCell ref="F12:L12"/>
    <mergeCell ref="A2:E2"/>
    <mergeCell ref="F2:L2"/>
    <mergeCell ref="A4:E4"/>
    <mergeCell ref="F4:L4"/>
    <mergeCell ref="A6:E6"/>
    <mergeCell ref="F6:L6"/>
    <mergeCell ref="A22:L22"/>
    <mergeCell ref="A23:L23"/>
    <mergeCell ref="A25:L25"/>
    <mergeCell ref="A27:L27"/>
    <mergeCell ref="A28:L28"/>
    <mergeCell ref="C33:L33"/>
    <mergeCell ref="A14:E14"/>
    <mergeCell ref="F14:L14"/>
    <mergeCell ref="A16:E16"/>
    <mergeCell ref="F16:L16"/>
    <mergeCell ref="A19:L19"/>
    <mergeCell ref="A20:L20"/>
    <mergeCell ref="A46:A50"/>
    <mergeCell ref="B46:B50"/>
    <mergeCell ref="C46:C50"/>
    <mergeCell ref="D46:D50"/>
    <mergeCell ref="E46:G49"/>
    <mergeCell ref="H46:L49"/>
    <mergeCell ref="C34:L34"/>
    <mergeCell ref="C38:D38"/>
    <mergeCell ref="C41:D41"/>
    <mergeCell ref="C42:D42"/>
    <mergeCell ref="C43:D43"/>
    <mergeCell ref="C44:D44"/>
    <mergeCell ref="C130:H130"/>
    <mergeCell ref="I130:J130"/>
    <mergeCell ref="K130:L130"/>
    <mergeCell ref="C139:H139"/>
    <mergeCell ref="I139:J139"/>
    <mergeCell ref="K139:L139"/>
    <mergeCell ref="A53:L53"/>
    <mergeCell ref="C82:H82"/>
    <mergeCell ref="I82:J82"/>
    <mergeCell ref="K82:L82"/>
    <mergeCell ref="C109:H109"/>
    <mergeCell ref="I109:J109"/>
    <mergeCell ref="K109:L109"/>
    <mergeCell ref="C189:H189"/>
    <mergeCell ref="I189:J189"/>
    <mergeCell ref="K189:L189"/>
    <mergeCell ref="C209:H209"/>
    <mergeCell ref="I209:J209"/>
    <mergeCell ref="K209:L209"/>
    <mergeCell ref="C148:H148"/>
    <mergeCell ref="I148:J148"/>
    <mergeCell ref="K148:L148"/>
    <mergeCell ref="C168:H168"/>
    <mergeCell ref="I168:J168"/>
    <mergeCell ref="K168:L168"/>
    <mergeCell ref="C217:H217"/>
    <mergeCell ref="C218:H218"/>
    <mergeCell ref="C219:H219"/>
    <mergeCell ref="C220:H220"/>
    <mergeCell ref="C221:H221"/>
    <mergeCell ref="C222:H222"/>
    <mergeCell ref="C211:H211"/>
    <mergeCell ref="C212:H212"/>
    <mergeCell ref="C213:H213"/>
    <mergeCell ref="C214:H214"/>
    <mergeCell ref="C215:H215"/>
    <mergeCell ref="C216:H216"/>
    <mergeCell ref="C229:H229"/>
    <mergeCell ref="C230:H230"/>
    <mergeCell ref="C231:H231"/>
    <mergeCell ref="C232:H232"/>
    <mergeCell ref="C233:H233"/>
    <mergeCell ref="C234:H234"/>
    <mergeCell ref="C223:H223"/>
    <mergeCell ref="C224:H224"/>
    <mergeCell ref="C225:H225"/>
    <mergeCell ref="C226:H226"/>
    <mergeCell ref="C227:H227"/>
    <mergeCell ref="C228:H228"/>
    <mergeCell ref="A243:L243"/>
    <mergeCell ref="C245:H245"/>
    <mergeCell ref="I245:J245"/>
    <mergeCell ref="K245:L245"/>
    <mergeCell ref="C247:H247"/>
    <mergeCell ref="I247:J247"/>
    <mergeCell ref="K247:L247"/>
    <mergeCell ref="C235:H235"/>
    <mergeCell ref="C236:H236"/>
    <mergeCell ref="C237:H237"/>
    <mergeCell ref="C238:H238"/>
    <mergeCell ref="C239:F239"/>
    <mergeCell ref="C240:F240"/>
    <mergeCell ref="C253:H253"/>
    <mergeCell ref="I253:J253"/>
    <mergeCell ref="K253:L253"/>
    <mergeCell ref="C255:H255"/>
    <mergeCell ref="I255:J255"/>
    <mergeCell ref="K255:L255"/>
    <mergeCell ref="C249:H249"/>
    <mergeCell ref="I249:J249"/>
    <mergeCell ref="K249:L249"/>
    <mergeCell ref="C251:H251"/>
    <mergeCell ref="I251:J251"/>
    <mergeCell ref="K251:L251"/>
    <mergeCell ref="C261:H261"/>
    <mergeCell ref="I261:J261"/>
    <mergeCell ref="K261:L261"/>
    <mergeCell ref="C263:H263"/>
    <mergeCell ref="I263:J263"/>
    <mergeCell ref="K263:L263"/>
    <mergeCell ref="C257:H257"/>
    <mergeCell ref="I257:J257"/>
    <mergeCell ref="K257:L257"/>
    <mergeCell ref="C259:H259"/>
    <mergeCell ref="I259:J259"/>
    <mergeCell ref="K259:L259"/>
    <mergeCell ref="C269:H269"/>
    <mergeCell ref="I269:J269"/>
    <mergeCell ref="K269:L269"/>
    <mergeCell ref="C271:H271"/>
    <mergeCell ref="I271:J271"/>
    <mergeCell ref="K271:L271"/>
    <mergeCell ref="C265:H265"/>
    <mergeCell ref="I265:J265"/>
    <mergeCell ref="K265:L265"/>
    <mergeCell ref="C267:H267"/>
    <mergeCell ref="I267:J267"/>
    <mergeCell ref="K267:L267"/>
    <mergeCell ref="C277:H277"/>
    <mergeCell ref="I277:J277"/>
    <mergeCell ref="K277:L277"/>
    <mergeCell ref="C280:H280"/>
    <mergeCell ref="I280:J280"/>
    <mergeCell ref="K280:L280"/>
    <mergeCell ref="C273:H273"/>
    <mergeCell ref="I273:J273"/>
    <mergeCell ref="K273:L273"/>
    <mergeCell ref="C275:H275"/>
    <mergeCell ref="I275:J275"/>
    <mergeCell ref="K275:L275"/>
    <mergeCell ref="C288:H288"/>
    <mergeCell ref="I288:J288"/>
    <mergeCell ref="K288:L288"/>
    <mergeCell ref="C291:H291"/>
    <mergeCell ref="I291:J291"/>
    <mergeCell ref="K291:L291"/>
    <mergeCell ref="C283:H283"/>
    <mergeCell ref="I283:J283"/>
    <mergeCell ref="K283:L283"/>
    <mergeCell ref="C286:H286"/>
    <mergeCell ref="I286:J286"/>
    <mergeCell ref="K286:L286"/>
    <mergeCell ref="C299:H299"/>
    <mergeCell ref="C300:H300"/>
    <mergeCell ref="C301:H301"/>
    <mergeCell ref="C302:H302"/>
    <mergeCell ref="C303:H303"/>
    <mergeCell ref="C304:H304"/>
    <mergeCell ref="C294:H294"/>
    <mergeCell ref="I294:J294"/>
    <mergeCell ref="K294:L294"/>
    <mergeCell ref="C296:H296"/>
    <mergeCell ref="C297:H297"/>
    <mergeCell ref="C298:H298"/>
    <mergeCell ref="C311:H311"/>
    <mergeCell ref="C312:H312"/>
    <mergeCell ref="C313:H313"/>
    <mergeCell ref="C314:H314"/>
    <mergeCell ref="C315:H315"/>
    <mergeCell ref="C316:H316"/>
    <mergeCell ref="C305:H305"/>
    <mergeCell ref="C306:H306"/>
    <mergeCell ref="C307:H307"/>
    <mergeCell ref="C308:H308"/>
    <mergeCell ref="C309:H309"/>
    <mergeCell ref="C310:H310"/>
    <mergeCell ref="C323:H323"/>
    <mergeCell ref="C324:F324"/>
    <mergeCell ref="C325:F325"/>
    <mergeCell ref="C328:H328"/>
    <mergeCell ref="C330:H330"/>
    <mergeCell ref="C331:H331"/>
    <mergeCell ref="C317:H317"/>
    <mergeCell ref="C318:H318"/>
    <mergeCell ref="C319:H319"/>
    <mergeCell ref="C320:H320"/>
    <mergeCell ref="C321:H321"/>
    <mergeCell ref="C322:H322"/>
    <mergeCell ref="C338:H338"/>
    <mergeCell ref="C339:H339"/>
    <mergeCell ref="C340:H340"/>
    <mergeCell ref="C341:H341"/>
    <mergeCell ref="C342:H342"/>
    <mergeCell ref="C343:H343"/>
    <mergeCell ref="C332:H332"/>
    <mergeCell ref="C333:H333"/>
    <mergeCell ref="C334:H334"/>
    <mergeCell ref="C335:H335"/>
    <mergeCell ref="C336:H336"/>
    <mergeCell ref="C337:H337"/>
    <mergeCell ref="C351:H351"/>
    <mergeCell ref="C352:H352"/>
    <mergeCell ref="C353:H353"/>
    <mergeCell ref="C354:H354"/>
    <mergeCell ref="C355:H355"/>
    <mergeCell ref="C356:H356"/>
    <mergeCell ref="C344:H344"/>
    <mergeCell ref="C345:H345"/>
    <mergeCell ref="C346:H346"/>
    <mergeCell ref="C347:H347"/>
    <mergeCell ref="C348:H348"/>
    <mergeCell ref="C350:H350"/>
    <mergeCell ref="C363:H363"/>
    <mergeCell ref="C364:H364"/>
    <mergeCell ref="C365:H365"/>
    <mergeCell ref="C366:H366"/>
    <mergeCell ref="C367:H367"/>
    <mergeCell ref="C368:H368"/>
    <mergeCell ref="C357:H357"/>
    <mergeCell ref="C358:H358"/>
    <mergeCell ref="C359:H359"/>
    <mergeCell ref="C360:H360"/>
    <mergeCell ref="C361:H361"/>
    <mergeCell ref="C362:H362"/>
    <mergeCell ref="C377:H377"/>
    <mergeCell ref="C378:H378"/>
    <mergeCell ref="C379:H379"/>
    <mergeCell ref="C380:H380"/>
    <mergeCell ref="C381:H381"/>
    <mergeCell ref="C382:H382"/>
    <mergeCell ref="C370:H370"/>
    <mergeCell ref="C371:H371"/>
    <mergeCell ref="C372:H372"/>
    <mergeCell ref="C373:H373"/>
    <mergeCell ref="C375:H375"/>
    <mergeCell ref="C376:H376"/>
    <mergeCell ref="C389:H389"/>
    <mergeCell ref="C390:H390"/>
    <mergeCell ref="C391:H391"/>
    <mergeCell ref="C392:H392"/>
    <mergeCell ref="C393:H393"/>
    <mergeCell ref="C394:H394"/>
    <mergeCell ref="C383:H383"/>
    <mergeCell ref="C384:H384"/>
    <mergeCell ref="C385:H385"/>
    <mergeCell ref="C386:H386"/>
    <mergeCell ref="C387:H387"/>
    <mergeCell ref="C388:H388"/>
    <mergeCell ref="C402:H402"/>
    <mergeCell ref="C403:H403"/>
    <mergeCell ref="C404:H404"/>
    <mergeCell ref="C405:H405"/>
    <mergeCell ref="C406:H406"/>
    <mergeCell ref="C407:H407"/>
    <mergeCell ref="C395:H395"/>
    <mergeCell ref="C396:H396"/>
    <mergeCell ref="C397:H397"/>
    <mergeCell ref="C398:H398"/>
    <mergeCell ref="C399:H399"/>
    <mergeCell ref="C401:H401"/>
    <mergeCell ref="C414:H414"/>
    <mergeCell ref="C415:H415"/>
    <mergeCell ref="C416:H416"/>
    <mergeCell ref="C417:H417"/>
    <mergeCell ref="C418:H418"/>
    <mergeCell ref="C419:H419"/>
    <mergeCell ref="C408:H408"/>
    <mergeCell ref="C409:H409"/>
    <mergeCell ref="C410:H410"/>
    <mergeCell ref="C411:H411"/>
    <mergeCell ref="C412:H412"/>
    <mergeCell ref="C413:H413"/>
    <mergeCell ref="C426:H426"/>
    <mergeCell ref="C427:H427"/>
    <mergeCell ref="C428:F428"/>
    <mergeCell ref="C429:F429"/>
    <mergeCell ref="C434:G434"/>
    <mergeCell ref="C437:G437"/>
    <mergeCell ref="C420:H420"/>
    <mergeCell ref="C421:H421"/>
    <mergeCell ref="C422:H422"/>
    <mergeCell ref="C423:H423"/>
    <mergeCell ref="C424:H424"/>
    <mergeCell ref="C425:H425"/>
  </mergeCells>
  <pageMargins left="0.4" right="0.2" top="0.2" bottom="0.4" header="0.2" footer="0.2"/>
  <pageSetup paperSize="9" scale="48" fitToHeight="0" orientation="portrait" r:id="rId1"/>
  <headerFooter>
    <oddHeader>&amp;L&amp;8</oddHeader>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7BB72-0CD5-4B5E-9D37-43C0D074C9FF}">
  <sheetPr>
    <tabColor rgb="FF92D050"/>
    <pageSetUpPr fitToPage="1"/>
  </sheetPr>
  <dimension ref="A1:CO545"/>
  <sheetViews>
    <sheetView view="pageBreakPreview" zoomScale="60" zoomScaleNormal="100" workbookViewId="0">
      <selection activeCell="A184" sqref="A54:XFD184"/>
    </sheetView>
  </sheetViews>
  <sheetFormatPr defaultRowHeight="13.2"/>
  <cols>
    <col min="1" max="1" width="5.77734375" customWidth="1"/>
    <col min="2" max="2" width="20.77734375" customWidth="1"/>
    <col min="3" max="3" width="40.77734375" customWidth="1"/>
    <col min="4" max="4" width="10.77734375" customWidth="1"/>
    <col min="5" max="12" width="15.77734375" customWidth="1"/>
    <col min="15" max="92" width="0" hidden="1" customWidth="1"/>
    <col min="93" max="93" width="108.77734375" hidden="1" customWidth="1"/>
    <col min="94" max="101" width="0" hidden="1" customWidth="1"/>
  </cols>
  <sheetData>
    <row r="1" spans="1:93">
      <c r="A1" s="9" t="str">
        <f>Source!B1</f>
        <v>Smeta.RU  (495) 974-1589</v>
      </c>
    </row>
    <row r="2" spans="1:93" ht="12.75" customHeight="1">
      <c r="A2" s="770" t="s">
        <v>940</v>
      </c>
      <c r="B2" s="770"/>
      <c r="C2" s="770"/>
      <c r="D2" s="770"/>
      <c r="E2" s="770"/>
      <c r="F2" s="771" t="s">
        <v>979</v>
      </c>
      <c r="G2" s="771"/>
      <c r="H2" s="771"/>
      <c r="I2" s="771"/>
      <c r="J2" s="771"/>
      <c r="K2" s="771"/>
      <c r="L2" s="771"/>
    </row>
    <row r="3" spans="1:93" ht="13.2" customHeight="1">
      <c r="A3" s="13"/>
      <c r="B3" s="13"/>
      <c r="C3" s="13"/>
      <c r="D3" s="13"/>
      <c r="E3" s="13"/>
      <c r="F3" s="14"/>
      <c r="G3" s="14"/>
      <c r="H3" s="14"/>
      <c r="I3" s="14"/>
      <c r="J3" s="14"/>
      <c r="K3" s="14"/>
      <c r="L3" s="14"/>
    </row>
    <row r="4" spans="1:93" ht="26.4">
      <c r="A4" s="770" t="s">
        <v>941</v>
      </c>
      <c r="B4" s="770"/>
      <c r="C4" s="770"/>
      <c r="D4" s="770"/>
      <c r="E4" s="770"/>
      <c r="F4" s="771" t="str">
        <f>IF(Source!CQ12 &lt;&gt; "", 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c r="G4" s="771"/>
      <c r="H4" s="771"/>
      <c r="I4" s="771"/>
      <c r="J4" s="771"/>
      <c r="K4" s="771"/>
      <c r="L4" s="771"/>
      <c r="CO4" s="11" t="str">
        <f>IF(Source!CQ12 &lt;&gt; "", 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row>
    <row r="5" spans="1:93" ht="13.2" customHeight="1">
      <c r="A5" s="13"/>
      <c r="B5" s="13"/>
      <c r="C5" s="13"/>
      <c r="D5" s="13"/>
      <c r="E5" s="13"/>
      <c r="F5" s="14"/>
      <c r="G5" s="14"/>
      <c r="H5" s="14"/>
      <c r="I5" s="14"/>
      <c r="J5" s="14"/>
      <c r="K5" s="14"/>
      <c r="L5" s="14"/>
    </row>
    <row r="6" spans="1:93" ht="132">
      <c r="A6" s="770" t="s">
        <v>942</v>
      </c>
      <c r="B6" s="770"/>
      <c r="C6" s="770"/>
      <c r="D6" s="770"/>
      <c r="E6" s="770"/>
      <c r="F6" s="771" t="str">
        <f>IF(Source!CV12 &lt;&gt; "", 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c r="G6" s="771"/>
      <c r="H6" s="771"/>
      <c r="I6" s="771"/>
      <c r="J6" s="771"/>
      <c r="K6" s="771"/>
      <c r="L6" s="771"/>
      <c r="CO6" s="11" t="str">
        <f>IF(Source!CV12 &lt;&gt; "", 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row>
    <row r="7" spans="1:93" ht="13.2" customHeight="1">
      <c r="A7" s="13"/>
      <c r="B7" s="13"/>
      <c r="C7" s="13"/>
      <c r="D7" s="13"/>
      <c r="E7" s="13"/>
      <c r="F7" s="14"/>
      <c r="G7" s="14"/>
      <c r="H7" s="14"/>
      <c r="I7" s="14"/>
      <c r="J7" s="14"/>
      <c r="K7" s="14"/>
      <c r="L7" s="14"/>
    </row>
    <row r="8" spans="1:93" ht="76.5" customHeight="1">
      <c r="A8" s="770" t="s">
        <v>943</v>
      </c>
      <c r="B8" s="770"/>
      <c r="C8" s="770"/>
      <c r="D8" s="770"/>
      <c r="E8" s="770"/>
      <c r="F8" s="771" t="s">
        <v>581</v>
      </c>
      <c r="G8" s="771"/>
      <c r="H8" s="771"/>
      <c r="I8" s="771"/>
      <c r="J8" s="771"/>
      <c r="K8" s="771"/>
      <c r="L8" s="771"/>
    </row>
    <row r="9" spans="1:93" ht="13.2" customHeight="1">
      <c r="A9" s="13"/>
      <c r="B9" s="13"/>
      <c r="C9" s="13"/>
      <c r="D9" s="13"/>
      <c r="E9" s="13"/>
      <c r="F9" s="14"/>
      <c r="G9" s="14"/>
      <c r="H9" s="14"/>
      <c r="I9" s="14"/>
      <c r="J9" s="14"/>
      <c r="K9" s="14"/>
      <c r="L9" s="14"/>
    </row>
    <row r="10" spans="1:93" ht="38.25" customHeight="1">
      <c r="A10" s="770" t="s">
        <v>944</v>
      </c>
      <c r="B10" s="770"/>
      <c r="C10" s="770"/>
      <c r="D10" s="770"/>
      <c r="E10" s="770"/>
      <c r="F10" s="771" t="s">
        <v>583</v>
      </c>
      <c r="G10" s="771"/>
      <c r="H10" s="771"/>
      <c r="I10" s="771"/>
      <c r="J10" s="771"/>
      <c r="K10" s="771"/>
      <c r="L10" s="771"/>
    </row>
    <row r="11" spans="1:93" ht="13.2" customHeight="1">
      <c r="A11" s="10"/>
      <c r="B11" s="10"/>
      <c r="C11" s="10"/>
      <c r="D11" s="10"/>
      <c r="E11" s="10"/>
      <c r="F11" s="15"/>
      <c r="G11" s="15"/>
      <c r="H11" s="15"/>
      <c r="I11" s="15"/>
      <c r="J11" s="15"/>
      <c r="K11" s="15"/>
      <c r="L11" s="15"/>
    </row>
    <row r="12" spans="1:93" ht="13.2" customHeight="1">
      <c r="A12" s="770" t="s">
        <v>945</v>
      </c>
      <c r="B12" s="770"/>
      <c r="C12" s="770"/>
      <c r="D12" s="770"/>
      <c r="E12" s="770"/>
      <c r="F12" s="771" t="s">
        <v>980</v>
      </c>
      <c r="G12" s="771"/>
      <c r="H12" s="771"/>
      <c r="I12" s="771"/>
      <c r="J12" s="771"/>
      <c r="K12" s="771"/>
      <c r="L12" s="771"/>
    </row>
    <row r="13" spans="1:93" ht="12.75" customHeight="1">
      <c r="A13" s="10"/>
      <c r="B13" s="10"/>
      <c r="C13" s="10"/>
      <c r="D13" s="10"/>
      <c r="E13" s="10"/>
      <c r="F13" s="15"/>
      <c r="G13" s="15"/>
      <c r="H13" s="15"/>
      <c r="I13" s="15"/>
      <c r="J13" s="15"/>
      <c r="K13" s="15"/>
      <c r="L13" s="15"/>
    </row>
    <row r="14" spans="1:93" ht="12.75" customHeight="1">
      <c r="A14" s="770" t="s">
        <v>946</v>
      </c>
      <c r="B14" s="770"/>
      <c r="C14" s="770"/>
      <c r="D14" s="770"/>
      <c r="E14" s="770"/>
      <c r="F14" s="771" t="str">
        <f>IF(Source!CZ12 &lt;&gt; "", Source!CZ12, "")</f>
        <v/>
      </c>
      <c r="G14" s="771"/>
      <c r="H14" s="771"/>
      <c r="I14" s="771"/>
      <c r="J14" s="771"/>
      <c r="K14" s="771"/>
      <c r="L14" s="771"/>
    </row>
    <row r="15" spans="1:93" ht="12.75" customHeight="1">
      <c r="A15" s="10"/>
      <c r="B15" s="10"/>
      <c r="C15" s="10"/>
      <c r="D15" s="10"/>
      <c r="E15" s="10"/>
      <c r="F15" s="15"/>
      <c r="G15" s="15"/>
      <c r="H15" s="15"/>
      <c r="I15" s="15"/>
      <c r="J15" s="15"/>
      <c r="K15" s="15"/>
      <c r="L15" s="14"/>
    </row>
    <row r="16" spans="1:93" ht="12.75" customHeight="1">
      <c r="A16" s="770" t="s">
        <v>947</v>
      </c>
      <c r="B16" s="770"/>
      <c r="C16" s="770"/>
      <c r="D16" s="770"/>
      <c r="E16" s="770"/>
      <c r="F16" s="771" t="str">
        <f>IF(Source!DA12 &lt;&gt; "", Source!DA12, "")</f>
        <v/>
      </c>
      <c r="G16" s="771"/>
      <c r="H16" s="771"/>
      <c r="I16" s="771"/>
      <c r="J16" s="771"/>
      <c r="K16" s="771"/>
      <c r="L16" s="771"/>
    </row>
    <row r="17" spans="1:12" ht="12.75" customHeight="1">
      <c r="A17" s="16"/>
      <c r="B17" s="16"/>
      <c r="C17" s="16"/>
      <c r="D17" s="16"/>
      <c r="E17" s="16"/>
      <c r="F17" s="17"/>
      <c r="G17" s="17"/>
      <c r="H17" s="17"/>
      <c r="I17" s="17"/>
      <c r="J17" s="17"/>
      <c r="K17" s="17"/>
      <c r="L17" s="17"/>
    </row>
    <row r="18" spans="1:12" ht="12.75" customHeight="1">
      <c r="A18" s="16"/>
      <c r="B18" s="16"/>
      <c r="C18" s="16"/>
      <c r="D18" s="16"/>
      <c r="E18" s="16"/>
      <c r="F18" s="16"/>
      <c r="G18" s="16"/>
      <c r="H18" s="16"/>
      <c r="I18" s="16"/>
      <c r="J18" s="16"/>
      <c r="K18" s="16"/>
      <c r="L18" s="16"/>
    </row>
    <row r="19" spans="1:12" ht="15.75" customHeight="1">
      <c r="A19" s="766"/>
      <c r="B19" s="766"/>
      <c r="C19" s="766"/>
      <c r="D19" s="766"/>
      <c r="E19" s="766"/>
      <c r="F19" s="766"/>
      <c r="G19" s="766"/>
      <c r="H19" s="766"/>
      <c r="I19" s="766"/>
      <c r="J19" s="766"/>
      <c r="K19" s="766"/>
      <c r="L19" s="766"/>
    </row>
    <row r="20" spans="1:12" ht="14.25" customHeight="1">
      <c r="A20" s="763" t="s">
        <v>948</v>
      </c>
      <c r="B20" s="763"/>
      <c r="C20" s="763"/>
      <c r="D20" s="763"/>
      <c r="E20" s="763"/>
      <c r="F20" s="763"/>
      <c r="G20" s="763"/>
      <c r="H20" s="763"/>
      <c r="I20" s="763"/>
      <c r="J20" s="763"/>
      <c r="K20" s="763"/>
      <c r="L20" s="763"/>
    </row>
    <row r="21" spans="1:12" ht="13.8" customHeight="1">
      <c r="A21" s="18"/>
      <c r="B21" s="18"/>
      <c r="C21" s="18"/>
      <c r="D21" s="18"/>
      <c r="E21" s="18"/>
      <c r="F21" s="18"/>
      <c r="G21" s="18"/>
      <c r="H21" s="18"/>
      <c r="I21" s="18"/>
      <c r="J21" s="18"/>
      <c r="K21" s="18"/>
      <c r="L21" s="18"/>
    </row>
    <row r="22" spans="1:12" ht="44.4" customHeight="1">
      <c r="A22" s="766" t="str">
        <f>Титул&amp;" ("&amp;Абонент&amp;")"</f>
        <v>Реконструкция ТП-10/0,4 кВ №1797 с заменой на КТП-10/0,4 кВ с трансформатором 400 кВА ПС-110 кВ №355 "Можайск", в т.ч. ПИР, МО, Можайский р-н, д. Пушкино, АЗС "Газпромнефть", 50:18:0080441:36 (ООО "ГАЗПРОМНЕФТЬ - ЦЕНТР")</v>
      </c>
      <c r="B22" s="766"/>
      <c r="C22" s="766"/>
      <c r="D22" s="766"/>
      <c r="E22" s="766"/>
      <c r="F22" s="766"/>
      <c r="G22" s="766"/>
      <c r="H22" s="766"/>
      <c r="I22" s="766"/>
      <c r="J22" s="766"/>
      <c r="K22" s="766"/>
      <c r="L22" s="766"/>
    </row>
    <row r="23" spans="1:12" ht="14.25" customHeight="1">
      <c r="A23" s="763" t="s">
        <v>949</v>
      </c>
      <c r="B23" s="763"/>
      <c r="C23" s="763"/>
      <c r="D23" s="763"/>
      <c r="E23" s="763"/>
      <c r="F23" s="763"/>
      <c r="G23" s="763"/>
      <c r="H23" s="763"/>
      <c r="I23" s="763"/>
      <c r="J23" s="763"/>
      <c r="K23" s="763"/>
      <c r="L23" s="763"/>
    </row>
    <row r="24" spans="1:12" ht="14.25" customHeight="1">
      <c r="A24" s="18"/>
      <c r="B24" s="18"/>
      <c r="C24" s="18"/>
      <c r="D24" s="18"/>
      <c r="E24" s="18"/>
      <c r="F24" s="19"/>
      <c r="G24" s="19"/>
      <c r="H24" s="19"/>
      <c r="I24" s="19"/>
      <c r="J24" s="19"/>
      <c r="K24" s="19"/>
      <c r="L24" s="19"/>
    </row>
    <row r="25" spans="1:12" ht="15.75" customHeight="1">
      <c r="A25" s="767" t="str">
        <f>CONCATENATE( "ЛОКАЛЬНАЯ СМЕТА № ", Source!L303, " ",Source!CM303)</f>
        <v xml:space="preserve">ЛОКАЛЬНАЯ СМЕТА № 02-01-02 </v>
      </c>
      <c r="B25" s="767"/>
      <c r="C25" s="767"/>
      <c r="D25" s="767"/>
      <c r="E25" s="767"/>
      <c r="F25" s="767"/>
      <c r="G25" s="767"/>
      <c r="H25" s="767"/>
      <c r="I25" s="767"/>
      <c r="J25" s="767"/>
      <c r="K25" s="767"/>
      <c r="L25" s="767"/>
    </row>
    <row r="26" spans="1:12" ht="13.8" customHeight="1">
      <c r="A26" s="20"/>
      <c r="B26" s="21"/>
      <c r="C26" s="21"/>
      <c r="D26" s="21"/>
      <c r="E26" s="21"/>
      <c r="F26" s="21"/>
      <c r="G26" s="21"/>
      <c r="H26" s="21"/>
      <c r="I26" s="21"/>
      <c r="J26" s="21"/>
      <c r="K26" s="21"/>
      <c r="L26" s="20"/>
    </row>
    <row r="27" spans="1:12" ht="18" customHeight="1">
      <c r="A27" s="768" t="str">
        <f>IF(Source!G303&lt;&gt;"Новая локальная смета", Source!G303, "")</f>
        <v>Строительно-монтажные работы КТП-630/10/0,4 кВ</v>
      </c>
      <c r="B27" s="768"/>
      <c r="C27" s="768"/>
      <c r="D27" s="768"/>
      <c r="E27" s="768"/>
      <c r="F27" s="768"/>
      <c r="G27" s="768"/>
      <c r="H27" s="768"/>
      <c r="I27" s="768"/>
      <c r="J27" s="768"/>
      <c r="K27" s="768"/>
      <c r="L27" s="768"/>
    </row>
    <row r="28" spans="1:12" ht="14.25" customHeight="1">
      <c r="A28" s="763" t="s">
        <v>950</v>
      </c>
      <c r="B28" s="763"/>
      <c r="C28" s="763"/>
      <c r="D28" s="763"/>
      <c r="E28" s="763"/>
      <c r="F28" s="763"/>
      <c r="G28" s="763"/>
      <c r="H28" s="763"/>
      <c r="I28" s="763"/>
      <c r="J28" s="763"/>
      <c r="K28" s="763"/>
      <c r="L28" s="763"/>
    </row>
    <row r="29" spans="1:12" ht="13.8" customHeight="1">
      <c r="A29" s="18"/>
      <c r="B29" s="18"/>
      <c r="C29" s="18"/>
      <c r="D29" s="18"/>
      <c r="E29" s="18"/>
      <c r="F29" s="18"/>
      <c r="G29" s="18"/>
      <c r="H29" s="18"/>
      <c r="I29" s="18"/>
      <c r="J29" s="18"/>
      <c r="K29" s="18"/>
      <c r="L29" s="18"/>
    </row>
    <row r="30" spans="1:12" ht="13.8" customHeight="1">
      <c r="A30" s="18"/>
      <c r="B30" s="18"/>
      <c r="C30" s="18"/>
      <c r="D30" s="18"/>
      <c r="E30" s="18"/>
      <c r="F30" s="18"/>
      <c r="G30" s="18"/>
      <c r="H30" s="18"/>
      <c r="I30" s="18"/>
      <c r="J30" s="18"/>
      <c r="K30" s="18"/>
      <c r="L30" s="18"/>
    </row>
    <row r="31" spans="1:12" ht="13.2" customHeight="1">
      <c r="A31" s="12" t="s">
        <v>951</v>
      </c>
      <c r="B31" s="12"/>
      <c r="C31" s="23" t="s">
        <v>981</v>
      </c>
      <c r="D31" s="12" t="s">
        <v>952</v>
      </c>
      <c r="E31" s="12"/>
      <c r="F31" s="12"/>
      <c r="G31" s="12"/>
      <c r="H31" s="12"/>
      <c r="I31" s="12"/>
      <c r="J31" s="12"/>
      <c r="K31" s="12"/>
      <c r="L31" s="12"/>
    </row>
    <row r="32" spans="1:12" ht="13.2" customHeight="1">
      <c r="A32" s="12"/>
      <c r="B32" s="12"/>
      <c r="C32" s="24"/>
      <c r="D32" s="12"/>
      <c r="E32" s="12"/>
      <c r="F32" s="12"/>
      <c r="G32" s="12"/>
      <c r="H32" s="12"/>
      <c r="I32" s="12"/>
      <c r="J32" s="12"/>
      <c r="K32" s="12"/>
      <c r="L32" s="12"/>
    </row>
    <row r="33" spans="1:12" ht="13.2" customHeight="1">
      <c r="A33" s="12" t="s">
        <v>953</v>
      </c>
      <c r="B33" s="12"/>
      <c r="C33" s="769"/>
      <c r="D33" s="769"/>
      <c r="E33" s="769"/>
      <c r="F33" s="769"/>
      <c r="G33" s="769"/>
      <c r="H33" s="769"/>
      <c r="I33" s="769"/>
      <c r="J33" s="769"/>
      <c r="K33" s="769"/>
      <c r="L33" s="769"/>
    </row>
    <row r="34" spans="1:12" ht="12.75" customHeight="1">
      <c r="A34" s="25"/>
      <c r="B34" s="26"/>
      <c r="C34" s="763" t="s">
        <v>954</v>
      </c>
      <c r="D34" s="763"/>
      <c r="E34" s="763"/>
      <c r="F34" s="763"/>
      <c r="G34" s="763"/>
      <c r="H34" s="763"/>
      <c r="I34" s="763"/>
      <c r="J34" s="763"/>
      <c r="K34" s="763"/>
      <c r="L34" s="763"/>
    </row>
    <row r="35" spans="1:12" ht="13.8" customHeight="1">
      <c r="A35" s="18"/>
      <c r="B35" s="18"/>
      <c r="C35" s="18"/>
      <c r="D35" s="18"/>
      <c r="E35" s="18"/>
      <c r="F35" s="18"/>
      <c r="G35" s="18"/>
      <c r="H35" s="18"/>
      <c r="I35" s="18"/>
      <c r="J35" s="18"/>
      <c r="K35" s="18"/>
      <c r="L35" s="18"/>
    </row>
    <row r="36" spans="1:12" ht="13.8" customHeight="1">
      <c r="A36" s="27" t="s">
        <v>982</v>
      </c>
      <c r="B36" s="18"/>
      <c r="C36" s="18"/>
      <c r="D36" s="29"/>
      <c r="E36" s="18"/>
      <c r="F36" s="18"/>
      <c r="G36" s="18"/>
      <c r="H36" s="18"/>
      <c r="I36" s="18"/>
      <c r="J36" s="18"/>
      <c r="K36" s="18"/>
      <c r="L36" s="18"/>
    </row>
    <row r="37" spans="1:12" ht="13.8" customHeight="1">
      <c r="A37" s="18"/>
      <c r="B37" s="18"/>
      <c r="C37" s="18"/>
      <c r="D37" s="18"/>
      <c r="E37" s="18"/>
      <c r="F37" s="18"/>
      <c r="G37" s="18"/>
      <c r="H37" s="18"/>
      <c r="I37" s="18"/>
      <c r="J37" s="18"/>
      <c r="K37" s="18"/>
      <c r="L37" s="18"/>
    </row>
    <row r="38" spans="1:12" ht="13.8" customHeight="1">
      <c r="A38" s="27" t="s">
        <v>955</v>
      </c>
      <c r="B38" s="18"/>
      <c r="C38" s="764">
        <f>C41+C42+C43+C44</f>
        <v>2187.35</v>
      </c>
      <c r="D38" s="765"/>
      <c r="E38" s="12" t="s">
        <v>956</v>
      </c>
      <c r="F38" s="16"/>
      <c r="G38" s="16"/>
      <c r="H38" s="16"/>
      <c r="I38" s="16"/>
      <c r="J38" s="16"/>
      <c r="K38" s="16"/>
      <c r="L38" s="18"/>
    </row>
    <row r="39" spans="1:12" ht="13.8" customHeight="1">
      <c r="A39" s="27"/>
      <c r="B39" s="18"/>
      <c r="C39" s="69"/>
      <c r="D39" s="30"/>
      <c r="E39" s="12"/>
      <c r="F39" s="16"/>
      <c r="G39" s="12" t="s">
        <v>957</v>
      </c>
      <c r="H39" s="18"/>
      <c r="I39" s="12"/>
      <c r="J39" s="12"/>
      <c r="K39" s="71">
        <f>ROUND(SUM(AR52:AR538)/1000, 2)</f>
        <v>22.7</v>
      </c>
      <c r="L39" s="12" t="s">
        <v>956</v>
      </c>
    </row>
    <row r="40" spans="1:12" ht="13.8" customHeight="1">
      <c r="A40" s="18"/>
      <c r="B40" s="31" t="s">
        <v>958</v>
      </c>
      <c r="C40" s="70"/>
      <c r="D40" s="18"/>
      <c r="E40" s="12"/>
      <c r="F40" s="16"/>
      <c r="G40" s="12" t="s">
        <v>959</v>
      </c>
      <c r="H40" s="18"/>
      <c r="I40" s="12"/>
      <c r="J40" s="12"/>
      <c r="K40" s="71">
        <f>ROUND(SUM(AT52:AT538)/1000, 2)</f>
        <v>3.78</v>
      </c>
      <c r="L40" s="12" t="s">
        <v>956</v>
      </c>
    </row>
    <row r="41" spans="1:12" ht="13.8" customHeight="1">
      <c r="A41" s="18"/>
      <c r="B41" s="27" t="s">
        <v>960</v>
      </c>
      <c r="C41" s="764">
        <f>ROUND((Source!F479)/1000, 2)</f>
        <v>78.66</v>
      </c>
      <c r="D41" s="765"/>
      <c r="E41" s="12" t="s">
        <v>956</v>
      </c>
      <c r="F41" s="16"/>
      <c r="G41" s="12" t="s">
        <v>961</v>
      </c>
      <c r="H41" s="18"/>
      <c r="I41" s="12"/>
      <c r="J41" s="30"/>
      <c r="K41" s="72">
        <f>Source!F484</f>
        <v>43.83</v>
      </c>
      <c r="L41" s="12" t="s">
        <v>587</v>
      </c>
    </row>
    <row r="42" spans="1:12" ht="13.8" customHeight="1">
      <c r="A42" s="18"/>
      <c r="B42" s="27" t="s">
        <v>962</v>
      </c>
      <c r="C42" s="764">
        <f>ROUND((Source!F480)/1000, 2)</f>
        <v>0</v>
      </c>
      <c r="D42" s="765"/>
      <c r="E42" s="12" t="s">
        <v>956</v>
      </c>
      <c r="F42" s="16"/>
      <c r="G42" s="12" t="s">
        <v>963</v>
      </c>
      <c r="H42" s="18"/>
      <c r="I42" s="12"/>
      <c r="J42" s="32"/>
      <c r="K42" s="72">
        <f>Source!F485</f>
        <v>5.59</v>
      </c>
      <c r="L42" s="12" t="s">
        <v>587</v>
      </c>
    </row>
    <row r="43" spans="1:12" ht="13.8" customHeight="1">
      <c r="A43" s="18"/>
      <c r="B43" s="27" t="s">
        <v>964</v>
      </c>
      <c r="C43" s="764">
        <f>ROUND((Source!F471)/1000, 2)</f>
        <v>2108.69</v>
      </c>
      <c r="D43" s="765"/>
      <c r="E43" s="12" t="s">
        <v>956</v>
      </c>
      <c r="F43" s="16"/>
      <c r="G43" s="12"/>
      <c r="H43" s="12"/>
      <c r="I43" s="12"/>
      <c r="J43" s="12"/>
      <c r="K43" s="16"/>
      <c r="L43" s="12"/>
    </row>
    <row r="44" spans="1:12" ht="13.8" customHeight="1">
      <c r="A44" s="18"/>
      <c r="B44" s="27" t="s">
        <v>965</v>
      </c>
      <c r="C44" s="764">
        <f>ROUND((Source!F481)/1000, 2)</f>
        <v>0</v>
      </c>
      <c r="D44" s="765"/>
      <c r="E44" s="12" t="s">
        <v>956</v>
      </c>
      <c r="F44" s="16"/>
      <c r="G44" s="12"/>
      <c r="H44" s="12"/>
      <c r="I44" s="12"/>
      <c r="J44" s="12"/>
      <c r="K44" s="16"/>
      <c r="L44" s="12"/>
    </row>
    <row r="45" spans="1:12" ht="13.8" customHeight="1">
      <c r="A45" s="33"/>
      <c r="B45" s="33"/>
      <c r="C45" s="33"/>
      <c r="D45" s="33"/>
      <c r="E45" s="33"/>
      <c r="F45" s="33"/>
      <c r="G45" s="33"/>
      <c r="H45" s="33"/>
      <c r="I45" s="33"/>
      <c r="J45" s="33"/>
      <c r="K45" s="33"/>
      <c r="L45" s="33"/>
    </row>
    <row r="46" spans="1:12" ht="13.2" customHeight="1">
      <c r="A46" s="751" t="s">
        <v>966</v>
      </c>
      <c r="B46" s="751" t="s">
        <v>967</v>
      </c>
      <c r="C46" s="751" t="s">
        <v>968</v>
      </c>
      <c r="D46" s="751" t="s">
        <v>969</v>
      </c>
      <c r="E46" s="754" t="s">
        <v>970</v>
      </c>
      <c r="F46" s="755"/>
      <c r="G46" s="756"/>
      <c r="H46" s="754" t="s">
        <v>971</v>
      </c>
      <c r="I46" s="755"/>
      <c r="J46" s="755"/>
      <c r="K46" s="755"/>
      <c r="L46" s="756"/>
    </row>
    <row r="47" spans="1:12" ht="13.2" customHeight="1">
      <c r="A47" s="752"/>
      <c r="B47" s="752"/>
      <c r="C47" s="752"/>
      <c r="D47" s="752"/>
      <c r="E47" s="757"/>
      <c r="F47" s="758"/>
      <c r="G47" s="759"/>
      <c r="H47" s="757"/>
      <c r="I47" s="758"/>
      <c r="J47" s="758"/>
      <c r="K47" s="758"/>
      <c r="L47" s="759"/>
    </row>
    <row r="48" spans="1:12" ht="13.2" customHeight="1">
      <c r="A48" s="752"/>
      <c r="B48" s="752"/>
      <c r="C48" s="752"/>
      <c r="D48" s="752"/>
      <c r="E48" s="757"/>
      <c r="F48" s="758"/>
      <c r="G48" s="759"/>
      <c r="H48" s="757"/>
      <c r="I48" s="758"/>
      <c r="J48" s="758"/>
      <c r="K48" s="758"/>
      <c r="L48" s="759"/>
    </row>
    <row r="49" spans="1:82" ht="13.2" customHeight="1">
      <c r="A49" s="752"/>
      <c r="B49" s="752"/>
      <c r="C49" s="752"/>
      <c r="D49" s="752"/>
      <c r="E49" s="760"/>
      <c r="F49" s="761"/>
      <c r="G49" s="762"/>
      <c r="H49" s="760"/>
      <c r="I49" s="761"/>
      <c r="J49" s="761"/>
      <c r="K49" s="761"/>
      <c r="L49" s="762"/>
    </row>
    <row r="50" spans="1:82" ht="52.8" customHeight="1">
      <c r="A50" s="753"/>
      <c r="B50" s="753"/>
      <c r="C50" s="753"/>
      <c r="D50" s="753"/>
      <c r="E50" s="34" t="s">
        <v>972</v>
      </c>
      <c r="F50" s="34" t="s">
        <v>973</v>
      </c>
      <c r="G50" s="35" t="s">
        <v>974</v>
      </c>
      <c r="H50" s="34" t="s">
        <v>975</v>
      </c>
      <c r="I50" s="34" t="s">
        <v>976</v>
      </c>
      <c r="J50" s="34" t="s">
        <v>977</v>
      </c>
      <c r="K50" s="34" t="s">
        <v>973</v>
      </c>
      <c r="L50" s="34" t="s">
        <v>978</v>
      </c>
    </row>
    <row r="51" spans="1:82" ht="13.8" customHeight="1">
      <c r="A51" s="36">
        <v>1</v>
      </c>
      <c r="B51" s="36">
        <v>2</v>
      </c>
      <c r="C51" s="36">
        <v>3</v>
      </c>
      <c r="D51" s="36">
        <v>4</v>
      </c>
      <c r="E51" s="36">
        <v>5</v>
      </c>
      <c r="F51" s="36">
        <v>6</v>
      </c>
      <c r="G51" s="36">
        <v>7</v>
      </c>
      <c r="H51" s="36">
        <v>8</v>
      </c>
      <c r="I51" s="36">
        <v>9</v>
      </c>
      <c r="J51" s="36">
        <v>10</v>
      </c>
      <c r="K51" s="38">
        <v>11</v>
      </c>
      <c r="L51" s="38">
        <v>12</v>
      </c>
    </row>
    <row r="53" spans="1:82" ht="16.8">
      <c r="A53" s="750" t="s">
        <v>1050</v>
      </c>
      <c r="B53" s="750"/>
      <c r="C53" s="750"/>
      <c r="D53" s="750"/>
      <c r="E53" s="750"/>
      <c r="F53" s="750"/>
      <c r="G53" s="750"/>
      <c r="H53" s="750"/>
      <c r="I53" s="750"/>
      <c r="J53" s="750"/>
      <c r="K53" s="750"/>
      <c r="L53" s="750"/>
    </row>
    <row r="54" spans="1:82" ht="41.4" hidden="1">
      <c r="A54" s="39" t="s">
        <v>28</v>
      </c>
      <c r="B54" s="41" t="s">
        <v>1054</v>
      </c>
      <c r="C54" s="41" t="str">
        <f>Source!G311</f>
        <v>Разработка грунта вручную в траншеях глубиной до 2 м без креплений с откосами, группа грунтов: 2</v>
      </c>
      <c r="D54" s="42" t="str">
        <f>Source!H311</f>
        <v>100 м3</v>
      </c>
      <c r="E54" s="43">
        <f>Source!K311</f>
        <v>0</v>
      </c>
      <c r="F54" s="43"/>
      <c r="G54" s="43">
        <f>Source!I311</f>
        <v>0</v>
      </c>
      <c r="H54" s="45"/>
      <c r="I54" s="44"/>
      <c r="J54" s="45"/>
      <c r="K54" s="44"/>
      <c r="L54" s="45"/>
    </row>
    <row r="55" spans="1:82" hidden="1">
      <c r="C55" s="59" t="str">
        <f>"Объем: "&amp;Source!I311&amp;"=(2,8*"&amp;"2,4*"&amp;"0,5)/"&amp;"100"</f>
        <v>Объем: 0=(2,8*2,4*0,5)/100</v>
      </c>
    </row>
    <row r="56" spans="1:82" ht="14.4" hidden="1">
      <c r="A56" s="40"/>
      <c r="B56" s="43">
        <v>1</v>
      </c>
      <c r="C56" s="40" t="s">
        <v>985</v>
      </c>
      <c r="D56" s="42" t="s">
        <v>587</v>
      </c>
      <c r="E56" s="46"/>
      <c r="F56" s="43"/>
      <c r="G56" s="43">
        <f>Source!U311</f>
        <v>0</v>
      </c>
      <c r="H56" s="43"/>
      <c r="I56" s="43"/>
      <c r="J56" s="43"/>
      <c r="K56" s="43"/>
      <c r="L56" s="47">
        <f>SUM(L57:L57)-SUMIF(CE57:CE57, 1, L57:L57)</f>
        <v>0</v>
      </c>
    </row>
    <row r="57" spans="1:82" ht="14.4" hidden="1">
      <c r="A57" s="41"/>
      <c r="B57" s="41" t="s">
        <v>668</v>
      </c>
      <c r="C57" s="48" t="s">
        <v>669</v>
      </c>
      <c r="D57" s="49" t="s">
        <v>587</v>
      </c>
      <c r="E57" s="50">
        <v>154</v>
      </c>
      <c r="F57" s="50"/>
      <c r="G57" s="50">
        <f>SmtRes!CX222</f>
        <v>0</v>
      </c>
      <c r="H57" s="51"/>
      <c r="I57" s="52"/>
      <c r="J57" s="51">
        <f>SmtRes!CZ222</f>
        <v>409.14</v>
      </c>
      <c r="K57" s="52"/>
      <c r="L57" s="51">
        <f>SmtRes!DI222</f>
        <v>0</v>
      </c>
    </row>
    <row r="58" spans="1:82" ht="14.4" hidden="1">
      <c r="A58" s="41"/>
      <c r="B58" s="41"/>
      <c r="C58" s="54" t="s">
        <v>990</v>
      </c>
      <c r="D58" s="42"/>
      <c r="E58" s="43"/>
      <c r="F58" s="43"/>
      <c r="G58" s="43"/>
      <c r="H58" s="45"/>
      <c r="I58" s="44"/>
      <c r="J58" s="45"/>
      <c r="K58" s="44"/>
      <c r="L58" s="45">
        <f>L56</f>
        <v>0</v>
      </c>
    </row>
    <row r="59" spans="1:82" ht="14.4" hidden="1">
      <c r="A59" s="41"/>
      <c r="B59" s="41"/>
      <c r="C59" s="41" t="s">
        <v>991</v>
      </c>
      <c r="D59" s="42"/>
      <c r="E59" s="43"/>
      <c r="F59" s="43"/>
      <c r="G59" s="43"/>
      <c r="H59" s="45"/>
      <c r="I59" s="44"/>
      <c r="J59" s="45"/>
      <c r="K59" s="44"/>
      <c r="L59" s="45">
        <f>SUM(AR54:AR62)+SUM(AS54:AS62)+SUM(AT54:AT62)+SUM(AU54:AU62)+SUM(AV54:AV62)</f>
        <v>0</v>
      </c>
    </row>
    <row r="60" spans="1:82" ht="27.6" hidden="1">
      <c r="A60" s="41"/>
      <c r="B60" s="41" t="s">
        <v>250</v>
      </c>
      <c r="C60" s="41" t="s">
        <v>1055</v>
      </c>
      <c r="D60" s="42" t="s">
        <v>266</v>
      </c>
      <c r="E60" s="43">
        <f>Source!BZ311</f>
        <v>89</v>
      </c>
      <c r="F60" s="43"/>
      <c r="G60" s="43">
        <f>Source!AT311</f>
        <v>89</v>
      </c>
      <c r="H60" s="45"/>
      <c r="I60" s="44"/>
      <c r="J60" s="45"/>
      <c r="K60" s="44"/>
      <c r="L60" s="45">
        <f>SUM(AZ54:AZ62)</f>
        <v>0</v>
      </c>
    </row>
    <row r="61" spans="1:82" ht="27.6" hidden="1">
      <c r="A61" s="48"/>
      <c r="B61" s="48" t="s">
        <v>251</v>
      </c>
      <c r="C61" s="48" t="s">
        <v>1056</v>
      </c>
      <c r="D61" s="49" t="s">
        <v>266</v>
      </c>
      <c r="E61" s="50">
        <f>Source!CA311</f>
        <v>40</v>
      </c>
      <c r="F61" s="50"/>
      <c r="G61" s="50">
        <f>Source!AU311</f>
        <v>40</v>
      </c>
      <c r="H61" s="51"/>
      <c r="I61" s="52"/>
      <c r="J61" s="51"/>
      <c r="K61" s="52"/>
      <c r="L61" s="51">
        <f>SUM(BA54:BA62)</f>
        <v>0</v>
      </c>
    </row>
    <row r="62" spans="1:82" ht="13.8" hidden="1">
      <c r="C62" s="747" t="s">
        <v>994</v>
      </c>
      <c r="D62" s="747"/>
      <c r="E62" s="747"/>
      <c r="F62" s="747"/>
      <c r="G62" s="747"/>
      <c r="H62" s="747"/>
      <c r="I62" s="748">
        <f>IF(E54&lt;&gt;0,K62/E54, 0)</f>
        <v>0</v>
      </c>
      <c r="J62" s="748"/>
      <c r="K62" s="748">
        <f>L56+L60+L61</f>
        <v>0</v>
      </c>
      <c r="L62" s="748"/>
      <c r="AD62">
        <f>ROUND((Source!AT311/100)*((ROUND(SUMIF(SmtRes!AQ222:'SmtRes'!AQ222,"=1",SmtRes!AD222:'SmtRes'!AD222)*Source!I311, 2)+ROUND(SUMIF(SmtRes!AQ222:'SmtRes'!AQ222,"=1",SmtRes!AC222:'SmtRes'!AC222)*Source!I311, 2))), 2)</f>
        <v>0</v>
      </c>
      <c r="AE62">
        <f>ROUND((Source!AU311/100)*((ROUND(SUMIF(SmtRes!AQ222:'SmtRes'!AQ222,"=1",SmtRes!AD222:'SmtRes'!AD222)*Source!I311, 2)+ROUND(SUMIF(SmtRes!AQ222:'SmtRes'!AQ222,"=1",SmtRes!AC222:'SmtRes'!AC222)*Source!I311, 2))), 2)</f>
        <v>0</v>
      </c>
      <c r="AN62" s="53">
        <f>L56+L60+L61</f>
        <v>0</v>
      </c>
      <c r="AO62">
        <f>0</f>
        <v>0</v>
      </c>
      <c r="AQ62" t="s">
        <v>995</v>
      </c>
      <c r="AR62" s="53">
        <f>L56</f>
        <v>0</v>
      </c>
      <c r="AT62">
        <f>0</f>
        <v>0</v>
      </c>
      <c r="AV62" t="s">
        <v>995</v>
      </c>
      <c r="AW62">
        <f>0</f>
        <v>0</v>
      </c>
      <c r="AZ62">
        <f>Source!X311</f>
        <v>0</v>
      </c>
      <c r="BA62">
        <f>Source!Y311</f>
        <v>0</v>
      </c>
      <c r="CD62">
        <v>1</v>
      </c>
    </row>
    <row r="63" spans="1:82" ht="27.6" hidden="1">
      <c r="A63" s="39" t="s">
        <v>32</v>
      </c>
      <c r="B63" s="41" t="s">
        <v>1064</v>
      </c>
      <c r="C63" s="41" t="str">
        <f>Source!G312</f>
        <v>Устройство основания под фундаменты: песчаного</v>
      </c>
      <c r="D63" s="42" t="str">
        <f>Source!H312</f>
        <v>м3</v>
      </c>
      <c r="E63" s="43">
        <f>Source!K312</f>
        <v>0</v>
      </c>
      <c r="F63" s="43"/>
      <c r="G63" s="43">
        <f>Source!I312</f>
        <v>0</v>
      </c>
      <c r="H63" s="45"/>
      <c r="I63" s="44"/>
      <c r="J63" s="45"/>
      <c r="K63" s="44"/>
      <c r="L63" s="45"/>
    </row>
    <row r="64" spans="1:82" hidden="1">
      <c r="C64" s="59" t="str">
        <f>"Объем: "&amp;Source!I312&amp;"=2,8*"&amp;"2,4*"&amp;"0,3"</f>
        <v>Объем: 0=2,8*2,4*0,3</v>
      </c>
    </row>
    <row r="65" spans="1:83" ht="14.4" hidden="1">
      <c r="A65" s="40"/>
      <c r="B65" s="43">
        <v>1</v>
      </c>
      <c r="C65" s="40" t="s">
        <v>985</v>
      </c>
      <c r="D65" s="42" t="s">
        <v>587</v>
      </c>
      <c r="E65" s="46"/>
      <c r="F65" s="43"/>
      <c r="G65" s="43">
        <f>Source!U312</f>
        <v>0</v>
      </c>
      <c r="H65" s="43"/>
      <c r="I65" s="43"/>
      <c r="J65" s="43"/>
      <c r="K65" s="43"/>
      <c r="L65" s="47">
        <f>SUM(L66:L66)-SUMIF(CE66:CE66, 1, L66:L66)</f>
        <v>0</v>
      </c>
    </row>
    <row r="66" spans="1:83" ht="14.4" hidden="1">
      <c r="A66" s="41"/>
      <c r="B66" s="41" t="s">
        <v>686</v>
      </c>
      <c r="C66" s="41" t="s">
        <v>687</v>
      </c>
      <c r="D66" s="42" t="s">
        <v>587</v>
      </c>
      <c r="E66" s="43">
        <v>0.78</v>
      </c>
      <c r="F66" s="43"/>
      <c r="G66" s="43">
        <f>SmtRes!CX223</f>
        <v>0</v>
      </c>
      <c r="H66" s="45"/>
      <c r="I66" s="44"/>
      <c r="J66" s="45">
        <f>SmtRes!CZ223</f>
        <v>416.65</v>
      </c>
      <c r="K66" s="44"/>
      <c r="L66" s="45">
        <f>SmtRes!DI223</f>
        <v>0</v>
      </c>
    </row>
    <row r="67" spans="1:83" ht="14.4" hidden="1">
      <c r="A67" s="40"/>
      <c r="B67" s="43">
        <v>2</v>
      </c>
      <c r="C67" s="40" t="s">
        <v>986</v>
      </c>
      <c r="D67" s="42"/>
      <c r="E67" s="46"/>
      <c r="F67" s="43"/>
      <c r="G67" s="43"/>
      <c r="H67" s="43"/>
      <c r="I67" s="43"/>
      <c r="J67" s="43"/>
      <c r="K67" s="43"/>
      <c r="L67" s="47">
        <f>SUM(L68:L71)-SUMIF(CE68:CE71, 1, L68:L71)</f>
        <v>0</v>
      </c>
    </row>
    <row r="68" spans="1:83" ht="14.4" hidden="1">
      <c r="A68" s="40"/>
      <c r="B68" s="43"/>
      <c r="C68" s="40" t="s">
        <v>989</v>
      </c>
      <c r="D68" s="42" t="s">
        <v>587</v>
      </c>
      <c r="E68" s="46"/>
      <c r="F68" s="43"/>
      <c r="G68" s="43">
        <f>Source!V312</f>
        <v>0</v>
      </c>
      <c r="H68" s="43"/>
      <c r="I68" s="43"/>
      <c r="J68" s="43"/>
      <c r="K68" s="43"/>
      <c r="L68" s="47">
        <f>SUMIF(CE69:CE71, 1, L69:L71)</f>
        <v>0</v>
      </c>
      <c r="CE68">
        <v>1</v>
      </c>
    </row>
    <row r="69" spans="1:83" ht="69" hidden="1">
      <c r="A69" s="41"/>
      <c r="B69" s="41" t="s">
        <v>688</v>
      </c>
      <c r="C69" s="41" t="s">
        <v>690</v>
      </c>
      <c r="D69" s="42" t="s">
        <v>593</v>
      </c>
      <c r="E69" s="43">
        <v>7.0000000000000007E-2</v>
      </c>
      <c r="F69" s="43"/>
      <c r="G69" s="43">
        <f>SmtRes!CX225</f>
        <v>0</v>
      </c>
      <c r="H69" s="45"/>
      <c r="I69" s="44"/>
      <c r="J69" s="45">
        <f>SmtRes!CZ225</f>
        <v>1243.8800000000001</v>
      </c>
      <c r="K69" s="44"/>
      <c r="L69" s="45">
        <f>SmtRes!DG225</f>
        <v>0</v>
      </c>
    </row>
    <row r="70" spans="1:83" ht="27.6" hidden="1">
      <c r="A70" s="41"/>
      <c r="B70" s="41" t="s">
        <v>605</v>
      </c>
      <c r="C70" s="41" t="s">
        <v>987</v>
      </c>
      <c r="D70" s="42" t="s">
        <v>587</v>
      </c>
      <c r="E70" s="43">
        <f>SmtRes!DO225*SmtRes!AT225</f>
        <v>7.0000000000000007E-2</v>
      </c>
      <c r="F70" s="43"/>
      <c r="G70" s="43">
        <f>ROUND(E70*G63, 7)</f>
        <v>0</v>
      </c>
      <c r="H70" s="45"/>
      <c r="I70" s="44"/>
      <c r="J70" s="45">
        <f>ROUND(SmtRes!AG225/SmtRes!DO225, 2)</f>
        <v>578.04999999999995</v>
      </c>
      <c r="K70" s="44"/>
      <c r="L70" s="45">
        <f>SmtRes!DH225</f>
        <v>0</v>
      </c>
      <c r="CE70">
        <v>1</v>
      </c>
    </row>
    <row r="71" spans="1:83" ht="27.6" hidden="1">
      <c r="A71" s="41"/>
      <c r="B71" s="41" t="s">
        <v>691</v>
      </c>
      <c r="C71" s="41" t="s">
        <v>693</v>
      </c>
      <c r="D71" s="42" t="s">
        <v>593</v>
      </c>
      <c r="E71" s="43">
        <v>0.36</v>
      </c>
      <c r="F71" s="43"/>
      <c r="G71" s="43">
        <f>SmtRes!CX226</f>
        <v>0</v>
      </c>
      <c r="H71" s="45"/>
      <c r="I71" s="44"/>
      <c r="J71" s="45">
        <f>SmtRes!CZ226</f>
        <v>18.809999999999999</v>
      </c>
      <c r="K71" s="44"/>
      <c r="L71" s="45">
        <f>SmtRes!DG226</f>
        <v>0</v>
      </c>
    </row>
    <row r="72" spans="1:83" ht="14.4" hidden="1">
      <c r="A72" s="40"/>
      <c r="B72" s="43">
        <v>4</v>
      </c>
      <c r="C72" s="40" t="s">
        <v>1000</v>
      </c>
      <c r="D72" s="42"/>
      <c r="E72" s="46"/>
      <c r="F72" s="43"/>
      <c r="G72" s="43"/>
      <c r="H72" s="43"/>
      <c r="I72" s="43"/>
      <c r="J72" s="43"/>
      <c r="K72" s="43"/>
      <c r="L72" s="47">
        <f>SUM(L73:L73)-SUMIF(CE73:CE73, 1, L73:L73)</f>
        <v>0</v>
      </c>
    </row>
    <row r="73" spans="1:83" ht="14.4" hidden="1">
      <c r="A73" s="41"/>
      <c r="B73" s="41" t="s">
        <v>694</v>
      </c>
      <c r="C73" s="41" t="s">
        <v>696</v>
      </c>
      <c r="D73" s="42" t="s">
        <v>47</v>
      </c>
      <c r="E73" s="43">
        <v>0.15</v>
      </c>
      <c r="F73" s="43"/>
      <c r="G73" s="43">
        <f>SmtRes!CX227</f>
        <v>0</v>
      </c>
      <c r="H73" s="45">
        <f>SmtRes!CZ227</f>
        <v>35.71</v>
      </c>
      <c r="I73" s="44">
        <f>SmtRes!AI227</f>
        <v>0.92</v>
      </c>
      <c r="J73" s="45">
        <f>ROUND(H73*I73, 2)</f>
        <v>32.85</v>
      </c>
      <c r="K73" s="44"/>
      <c r="L73" s="45">
        <f>SmtRes!DF227</f>
        <v>0</v>
      </c>
    </row>
    <row r="74" spans="1:83" ht="27.6" hidden="1">
      <c r="A74" s="41"/>
      <c r="B74" s="41" t="str">
        <f>EtalonRes!I228</f>
        <v>02.3.01.02</v>
      </c>
      <c r="C74" s="48" t="str">
        <f>EtalonRes!K228</f>
        <v>Песок для строительных работ природный</v>
      </c>
      <c r="D74" s="49" t="str">
        <f>EtalonRes!O228</f>
        <v>м3</v>
      </c>
      <c r="E74" s="50">
        <f>EtalonRes!X228</f>
        <v>1.1000000000000001</v>
      </c>
      <c r="F74" s="50"/>
      <c r="G74" s="50">
        <f>ROUND(EtalonRes!AG228*Source!I312, 7)</f>
        <v>0</v>
      </c>
      <c r="H74" s="51"/>
      <c r="I74" s="52"/>
      <c r="J74" s="51"/>
      <c r="K74" s="52"/>
      <c r="L74" s="51"/>
    </row>
    <row r="75" spans="1:83" ht="14.4" hidden="1">
      <c r="A75" s="41"/>
      <c r="B75" s="41"/>
      <c r="C75" s="54" t="s">
        <v>990</v>
      </c>
      <c r="D75" s="42"/>
      <c r="E75" s="43"/>
      <c r="F75" s="43"/>
      <c r="G75" s="43"/>
      <c r="H75" s="45"/>
      <c r="I75" s="44"/>
      <c r="J75" s="45"/>
      <c r="K75" s="44"/>
      <c r="L75" s="45">
        <f>L65+L67+L68+L72</f>
        <v>0</v>
      </c>
    </row>
    <row r="76" spans="1:83" ht="14.4" hidden="1">
      <c r="A76" s="41"/>
      <c r="B76" s="41"/>
      <c r="C76" s="41" t="s">
        <v>991</v>
      </c>
      <c r="D76" s="42"/>
      <c r="E76" s="43"/>
      <c r="F76" s="43"/>
      <c r="G76" s="43"/>
      <c r="H76" s="45"/>
      <c r="I76" s="44"/>
      <c r="J76" s="45"/>
      <c r="K76" s="44"/>
      <c r="L76" s="45">
        <f>SUM(AR63:AR79)+SUM(AS63:AS79)+SUM(AT63:AT79)+SUM(AU63:AU79)+SUM(AV63:AV79)</f>
        <v>0</v>
      </c>
    </row>
    <row r="77" spans="1:83" ht="14.4" hidden="1">
      <c r="A77" s="41"/>
      <c r="B77" s="41" t="s">
        <v>366</v>
      </c>
      <c r="C77" s="41" t="s">
        <v>1065</v>
      </c>
      <c r="D77" s="42" t="s">
        <v>266</v>
      </c>
      <c r="E77" s="43">
        <f>Source!BZ312</f>
        <v>110</v>
      </c>
      <c r="F77" s="43"/>
      <c r="G77" s="43">
        <f>Source!AT312</f>
        <v>110</v>
      </c>
      <c r="H77" s="45"/>
      <c r="I77" s="44"/>
      <c r="J77" s="45"/>
      <c r="K77" s="44"/>
      <c r="L77" s="45">
        <f>SUM(AZ63:AZ79)</f>
        <v>0</v>
      </c>
    </row>
    <row r="78" spans="1:83" ht="14.4" hidden="1">
      <c r="A78" s="48"/>
      <c r="B78" s="48" t="s">
        <v>367</v>
      </c>
      <c r="C78" s="48" t="s">
        <v>1066</v>
      </c>
      <c r="D78" s="49" t="s">
        <v>266</v>
      </c>
      <c r="E78" s="50">
        <f>Source!CA312</f>
        <v>69</v>
      </c>
      <c r="F78" s="50"/>
      <c r="G78" s="50">
        <f>Source!AU312</f>
        <v>69</v>
      </c>
      <c r="H78" s="51"/>
      <c r="I78" s="52"/>
      <c r="J78" s="51"/>
      <c r="K78" s="52"/>
      <c r="L78" s="51">
        <f>SUM(BA63:BA79)</f>
        <v>0</v>
      </c>
    </row>
    <row r="79" spans="1:83" ht="13.8" hidden="1">
      <c r="C79" s="747" t="s">
        <v>994</v>
      </c>
      <c r="D79" s="747"/>
      <c r="E79" s="747"/>
      <c r="F79" s="747"/>
      <c r="G79" s="747"/>
      <c r="H79" s="747"/>
      <c r="I79" s="748">
        <f>IF(E63&lt;&gt;0,K79/E63, 0)</f>
        <v>0</v>
      </c>
      <c r="J79" s="748"/>
      <c r="K79" s="748">
        <f>L65+L67+L72+L77+L78+L68</f>
        <v>0</v>
      </c>
      <c r="L79" s="748"/>
      <c r="AD79">
        <f>ROUND((Source!AT312/100)*((ROUND(SUMIF(SmtRes!AQ223:'SmtRes'!AQ228,"=1",SmtRes!AD223:'SmtRes'!AD228)*Source!I312, 2)+ROUND(SUMIF(SmtRes!AQ223:'SmtRes'!AQ228,"=1",SmtRes!AC223:'SmtRes'!AC228)*Source!I312, 2))), 2)</f>
        <v>0</v>
      </c>
      <c r="AE79">
        <f>ROUND((Source!AU312/100)*((ROUND(SUMIF(SmtRes!AQ223:'SmtRes'!AQ228,"=1",SmtRes!AD223:'SmtRes'!AD228)*Source!I312, 2)+ROUND(SUMIF(SmtRes!AQ223:'SmtRes'!AQ228,"=1",SmtRes!AC223:'SmtRes'!AC228)*Source!I312, 2))), 2)</f>
        <v>0</v>
      </c>
      <c r="AN79" s="53">
        <f>L65+L67+L72+L77+L78+L68</f>
        <v>0</v>
      </c>
      <c r="AO79" s="53">
        <f>L67</f>
        <v>0</v>
      </c>
      <c r="AQ79" t="s">
        <v>995</v>
      </c>
      <c r="AR79" s="53">
        <f>L65</f>
        <v>0</v>
      </c>
      <c r="AT79" s="53">
        <f>L68</f>
        <v>0</v>
      </c>
      <c r="AV79" t="s">
        <v>995</v>
      </c>
      <c r="AW79" s="53">
        <f>L72</f>
        <v>0</v>
      </c>
      <c r="AZ79">
        <f>Source!X312</f>
        <v>0</v>
      </c>
      <c r="BA79">
        <f>Source!Y312</f>
        <v>0</v>
      </c>
      <c r="CD79">
        <v>1</v>
      </c>
    </row>
    <row r="80" spans="1:83" ht="27.6" hidden="1">
      <c r="A80" s="39" t="s">
        <v>36</v>
      </c>
      <c r="B80" s="41" t="s">
        <v>1067</v>
      </c>
      <c r="C80" s="41" t="str">
        <f>Source!G314</f>
        <v>Устройство основания под фундаменты: щебеночного</v>
      </c>
      <c r="D80" s="42" t="str">
        <f>Source!H314</f>
        <v>м3</v>
      </c>
      <c r="E80" s="43">
        <f>Source!K314</f>
        <v>0</v>
      </c>
      <c r="F80" s="43"/>
      <c r="G80" s="43">
        <f>Source!I314</f>
        <v>0</v>
      </c>
      <c r="H80" s="45"/>
      <c r="I80" s="44"/>
      <c r="J80" s="45"/>
      <c r="K80" s="44"/>
      <c r="L80" s="45"/>
    </row>
    <row r="81" spans="1:83" hidden="1">
      <c r="C81" s="59" t="str">
        <f>"Объем: "&amp;Source!I314&amp;"=2,8*"&amp;"2,4*"&amp;"0,1"</f>
        <v>Объем: 0=2,8*2,4*0,1</v>
      </c>
    </row>
    <row r="82" spans="1:83" ht="14.4" hidden="1">
      <c r="A82" s="40"/>
      <c r="B82" s="43">
        <v>1</v>
      </c>
      <c r="C82" s="40" t="s">
        <v>985</v>
      </c>
      <c r="D82" s="42" t="s">
        <v>587</v>
      </c>
      <c r="E82" s="46"/>
      <c r="F82" s="43"/>
      <c r="G82" s="43">
        <f>Source!U314</f>
        <v>0</v>
      </c>
      <c r="H82" s="43"/>
      <c r="I82" s="43"/>
      <c r="J82" s="43"/>
      <c r="K82" s="43"/>
      <c r="L82" s="47">
        <f>SUM(L83:L83)-SUMIF(CE83:CE83, 1, L83:L83)</f>
        <v>0</v>
      </c>
    </row>
    <row r="83" spans="1:83" ht="14.4" hidden="1">
      <c r="A83" s="41"/>
      <c r="B83" s="41" t="s">
        <v>686</v>
      </c>
      <c r="C83" s="41" t="s">
        <v>687</v>
      </c>
      <c r="D83" s="42" t="s">
        <v>587</v>
      </c>
      <c r="E83" s="43">
        <v>0.85</v>
      </c>
      <c r="F83" s="43"/>
      <c r="G83" s="43">
        <f>SmtRes!CX229</f>
        <v>0</v>
      </c>
      <c r="H83" s="45"/>
      <c r="I83" s="44"/>
      <c r="J83" s="45">
        <f>SmtRes!CZ229</f>
        <v>416.65</v>
      </c>
      <c r="K83" s="44"/>
      <c r="L83" s="45">
        <f>SmtRes!DI229</f>
        <v>0</v>
      </c>
    </row>
    <row r="84" spans="1:83" ht="14.4" hidden="1">
      <c r="A84" s="40"/>
      <c r="B84" s="43">
        <v>2</v>
      </c>
      <c r="C84" s="40" t="s">
        <v>986</v>
      </c>
      <c r="D84" s="42"/>
      <c r="E84" s="46"/>
      <c r="F84" s="43"/>
      <c r="G84" s="43"/>
      <c r="H84" s="43"/>
      <c r="I84" s="43"/>
      <c r="J84" s="43"/>
      <c r="K84" s="43"/>
      <c r="L84" s="47">
        <f>SUM(L85:L88)-SUMIF(CE85:CE88, 1, L85:L88)</f>
        <v>0</v>
      </c>
    </row>
    <row r="85" spans="1:83" ht="14.4" hidden="1">
      <c r="A85" s="40"/>
      <c r="B85" s="43"/>
      <c r="C85" s="40" t="s">
        <v>989</v>
      </c>
      <c r="D85" s="42" t="s">
        <v>587</v>
      </c>
      <c r="E85" s="46"/>
      <c r="F85" s="43"/>
      <c r="G85" s="43">
        <f>Source!V314</f>
        <v>0</v>
      </c>
      <c r="H85" s="43"/>
      <c r="I85" s="43"/>
      <c r="J85" s="43"/>
      <c r="K85" s="43"/>
      <c r="L85" s="47">
        <f>SUMIF(CE86:CE88, 1, L86:L88)</f>
        <v>0</v>
      </c>
      <c r="CE85">
        <v>1</v>
      </c>
    </row>
    <row r="86" spans="1:83" ht="69" hidden="1">
      <c r="A86" s="41"/>
      <c r="B86" s="41" t="s">
        <v>688</v>
      </c>
      <c r="C86" s="41" t="s">
        <v>690</v>
      </c>
      <c r="D86" s="42" t="s">
        <v>593</v>
      </c>
      <c r="E86" s="43">
        <v>7.0000000000000007E-2</v>
      </c>
      <c r="F86" s="43"/>
      <c r="G86" s="43">
        <f>SmtRes!CX231</f>
        <v>0</v>
      </c>
      <c r="H86" s="45"/>
      <c r="I86" s="44"/>
      <c r="J86" s="45">
        <f>SmtRes!CZ231</f>
        <v>1243.8800000000001</v>
      </c>
      <c r="K86" s="44"/>
      <c r="L86" s="45">
        <f>SmtRes!DG231</f>
        <v>0</v>
      </c>
    </row>
    <row r="87" spans="1:83" ht="27.6" hidden="1">
      <c r="A87" s="41"/>
      <c r="B87" s="41" t="s">
        <v>605</v>
      </c>
      <c r="C87" s="41" t="s">
        <v>987</v>
      </c>
      <c r="D87" s="42" t="s">
        <v>587</v>
      </c>
      <c r="E87" s="43">
        <f>SmtRes!DO231*SmtRes!AT231</f>
        <v>7.0000000000000007E-2</v>
      </c>
      <c r="F87" s="43"/>
      <c r="G87" s="43">
        <f>ROUND(E87*G80, 7)</f>
        <v>0</v>
      </c>
      <c r="H87" s="45"/>
      <c r="I87" s="44"/>
      <c r="J87" s="45">
        <f>ROUND(SmtRes!AG231/SmtRes!DO231, 2)</f>
        <v>578.04999999999995</v>
      </c>
      <c r="K87" s="44"/>
      <c r="L87" s="45">
        <f>SmtRes!DH231</f>
        <v>0</v>
      </c>
      <c r="CE87">
        <v>1</v>
      </c>
    </row>
    <row r="88" spans="1:83" ht="27.6" hidden="1">
      <c r="A88" s="41"/>
      <c r="B88" s="41" t="s">
        <v>691</v>
      </c>
      <c r="C88" s="41" t="s">
        <v>693</v>
      </c>
      <c r="D88" s="42" t="s">
        <v>593</v>
      </c>
      <c r="E88" s="43">
        <v>0.4</v>
      </c>
      <c r="F88" s="43"/>
      <c r="G88" s="43">
        <f>SmtRes!CX232</f>
        <v>0</v>
      </c>
      <c r="H88" s="45"/>
      <c r="I88" s="44"/>
      <c r="J88" s="45">
        <f>SmtRes!CZ232</f>
        <v>18.809999999999999</v>
      </c>
      <c r="K88" s="44"/>
      <c r="L88" s="45">
        <f>SmtRes!DG232</f>
        <v>0</v>
      </c>
    </row>
    <row r="89" spans="1:83" ht="14.4" hidden="1">
      <c r="A89" s="40"/>
      <c r="B89" s="43">
        <v>4</v>
      </c>
      <c r="C89" s="40" t="s">
        <v>1000</v>
      </c>
      <c r="D89" s="42"/>
      <c r="E89" s="46"/>
      <c r="F89" s="43"/>
      <c r="G89" s="43"/>
      <c r="H89" s="43"/>
      <c r="I89" s="43"/>
      <c r="J89" s="43"/>
      <c r="K89" s="43"/>
      <c r="L89" s="47">
        <f>SUM(L90:L90)-SUMIF(CE90:CE90, 1, L90:L90)</f>
        <v>0</v>
      </c>
    </row>
    <row r="90" spans="1:83" ht="14.4" hidden="1">
      <c r="A90" s="41"/>
      <c r="B90" s="41" t="s">
        <v>694</v>
      </c>
      <c r="C90" s="41" t="s">
        <v>696</v>
      </c>
      <c r="D90" s="42" t="s">
        <v>47</v>
      </c>
      <c r="E90" s="43">
        <v>0.15</v>
      </c>
      <c r="F90" s="43"/>
      <c r="G90" s="43">
        <f>SmtRes!CX233</f>
        <v>0</v>
      </c>
      <c r="H90" s="45">
        <f>SmtRes!CZ233</f>
        <v>35.71</v>
      </c>
      <c r="I90" s="44">
        <f>SmtRes!AI233</f>
        <v>0.92</v>
      </c>
      <c r="J90" s="45">
        <f>ROUND(H90*I90, 2)</f>
        <v>32.85</v>
      </c>
      <c r="K90" s="44"/>
      <c r="L90" s="45">
        <f>SmtRes!DF233</f>
        <v>0</v>
      </c>
    </row>
    <row r="91" spans="1:83" ht="14.4" hidden="1">
      <c r="A91" s="41"/>
      <c r="B91" s="41" t="str">
        <f>EtalonRes!I234</f>
        <v>02.2.05.04</v>
      </c>
      <c r="C91" s="48" t="str">
        <f>EtalonRes!K234</f>
        <v>Щебень</v>
      </c>
      <c r="D91" s="49" t="str">
        <f>EtalonRes!O234</f>
        <v>м3</v>
      </c>
      <c r="E91" s="50">
        <f>EtalonRes!X234</f>
        <v>1.1499999999999999</v>
      </c>
      <c r="F91" s="50"/>
      <c r="G91" s="50">
        <f>ROUND(EtalonRes!AG234*Source!I314, 7)</f>
        <v>0</v>
      </c>
      <c r="H91" s="51"/>
      <c r="I91" s="52"/>
      <c r="J91" s="51"/>
      <c r="K91" s="52"/>
      <c r="L91" s="51"/>
    </row>
    <row r="92" spans="1:83" ht="14.4" hidden="1">
      <c r="A92" s="41"/>
      <c r="B92" s="41"/>
      <c r="C92" s="54" t="s">
        <v>990</v>
      </c>
      <c r="D92" s="42"/>
      <c r="E92" s="43"/>
      <c r="F92" s="43"/>
      <c r="G92" s="43"/>
      <c r="H92" s="45"/>
      <c r="I92" s="44"/>
      <c r="J92" s="45"/>
      <c r="K92" s="44"/>
      <c r="L92" s="45">
        <f>L82+L84+L85+L89</f>
        <v>0</v>
      </c>
    </row>
    <row r="93" spans="1:83" ht="14.4" hidden="1">
      <c r="A93" s="41"/>
      <c r="B93" s="41"/>
      <c r="C93" s="41" t="s">
        <v>991</v>
      </c>
      <c r="D93" s="42"/>
      <c r="E93" s="43"/>
      <c r="F93" s="43"/>
      <c r="G93" s="43"/>
      <c r="H93" s="45"/>
      <c r="I93" s="44"/>
      <c r="J93" s="45"/>
      <c r="K93" s="44"/>
      <c r="L93" s="45">
        <f>SUM(AR80:AR96)+SUM(AS80:AS96)+SUM(AT80:AT96)+SUM(AU80:AU96)+SUM(AV80:AV96)</f>
        <v>0</v>
      </c>
    </row>
    <row r="94" spans="1:83" ht="14.4" hidden="1">
      <c r="A94" s="41"/>
      <c r="B94" s="41" t="s">
        <v>366</v>
      </c>
      <c r="C94" s="41" t="s">
        <v>1065</v>
      </c>
      <c r="D94" s="42" t="s">
        <v>266</v>
      </c>
      <c r="E94" s="43">
        <f>Source!BZ314</f>
        <v>110</v>
      </c>
      <c r="F94" s="43"/>
      <c r="G94" s="43">
        <f>Source!AT314</f>
        <v>110</v>
      </c>
      <c r="H94" s="45"/>
      <c r="I94" s="44"/>
      <c r="J94" s="45"/>
      <c r="K94" s="44"/>
      <c r="L94" s="45">
        <f>SUM(AZ80:AZ96)</f>
        <v>0</v>
      </c>
    </row>
    <row r="95" spans="1:83" ht="14.4" hidden="1">
      <c r="A95" s="48"/>
      <c r="B95" s="48" t="s">
        <v>367</v>
      </c>
      <c r="C95" s="48" t="s">
        <v>1066</v>
      </c>
      <c r="D95" s="49" t="s">
        <v>266</v>
      </c>
      <c r="E95" s="50">
        <f>Source!CA314</f>
        <v>69</v>
      </c>
      <c r="F95" s="50"/>
      <c r="G95" s="50">
        <f>Source!AU314</f>
        <v>69</v>
      </c>
      <c r="H95" s="51"/>
      <c r="I95" s="52"/>
      <c r="J95" s="51"/>
      <c r="K95" s="52"/>
      <c r="L95" s="51">
        <f>SUM(BA80:BA96)</f>
        <v>0</v>
      </c>
    </row>
    <row r="96" spans="1:83" ht="13.8" hidden="1">
      <c r="C96" s="747" t="s">
        <v>994</v>
      </c>
      <c r="D96" s="747"/>
      <c r="E96" s="747"/>
      <c r="F96" s="747"/>
      <c r="G96" s="747"/>
      <c r="H96" s="747"/>
      <c r="I96" s="748">
        <f>IF(E80&lt;&gt;0,K96/E80, 0)</f>
        <v>0</v>
      </c>
      <c r="J96" s="748"/>
      <c r="K96" s="748">
        <f>L82+L84+L89+L94+L95+L85</f>
        <v>0</v>
      </c>
      <c r="L96" s="748"/>
      <c r="AD96">
        <f>ROUND((Source!AT314/100)*((ROUND(SUMIF(SmtRes!AQ229:'SmtRes'!AQ234,"=1",SmtRes!AD229:'SmtRes'!AD234)*Source!I314, 2)+ROUND(SUMIF(SmtRes!AQ229:'SmtRes'!AQ234,"=1",SmtRes!AC229:'SmtRes'!AC234)*Source!I314, 2))), 2)</f>
        <v>0</v>
      </c>
      <c r="AE96">
        <f>ROUND((Source!AU314/100)*((ROUND(SUMIF(SmtRes!AQ229:'SmtRes'!AQ234,"=1",SmtRes!AD229:'SmtRes'!AD234)*Source!I314, 2)+ROUND(SUMIF(SmtRes!AQ229:'SmtRes'!AQ234,"=1",SmtRes!AC229:'SmtRes'!AC234)*Source!I314, 2))), 2)</f>
        <v>0</v>
      </c>
      <c r="AN96" s="53">
        <f>L82+L84+L89+L94+L95+L85</f>
        <v>0</v>
      </c>
      <c r="AO96" s="53">
        <f>L84</f>
        <v>0</v>
      </c>
      <c r="AQ96" t="s">
        <v>995</v>
      </c>
      <c r="AR96" s="53">
        <f>L82</f>
        <v>0</v>
      </c>
      <c r="AT96" s="53">
        <f>L85</f>
        <v>0</v>
      </c>
      <c r="AV96" t="s">
        <v>995</v>
      </c>
      <c r="AW96" s="53">
        <f>L89</f>
        <v>0</v>
      </c>
      <c r="AZ96">
        <f>Source!X314</f>
        <v>0</v>
      </c>
      <c r="BA96">
        <f>Source!Y314</f>
        <v>0</v>
      </c>
      <c r="CD96">
        <v>1</v>
      </c>
    </row>
    <row r="97" spans="1:83" ht="55.2" hidden="1">
      <c r="A97" s="39" t="s">
        <v>51</v>
      </c>
      <c r="B97" s="41" t="s">
        <v>997</v>
      </c>
      <c r="C97" s="41" t="str">
        <f>Source!G316</f>
        <v>Устройство фундаментов для комплектных трансформаторных подстанций шкафного типа: на 4-х стойках</v>
      </c>
      <c r="D97" s="42" t="str">
        <f>Source!H316</f>
        <v>ШТ</v>
      </c>
      <c r="E97" s="43">
        <f>Source!K316</f>
        <v>0</v>
      </c>
      <c r="F97" s="43"/>
      <c r="G97" s="43">
        <f>Source!I316</f>
        <v>0</v>
      </c>
      <c r="H97" s="45"/>
      <c r="I97" s="44"/>
      <c r="J97" s="45"/>
      <c r="K97" s="44"/>
      <c r="L97" s="45"/>
    </row>
    <row r="98" spans="1:83" ht="14.4" hidden="1">
      <c r="A98" s="40"/>
      <c r="B98" s="43">
        <v>1</v>
      </c>
      <c r="C98" s="40" t="s">
        <v>985</v>
      </c>
      <c r="D98" s="42" t="s">
        <v>587</v>
      </c>
      <c r="E98" s="46"/>
      <c r="F98" s="43"/>
      <c r="G98" s="43">
        <f>Source!U316</f>
        <v>0</v>
      </c>
      <c r="H98" s="43"/>
      <c r="I98" s="43"/>
      <c r="J98" s="43"/>
      <c r="K98" s="43"/>
      <c r="L98" s="47">
        <f>SUM(L99:L99)-SUMIF(CE99:CE99, 1, L99:L99)</f>
        <v>0</v>
      </c>
    </row>
    <row r="99" spans="1:83" ht="14.4" hidden="1">
      <c r="A99" s="41"/>
      <c r="B99" s="41" t="s">
        <v>608</v>
      </c>
      <c r="C99" s="41" t="s">
        <v>609</v>
      </c>
      <c r="D99" s="42" t="s">
        <v>587</v>
      </c>
      <c r="E99" s="43">
        <v>4.37</v>
      </c>
      <c r="F99" s="43"/>
      <c r="G99" s="43">
        <f>SmtRes!CX235</f>
        <v>0</v>
      </c>
      <c r="H99" s="45"/>
      <c r="I99" s="44"/>
      <c r="J99" s="45">
        <f>SmtRes!CZ235</f>
        <v>457.94</v>
      </c>
      <c r="K99" s="44"/>
      <c r="L99" s="45">
        <f>SmtRes!DI235</f>
        <v>0</v>
      </c>
    </row>
    <row r="100" spans="1:83" ht="14.4" hidden="1">
      <c r="A100" s="40"/>
      <c r="B100" s="43">
        <v>2</v>
      </c>
      <c r="C100" s="40" t="s">
        <v>986</v>
      </c>
      <c r="D100" s="42"/>
      <c r="E100" s="46"/>
      <c r="F100" s="43"/>
      <c r="G100" s="43"/>
      <c r="H100" s="43"/>
      <c r="I100" s="43"/>
      <c r="J100" s="43"/>
      <c r="K100" s="43"/>
      <c r="L100" s="47">
        <f>SUM(L101:L105)-SUMIF(CE101:CE105, 1, L101:L105)</f>
        <v>0</v>
      </c>
    </row>
    <row r="101" spans="1:83" ht="14.4" hidden="1">
      <c r="A101" s="40"/>
      <c r="B101" s="43"/>
      <c r="C101" s="40" t="s">
        <v>989</v>
      </c>
      <c r="D101" s="42" t="s">
        <v>587</v>
      </c>
      <c r="E101" s="46"/>
      <c r="F101" s="43"/>
      <c r="G101" s="43">
        <f>Source!V316</f>
        <v>0</v>
      </c>
      <c r="H101" s="43"/>
      <c r="I101" s="43"/>
      <c r="J101" s="43"/>
      <c r="K101" s="43"/>
      <c r="L101" s="47">
        <f>SUMIF(CE102:CE105, 1, L102:L105)</f>
        <v>0</v>
      </c>
      <c r="CE101">
        <v>1</v>
      </c>
    </row>
    <row r="102" spans="1:83" ht="41.4" hidden="1">
      <c r="A102" s="41"/>
      <c r="B102" s="41" t="s">
        <v>602</v>
      </c>
      <c r="C102" s="41" t="s">
        <v>604</v>
      </c>
      <c r="D102" s="42" t="s">
        <v>593</v>
      </c>
      <c r="E102" s="43">
        <v>1.39</v>
      </c>
      <c r="F102" s="43"/>
      <c r="G102" s="43">
        <f>SmtRes!CX237</f>
        <v>0</v>
      </c>
      <c r="H102" s="45">
        <f>SmtRes!CZ237</f>
        <v>2088.77</v>
      </c>
      <c r="I102" s="44">
        <f>SmtRes!AJ237</f>
        <v>1.21</v>
      </c>
      <c r="J102" s="45">
        <f>ROUND(H102*I102, 2)</f>
        <v>2527.41</v>
      </c>
      <c r="K102" s="44"/>
      <c r="L102" s="45">
        <f>SmtRes!DG237</f>
        <v>0</v>
      </c>
    </row>
    <row r="103" spans="1:83" ht="27.6" hidden="1">
      <c r="A103" s="41"/>
      <c r="B103" s="41" t="s">
        <v>605</v>
      </c>
      <c r="C103" s="41" t="s">
        <v>987</v>
      </c>
      <c r="D103" s="42" t="s">
        <v>587</v>
      </c>
      <c r="E103" s="43">
        <f>SmtRes!DO237*SmtRes!AT237</f>
        <v>1.39</v>
      </c>
      <c r="F103" s="43"/>
      <c r="G103" s="43">
        <f>ROUND(E103*G97, 7)</f>
        <v>0</v>
      </c>
      <c r="H103" s="45"/>
      <c r="I103" s="44"/>
      <c r="J103" s="45">
        <f>ROUND(SmtRes!AG237/SmtRes!DO237, 2)</f>
        <v>578.04999999999995</v>
      </c>
      <c r="K103" s="44"/>
      <c r="L103" s="45">
        <f>SmtRes!DH237</f>
        <v>0</v>
      </c>
      <c r="CE103">
        <v>1</v>
      </c>
    </row>
    <row r="104" spans="1:83" ht="27.6" hidden="1">
      <c r="A104" s="41"/>
      <c r="B104" s="41" t="s">
        <v>610</v>
      </c>
      <c r="C104" s="41" t="s">
        <v>612</v>
      </c>
      <c r="D104" s="42" t="s">
        <v>593</v>
      </c>
      <c r="E104" s="43">
        <v>1.22</v>
      </c>
      <c r="F104" s="43"/>
      <c r="G104" s="43">
        <f>SmtRes!CX238</f>
        <v>0</v>
      </c>
      <c r="H104" s="45"/>
      <c r="I104" s="44"/>
      <c r="J104" s="45">
        <f>SmtRes!CZ238</f>
        <v>1613.51</v>
      </c>
      <c r="K104" s="44"/>
      <c r="L104" s="45">
        <f>SmtRes!DG238</f>
        <v>0</v>
      </c>
    </row>
    <row r="105" spans="1:83" ht="27.6" hidden="1">
      <c r="A105" s="41"/>
      <c r="B105" s="41" t="s">
        <v>613</v>
      </c>
      <c r="C105" s="41" t="s">
        <v>999</v>
      </c>
      <c r="D105" s="42" t="s">
        <v>587</v>
      </c>
      <c r="E105" s="43">
        <f>SmtRes!DO238*SmtRes!AT238</f>
        <v>1.22</v>
      </c>
      <c r="F105" s="43"/>
      <c r="G105" s="43">
        <f>ROUND(E105*G97, 7)</f>
        <v>0</v>
      </c>
      <c r="H105" s="45"/>
      <c r="I105" s="44"/>
      <c r="J105" s="45">
        <f>ROUND(SmtRes!AG238/SmtRes!DO238, 2)</f>
        <v>675.65</v>
      </c>
      <c r="K105" s="44"/>
      <c r="L105" s="45">
        <f>SmtRes!DH238</f>
        <v>0</v>
      </c>
      <c r="CE105">
        <v>1</v>
      </c>
    </row>
    <row r="106" spans="1:83" ht="14.4" hidden="1">
      <c r="A106" s="40"/>
      <c r="B106" s="43">
        <v>4</v>
      </c>
      <c r="C106" s="40" t="s">
        <v>1000</v>
      </c>
      <c r="D106" s="42"/>
      <c r="E106" s="46"/>
      <c r="F106" s="43"/>
      <c r="G106" s="43"/>
      <c r="H106" s="43"/>
      <c r="I106" s="43"/>
      <c r="J106" s="43"/>
      <c r="K106" s="43"/>
      <c r="L106" s="47">
        <f>SUM(L107:L110)-SUMIF(CE107:CE110, 1, L107:L110)</f>
        <v>0</v>
      </c>
    </row>
    <row r="107" spans="1:83" ht="14.4" hidden="1">
      <c r="A107" s="41"/>
      <c r="B107" s="41" t="s">
        <v>614</v>
      </c>
      <c r="C107" s="41" t="s">
        <v>616</v>
      </c>
      <c r="D107" s="42" t="s">
        <v>59</v>
      </c>
      <c r="E107" s="43">
        <v>0.1</v>
      </c>
      <c r="F107" s="43"/>
      <c r="G107" s="43">
        <f>SmtRes!CX239</f>
        <v>0</v>
      </c>
      <c r="H107" s="45">
        <f>SmtRes!CZ239</f>
        <v>58.53</v>
      </c>
      <c r="I107" s="44">
        <f>SmtRes!AI239</f>
        <v>1.74</v>
      </c>
      <c r="J107" s="45">
        <f>ROUND(H107*I107, 2)</f>
        <v>101.84</v>
      </c>
      <c r="K107" s="44"/>
      <c r="L107" s="45">
        <f>SmtRes!DF239</f>
        <v>0</v>
      </c>
    </row>
    <row r="108" spans="1:83" ht="14.4" hidden="1">
      <c r="A108" s="41"/>
      <c r="B108" s="41" t="s">
        <v>617</v>
      </c>
      <c r="C108" s="41" t="s">
        <v>619</v>
      </c>
      <c r="D108" s="42" t="s">
        <v>59</v>
      </c>
      <c r="E108" s="43">
        <v>0.02</v>
      </c>
      <c r="F108" s="43"/>
      <c r="G108" s="43">
        <f>SmtRes!CX240</f>
        <v>0</v>
      </c>
      <c r="H108" s="45">
        <f>SmtRes!CZ240</f>
        <v>56.11</v>
      </c>
      <c r="I108" s="44">
        <f>SmtRes!AI240</f>
        <v>1.48</v>
      </c>
      <c r="J108" s="45">
        <f>ROUND(H108*I108, 2)</f>
        <v>83.04</v>
      </c>
      <c r="K108" s="44"/>
      <c r="L108" s="45">
        <f>SmtRes!DF240</f>
        <v>0</v>
      </c>
    </row>
    <row r="109" spans="1:83" ht="14.4" hidden="1">
      <c r="A109" s="41"/>
      <c r="B109" s="41" t="s">
        <v>426</v>
      </c>
      <c r="C109" s="41" t="s">
        <v>427</v>
      </c>
      <c r="D109" s="42" t="s">
        <v>101</v>
      </c>
      <c r="E109" s="43">
        <v>1E-4</v>
      </c>
      <c r="F109" s="43"/>
      <c r="G109" s="43">
        <f>SmtRes!CX243</f>
        <v>0</v>
      </c>
      <c r="H109" s="45">
        <f>SmtRes!CZ243</f>
        <v>80020.98</v>
      </c>
      <c r="I109" s="44">
        <f>SmtRes!AI243</f>
        <v>1.29</v>
      </c>
      <c r="J109" s="45">
        <f>ROUND(H109*I109, 2)</f>
        <v>103227.06</v>
      </c>
      <c r="K109" s="44"/>
      <c r="L109" s="45">
        <f>SmtRes!DF243</f>
        <v>0</v>
      </c>
    </row>
    <row r="110" spans="1:83" ht="14.4" hidden="1">
      <c r="A110" s="41"/>
      <c r="B110" s="41" t="s">
        <v>620</v>
      </c>
      <c r="C110" s="41" t="s">
        <v>622</v>
      </c>
      <c r="D110" s="42" t="s">
        <v>59</v>
      </c>
      <c r="E110" s="43">
        <v>0.03</v>
      </c>
      <c r="F110" s="43"/>
      <c r="G110" s="43">
        <f>SmtRes!CX244</f>
        <v>0</v>
      </c>
      <c r="H110" s="45">
        <f>SmtRes!CZ244</f>
        <v>60.6</v>
      </c>
      <c r="I110" s="44">
        <f>SmtRes!AI244</f>
        <v>1.34</v>
      </c>
      <c r="J110" s="45">
        <f>ROUND(H110*I110, 2)</f>
        <v>81.2</v>
      </c>
      <c r="K110" s="44"/>
      <c r="L110" s="45">
        <f>SmtRes!DF244</f>
        <v>0</v>
      </c>
    </row>
    <row r="111" spans="1:83" ht="14.4" hidden="1">
      <c r="A111" s="41"/>
      <c r="B111" s="41" t="str">
        <f>EtalonRes!I241</f>
        <v>02.2.04.03</v>
      </c>
      <c r="C111" s="41" t="str">
        <f>EtalonRes!K241</f>
        <v>Смесь песчано-гравийная</v>
      </c>
      <c r="D111" s="42" t="str">
        <f>EtalonRes!O241</f>
        <v>м3</v>
      </c>
      <c r="E111" s="43">
        <f>EtalonRes!X241</f>
        <v>0</v>
      </c>
      <c r="F111" s="43"/>
      <c r="G111" s="43">
        <f>ROUND(EtalonRes!AG241*Source!I316, 7)</f>
        <v>0</v>
      </c>
      <c r="H111" s="45"/>
      <c r="I111" s="44"/>
      <c r="J111" s="45"/>
      <c r="K111" s="44"/>
      <c r="L111" s="45"/>
    </row>
    <row r="112" spans="1:83" ht="27.6" hidden="1">
      <c r="A112" s="41"/>
      <c r="B112" s="41" t="str">
        <f>EtalonRes!I242</f>
        <v>05.1.02.07</v>
      </c>
      <c r="C112" s="48" t="str">
        <f>EtalonRes!K242</f>
        <v>Стойки железобетонные под оборудование</v>
      </c>
      <c r="D112" s="49" t="str">
        <f>EtalonRes!O242</f>
        <v>м3</v>
      </c>
      <c r="E112" s="50">
        <f>EtalonRes!X242</f>
        <v>0</v>
      </c>
      <c r="F112" s="50"/>
      <c r="G112" s="50">
        <f>ROUND(EtalonRes!AG242*Source!I316, 7)</f>
        <v>0</v>
      </c>
      <c r="H112" s="51"/>
      <c r="I112" s="52"/>
      <c r="J112" s="51"/>
      <c r="K112" s="52"/>
      <c r="L112" s="51"/>
    </row>
    <row r="113" spans="1:83" ht="14.4" hidden="1">
      <c r="A113" s="41"/>
      <c r="B113" s="41"/>
      <c r="C113" s="54" t="s">
        <v>990</v>
      </c>
      <c r="D113" s="42"/>
      <c r="E113" s="43"/>
      <c r="F113" s="43"/>
      <c r="G113" s="43"/>
      <c r="H113" s="45"/>
      <c r="I113" s="44"/>
      <c r="J113" s="45"/>
      <c r="K113" s="44"/>
      <c r="L113" s="45">
        <f>L98+L100+L101+L106</f>
        <v>0</v>
      </c>
    </row>
    <row r="114" spans="1:83" ht="14.4" hidden="1">
      <c r="A114" s="41"/>
      <c r="B114" s="41"/>
      <c r="C114" s="41" t="s">
        <v>991</v>
      </c>
      <c r="D114" s="42"/>
      <c r="E114" s="43"/>
      <c r="F114" s="43"/>
      <c r="G114" s="43"/>
      <c r="H114" s="45"/>
      <c r="I114" s="44"/>
      <c r="J114" s="45"/>
      <c r="K114" s="44"/>
      <c r="L114" s="45">
        <f>SUM(AR97:AR117)+SUM(AS97:AS117)+SUM(AT97:AT117)+SUM(AU97:AU117)+SUM(AV97:AV117)</f>
        <v>0</v>
      </c>
    </row>
    <row r="115" spans="1:83" ht="14.4" hidden="1">
      <c r="A115" s="41"/>
      <c r="B115" s="41" t="s">
        <v>23</v>
      </c>
      <c r="C115" s="41" t="s">
        <v>992</v>
      </c>
      <c r="D115" s="42" t="s">
        <v>266</v>
      </c>
      <c r="E115" s="43">
        <f>Source!BZ316</f>
        <v>103</v>
      </c>
      <c r="F115" s="43"/>
      <c r="G115" s="43">
        <f>Source!AT316</f>
        <v>103</v>
      </c>
      <c r="H115" s="45"/>
      <c r="I115" s="44"/>
      <c r="J115" s="45"/>
      <c r="K115" s="44"/>
      <c r="L115" s="45">
        <f>SUM(AZ97:AZ117)</f>
        <v>0</v>
      </c>
    </row>
    <row r="116" spans="1:83" ht="14.4" hidden="1">
      <c r="A116" s="48"/>
      <c r="B116" s="48" t="s">
        <v>24</v>
      </c>
      <c r="C116" s="48" t="s">
        <v>993</v>
      </c>
      <c r="D116" s="49" t="s">
        <v>266</v>
      </c>
      <c r="E116" s="50">
        <f>Source!CA316</f>
        <v>60</v>
      </c>
      <c r="F116" s="50"/>
      <c r="G116" s="50">
        <f>Source!AU316</f>
        <v>60</v>
      </c>
      <c r="H116" s="51"/>
      <c r="I116" s="52"/>
      <c r="J116" s="51"/>
      <c r="K116" s="52"/>
      <c r="L116" s="51">
        <f>SUM(BA97:BA117)</f>
        <v>0</v>
      </c>
    </row>
    <row r="117" spans="1:83" ht="13.8" hidden="1">
      <c r="C117" s="747" t="s">
        <v>994</v>
      </c>
      <c r="D117" s="747"/>
      <c r="E117" s="747"/>
      <c r="F117" s="747"/>
      <c r="G117" s="747"/>
      <c r="H117" s="747"/>
      <c r="I117" s="748">
        <f>IF(E97&lt;&gt;0,K117/E97, 0)</f>
        <v>0</v>
      </c>
      <c r="J117" s="748"/>
      <c r="K117" s="748">
        <f>L98+L100+L106+L115+L116+L101</f>
        <v>0</v>
      </c>
      <c r="L117" s="748"/>
      <c r="AD117">
        <f>ROUND((Source!AT316/100)*((ROUND(SUMIF(SmtRes!AQ235:'SmtRes'!AQ244,"=1",SmtRes!AD235:'SmtRes'!AD244)*Source!I316, 2)+ROUND(SUMIF(SmtRes!AQ235:'SmtRes'!AQ244,"=1",SmtRes!AC235:'SmtRes'!AC244)*Source!I316, 2))), 2)</f>
        <v>0</v>
      </c>
      <c r="AE117">
        <f>ROUND((Source!AU316/100)*((ROUND(SUMIF(SmtRes!AQ235:'SmtRes'!AQ244,"=1",SmtRes!AD235:'SmtRes'!AD244)*Source!I316, 2)+ROUND(SUMIF(SmtRes!AQ235:'SmtRes'!AQ244,"=1",SmtRes!AC235:'SmtRes'!AC244)*Source!I316, 2))), 2)</f>
        <v>0</v>
      </c>
      <c r="AN117" s="53">
        <f>L98+L100+L106+L115+L116+L101</f>
        <v>0</v>
      </c>
      <c r="AO117" s="53">
        <f>L100</f>
        <v>0</v>
      </c>
      <c r="AQ117" t="s">
        <v>995</v>
      </c>
      <c r="AR117" s="53">
        <f>L98</f>
        <v>0</v>
      </c>
      <c r="AT117" s="53">
        <f>L101</f>
        <v>0</v>
      </c>
      <c r="AV117" t="s">
        <v>995</v>
      </c>
      <c r="AW117" s="53">
        <f>L106</f>
        <v>0</v>
      </c>
      <c r="AZ117">
        <f>Source!X316</f>
        <v>0</v>
      </c>
      <c r="BA117">
        <f>Source!Y316</f>
        <v>0</v>
      </c>
      <c r="CD117">
        <v>1</v>
      </c>
    </row>
    <row r="118" spans="1:83" ht="27.6" hidden="1">
      <c r="A118" s="39" t="s">
        <v>107</v>
      </c>
      <c r="B118" s="41" t="s">
        <v>1068</v>
      </c>
      <c r="C118" s="41" t="str">
        <f>Source!G319</f>
        <v>Металлические конструкции</v>
      </c>
      <c r="D118" s="42" t="str">
        <f>Source!H319</f>
        <v>т</v>
      </c>
      <c r="E118" s="43">
        <f>Source!K319</f>
        <v>0</v>
      </c>
      <c r="F118" s="43"/>
      <c r="G118" s="43">
        <f>Source!I319</f>
        <v>0</v>
      </c>
      <c r="H118" s="45"/>
      <c r="I118" s="44"/>
      <c r="J118" s="45"/>
      <c r="K118" s="44"/>
      <c r="L118" s="45"/>
    </row>
    <row r="119" spans="1:83" hidden="1">
      <c r="C119" s="59" t="str">
        <f>"Объем: "&amp;Source!I319&amp;"=5,8*"&amp;"11,2/"&amp;"1000"</f>
        <v>Объем: 0=5,8*11,2/1000</v>
      </c>
    </row>
    <row r="120" spans="1:83" ht="14.4" hidden="1">
      <c r="A120" s="40"/>
      <c r="B120" s="43">
        <v>1</v>
      </c>
      <c r="C120" s="40" t="s">
        <v>985</v>
      </c>
      <c r="D120" s="42" t="s">
        <v>587</v>
      </c>
      <c r="E120" s="46"/>
      <c r="F120" s="43"/>
      <c r="G120" s="43">
        <f>Source!U319</f>
        <v>0</v>
      </c>
      <c r="H120" s="43"/>
      <c r="I120" s="43"/>
      <c r="J120" s="43"/>
      <c r="K120" s="43"/>
      <c r="L120" s="47">
        <f>SUM(L121:L121)-SUMIF(CE121:CE121, 1, L121:L121)</f>
        <v>0</v>
      </c>
    </row>
    <row r="121" spans="1:83" ht="14.4" hidden="1">
      <c r="A121" s="41"/>
      <c r="B121" s="41" t="s">
        <v>666</v>
      </c>
      <c r="C121" s="41" t="s">
        <v>667</v>
      </c>
      <c r="D121" s="42" t="s">
        <v>587</v>
      </c>
      <c r="E121" s="43">
        <v>53.6</v>
      </c>
      <c r="F121" s="43"/>
      <c r="G121" s="43">
        <f>SmtRes!CX245</f>
        <v>0</v>
      </c>
      <c r="H121" s="45"/>
      <c r="I121" s="44"/>
      <c r="J121" s="45">
        <f>SmtRes!CZ245</f>
        <v>502.98</v>
      </c>
      <c r="K121" s="44"/>
      <c r="L121" s="45">
        <f>SmtRes!DI245</f>
        <v>0</v>
      </c>
    </row>
    <row r="122" spans="1:83" ht="14.4" hidden="1">
      <c r="A122" s="40"/>
      <c r="B122" s="43">
        <v>2</v>
      </c>
      <c r="C122" s="40" t="s">
        <v>986</v>
      </c>
      <c r="D122" s="42"/>
      <c r="E122" s="46"/>
      <c r="F122" s="43"/>
      <c r="G122" s="43"/>
      <c r="H122" s="43"/>
      <c r="I122" s="43"/>
      <c r="J122" s="43"/>
      <c r="K122" s="43"/>
      <c r="L122" s="47">
        <f>SUM(L123:L128)-SUMIF(CE123:CE128, 1, L123:L128)</f>
        <v>0</v>
      </c>
    </row>
    <row r="123" spans="1:83" ht="14.4" hidden="1">
      <c r="A123" s="40"/>
      <c r="B123" s="43"/>
      <c r="C123" s="40" t="s">
        <v>989</v>
      </c>
      <c r="D123" s="42" t="s">
        <v>587</v>
      </c>
      <c r="E123" s="46"/>
      <c r="F123" s="43"/>
      <c r="G123" s="43">
        <f>Source!V319</f>
        <v>0</v>
      </c>
      <c r="H123" s="43"/>
      <c r="I123" s="43"/>
      <c r="J123" s="43"/>
      <c r="K123" s="43"/>
      <c r="L123" s="47">
        <f>SUMIF(CE124:CE128, 1, L124:L128)</f>
        <v>0</v>
      </c>
      <c r="CE123">
        <v>1</v>
      </c>
    </row>
    <row r="124" spans="1:83" ht="27.6" hidden="1">
      <c r="A124" s="41"/>
      <c r="B124" s="41" t="s">
        <v>610</v>
      </c>
      <c r="C124" s="41" t="s">
        <v>612</v>
      </c>
      <c r="D124" s="42" t="s">
        <v>593</v>
      </c>
      <c r="E124" s="43">
        <v>1.6</v>
      </c>
      <c r="F124" s="43"/>
      <c r="G124" s="43">
        <f>SmtRes!CX247</f>
        <v>0</v>
      </c>
      <c r="H124" s="45"/>
      <c r="I124" s="44"/>
      <c r="J124" s="45">
        <f>SmtRes!CZ247</f>
        <v>1613.51</v>
      </c>
      <c r="K124" s="44"/>
      <c r="L124" s="45">
        <f>SmtRes!DG247</f>
        <v>0</v>
      </c>
    </row>
    <row r="125" spans="1:83" ht="27.6" hidden="1">
      <c r="A125" s="41"/>
      <c r="B125" s="41" t="s">
        <v>613</v>
      </c>
      <c r="C125" s="41" t="s">
        <v>999</v>
      </c>
      <c r="D125" s="42" t="s">
        <v>587</v>
      </c>
      <c r="E125" s="43">
        <f>SmtRes!DO247*SmtRes!AT247</f>
        <v>1.6</v>
      </c>
      <c r="F125" s="43"/>
      <c r="G125" s="43">
        <f>ROUND(E125*G118, 7)</f>
        <v>0</v>
      </c>
      <c r="H125" s="45"/>
      <c r="I125" s="44"/>
      <c r="J125" s="45">
        <f>ROUND(SmtRes!AG247/SmtRes!DO247, 2)</f>
        <v>675.65</v>
      </c>
      <c r="K125" s="44"/>
      <c r="L125" s="45">
        <f>SmtRes!DH247</f>
        <v>0</v>
      </c>
      <c r="CE125">
        <v>1</v>
      </c>
    </row>
    <row r="126" spans="1:83" ht="27.6" hidden="1">
      <c r="A126" s="41"/>
      <c r="B126" s="41" t="s">
        <v>595</v>
      </c>
      <c r="C126" s="41" t="s">
        <v>597</v>
      </c>
      <c r="D126" s="42" t="s">
        <v>593</v>
      </c>
      <c r="E126" s="43">
        <v>1.6</v>
      </c>
      <c r="F126" s="43"/>
      <c r="G126" s="43">
        <f>SmtRes!CX248</f>
        <v>0</v>
      </c>
      <c r="H126" s="45"/>
      <c r="I126" s="44"/>
      <c r="J126" s="45">
        <f>SmtRes!CZ248</f>
        <v>605.36</v>
      </c>
      <c r="K126" s="44"/>
      <c r="L126" s="45">
        <f>SmtRes!DG248</f>
        <v>0</v>
      </c>
    </row>
    <row r="127" spans="1:83" ht="27.6" hidden="1">
      <c r="A127" s="41"/>
      <c r="B127" s="41" t="s">
        <v>594</v>
      </c>
      <c r="C127" s="41" t="s">
        <v>988</v>
      </c>
      <c r="D127" s="42" t="s">
        <v>587</v>
      </c>
      <c r="E127" s="43">
        <f>SmtRes!DO248*SmtRes!AT248</f>
        <v>1.6</v>
      </c>
      <c r="F127" s="43"/>
      <c r="G127" s="43">
        <f>ROUND(E127*G118, 7)</f>
        <v>0</v>
      </c>
      <c r="H127" s="45"/>
      <c r="I127" s="44"/>
      <c r="J127" s="45">
        <f>ROUND(SmtRes!AG248/SmtRes!DO248, 2)</f>
        <v>502.98</v>
      </c>
      <c r="K127" s="44"/>
      <c r="L127" s="45">
        <f>SmtRes!DH248</f>
        <v>0</v>
      </c>
      <c r="CE127">
        <v>1</v>
      </c>
    </row>
    <row r="128" spans="1:83" ht="27.6" hidden="1">
      <c r="A128" s="41"/>
      <c r="B128" s="41" t="s">
        <v>674</v>
      </c>
      <c r="C128" s="41" t="s">
        <v>676</v>
      </c>
      <c r="D128" s="42" t="s">
        <v>593</v>
      </c>
      <c r="E128" s="43">
        <v>13.07</v>
      </c>
      <c r="F128" s="43"/>
      <c r="G128" s="43">
        <f>SmtRes!CX249</f>
        <v>0</v>
      </c>
      <c r="H128" s="45"/>
      <c r="I128" s="44"/>
      <c r="J128" s="45">
        <f>SmtRes!CZ249</f>
        <v>30.51</v>
      </c>
      <c r="K128" s="44"/>
      <c r="L128" s="45">
        <f>SmtRes!DG249</f>
        <v>0</v>
      </c>
    </row>
    <row r="129" spans="1:82" ht="14.4" hidden="1">
      <c r="A129" s="40"/>
      <c r="B129" s="43">
        <v>4</v>
      </c>
      <c r="C129" s="40" t="s">
        <v>1000</v>
      </c>
      <c r="D129" s="42"/>
      <c r="E129" s="46"/>
      <c r="F129" s="43"/>
      <c r="G129" s="43"/>
      <c r="H129" s="43"/>
      <c r="I129" s="43"/>
      <c r="J129" s="43"/>
      <c r="K129" s="43"/>
      <c r="L129" s="47">
        <f>SUM(L130:L135)-SUMIF(CE130:CE135, 1, L130:L135)</f>
        <v>0</v>
      </c>
    </row>
    <row r="130" spans="1:82" ht="55.2" hidden="1">
      <c r="A130" s="41"/>
      <c r="B130" s="41" t="s">
        <v>677</v>
      </c>
      <c r="C130" s="41" t="s">
        <v>679</v>
      </c>
      <c r="D130" s="42" t="s">
        <v>59</v>
      </c>
      <c r="E130" s="43">
        <v>4.2</v>
      </c>
      <c r="F130" s="43"/>
      <c r="G130" s="43">
        <f>SmtRes!CX250</f>
        <v>0</v>
      </c>
      <c r="H130" s="45">
        <f>SmtRes!CZ250</f>
        <v>155.63</v>
      </c>
      <c r="I130" s="44">
        <f>SmtRes!AI250</f>
        <v>0.95</v>
      </c>
      <c r="J130" s="45">
        <f>ROUND(H130*I130, 2)</f>
        <v>147.85</v>
      </c>
      <c r="K130" s="44"/>
      <c r="L130" s="45">
        <f>SmtRes!DF250</f>
        <v>0</v>
      </c>
    </row>
    <row r="131" spans="1:82" ht="27.6" hidden="1">
      <c r="A131" s="41"/>
      <c r="B131" s="41" t="s">
        <v>94</v>
      </c>
      <c r="C131" s="41" t="s">
        <v>95</v>
      </c>
      <c r="D131" s="42" t="s">
        <v>59</v>
      </c>
      <c r="E131" s="43">
        <v>27</v>
      </c>
      <c r="F131" s="43"/>
      <c r="G131" s="43">
        <f>SmtRes!CX251</f>
        <v>0</v>
      </c>
      <c r="H131" s="45">
        <f>SmtRes!CZ251</f>
        <v>174.93</v>
      </c>
      <c r="I131" s="44">
        <f>SmtRes!AI251</f>
        <v>1.1499999999999999</v>
      </c>
      <c r="J131" s="45">
        <f>ROUND(H131*I131, 2)</f>
        <v>201.17</v>
      </c>
      <c r="K131" s="44"/>
      <c r="L131" s="45">
        <f>SmtRes!DF251</f>
        <v>0</v>
      </c>
    </row>
    <row r="132" spans="1:82" ht="14.4" hidden="1">
      <c r="A132" s="41"/>
      <c r="B132" s="41" t="s">
        <v>697</v>
      </c>
      <c r="C132" s="41" t="s">
        <v>699</v>
      </c>
      <c r="D132" s="42" t="s">
        <v>68</v>
      </c>
      <c r="E132" s="43">
        <v>0.8</v>
      </c>
      <c r="F132" s="43"/>
      <c r="G132" s="43">
        <f>SmtRes!CX252</f>
        <v>0</v>
      </c>
      <c r="H132" s="45">
        <f>SmtRes!CZ252</f>
        <v>237.77</v>
      </c>
      <c r="I132" s="44">
        <f>SmtRes!AI252</f>
        <v>1.25</v>
      </c>
      <c r="J132" s="45">
        <f>ROUND(H132*I132, 2)</f>
        <v>297.20999999999998</v>
      </c>
      <c r="K132" s="44"/>
      <c r="L132" s="45">
        <f>SmtRes!DF252</f>
        <v>0</v>
      </c>
    </row>
    <row r="133" spans="1:82" ht="27.6" hidden="1">
      <c r="A133" s="41"/>
      <c r="B133" s="41" t="s">
        <v>700</v>
      </c>
      <c r="C133" s="41" t="s">
        <v>702</v>
      </c>
      <c r="D133" s="42" t="s">
        <v>47</v>
      </c>
      <c r="E133" s="43">
        <v>0.15</v>
      </c>
      <c r="F133" s="43"/>
      <c r="G133" s="43">
        <f>SmtRes!CX253</f>
        <v>0</v>
      </c>
      <c r="H133" s="45"/>
      <c r="I133" s="44"/>
      <c r="J133" s="45">
        <f>SmtRes!CZ253</f>
        <v>839.21</v>
      </c>
      <c r="K133" s="44"/>
      <c r="L133" s="45">
        <f>SmtRes!DF253</f>
        <v>0</v>
      </c>
    </row>
    <row r="134" spans="1:82" ht="27.6" hidden="1">
      <c r="A134" s="41"/>
      <c r="B134" s="41" t="s">
        <v>703</v>
      </c>
      <c r="C134" s="41" t="s">
        <v>705</v>
      </c>
      <c r="D134" s="42" t="s">
        <v>101</v>
      </c>
      <c r="E134" s="43">
        <v>0.18</v>
      </c>
      <c r="F134" s="43"/>
      <c r="G134" s="43">
        <f>SmtRes!CX254</f>
        <v>0</v>
      </c>
      <c r="H134" s="45"/>
      <c r="I134" s="44"/>
      <c r="J134" s="45">
        <f>SmtRes!CZ254</f>
        <v>7427.42</v>
      </c>
      <c r="K134" s="44"/>
      <c r="L134" s="45">
        <f>SmtRes!DF254</f>
        <v>0</v>
      </c>
    </row>
    <row r="135" spans="1:82" ht="27.6" hidden="1">
      <c r="A135" s="41"/>
      <c r="B135" s="41" t="s">
        <v>706</v>
      </c>
      <c r="C135" s="48" t="s">
        <v>708</v>
      </c>
      <c r="D135" s="49" t="s">
        <v>101</v>
      </c>
      <c r="E135" s="50">
        <v>1</v>
      </c>
      <c r="F135" s="50"/>
      <c r="G135" s="50">
        <f>SmtRes!CX255</f>
        <v>0</v>
      </c>
      <c r="H135" s="51">
        <f>SmtRes!CZ255</f>
        <v>105278.81</v>
      </c>
      <c r="I135" s="52">
        <f>SmtRes!AI255</f>
        <v>1.22</v>
      </c>
      <c r="J135" s="51">
        <f>ROUND(H135*I135, 2)</f>
        <v>128440.15</v>
      </c>
      <c r="K135" s="52"/>
      <c r="L135" s="51">
        <f>SmtRes!DF255</f>
        <v>0</v>
      </c>
    </row>
    <row r="136" spans="1:82" ht="14.4" hidden="1">
      <c r="A136" s="41"/>
      <c r="B136" s="41"/>
      <c r="C136" s="54" t="s">
        <v>990</v>
      </c>
      <c r="D136" s="42"/>
      <c r="E136" s="43"/>
      <c r="F136" s="43"/>
      <c r="G136" s="43"/>
      <c r="H136" s="45"/>
      <c r="I136" s="44"/>
      <c r="J136" s="45"/>
      <c r="K136" s="44"/>
      <c r="L136" s="45">
        <f>L120+L122+L123+L129</f>
        <v>0</v>
      </c>
    </row>
    <row r="137" spans="1:82" ht="55.2" hidden="1">
      <c r="A137" s="39" t="s">
        <v>824</v>
      </c>
      <c r="B137" s="41" t="str">
        <f>Source!F320</f>
        <v>421/пр_2020_п.75_пп.а</v>
      </c>
      <c r="C137" s="41" t="str">
        <f>Source!G320</f>
        <v>Сметная стоимость вспомогательных ненормируемых материальных ресурсов, не учтенная в сметной норме, 2%</v>
      </c>
      <c r="D137" s="42" t="str">
        <f>Source!H320</f>
        <v>%</v>
      </c>
      <c r="E137" s="43">
        <f>SmtRes!AT256</f>
        <v>2</v>
      </c>
      <c r="F137" s="43"/>
      <c r="G137" s="43">
        <f>Source!I320</f>
        <v>0</v>
      </c>
      <c r="H137" s="45"/>
      <c r="I137" s="44"/>
      <c r="J137" s="45"/>
      <c r="K137" s="44"/>
      <c r="L137" s="45">
        <f>Source!P320</f>
        <v>0</v>
      </c>
      <c r="AD137">
        <f>ROUND((Source!AT320/100)*((ROUND(0*Source!I320, 2)+ROUND(0*Source!I320, 2))), 2)</f>
        <v>0</v>
      </c>
      <c r="AE137">
        <f>ROUND((Source!AU320/100)*((ROUND(0*Source!I320, 2)+ROUND(0*Source!I320, 2))), 2)</f>
        <v>0</v>
      </c>
      <c r="AN137">
        <f>L137</f>
        <v>0</v>
      </c>
      <c r="AW137">
        <f>L137</f>
        <v>0</v>
      </c>
      <c r="AZ137">
        <f>Source!X320</f>
        <v>0</v>
      </c>
      <c r="BA137">
        <f>Source!Y320</f>
        <v>0</v>
      </c>
      <c r="CD137">
        <v>2</v>
      </c>
    </row>
    <row r="138" spans="1:82" ht="14.4" hidden="1">
      <c r="A138" s="41"/>
      <c r="B138" s="41"/>
      <c r="C138" s="41" t="s">
        <v>991</v>
      </c>
      <c r="D138" s="42"/>
      <c r="E138" s="43"/>
      <c r="F138" s="43"/>
      <c r="G138" s="43"/>
      <c r="H138" s="45"/>
      <c r="I138" s="44"/>
      <c r="J138" s="45"/>
      <c r="K138" s="44"/>
      <c r="L138" s="45">
        <f>SUM(AR118:AR141)+SUM(AS118:AS141)+SUM(AT118:AT141)+SUM(AU118:AU141)+SUM(AV118:AV141)</f>
        <v>0</v>
      </c>
    </row>
    <row r="139" spans="1:82" ht="27.6" hidden="1">
      <c r="A139" s="41"/>
      <c r="B139" s="41" t="s">
        <v>261</v>
      </c>
      <c r="C139" s="41" t="s">
        <v>1059</v>
      </c>
      <c r="D139" s="42" t="s">
        <v>266</v>
      </c>
      <c r="E139" s="43">
        <f>Source!BZ319</f>
        <v>97</v>
      </c>
      <c r="F139" s="43"/>
      <c r="G139" s="43">
        <f>Source!AT319</f>
        <v>97</v>
      </c>
      <c r="H139" s="45"/>
      <c r="I139" s="44"/>
      <c r="J139" s="45"/>
      <c r="K139" s="44"/>
      <c r="L139" s="45">
        <f>SUM(AZ118:AZ141)</f>
        <v>0</v>
      </c>
    </row>
    <row r="140" spans="1:82" ht="27.6" hidden="1">
      <c r="A140" s="48"/>
      <c r="B140" s="48" t="s">
        <v>262</v>
      </c>
      <c r="C140" s="48" t="s">
        <v>1060</v>
      </c>
      <c r="D140" s="49" t="s">
        <v>266</v>
      </c>
      <c r="E140" s="50">
        <f>Source!CA319</f>
        <v>51</v>
      </c>
      <c r="F140" s="50"/>
      <c r="G140" s="50">
        <f>Source!AU319</f>
        <v>51</v>
      </c>
      <c r="H140" s="51"/>
      <c r="I140" s="52"/>
      <c r="J140" s="51"/>
      <c r="K140" s="52"/>
      <c r="L140" s="51">
        <f>SUM(BA118:BA141)</f>
        <v>0</v>
      </c>
    </row>
    <row r="141" spans="1:82" ht="13.8" hidden="1">
      <c r="C141" s="747" t="s">
        <v>994</v>
      </c>
      <c r="D141" s="747"/>
      <c r="E141" s="747"/>
      <c r="F141" s="747"/>
      <c r="G141" s="747"/>
      <c r="H141" s="747"/>
      <c r="I141" s="748">
        <f>IF(E118&lt;&gt;0,K141/E118, 0)</f>
        <v>0</v>
      </c>
      <c r="J141" s="748"/>
      <c r="K141" s="748">
        <f>L120+L122+L129+L139+L140+L123+SUM(L137:L137)</f>
        <v>0</v>
      </c>
      <c r="L141" s="748"/>
      <c r="AD141">
        <f>ROUND((Source!AT319/100)*((ROUND(SUMIF(SmtRes!AQ245:'SmtRes'!AQ256,"=1",SmtRes!AD245:'SmtRes'!AD256)*Source!I319, 2)+ROUND(SUMIF(SmtRes!AQ245:'SmtRes'!AQ256,"=1",SmtRes!AC245:'SmtRes'!AC256)*Source!I319, 2))), 2)</f>
        <v>0</v>
      </c>
      <c r="AE141">
        <f>ROUND((Source!AU319/100)*((ROUND(SUMIF(SmtRes!AQ245:'SmtRes'!AQ256,"=1",SmtRes!AD245:'SmtRes'!AD256)*Source!I319, 2)+ROUND(SUMIF(SmtRes!AQ245:'SmtRes'!AQ256,"=1",SmtRes!AC245:'SmtRes'!AC256)*Source!I319, 2))), 2)</f>
        <v>0</v>
      </c>
      <c r="AN141" s="53">
        <f>L120+L122+L129+L139+L140+L123</f>
        <v>0</v>
      </c>
      <c r="AO141" s="53">
        <f>L122</f>
        <v>0</v>
      </c>
      <c r="AQ141" t="s">
        <v>995</v>
      </c>
      <c r="AR141" s="53">
        <f>L120</f>
        <v>0</v>
      </c>
      <c r="AT141" s="53">
        <f>L123</f>
        <v>0</v>
      </c>
      <c r="AV141" t="s">
        <v>995</v>
      </c>
      <c r="AW141" s="53">
        <f>L129</f>
        <v>0</v>
      </c>
      <c r="AZ141">
        <f>Source!X319</f>
        <v>0</v>
      </c>
      <c r="BA141">
        <f>Source!Y319</f>
        <v>0</v>
      </c>
      <c r="CD141">
        <v>2</v>
      </c>
    </row>
    <row r="142" spans="1:82" ht="55.2" hidden="1">
      <c r="A142" s="39" t="s">
        <v>118</v>
      </c>
      <c r="B142" s="41" t="s">
        <v>1069</v>
      </c>
      <c r="C142" s="41" t="str">
        <f>Source!G321</f>
        <v>Труба гофрированная ПВХ для защиты проводов и кабелей по установленным конструкциям, по стенам, колоннам, потолкам, основанию пола</v>
      </c>
      <c r="D142" s="42" t="str">
        <f>Source!H321</f>
        <v>100 м</v>
      </c>
      <c r="E142" s="43">
        <f>Source!K321</f>
        <v>0</v>
      </c>
      <c r="F142" s="43"/>
      <c r="G142" s="43">
        <f>Source!I321</f>
        <v>0</v>
      </c>
      <c r="H142" s="45"/>
      <c r="I142" s="44"/>
      <c r="J142" s="45"/>
      <c r="K142" s="44"/>
      <c r="L142" s="45"/>
    </row>
    <row r="143" spans="1:82" hidden="1">
      <c r="C143" s="59" t="str">
        <f>"Объем: "&amp;Source!I321&amp;"=8/"&amp;"100"</f>
        <v>Объем: 0=8/100</v>
      </c>
    </row>
    <row r="144" spans="1:82" ht="14.4" hidden="1">
      <c r="A144" s="40"/>
      <c r="B144" s="43">
        <v>1</v>
      </c>
      <c r="C144" s="40" t="s">
        <v>985</v>
      </c>
      <c r="D144" s="42" t="s">
        <v>587</v>
      </c>
      <c r="E144" s="46"/>
      <c r="F144" s="43"/>
      <c r="G144" s="43">
        <f>Source!U321</f>
        <v>0</v>
      </c>
      <c r="H144" s="43"/>
      <c r="I144" s="43"/>
      <c r="J144" s="43"/>
      <c r="K144" s="43"/>
      <c r="L144" s="47">
        <f>SUM(L145:L147)-SUMIF(CE145:CE147, 1, L145:L147)</f>
        <v>0</v>
      </c>
    </row>
    <row r="145" spans="1:83" ht="14.4" hidden="1">
      <c r="A145" s="41"/>
      <c r="B145" s="41" t="s">
        <v>709</v>
      </c>
      <c r="C145" s="41" t="s">
        <v>710</v>
      </c>
      <c r="D145" s="42" t="s">
        <v>711</v>
      </c>
      <c r="E145" s="43">
        <v>0.02</v>
      </c>
      <c r="F145" s="43"/>
      <c r="G145" s="43">
        <f>SmtRes!CX257</f>
        <v>0</v>
      </c>
      <c r="H145" s="45"/>
      <c r="I145" s="44"/>
      <c r="J145" s="45">
        <f>SmtRes!CZ257</f>
        <v>409.14</v>
      </c>
      <c r="K145" s="44"/>
      <c r="L145" s="45">
        <f>SmtRes!DI257</f>
        <v>0</v>
      </c>
    </row>
    <row r="146" spans="1:83" ht="14.4" hidden="1">
      <c r="A146" s="41"/>
      <c r="B146" s="41" t="s">
        <v>712</v>
      </c>
      <c r="C146" s="41" t="s">
        <v>713</v>
      </c>
      <c r="D146" s="42" t="s">
        <v>711</v>
      </c>
      <c r="E146" s="43">
        <v>10.75</v>
      </c>
      <c r="F146" s="43"/>
      <c r="G146" s="43">
        <f>SmtRes!CX258</f>
        <v>0</v>
      </c>
      <c r="H146" s="45"/>
      <c r="I146" s="44"/>
      <c r="J146" s="45">
        <f>SmtRes!CZ258</f>
        <v>446.68</v>
      </c>
      <c r="K146" s="44"/>
      <c r="L146" s="45">
        <f>SmtRes!DI258</f>
        <v>0</v>
      </c>
    </row>
    <row r="147" spans="1:83" ht="14.4" hidden="1">
      <c r="A147" s="41"/>
      <c r="B147" s="41" t="s">
        <v>714</v>
      </c>
      <c r="C147" s="41" t="s">
        <v>715</v>
      </c>
      <c r="D147" s="42" t="s">
        <v>711</v>
      </c>
      <c r="E147" s="43">
        <v>4.83</v>
      </c>
      <c r="F147" s="43"/>
      <c r="G147" s="43">
        <f>SmtRes!CX259</f>
        <v>0</v>
      </c>
      <c r="H147" s="45"/>
      <c r="I147" s="44"/>
      <c r="J147" s="45">
        <f>SmtRes!CZ259</f>
        <v>502.98</v>
      </c>
      <c r="K147" s="44"/>
      <c r="L147" s="45">
        <f>SmtRes!DI259</f>
        <v>0</v>
      </c>
    </row>
    <row r="148" spans="1:83" ht="14.4" hidden="1">
      <c r="A148" s="40"/>
      <c r="B148" s="43">
        <v>2</v>
      </c>
      <c r="C148" s="40" t="s">
        <v>986</v>
      </c>
      <c r="D148" s="42"/>
      <c r="E148" s="46"/>
      <c r="F148" s="43"/>
      <c r="G148" s="43"/>
      <c r="H148" s="43"/>
      <c r="I148" s="43"/>
      <c r="J148" s="43"/>
      <c r="K148" s="43"/>
      <c r="L148" s="47">
        <f>SUM(L149:L151)-SUMIF(CE149:CE151, 1, L149:L151)</f>
        <v>0</v>
      </c>
    </row>
    <row r="149" spans="1:83" ht="14.4" hidden="1">
      <c r="A149" s="40"/>
      <c r="B149" s="43"/>
      <c r="C149" s="40" t="s">
        <v>989</v>
      </c>
      <c r="D149" s="42" t="s">
        <v>587</v>
      </c>
      <c r="E149" s="46"/>
      <c r="F149" s="43"/>
      <c r="G149" s="43">
        <f>Source!V321</f>
        <v>0</v>
      </c>
      <c r="H149" s="43"/>
      <c r="I149" s="43"/>
      <c r="J149" s="43"/>
      <c r="K149" s="43"/>
      <c r="L149" s="47">
        <f>SUMIF(CE150:CE151, 1, L150:L151)</f>
        <v>0</v>
      </c>
      <c r="CE149">
        <v>1</v>
      </c>
    </row>
    <row r="150" spans="1:83" ht="27.6" hidden="1">
      <c r="A150" s="41"/>
      <c r="B150" s="41" t="s">
        <v>595</v>
      </c>
      <c r="C150" s="41" t="s">
        <v>597</v>
      </c>
      <c r="D150" s="42" t="s">
        <v>593</v>
      </c>
      <c r="E150" s="43">
        <v>0.01</v>
      </c>
      <c r="F150" s="43"/>
      <c r="G150" s="43">
        <f>SmtRes!CX261</f>
        <v>0</v>
      </c>
      <c r="H150" s="45"/>
      <c r="I150" s="44"/>
      <c r="J150" s="45">
        <f>SmtRes!CZ261</f>
        <v>605.36</v>
      </c>
      <c r="K150" s="44"/>
      <c r="L150" s="45">
        <f>SmtRes!DG261</f>
        <v>0</v>
      </c>
    </row>
    <row r="151" spans="1:83" ht="27.6" hidden="1">
      <c r="A151" s="41"/>
      <c r="B151" s="41" t="s">
        <v>594</v>
      </c>
      <c r="C151" s="41" t="s">
        <v>988</v>
      </c>
      <c r="D151" s="42" t="s">
        <v>587</v>
      </c>
      <c r="E151" s="43">
        <f>SmtRes!DO261*SmtRes!AT261</f>
        <v>0.01</v>
      </c>
      <c r="F151" s="43"/>
      <c r="G151" s="43">
        <f>ROUND(E151*G142, 7)</f>
        <v>0</v>
      </c>
      <c r="H151" s="45"/>
      <c r="I151" s="44"/>
      <c r="J151" s="45">
        <f>ROUND(SmtRes!AG261/SmtRes!DO261, 2)</f>
        <v>502.98</v>
      </c>
      <c r="K151" s="44"/>
      <c r="L151" s="45">
        <f>SmtRes!DH261</f>
        <v>0</v>
      </c>
      <c r="CE151">
        <v>1</v>
      </c>
    </row>
    <row r="152" spans="1:83" ht="14.4" hidden="1">
      <c r="A152" s="40"/>
      <c r="B152" s="43">
        <v>4</v>
      </c>
      <c r="C152" s="40" t="s">
        <v>1000</v>
      </c>
      <c r="D152" s="42"/>
      <c r="E152" s="46"/>
      <c r="F152" s="43"/>
      <c r="G152" s="43"/>
      <c r="H152" s="43"/>
      <c r="I152" s="43"/>
      <c r="J152" s="43"/>
      <c r="K152" s="43"/>
      <c r="L152" s="47">
        <f>SUM(L153:L154)-SUMIF(CE153:CE154, 1, L153:L154)</f>
        <v>0</v>
      </c>
    </row>
    <row r="153" spans="1:83" ht="14.4" hidden="1">
      <c r="A153" s="41"/>
      <c r="B153" s="41" t="s">
        <v>716</v>
      </c>
      <c r="C153" s="41" t="s">
        <v>718</v>
      </c>
      <c r="D153" s="42" t="s">
        <v>719</v>
      </c>
      <c r="E153" s="43">
        <v>4.42</v>
      </c>
      <c r="F153" s="43"/>
      <c r="G153" s="43">
        <f>SmtRes!CX262</f>
        <v>0</v>
      </c>
      <c r="H153" s="45"/>
      <c r="I153" s="44"/>
      <c r="J153" s="45">
        <f>SmtRes!CZ262</f>
        <v>6.38</v>
      </c>
      <c r="K153" s="44"/>
      <c r="L153" s="45">
        <f>SmtRes!DF262</f>
        <v>0</v>
      </c>
    </row>
    <row r="154" spans="1:83" ht="41.4" hidden="1">
      <c r="A154" s="41"/>
      <c r="B154" s="41" t="s">
        <v>720</v>
      </c>
      <c r="C154" s="48" t="s">
        <v>722</v>
      </c>
      <c r="D154" s="49" t="s">
        <v>68</v>
      </c>
      <c r="E154" s="50">
        <v>2.09</v>
      </c>
      <c r="F154" s="50"/>
      <c r="G154" s="50">
        <f>SmtRes!CX263</f>
        <v>0</v>
      </c>
      <c r="H154" s="51">
        <f>SmtRes!CZ263</f>
        <v>52.34</v>
      </c>
      <c r="I154" s="52">
        <f>SmtRes!AI263</f>
        <v>1.28</v>
      </c>
      <c r="J154" s="51">
        <f>ROUND(H154*I154, 2)</f>
        <v>67</v>
      </c>
      <c r="K154" s="52"/>
      <c r="L154" s="51">
        <f>SmtRes!DF263</f>
        <v>0</v>
      </c>
    </row>
    <row r="155" spans="1:83" ht="14.4" hidden="1">
      <c r="A155" s="41"/>
      <c r="B155" s="41"/>
      <c r="C155" s="54" t="s">
        <v>990</v>
      </c>
      <c r="D155" s="42"/>
      <c r="E155" s="43"/>
      <c r="F155" s="43"/>
      <c r="G155" s="43"/>
      <c r="H155" s="45"/>
      <c r="I155" s="44"/>
      <c r="J155" s="45"/>
      <c r="K155" s="44"/>
      <c r="L155" s="45">
        <f>L144+L148+L149+L152</f>
        <v>0</v>
      </c>
    </row>
    <row r="156" spans="1:83" ht="55.2" hidden="1">
      <c r="A156" s="39" t="s">
        <v>830</v>
      </c>
      <c r="B156" s="41" t="str">
        <f>Source!F322</f>
        <v>421/пр_2020_п.75_пп.а</v>
      </c>
      <c r="C156" s="41" t="str">
        <f>Source!G322</f>
        <v>Сметная стоимость вспомогательных ненормируемых материальных ресурсов, не учтенная в сметной норме, 2%</v>
      </c>
      <c r="D156" s="42" t="str">
        <f>Source!H322</f>
        <v>%</v>
      </c>
      <c r="E156" s="43">
        <f>SmtRes!AT264</f>
        <v>2</v>
      </c>
      <c r="F156" s="43"/>
      <c r="G156" s="43">
        <f>Source!I322</f>
        <v>0</v>
      </c>
      <c r="H156" s="45"/>
      <c r="I156" s="44"/>
      <c r="J156" s="45"/>
      <c r="K156" s="44"/>
      <c r="L156" s="45">
        <f>Source!P322</f>
        <v>0</v>
      </c>
      <c r="AD156">
        <f>ROUND((Source!AT322/100)*((ROUND(0*Source!I322, 2)+ROUND(0*Source!I322, 2))), 2)</f>
        <v>0</v>
      </c>
      <c r="AE156">
        <f>ROUND((Source!AU322/100)*((ROUND(0*Source!I322, 2)+ROUND(0*Source!I322, 2))), 2)</f>
        <v>0</v>
      </c>
      <c r="AN156">
        <f>L156</f>
        <v>0</v>
      </c>
      <c r="AW156">
        <f>L156</f>
        <v>0</v>
      </c>
      <c r="AZ156">
        <f>Source!X322</f>
        <v>0</v>
      </c>
      <c r="BA156">
        <f>Source!Y322</f>
        <v>0</v>
      </c>
      <c r="CD156">
        <v>2</v>
      </c>
    </row>
    <row r="157" spans="1:83" ht="14.4" hidden="1">
      <c r="A157" s="41"/>
      <c r="B157" s="41"/>
      <c r="C157" s="41" t="s">
        <v>991</v>
      </c>
      <c r="D157" s="42"/>
      <c r="E157" s="43"/>
      <c r="F157" s="43"/>
      <c r="G157" s="43"/>
      <c r="H157" s="45"/>
      <c r="I157" s="44"/>
      <c r="J157" s="45"/>
      <c r="K157" s="44"/>
      <c r="L157" s="45">
        <f>SUM(AR142:AR160)+SUM(AS142:AS160)+SUM(AT142:AT160)+SUM(AU142:AU160)+SUM(AV142:AV160)</f>
        <v>0</v>
      </c>
    </row>
    <row r="158" spans="1:83" ht="27.6" hidden="1">
      <c r="A158" s="41"/>
      <c r="B158" s="41" t="s">
        <v>261</v>
      </c>
      <c r="C158" s="41" t="s">
        <v>1059</v>
      </c>
      <c r="D158" s="42" t="s">
        <v>266</v>
      </c>
      <c r="E158" s="43">
        <f>Source!BZ321</f>
        <v>97</v>
      </c>
      <c r="F158" s="43"/>
      <c r="G158" s="43">
        <f>Source!AT321</f>
        <v>97</v>
      </c>
      <c r="H158" s="45"/>
      <c r="I158" s="44"/>
      <c r="J158" s="45"/>
      <c r="K158" s="44"/>
      <c r="L158" s="45">
        <f>SUM(AZ142:AZ160)</f>
        <v>0</v>
      </c>
    </row>
    <row r="159" spans="1:83" ht="27.6" hidden="1">
      <c r="A159" s="48"/>
      <c r="B159" s="48" t="s">
        <v>262</v>
      </c>
      <c r="C159" s="48" t="s">
        <v>1060</v>
      </c>
      <c r="D159" s="49" t="s">
        <v>266</v>
      </c>
      <c r="E159" s="50">
        <f>Source!CA321</f>
        <v>51</v>
      </c>
      <c r="F159" s="50"/>
      <c r="G159" s="50">
        <f>Source!AU321</f>
        <v>51</v>
      </c>
      <c r="H159" s="51"/>
      <c r="I159" s="52"/>
      <c r="J159" s="51"/>
      <c r="K159" s="52"/>
      <c r="L159" s="51">
        <f>SUM(BA142:BA160)</f>
        <v>0</v>
      </c>
    </row>
    <row r="160" spans="1:83" ht="13.8" hidden="1">
      <c r="C160" s="747" t="s">
        <v>994</v>
      </c>
      <c r="D160" s="747"/>
      <c r="E160" s="747"/>
      <c r="F160" s="747"/>
      <c r="G160" s="747"/>
      <c r="H160" s="747"/>
      <c r="I160" s="748">
        <f>IF(E142&lt;&gt;0,K160/E142, 0)</f>
        <v>0</v>
      </c>
      <c r="J160" s="748"/>
      <c r="K160" s="748">
        <f>L144+L148+L152+L158+L159+L149+SUM(L156:L156)</f>
        <v>0</v>
      </c>
      <c r="L160" s="748"/>
      <c r="AD160">
        <f>ROUND((Source!AT321/100)*((ROUND(SUMIF(SmtRes!AQ257:'SmtRes'!AQ264,"=1",SmtRes!AD257:'SmtRes'!AD264)*Source!I321, 2)+ROUND(SUMIF(SmtRes!AQ257:'SmtRes'!AQ264,"=1",SmtRes!AC257:'SmtRes'!AC264)*Source!I321, 2))), 2)</f>
        <v>0</v>
      </c>
      <c r="AE160">
        <f>ROUND((Source!AU321/100)*((ROUND(SUMIF(SmtRes!AQ257:'SmtRes'!AQ264,"=1",SmtRes!AD257:'SmtRes'!AD264)*Source!I321, 2)+ROUND(SUMIF(SmtRes!AQ257:'SmtRes'!AQ264,"=1",SmtRes!AC257:'SmtRes'!AC264)*Source!I321, 2))), 2)</f>
        <v>0</v>
      </c>
      <c r="AN160" s="53">
        <f>L144+L148+L152+L158+L159+L149</f>
        <v>0</v>
      </c>
      <c r="AO160" s="53">
        <f>L148</f>
        <v>0</v>
      </c>
      <c r="AQ160" t="s">
        <v>995</v>
      </c>
      <c r="AR160" s="53">
        <f>L144</f>
        <v>0</v>
      </c>
      <c r="AT160" s="53">
        <f>L149</f>
        <v>0</v>
      </c>
      <c r="AV160" t="s">
        <v>995</v>
      </c>
      <c r="AW160" s="53">
        <f>L152</f>
        <v>0</v>
      </c>
      <c r="AZ160">
        <f>Source!X321</f>
        <v>0</v>
      </c>
      <c r="BA160">
        <f>Source!Y321</f>
        <v>0</v>
      </c>
      <c r="CD160">
        <v>2</v>
      </c>
    </row>
    <row r="161" spans="1:83" ht="27.6" hidden="1">
      <c r="A161" s="39" t="s">
        <v>126</v>
      </c>
      <c r="B161" s="41" t="s">
        <v>1070</v>
      </c>
      <c r="C161" s="41" t="str">
        <f>Source!G323</f>
        <v>Уплотнитель кабельного прохода термоусаживаемый</v>
      </c>
      <c r="D161" s="42" t="str">
        <f>Source!H323</f>
        <v>100 ШТ</v>
      </c>
      <c r="E161" s="43">
        <f>Source!K323</f>
        <v>0</v>
      </c>
      <c r="F161" s="43"/>
      <c r="G161" s="43">
        <f>Source!I323</f>
        <v>0</v>
      </c>
      <c r="H161" s="45"/>
      <c r="I161" s="44"/>
      <c r="J161" s="45"/>
      <c r="K161" s="44"/>
      <c r="L161" s="45"/>
    </row>
    <row r="162" spans="1:83" hidden="1">
      <c r="C162" s="59" t="str">
        <f>"Объем: "&amp;Source!I323&amp;"=4/"&amp;"100"</f>
        <v>Объем: 0=4/100</v>
      </c>
    </row>
    <row r="163" spans="1:83" ht="14.4" hidden="1">
      <c r="A163" s="40"/>
      <c r="B163" s="43">
        <v>1</v>
      </c>
      <c r="C163" s="40" t="s">
        <v>985</v>
      </c>
      <c r="D163" s="42" t="s">
        <v>587</v>
      </c>
      <c r="E163" s="46"/>
      <c r="F163" s="43"/>
      <c r="G163" s="43">
        <f>Source!U323</f>
        <v>0</v>
      </c>
      <c r="H163" s="43"/>
      <c r="I163" s="43"/>
      <c r="J163" s="43"/>
      <c r="K163" s="43"/>
      <c r="L163" s="47">
        <f>SUM(L164:L166)-SUMIF(CE164:CE166, 1, L164:L166)</f>
        <v>0</v>
      </c>
    </row>
    <row r="164" spans="1:83" ht="14.4" hidden="1">
      <c r="A164" s="41"/>
      <c r="B164" s="41" t="s">
        <v>709</v>
      </c>
      <c r="C164" s="41" t="s">
        <v>710</v>
      </c>
      <c r="D164" s="42" t="s">
        <v>711</v>
      </c>
      <c r="E164" s="43">
        <v>0.59</v>
      </c>
      <c r="F164" s="43"/>
      <c r="G164" s="43">
        <f>SmtRes!CX265</f>
        <v>0</v>
      </c>
      <c r="H164" s="45"/>
      <c r="I164" s="44"/>
      <c r="J164" s="45">
        <f>SmtRes!CZ265</f>
        <v>409.14</v>
      </c>
      <c r="K164" s="44"/>
      <c r="L164" s="45">
        <f>SmtRes!DI265</f>
        <v>0</v>
      </c>
    </row>
    <row r="165" spans="1:83" ht="14.4" hidden="1">
      <c r="A165" s="41"/>
      <c r="B165" s="41" t="s">
        <v>714</v>
      </c>
      <c r="C165" s="41" t="s">
        <v>715</v>
      </c>
      <c r="D165" s="42" t="s">
        <v>711</v>
      </c>
      <c r="E165" s="43">
        <v>77.7</v>
      </c>
      <c r="F165" s="43"/>
      <c r="G165" s="43">
        <f>SmtRes!CX266</f>
        <v>0</v>
      </c>
      <c r="H165" s="45"/>
      <c r="I165" s="44"/>
      <c r="J165" s="45">
        <f>SmtRes!CZ266</f>
        <v>502.98</v>
      </c>
      <c r="K165" s="44"/>
      <c r="L165" s="45">
        <f>SmtRes!DI266</f>
        <v>0</v>
      </c>
    </row>
    <row r="166" spans="1:83" ht="14.4" hidden="1">
      <c r="A166" s="41"/>
      <c r="B166" s="41" t="s">
        <v>723</v>
      </c>
      <c r="C166" s="41" t="s">
        <v>724</v>
      </c>
      <c r="D166" s="42" t="s">
        <v>711</v>
      </c>
      <c r="E166" s="43">
        <v>77.7</v>
      </c>
      <c r="F166" s="43"/>
      <c r="G166" s="43">
        <f>SmtRes!CX267</f>
        <v>0</v>
      </c>
      <c r="H166" s="45"/>
      <c r="I166" s="44"/>
      <c r="J166" s="45">
        <f>SmtRes!CZ267</f>
        <v>578.04999999999995</v>
      </c>
      <c r="K166" s="44"/>
      <c r="L166" s="45">
        <f>SmtRes!DI267</f>
        <v>0</v>
      </c>
    </row>
    <row r="167" spans="1:83" ht="14.4" hidden="1">
      <c r="A167" s="40"/>
      <c r="B167" s="43">
        <v>2</v>
      </c>
      <c r="C167" s="40" t="s">
        <v>986</v>
      </c>
      <c r="D167" s="42"/>
      <c r="E167" s="46"/>
      <c r="F167" s="43"/>
      <c r="G167" s="43"/>
      <c r="H167" s="43"/>
      <c r="I167" s="43"/>
      <c r="J167" s="43"/>
      <c r="K167" s="43"/>
      <c r="L167" s="47">
        <f>SUM(L168:L171)-SUMIF(CE168:CE171, 1, L168:L171)</f>
        <v>0</v>
      </c>
    </row>
    <row r="168" spans="1:83" ht="14.4" hidden="1">
      <c r="A168" s="40"/>
      <c r="B168" s="43"/>
      <c r="C168" s="40" t="s">
        <v>989</v>
      </c>
      <c r="D168" s="42" t="s">
        <v>587</v>
      </c>
      <c r="E168" s="46"/>
      <c r="F168" s="43"/>
      <c r="G168" s="43">
        <f>Source!V323</f>
        <v>0</v>
      </c>
      <c r="H168" s="43"/>
      <c r="I168" s="43"/>
      <c r="J168" s="43"/>
      <c r="K168" s="43"/>
      <c r="L168" s="47">
        <f>SUMIF(CE169:CE171, 1, L169:L171)</f>
        <v>0</v>
      </c>
      <c r="CE168">
        <v>1</v>
      </c>
    </row>
    <row r="169" spans="1:83" ht="27.6" hidden="1">
      <c r="A169" s="41"/>
      <c r="B169" s="41" t="s">
        <v>595</v>
      </c>
      <c r="C169" s="41" t="s">
        <v>597</v>
      </c>
      <c r="D169" s="42" t="s">
        <v>593</v>
      </c>
      <c r="E169" s="43">
        <v>0.16</v>
      </c>
      <c r="F169" s="43"/>
      <c r="G169" s="43">
        <f>SmtRes!CX269</f>
        <v>0</v>
      </c>
      <c r="H169" s="45"/>
      <c r="I169" s="44"/>
      <c r="J169" s="45">
        <f>SmtRes!CZ269</f>
        <v>605.36</v>
      </c>
      <c r="K169" s="44"/>
      <c r="L169" s="45">
        <f>SmtRes!DG269</f>
        <v>0</v>
      </c>
    </row>
    <row r="170" spans="1:83" ht="27.6" hidden="1">
      <c r="A170" s="41"/>
      <c r="B170" s="41" t="s">
        <v>594</v>
      </c>
      <c r="C170" s="41" t="s">
        <v>988</v>
      </c>
      <c r="D170" s="42" t="s">
        <v>587</v>
      </c>
      <c r="E170" s="43">
        <f>SmtRes!DO269*SmtRes!AT269</f>
        <v>0.16</v>
      </c>
      <c r="F170" s="43"/>
      <c r="G170" s="43">
        <f>ROUND(E170*G161, 7)</f>
        <v>0</v>
      </c>
      <c r="H170" s="45"/>
      <c r="I170" s="44"/>
      <c r="J170" s="45">
        <f>ROUND(SmtRes!AG269/SmtRes!DO269, 2)</f>
        <v>502.98</v>
      </c>
      <c r="K170" s="44"/>
      <c r="L170" s="45">
        <f>SmtRes!DH269</f>
        <v>0</v>
      </c>
      <c r="CE170">
        <v>1</v>
      </c>
    </row>
    <row r="171" spans="1:83" ht="14.4" hidden="1">
      <c r="A171" s="41"/>
      <c r="B171" s="41" t="s">
        <v>725</v>
      </c>
      <c r="C171" s="41" t="s">
        <v>727</v>
      </c>
      <c r="D171" s="42" t="s">
        <v>593</v>
      </c>
      <c r="E171" s="43">
        <v>17</v>
      </c>
      <c r="F171" s="43"/>
      <c r="G171" s="43">
        <f>SmtRes!CX270</f>
        <v>0</v>
      </c>
      <c r="H171" s="45">
        <f>SmtRes!CZ270</f>
        <v>7.52</v>
      </c>
      <c r="I171" s="44">
        <f>SmtRes!AJ270</f>
        <v>1.23</v>
      </c>
      <c r="J171" s="45">
        <f>ROUND(H171*I171, 2)</f>
        <v>9.25</v>
      </c>
      <c r="K171" s="44"/>
      <c r="L171" s="45">
        <f>SmtRes!DG270</f>
        <v>0</v>
      </c>
    </row>
    <row r="172" spans="1:83" ht="14.4" hidden="1">
      <c r="A172" s="40"/>
      <c r="B172" s="43">
        <v>4</v>
      </c>
      <c r="C172" s="40" t="s">
        <v>1000</v>
      </c>
      <c r="D172" s="42"/>
      <c r="E172" s="46"/>
      <c r="F172" s="43"/>
      <c r="G172" s="43"/>
      <c r="H172" s="43"/>
      <c r="I172" s="43"/>
      <c r="J172" s="43"/>
      <c r="K172" s="43"/>
      <c r="L172" s="47">
        <f>SUM(L173:L178)-SUMIF(CE173:CE178, 1, L173:L178)</f>
        <v>0</v>
      </c>
    </row>
    <row r="173" spans="1:83" ht="14.4" hidden="1">
      <c r="A173" s="41"/>
      <c r="B173" s="41" t="s">
        <v>728</v>
      </c>
      <c r="C173" s="41" t="s">
        <v>730</v>
      </c>
      <c r="D173" s="42" t="s">
        <v>101</v>
      </c>
      <c r="E173" s="43">
        <v>3.8E-3</v>
      </c>
      <c r="F173" s="43"/>
      <c r="G173" s="43">
        <f>SmtRes!CX271</f>
        <v>0</v>
      </c>
      <c r="H173" s="45">
        <f>SmtRes!CZ271</f>
        <v>116448.72</v>
      </c>
      <c r="I173" s="44">
        <f>SmtRes!AI271</f>
        <v>1.08</v>
      </c>
      <c r="J173" s="45">
        <f t="shared" ref="J173:J178" si="0">ROUND(H173*I173, 2)</f>
        <v>125764.62</v>
      </c>
      <c r="K173" s="44"/>
      <c r="L173" s="45">
        <f>SmtRes!DF271</f>
        <v>0</v>
      </c>
    </row>
    <row r="174" spans="1:83" ht="14.4" hidden="1">
      <c r="A174" s="41"/>
      <c r="B174" s="41" t="s">
        <v>731</v>
      </c>
      <c r="C174" s="41" t="s">
        <v>733</v>
      </c>
      <c r="D174" s="42" t="s">
        <v>59</v>
      </c>
      <c r="E174" s="43">
        <v>30.6</v>
      </c>
      <c r="F174" s="43"/>
      <c r="G174" s="43">
        <f>SmtRes!CX272</f>
        <v>0</v>
      </c>
      <c r="H174" s="45">
        <f>SmtRes!CZ272</f>
        <v>41.38</v>
      </c>
      <c r="I174" s="44">
        <f>SmtRes!AI272</f>
        <v>1.31</v>
      </c>
      <c r="J174" s="45">
        <f t="shared" si="0"/>
        <v>54.21</v>
      </c>
      <c r="K174" s="44"/>
      <c r="L174" s="45">
        <f>SmtRes!DF272</f>
        <v>0</v>
      </c>
    </row>
    <row r="175" spans="1:83" ht="27.6" hidden="1">
      <c r="A175" s="41"/>
      <c r="B175" s="41" t="s">
        <v>734</v>
      </c>
      <c r="C175" s="41" t="s">
        <v>736</v>
      </c>
      <c r="D175" s="42" t="s">
        <v>737</v>
      </c>
      <c r="E175" s="43">
        <v>1</v>
      </c>
      <c r="F175" s="43"/>
      <c r="G175" s="43">
        <f>SmtRes!CX273</f>
        <v>0</v>
      </c>
      <c r="H175" s="45">
        <f>SmtRes!CZ273</f>
        <v>742.3</v>
      </c>
      <c r="I175" s="44">
        <f>SmtRes!AI273</f>
        <v>1.28</v>
      </c>
      <c r="J175" s="45">
        <f t="shared" si="0"/>
        <v>950.14</v>
      </c>
      <c r="K175" s="44"/>
      <c r="L175" s="45">
        <f>SmtRes!DF273</f>
        <v>0</v>
      </c>
    </row>
    <row r="176" spans="1:83" ht="14.4" hidden="1">
      <c r="A176" s="41"/>
      <c r="B176" s="41" t="s">
        <v>617</v>
      </c>
      <c r="C176" s="41" t="s">
        <v>619</v>
      </c>
      <c r="D176" s="42" t="s">
        <v>59</v>
      </c>
      <c r="E176" s="43">
        <v>10</v>
      </c>
      <c r="F176" s="43"/>
      <c r="G176" s="43">
        <f>SmtRes!CX274</f>
        <v>0</v>
      </c>
      <c r="H176" s="45">
        <f>SmtRes!CZ274</f>
        <v>56.11</v>
      </c>
      <c r="I176" s="44">
        <f>SmtRes!AI274</f>
        <v>1.48</v>
      </c>
      <c r="J176" s="45">
        <f t="shared" si="0"/>
        <v>83.04</v>
      </c>
      <c r="K176" s="44"/>
      <c r="L176" s="45">
        <f>SmtRes!DF274</f>
        <v>0</v>
      </c>
    </row>
    <row r="177" spans="1:83" ht="27.6" hidden="1">
      <c r="A177" s="41"/>
      <c r="B177" s="41" t="s">
        <v>738</v>
      </c>
      <c r="C177" s="41" t="s">
        <v>740</v>
      </c>
      <c r="D177" s="42" t="s">
        <v>68</v>
      </c>
      <c r="E177" s="43">
        <v>2</v>
      </c>
      <c r="F177" s="43"/>
      <c r="G177" s="43">
        <f>SmtRes!CX275</f>
        <v>0</v>
      </c>
      <c r="H177" s="45">
        <f>SmtRes!CZ275</f>
        <v>111.69</v>
      </c>
      <c r="I177" s="44">
        <f>SmtRes!AI275</f>
        <v>1.25</v>
      </c>
      <c r="J177" s="45">
        <f t="shared" si="0"/>
        <v>139.61000000000001</v>
      </c>
      <c r="K177" s="44"/>
      <c r="L177" s="45">
        <f>SmtRes!DF275</f>
        <v>0</v>
      </c>
    </row>
    <row r="178" spans="1:83" ht="41.4" hidden="1">
      <c r="A178" s="41"/>
      <c r="B178" s="41" t="s">
        <v>741</v>
      </c>
      <c r="C178" s="48" t="s">
        <v>743</v>
      </c>
      <c r="D178" s="49" t="s">
        <v>18</v>
      </c>
      <c r="E178" s="50">
        <v>100</v>
      </c>
      <c r="F178" s="50"/>
      <c r="G178" s="50">
        <f>SmtRes!CX276</f>
        <v>0</v>
      </c>
      <c r="H178" s="51">
        <f>SmtRes!CZ276</f>
        <v>184.04</v>
      </c>
      <c r="I178" s="52">
        <f>SmtRes!AI276</f>
        <v>1.25</v>
      </c>
      <c r="J178" s="51">
        <f t="shared" si="0"/>
        <v>230.05</v>
      </c>
      <c r="K178" s="52"/>
      <c r="L178" s="51">
        <f>SmtRes!DF276</f>
        <v>0</v>
      </c>
    </row>
    <row r="179" spans="1:83" ht="14.4" hidden="1">
      <c r="A179" s="41"/>
      <c r="B179" s="41"/>
      <c r="C179" s="54" t="s">
        <v>990</v>
      </c>
      <c r="D179" s="42"/>
      <c r="E179" s="43"/>
      <c r="F179" s="43"/>
      <c r="G179" s="43"/>
      <c r="H179" s="45"/>
      <c r="I179" s="44"/>
      <c r="J179" s="45"/>
      <c r="K179" s="44"/>
      <c r="L179" s="45">
        <f>L163+L167+L168+L172</f>
        <v>0</v>
      </c>
    </row>
    <row r="180" spans="1:83" ht="55.2" hidden="1">
      <c r="A180" s="39" t="s">
        <v>835</v>
      </c>
      <c r="B180" s="41" t="str">
        <f>Source!F324</f>
        <v>421/пр_2020_п.75_пп.а</v>
      </c>
      <c r="C180" s="41" t="str">
        <f>Source!G324</f>
        <v>Сметная стоимость вспомогательных ненормируемых материальных ресурсов, не учтенная в сметной норме, 2%</v>
      </c>
      <c r="D180" s="42" t="str">
        <f>Source!H324</f>
        <v>%</v>
      </c>
      <c r="E180" s="43">
        <f>SmtRes!AT277</f>
        <v>2</v>
      </c>
      <c r="F180" s="43"/>
      <c r="G180" s="43">
        <f>Source!I324</f>
        <v>0</v>
      </c>
      <c r="H180" s="45"/>
      <c r="I180" s="44"/>
      <c r="J180" s="45"/>
      <c r="K180" s="44"/>
      <c r="L180" s="45">
        <f>Source!P324</f>
        <v>0</v>
      </c>
      <c r="AD180">
        <f>ROUND((Source!AT324/100)*((ROUND(0*Source!I324, 2)+ROUND(0*Source!I324, 2))), 2)</f>
        <v>0</v>
      </c>
      <c r="AE180">
        <f>ROUND((Source!AU324/100)*((ROUND(0*Source!I324, 2)+ROUND(0*Source!I324, 2))), 2)</f>
        <v>0</v>
      </c>
      <c r="AN180">
        <f>L180</f>
        <v>0</v>
      </c>
      <c r="AW180">
        <f>L180</f>
        <v>0</v>
      </c>
      <c r="AZ180">
        <f>Source!X324</f>
        <v>0</v>
      </c>
      <c r="BA180">
        <f>Source!Y324</f>
        <v>0</v>
      </c>
      <c r="CD180">
        <v>2</v>
      </c>
    </row>
    <row r="181" spans="1:83" ht="14.4" hidden="1">
      <c r="A181" s="41"/>
      <c r="B181" s="41"/>
      <c r="C181" s="41" t="s">
        <v>991</v>
      </c>
      <c r="D181" s="42"/>
      <c r="E181" s="43"/>
      <c r="F181" s="43"/>
      <c r="G181" s="43"/>
      <c r="H181" s="45"/>
      <c r="I181" s="44"/>
      <c r="J181" s="45"/>
      <c r="K181" s="44"/>
      <c r="L181" s="45">
        <f>SUM(AR161:AR184)+SUM(AS161:AS184)+SUM(AT161:AT184)+SUM(AU161:AU184)+SUM(AV161:AV184)</f>
        <v>0</v>
      </c>
    </row>
    <row r="182" spans="1:83" ht="27.6" hidden="1">
      <c r="A182" s="41"/>
      <c r="B182" s="41" t="s">
        <v>261</v>
      </c>
      <c r="C182" s="41" t="s">
        <v>1059</v>
      </c>
      <c r="D182" s="42" t="s">
        <v>266</v>
      </c>
      <c r="E182" s="43">
        <f>Source!BZ323</f>
        <v>97</v>
      </c>
      <c r="F182" s="43"/>
      <c r="G182" s="43">
        <f>Source!AT323</f>
        <v>97</v>
      </c>
      <c r="H182" s="45"/>
      <c r="I182" s="44"/>
      <c r="J182" s="45"/>
      <c r="K182" s="44"/>
      <c r="L182" s="45">
        <f>SUM(AZ161:AZ184)</f>
        <v>0</v>
      </c>
    </row>
    <row r="183" spans="1:83" ht="27.6" hidden="1">
      <c r="A183" s="48"/>
      <c r="B183" s="48" t="s">
        <v>262</v>
      </c>
      <c r="C183" s="48" t="s">
        <v>1060</v>
      </c>
      <c r="D183" s="49" t="s">
        <v>266</v>
      </c>
      <c r="E183" s="50">
        <f>Source!CA323</f>
        <v>51</v>
      </c>
      <c r="F183" s="50"/>
      <c r="G183" s="50">
        <f>Source!AU323</f>
        <v>51</v>
      </c>
      <c r="H183" s="51"/>
      <c r="I183" s="52"/>
      <c r="J183" s="51"/>
      <c r="K183" s="52"/>
      <c r="L183" s="51">
        <f>SUM(BA161:BA184)</f>
        <v>0</v>
      </c>
    </row>
    <row r="184" spans="1:83" ht="13.8" hidden="1">
      <c r="C184" s="747" t="s">
        <v>994</v>
      </c>
      <c r="D184" s="747"/>
      <c r="E184" s="747"/>
      <c r="F184" s="747"/>
      <c r="G184" s="747"/>
      <c r="H184" s="747"/>
      <c r="I184" s="748">
        <f>IF(E161&lt;&gt;0,K184/E161, 0)</f>
        <v>0</v>
      </c>
      <c r="J184" s="748"/>
      <c r="K184" s="748">
        <f>L163+L167+L172+L182+L183+L168+SUM(L180:L180)</f>
        <v>0</v>
      </c>
      <c r="L184" s="748"/>
      <c r="AD184">
        <f>ROUND((Source!AT323/100)*((ROUND(SUMIF(SmtRes!AQ265:'SmtRes'!AQ277,"=1",SmtRes!AD265:'SmtRes'!AD277)*Source!I323, 2)+ROUND(SUMIF(SmtRes!AQ265:'SmtRes'!AQ277,"=1",SmtRes!AC265:'SmtRes'!AC277)*Source!I323, 2))), 2)</f>
        <v>0</v>
      </c>
      <c r="AE184">
        <f>ROUND((Source!AU323/100)*((ROUND(SUMIF(SmtRes!AQ265:'SmtRes'!AQ277,"=1",SmtRes!AD265:'SmtRes'!AD277)*Source!I323, 2)+ROUND(SUMIF(SmtRes!AQ265:'SmtRes'!AQ277,"=1",SmtRes!AC265:'SmtRes'!AC277)*Source!I323, 2))), 2)</f>
        <v>0</v>
      </c>
      <c r="AN184" s="53">
        <f>L163+L167+L172+L182+L183+L168</f>
        <v>0</v>
      </c>
      <c r="AO184" s="53">
        <f>L167</f>
        <v>0</v>
      </c>
      <c r="AQ184" t="s">
        <v>995</v>
      </c>
      <c r="AR184" s="53">
        <f>L163</f>
        <v>0</v>
      </c>
      <c r="AT184" s="53">
        <f>L168</f>
        <v>0</v>
      </c>
      <c r="AV184" t="s">
        <v>995</v>
      </c>
      <c r="AW184" s="53">
        <f>L172</f>
        <v>0</v>
      </c>
      <c r="AZ184">
        <f>Source!X323</f>
        <v>0</v>
      </c>
      <c r="BA184">
        <f>Source!Y323</f>
        <v>0</v>
      </c>
      <c r="CD184">
        <v>2</v>
      </c>
    </row>
    <row r="185" spans="1:83" ht="55.2">
      <c r="A185" s="39" t="s">
        <v>135</v>
      </c>
      <c r="B185" s="41" t="s">
        <v>1001</v>
      </c>
      <c r="C185" s="41" t="str">
        <f>Source!G325</f>
        <v>Установка оборудования для комплектных трансформаторных подстанций киоскового типа: проходных подстанций с воздушными вводами</v>
      </c>
      <c r="D185" s="42" t="str">
        <f>Source!H325</f>
        <v>КОМПЛ</v>
      </c>
      <c r="E185" s="43">
        <f>Source!K325</f>
        <v>1</v>
      </c>
      <c r="F185" s="43"/>
      <c r="G185" s="43">
        <f>Source!I325</f>
        <v>1</v>
      </c>
      <c r="H185" s="45"/>
      <c r="I185" s="44"/>
      <c r="J185" s="45"/>
      <c r="K185" s="44"/>
      <c r="L185" s="45"/>
    </row>
    <row r="186" spans="1:83" ht="14.4">
      <c r="A186" s="40"/>
      <c r="B186" s="43">
        <v>1</v>
      </c>
      <c r="C186" s="40" t="s">
        <v>985</v>
      </c>
      <c r="D186" s="42" t="s">
        <v>587</v>
      </c>
      <c r="E186" s="46"/>
      <c r="F186" s="43"/>
      <c r="G186" s="43">
        <f>Source!U325</f>
        <v>43.83</v>
      </c>
      <c r="H186" s="43"/>
      <c r="I186" s="43"/>
      <c r="J186" s="43"/>
      <c r="K186" s="43"/>
      <c r="L186" s="47">
        <f>SUM(L187:L187)-SUMIF(CE187:CE187, 1, L187:L187)</f>
        <v>22703.94</v>
      </c>
    </row>
    <row r="187" spans="1:83" ht="14.4">
      <c r="A187" s="41"/>
      <c r="B187" s="41" t="s">
        <v>623</v>
      </c>
      <c r="C187" s="41" t="s">
        <v>624</v>
      </c>
      <c r="D187" s="42" t="s">
        <v>587</v>
      </c>
      <c r="E187" s="43">
        <v>43.83</v>
      </c>
      <c r="F187" s="43"/>
      <c r="G187" s="43">
        <f>SmtRes!CX278</f>
        <v>43.83</v>
      </c>
      <c r="H187" s="45"/>
      <c r="I187" s="44"/>
      <c r="J187" s="45">
        <f>SmtRes!CZ278</f>
        <v>518</v>
      </c>
      <c r="K187" s="44"/>
      <c r="L187" s="45">
        <f>SmtRes!DI278</f>
        <v>22703.94</v>
      </c>
    </row>
    <row r="188" spans="1:83" ht="14.4">
      <c r="A188" s="40"/>
      <c r="B188" s="43">
        <v>2</v>
      </c>
      <c r="C188" s="40" t="s">
        <v>986</v>
      </c>
      <c r="D188" s="42"/>
      <c r="E188" s="46"/>
      <c r="F188" s="43"/>
      <c r="G188" s="43"/>
      <c r="H188" s="43"/>
      <c r="I188" s="43"/>
      <c r="J188" s="43"/>
      <c r="K188" s="43"/>
      <c r="L188" s="47">
        <f>SUM(L189:L191)-SUMIF(CE189:CE191, 1, L189:L191)</f>
        <v>9019.5200000000023</v>
      </c>
    </row>
    <row r="189" spans="1:83" ht="14.4">
      <c r="A189" s="40"/>
      <c r="B189" s="43"/>
      <c r="C189" s="40" t="s">
        <v>989</v>
      </c>
      <c r="D189" s="42" t="s">
        <v>587</v>
      </c>
      <c r="E189" s="46"/>
      <c r="F189" s="43"/>
      <c r="G189" s="43">
        <f>Source!V325</f>
        <v>5.59</v>
      </c>
      <c r="H189" s="43"/>
      <c r="I189" s="43"/>
      <c r="J189" s="43"/>
      <c r="K189" s="43"/>
      <c r="L189" s="47">
        <f>SUMIF(CE190:CE191, 1, L190:L191)</f>
        <v>3776.88</v>
      </c>
      <c r="CE189">
        <v>1</v>
      </c>
    </row>
    <row r="190" spans="1:83" ht="27.6">
      <c r="A190" s="41"/>
      <c r="B190" s="41" t="s">
        <v>610</v>
      </c>
      <c r="C190" s="41" t="s">
        <v>612</v>
      </c>
      <c r="D190" s="42" t="s">
        <v>593</v>
      </c>
      <c r="E190" s="43">
        <v>5.59</v>
      </c>
      <c r="F190" s="43"/>
      <c r="G190" s="43">
        <f>SmtRes!CX280</f>
        <v>5.59</v>
      </c>
      <c r="H190" s="45"/>
      <c r="I190" s="44"/>
      <c r="J190" s="45">
        <f>SmtRes!CZ280</f>
        <v>1613.51</v>
      </c>
      <c r="K190" s="44"/>
      <c r="L190" s="45">
        <f>SmtRes!DG280</f>
        <v>9019.52</v>
      </c>
    </row>
    <row r="191" spans="1:83" ht="27.6">
      <c r="A191" s="41"/>
      <c r="B191" s="41" t="s">
        <v>613</v>
      </c>
      <c r="C191" s="41" t="s">
        <v>999</v>
      </c>
      <c r="D191" s="42" t="s">
        <v>587</v>
      </c>
      <c r="E191" s="43">
        <f>SmtRes!DO280*SmtRes!AT280</f>
        <v>5.59</v>
      </c>
      <c r="F191" s="43"/>
      <c r="G191" s="43">
        <f>ROUND(E191*G185, 7)</f>
        <v>5.59</v>
      </c>
      <c r="H191" s="45"/>
      <c r="I191" s="44"/>
      <c r="J191" s="45">
        <f>ROUND(SmtRes!AG280/SmtRes!DO280, 2)</f>
        <v>675.65</v>
      </c>
      <c r="K191" s="44"/>
      <c r="L191" s="45">
        <f>SmtRes!DH280</f>
        <v>3776.88</v>
      </c>
      <c r="CE191">
        <v>1</v>
      </c>
    </row>
    <row r="192" spans="1:83" ht="14.4">
      <c r="A192" s="41"/>
      <c r="B192" s="41" t="str">
        <f>EtalonRes!I281</f>
        <v>07.1.04.02</v>
      </c>
      <c r="C192" s="48" t="str">
        <f>EtalonRes!K281</f>
        <v>Детали крепления стальные</v>
      </c>
      <c r="D192" s="49" t="str">
        <f>EtalonRes!O281</f>
        <v>кг</v>
      </c>
      <c r="E192" s="50">
        <f>EtalonRes!X281</f>
        <v>0</v>
      </c>
      <c r="F192" s="50"/>
      <c r="G192" s="50">
        <f>ROUND(EtalonRes!AG281*Source!I325, 7)</f>
        <v>0</v>
      </c>
      <c r="H192" s="51"/>
      <c r="I192" s="52"/>
      <c r="J192" s="51"/>
      <c r="K192" s="52"/>
      <c r="L192" s="51"/>
    </row>
    <row r="193" spans="1:82" ht="14.4">
      <c r="A193" s="41"/>
      <c r="B193" s="41"/>
      <c r="C193" s="54" t="s">
        <v>990</v>
      </c>
      <c r="D193" s="42"/>
      <c r="E193" s="43"/>
      <c r="F193" s="43"/>
      <c r="G193" s="43"/>
      <c r="H193" s="45"/>
      <c r="I193" s="44"/>
      <c r="J193" s="45"/>
      <c r="K193" s="44"/>
      <c r="L193" s="45">
        <f>L186+L188+L189</f>
        <v>35500.339999999997</v>
      </c>
    </row>
    <row r="194" spans="1:82" ht="14.4">
      <c r="A194" s="41"/>
      <c r="B194" s="41"/>
      <c r="C194" s="41" t="s">
        <v>991</v>
      </c>
      <c r="D194" s="42"/>
      <c r="E194" s="43"/>
      <c r="F194" s="43"/>
      <c r="G194" s="43"/>
      <c r="H194" s="45"/>
      <c r="I194" s="44"/>
      <c r="J194" s="45"/>
      <c r="K194" s="44"/>
      <c r="L194" s="45">
        <f>SUM(AR185:AR197)+SUM(AS185:AS197)+SUM(AT185:AT197)+SUM(AU185:AU197)+SUM(AV185:AV197)</f>
        <v>26480.82</v>
      </c>
    </row>
    <row r="195" spans="1:82" ht="14.4">
      <c r="A195" s="41"/>
      <c r="B195" s="41" t="s">
        <v>23</v>
      </c>
      <c r="C195" s="41" t="s">
        <v>992</v>
      </c>
      <c r="D195" s="42" t="s">
        <v>266</v>
      </c>
      <c r="E195" s="43">
        <f>Source!BZ325</f>
        <v>103</v>
      </c>
      <c r="F195" s="43"/>
      <c r="G195" s="43">
        <f>Source!AT325</f>
        <v>103</v>
      </c>
      <c r="H195" s="45"/>
      <c r="I195" s="44"/>
      <c r="J195" s="45"/>
      <c r="K195" s="44"/>
      <c r="L195" s="45">
        <f>SUM(AZ185:AZ197)</f>
        <v>27275.24</v>
      </c>
    </row>
    <row r="196" spans="1:82" ht="14.4">
      <c r="A196" s="48"/>
      <c r="B196" s="48" t="s">
        <v>24</v>
      </c>
      <c r="C196" s="48" t="s">
        <v>993</v>
      </c>
      <c r="D196" s="49" t="s">
        <v>266</v>
      </c>
      <c r="E196" s="50">
        <f>Source!CA325</f>
        <v>60</v>
      </c>
      <c r="F196" s="50"/>
      <c r="G196" s="50">
        <f>Source!AU325</f>
        <v>60</v>
      </c>
      <c r="H196" s="51"/>
      <c r="I196" s="52"/>
      <c r="J196" s="51"/>
      <c r="K196" s="52"/>
      <c r="L196" s="51">
        <f>SUM(BA185:BA197)</f>
        <v>15888.49</v>
      </c>
    </row>
    <row r="197" spans="1:82" ht="13.8">
      <c r="C197" s="747" t="s">
        <v>994</v>
      </c>
      <c r="D197" s="747"/>
      <c r="E197" s="747"/>
      <c r="F197" s="747"/>
      <c r="G197" s="747"/>
      <c r="H197" s="747"/>
      <c r="I197" s="748">
        <f>IF(E185&lt;&gt;0,K197/E185, 0)</f>
        <v>78664.070000000007</v>
      </c>
      <c r="J197" s="748"/>
      <c r="K197" s="748">
        <f>L186+L188+L195+L196+L189</f>
        <v>78664.070000000007</v>
      </c>
      <c r="L197" s="748"/>
      <c r="AD197">
        <f>ROUND((Source!AT325/100)*((ROUND(SUMIF(SmtRes!AQ278:'SmtRes'!AQ281,"=1",SmtRes!AD278:'SmtRes'!AD281)*Source!I325, 2)+ROUND(SUMIF(SmtRes!AQ278:'SmtRes'!AQ281,"=1",SmtRes!AC278:'SmtRes'!AC281)*Source!I325, 2))), 2)</f>
        <v>1229.46</v>
      </c>
      <c r="AE197">
        <f>ROUND((Source!AU325/100)*((ROUND(SUMIF(SmtRes!AQ278:'SmtRes'!AQ281,"=1",SmtRes!AD278:'SmtRes'!AD281)*Source!I325, 2)+ROUND(SUMIF(SmtRes!AQ278:'SmtRes'!AQ281,"=1",SmtRes!AC278:'SmtRes'!AC281)*Source!I325, 2))), 2)</f>
        <v>716.19</v>
      </c>
      <c r="AN197" s="53">
        <f>L186+L188+L195+L196+L189</f>
        <v>78664.070000000007</v>
      </c>
      <c r="AO197" s="53">
        <f>L188</f>
        <v>9019.5200000000023</v>
      </c>
      <c r="AQ197" t="s">
        <v>995</v>
      </c>
      <c r="AR197" s="53">
        <f>L186</f>
        <v>22703.94</v>
      </c>
      <c r="AT197" s="53">
        <f>L189</f>
        <v>3776.88</v>
      </c>
      <c r="AV197" t="s">
        <v>995</v>
      </c>
      <c r="AW197">
        <f>0</f>
        <v>0</v>
      </c>
      <c r="AZ197">
        <f>Source!X325</f>
        <v>27275.24</v>
      </c>
      <c r="BA197">
        <f>Source!Y325</f>
        <v>15888.49</v>
      </c>
      <c r="CD197">
        <v>1</v>
      </c>
    </row>
    <row r="198" spans="1:82" ht="41.4" hidden="1">
      <c r="A198" s="39" t="s">
        <v>280</v>
      </c>
      <c r="B198" s="41" t="s">
        <v>1054</v>
      </c>
      <c r="C198" s="41" t="str">
        <f>Source!G332</f>
        <v>Разработка грунта вручную в траншеях глубиной до 2 м без креплений с откосами, группа грунтов: 2</v>
      </c>
      <c r="D198" s="42" t="str">
        <f>Source!H332</f>
        <v>100 м3</v>
      </c>
      <c r="E198" s="43">
        <f>Source!K332</f>
        <v>0</v>
      </c>
      <c r="F198" s="43"/>
      <c r="G198" s="43">
        <f>Source!I332</f>
        <v>0</v>
      </c>
      <c r="H198" s="45"/>
      <c r="I198" s="44"/>
      <c r="J198" s="45"/>
      <c r="K198" s="44"/>
      <c r="L198" s="45"/>
    </row>
    <row r="199" spans="1:82" hidden="1">
      <c r="C199" s="59" t="str">
        <f>"Объем: "&amp;Source!I332&amp;"=(34*"&amp;"0,6*"&amp;"0,5)/"&amp;"100"</f>
        <v>Объем: 0=(34*0,6*0,5)/100</v>
      </c>
    </row>
    <row r="200" spans="1:82" ht="14.4" hidden="1">
      <c r="A200" s="40"/>
      <c r="B200" s="43">
        <v>1</v>
      </c>
      <c r="C200" s="40" t="s">
        <v>985</v>
      </c>
      <c r="D200" s="42" t="s">
        <v>587</v>
      </c>
      <c r="E200" s="46"/>
      <c r="F200" s="43"/>
      <c r="G200" s="43">
        <f>Source!U332</f>
        <v>0</v>
      </c>
      <c r="H200" s="43"/>
      <c r="I200" s="43"/>
      <c r="J200" s="43"/>
      <c r="K200" s="43"/>
      <c r="L200" s="47">
        <f>SUM(L201:L201)-SUMIF(CE201:CE201, 1, L201:L201)</f>
        <v>0</v>
      </c>
    </row>
    <row r="201" spans="1:82" ht="14.4" hidden="1">
      <c r="A201" s="41"/>
      <c r="B201" s="41" t="s">
        <v>668</v>
      </c>
      <c r="C201" s="48" t="s">
        <v>669</v>
      </c>
      <c r="D201" s="49" t="s">
        <v>587</v>
      </c>
      <c r="E201" s="50">
        <v>154</v>
      </c>
      <c r="F201" s="50"/>
      <c r="G201" s="50">
        <f>SmtRes!CX297</f>
        <v>0</v>
      </c>
      <c r="H201" s="51"/>
      <c r="I201" s="52"/>
      <c r="J201" s="51">
        <f>SmtRes!CZ297</f>
        <v>409.14</v>
      </c>
      <c r="K201" s="52"/>
      <c r="L201" s="51">
        <f>SmtRes!DI297</f>
        <v>0</v>
      </c>
    </row>
    <row r="202" spans="1:82" ht="14.4" hidden="1">
      <c r="A202" s="41"/>
      <c r="B202" s="41"/>
      <c r="C202" s="54" t="s">
        <v>990</v>
      </c>
      <c r="D202" s="42"/>
      <c r="E202" s="43"/>
      <c r="F202" s="43"/>
      <c r="G202" s="43"/>
      <c r="H202" s="45"/>
      <c r="I202" s="44"/>
      <c r="J202" s="45"/>
      <c r="K202" s="44"/>
      <c r="L202" s="45">
        <f>L200</f>
        <v>0</v>
      </c>
    </row>
    <row r="203" spans="1:82" ht="14.4" hidden="1">
      <c r="A203" s="41"/>
      <c r="B203" s="41"/>
      <c r="C203" s="41" t="s">
        <v>991</v>
      </c>
      <c r="D203" s="42"/>
      <c r="E203" s="43"/>
      <c r="F203" s="43"/>
      <c r="G203" s="43"/>
      <c r="H203" s="45"/>
      <c r="I203" s="44"/>
      <c r="J203" s="45"/>
      <c r="K203" s="44"/>
      <c r="L203" s="45">
        <f>SUM(AR198:AR206)+SUM(AS198:AS206)+SUM(AT198:AT206)+SUM(AU198:AU206)+SUM(AV198:AV206)</f>
        <v>0</v>
      </c>
    </row>
    <row r="204" spans="1:82" ht="27.6" hidden="1">
      <c r="A204" s="41"/>
      <c r="B204" s="41" t="s">
        <v>250</v>
      </c>
      <c r="C204" s="41" t="s">
        <v>1055</v>
      </c>
      <c r="D204" s="42" t="s">
        <v>266</v>
      </c>
      <c r="E204" s="43">
        <f>Source!BZ332</f>
        <v>89</v>
      </c>
      <c r="F204" s="43"/>
      <c r="G204" s="43">
        <f>Source!AT332</f>
        <v>89</v>
      </c>
      <c r="H204" s="45"/>
      <c r="I204" s="44"/>
      <c r="J204" s="45"/>
      <c r="K204" s="44"/>
      <c r="L204" s="45">
        <f>SUM(AZ198:AZ206)</f>
        <v>0</v>
      </c>
    </row>
    <row r="205" spans="1:82" ht="27.6" hidden="1">
      <c r="A205" s="48"/>
      <c r="B205" s="48" t="s">
        <v>251</v>
      </c>
      <c r="C205" s="48" t="s">
        <v>1056</v>
      </c>
      <c r="D205" s="49" t="s">
        <v>266</v>
      </c>
      <c r="E205" s="50">
        <f>Source!CA332</f>
        <v>40</v>
      </c>
      <c r="F205" s="50"/>
      <c r="G205" s="50">
        <f>Source!AU332</f>
        <v>40</v>
      </c>
      <c r="H205" s="51"/>
      <c r="I205" s="52"/>
      <c r="J205" s="51"/>
      <c r="K205" s="52"/>
      <c r="L205" s="51">
        <f>SUM(BA198:BA206)</f>
        <v>0</v>
      </c>
    </row>
    <row r="206" spans="1:82" ht="13.8" hidden="1">
      <c r="C206" s="747" t="s">
        <v>994</v>
      </c>
      <c r="D206" s="747"/>
      <c r="E206" s="747"/>
      <c r="F206" s="747"/>
      <c r="G206" s="747"/>
      <c r="H206" s="747"/>
      <c r="I206" s="748">
        <f>IF(E198&lt;&gt;0,K206/E198, 0)</f>
        <v>0</v>
      </c>
      <c r="J206" s="748"/>
      <c r="K206" s="748">
        <f>L200+L204+L205</f>
        <v>0</v>
      </c>
      <c r="L206" s="748"/>
      <c r="AD206">
        <f>ROUND((Source!AT332/100)*((ROUND(SUMIF(SmtRes!AQ297:'SmtRes'!AQ297,"=1",SmtRes!AD297:'SmtRes'!AD297)*Source!I332, 2)+ROUND(SUMIF(SmtRes!AQ297:'SmtRes'!AQ297,"=1",SmtRes!AC297:'SmtRes'!AC297)*Source!I332, 2))), 2)</f>
        <v>0</v>
      </c>
      <c r="AE206">
        <f>ROUND((Source!AU332/100)*((ROUND(SUMIF(SmtRes!AQ297:'SmtRes'!AQ297,"=1",SmtRes!AD297:'SmtRes'!AD297)*Source!I332, 2)+ROUND(SUMIF(SmtRes!AQ297:'SmtRes'!AQ297,"=1",SmtRes!AC297:'SmtRes'!AC297)*Source!I332, 2))), 2)</f>
        <v>0</v>
      </c>
      <c r="AN206" s="53">
        <f>L200+L204+L205</f>
        <v>0</v>
      </c>
      <c r="AO206">
        <f>0</f>
        <v>0</v>
      </c>
      <c r="AQ206" t="s">
        <v>995</v>
      </c>
      <c r="AR206" s="53">
        <f>L200</f>
        <v>0</v>
      </c>
      <c r="AT206">
        <f>0</f>
        <v>0</v>
      </c>
      <c r="AV206" t="s">
        <v>995</v>
      </c>
      <c r="AW206">
        <f>0</f>
        <v>0</v>
      </c>
      <c r="AZ206">
        <f>Source!X332</f>
        <v>0</v>
      </c>
      <c r="BA206">
        <f>Source!Y332</f>
        <v>0</v>
      </c>
      <c r="CD206">
        <v>1</v>
      </c>
    </row>
    <row r="207" spans="1:82" ht="27.6" hidden="1">
      <c r="A207" s="39" t="s">
        <v>286</v>
      </c>
      <c r="B207" s="41" t="s">
        <v>1071</v>
      </c>
      <c r="C207" s="41" t="str">
        <f>Source!G333</f>
        <v>Засыпка вручную траншей, пазух котлованов и ям, группа грунтов: 2</v>
      </c>
      <c r="D207" s="42" t="str">
        <f>Source!H333</f>
        <v>100 м3</v>
      </c>
      <c r="E207" s="43">
        <f>Source!K333</f>
        <v>0</v>
      </c>
      <c r="F207" s="43"/>
      <c r="G207" s="43">
        <f>Source!I333</f>
        <v>0</v>
      </c>
      <c r="H207" s="45"/>
      <c r="I207" s="44"/>
      <c r="J207" s="45"/>
      <c r="K207" s="44"/>
      <c r="L207" s="45"/>
    </row>
    <row r="208" spans="1:82" hidden="1">
      <c r="C208" s="59" t="str">
        <f>"Объем: "&amp;Source!I333&amp;"=(34*"&amp;"0,6*"&amp;"0,5)/"&amp;"100"</f>
        <v>Объем: 0=(34*0,6*0,5)/100</v>
      </c>
    </row>
    <row r="209" spans="1:83" ht="14.4" hidden="1">
      <c r="A209" s="40"/>
      <c r="B209" s="43">
        <v>1</v>
      </c>
      <c r="C209" s="40" t="s">
        <v>985</v>
      </c>
      <c r="D209" s="42" t="s">
        <v>587</v>
      </c>
      <c r="E209" s="46"/>
      <c r="F209" s="43"/>
      <c r="G209" s="43">
        <f>Source!U333</f>
        <v>0</v>
      </c>
      <c r="H209" s="43"/>
      <c r="I209" s="43"/>
      <c r="J209" s="43"/>
      <c r="K209" s="43"/>
      <c r="L209" s="47">
        <f>SUM(L210:L210)-SUMIF(CE210:CE210, 1, L210:L210)</f>
        <v>0</v>
      </c>
    </row>
    <row r="210" spans="1:83" ht="14.4" hidden="1">
      <c r="A210" s="41"/>
      <c r="B210" s="41" t="s">
        <v>670</v>
      </c>
      <c r="C210" s="48" t="s">
        <v>671</v>
      </c>
      <c r="D210" s="49" t="s">
        <v>587</v>
      </c>
      <c r="E210" s="50">
        <v>97.2</v>
      </c>
      <c r="F210" s="50"/>
      <c r="G210" s="50">
        <f>SmtRes!CX298</f>
        <v>0</v>
      </c>
      <c r="H210" s="51"/>
      <c r="I210" s="52"/>
      <c r="J210" s="51">
        <f>SmtRes!CZ298</f>
        <v>392.25</v>
      </c>
      <c r="K210" s="52"/>
      <c r="L210" s="51">
        <f>SmtRes!DI298</f>
        <v>0</v>
      </c>
    </row>
    <row r="211" spans="1:83" ht="14.4" hidden="1">
      <c r="A211" s="41"/>
      <c r="B211" s="41"/>
      <c r="C211" s="54" t="s">
        <v>990</v>
      </c>
      <c r="D211" s="42"/>
      <c r="E211" s="43"/>
      <c r="F211" s="43"/>
      <c r="G211" s="43"/>
      <c r="H211" s="45"/>
      <c r="I211" s="44"/>
      <c r="J211" s="45"/>
      <c r="K211" s="44"/>
      <c r="L211" s="45">
        <f>L209</f>
        <v>0</v>
      </c>
    </row>
    <row r="212" spans="1:83" ht="14.4" hidden="1">
      <c r="A212" s="41"/>
      <c r="B212" s="41"/>
      <c r="C212" s="41" t="s">
        <v>991</v>
      </c>
      <c r="D212" s="42"/>
      <c r="E212" s="43"/>
      <c r="F212" s="43"/>
      <c r="G212" s="43"/>
      <c r="H212" s="45"/>
      <c r="I212" s="44"/>
      <c r="J212" s="45"/>
      <c r="K212" s="44"/>
      <c r="L212" s="45">
        <f>SUM(AR207:AR215)+SUM(AS207:AS215)+SUM(AT207:AT215)+SUM(AU207:AU215)+SUM(AV207:AV215)</f>
        <v>0</v>
      </c>
    </row>
    <row r="213" spans="1:83" ht="27.6" hidden="1">
      <c r="A213" s="41"/>
      <c r="B213" s="41" t="s">
        <v>250</v>
      </c>
      <c r="C213" s="41" t="s">
        <v>1055</v>
      </c>
      <c r="D213" s="42" t="s">
        <v>266</v>
      </c>
      <c r="E213" s="43">
        <f>Source!BZ333</f>
        <v>89</v>
      </c>
      <c r="F213" s="43"/>
      <c r="G213" s="43">
        <f>Source!AT333</f>
        <v>89</v>
      </c>
      <c r="H213" s="45"/>
      <c r="I213" s="44"/>
      <c r="J213" s="45"/>
      <c r="K213" s="44"/>
      <c r="L213" s="45">
        <f>SUM(AZ207:AZ215)</f>
        <v>0</v>
      </c>
    </row>
    <row r="214" spans="1:83" ht="27.6" hidden="1">
      <c r="A214" s="48"/>
      <c r="B214" s="48" t="s">
        <v>251</v>
      </c>
      <c r="C214" s="48" t="s">
        <v>1056</v>
      </c>
      <c r="D214" s="49" t="s">
        <v>266</v>
      </c>
      <c r="E214" s="50">
        <f>Source!CA333</f>
        <v>40</v>
      </c>
      <c r="F214" s="50"/>
      <c r="G214" s="50">
        <f>Source!AU333</f>
        <v>40</v>
      </c>
      <c r="H214" s="51"/>
      <c r="I214" s="52"/>
      <c r="J214" s="51"/>
      <c r="K214" s="52"/>
      <c r="L214" s="51">
        <f>SUM(BA207:BA215)</f>
        <v>0</v>
      </c>
    </row>
    <row r="215" spans="1:83" ht="13.8" hidden="1">
      <c r="C215" s="747" t="s">
        <v>994</v>
      </c>
      <c r="D215" s="747"/>
      <c r="E215" s="747"/>
      <c r="F215" s="747"/>
      <c r="G215" s="747"/>
      <c r="H215" s="747"/>
      <c r="I215" s="748">
        <f>IF(E207&lt;&gt;0,K215/E207, 0)</f>
        <v>0</v>
      </c>
      <c r="J215" s="748"/>
      <c r="K215" s="748">
        <f>L209+L213+L214</f>
        <v>0</v>
      </c>
      <c r="L215" s="748"/>
      <c r="AD215">
        <f>ROUND((Source!AT333/100)*((ROUND(SUMIF(SmtRes!AQ298:'SmtRes'!AQ298,"=1",SmtRes!AD298:'SmtRes'!AD298)*Source!I333, 2)+ROUND(SUMIF(SmtRes!AQ298:'SmtRes'!AQ298,"=1",SmtRes!AC298:'SmtRes'!AC298)*Source!I333, 2))), 2)</f>
        <v>0</v>
      </c>
      <c r="AE215">
        <f>ROUND((Source!AU333/100)*((ROUND(SUMIF(SmtRes!AQ298:'SmtRes'!AQ298,"=1",SmtRes!AD298:'SmtRes'!AD298)*Source!I333, 2)+ROUND(SUMIF(SmtRes!AQ298:'SmtRes'!AQ298,"=1",SmtRes!AC298:'SmtRes'!AC298)*Source!I333, 2))), 2)</f>
        <v>0</v>
      </c>
      <c r="AN215" s="53">
        <f>L209+L213+L214</f>
        <v>0</v>
      </c>
      <c r="AO215">
        <f>0</f>
        <v>0</v>
      </c>
      <c r="AQ215" t="s">
        <v>995</v>
      </c>
      <c r="AR215" s="53">
        <f>L209</f>
        <v>0</v>
      </c>
      <c r="AT215">
        <f>0</f>
        <v>0</v>
      </c>
      <c r="AV215" t="s">
        <v>995</v>
      </c>
      <c r="AW215">
        <f>0</f>
        <v>0</v>
      </c>
      <c r="AZ215">
        <f>Source!X333</f>
        <v>0</v>
      </c>
      <c r="BA215">
        <f>Source!Y333</f>
        <v>0</v>
      </c>
      <c r="CD215">
        <v>1</v>
      </c>
    </row>
    <row r="216" spans="1:83" ht="27.6" hidden="1">
      <c r="A216" s="39" t="s">
        <v>290</v>
      </c>
      <c r="B216" s="41" t="s">
        <v>1058</v>
      </c>
      <c r="C216" s="41" t="str">
        <f>Source!G334</f>
        <v>Заземлитель вертикальный из угловой стали размером: 50х50х5 мм</v>
      </c>
      <c r="D216" s="42" t="str">
        <f>Source!H334</f>
        <v>10 ШТ</v>
      </c>
      <c r="E216" s="43">
        <f>Source!K334</f>
        <v>0</v>
      </c>
      <c r="F216" s="43"/>
      <c r="G216" s="43">
        <f>Source!I334</f>
        <v>0</v>
      </c>
      <c r="H216" s="45"/>
      <c r="I216" s="44"/>
      <c r="J216" s="45"/>
      <c r="K216" s="44"/>
      <c r="L216" s="45"/>
    </row>
    <row r="217" spans="1:83" hidden="1">
      <c r="C217" s="59" t="str">
        <f>"Объем: "&amp;Source!I334&amp;"=10/"&amp;"10"</f>
        <v>Объем: 0=10/10</v>
      </c>
    </row>
    <row r="218" spans="1:83" ht="14.4" hidden="1">
      <c r="A218" s="40"/>
      <c r="B218" s="43">
        <v>1</v>
      </c>
      <c r="C218" s="40" t="s">
        <v>985</v>
      </c>
      <c r="D218" s="42" t="s">
        <v>587</v>
      </c>
      <c r="E218" s="46"/>
      <c r="F218" s="43"/>
      <c r="G218" s="43">
        <f>Source!U334</f>
        <v>0</v>
      </c>
      <c r="H218" s="43"/>
      <c r="I218" s="43"/>
      <c r="J218" s="43"/>
      <c r="K218" s="43"/>
      <c r="L218" s="47">
        <f>SUM(L219:L219)-SUMIF(CE219:CE219, 1, L219:L219)</f>
        <v>0</v>
      </c>
    </row>
    <row r="219" spans="1:83" ht="14.4" hidden="1">
      <c r="A219" s="41"/>
      <c r="B219" s="41" t="s">
        <v>672</v>
      </c>
      <c r="C219" s="41" t="s">
        <v>673</v>
      </c>
      <c r="D219" s="42" t="s">
        <v>587</v>
      </c>
      <c r="E219" s="43">
        <v>9.27</v>
      </c>
      <c r="F219" s="43"/>
      <c r="G219" s="43">
        <f>SmtRes!CX299</f>
        <v>0</v>
      </c>
      <c r="H219" s="45"/>
      <c r="I219" s="44"/>
      <c r="J219" s="45">
        <f>SmtRes!CZ299</f>
        <v>491.72</v>
      </c>
      <c r="K219" s="44"/>
      <c r="L219" s="45">
        <f>SmtRes!DI299</f>
        <v>0</v>
      </c>
    </row>
    <row r="220" spans="1:83" ht="14.4" hidden="1">
      <c r="A220" s="40"/>
      <c r="B220" s="43">
        <v>2</v>
      </c>
      <c r="C220" s="40" t="s">
        <v>986</v>
      </c>
      <c r="D220" s="42"/>
      <c r="E220" s="46"/>
      <c r="F220" s="43"/>
      <c r="G220" s="43"/>
      <c r="H220" s="43"/>
      <c r="I220" s="43"/>
      <c r="J220" s="43"/>
      <c r="K220" s="43"/>
      <c r="L220" s="47">
        <f>SUM(L221:L226)-SUMIF(CE221:CE226, 1, L221:L226)</f>
        <v>0</v>
      </c>
    </row>
    <row r="221" spans="1:83" ht="14.4" hidden="1">
      <c r="A221" s="40"/>
      <c r="B221" s="43"/>
      <c r="C221" s="40" t="s">
        <v>989</v>
      </c>
      <c r="D221" s="42" t="s">
        <v>587</v>
      </c>
      <c r="E221" s="46"/>
      <c r="F221" s="43"/>
      <c r="G221" s="43">
        <f>Source!V334</f>
        <v>0</v>
      </c>
      <c r="H221" s="43"/>
      <c r="I221" s="43"/>
      <c r="J221" s="43"/>
      <c r="K221" s="43"/>
      <c r="L221" s="47">
        <f>SUMIF(CE222:CE226, 1, L222:L226)</f>
        <v>0</v>
      </c>
      <c r="CE221">
        <v>1</v>
      </c>
    </row>
    <row r="222" spans="1:83" ht="27.6" hidden="1">
      <c r="A222" s="41"/>
      <c r="B222" s="41" t="s">
        <v>610</v>
      </c>
      <c r="C222" s="41" t="s">
        <v>612</v>
      </c>
      <c r="D222" s="42" t="s">
        <v>593</v>
      </c>
      <c r="E222" s="43">
        <v>0.17</v>
      </c>
      <c r="F222" s="43"/>
      <c r="G222" s="43">
        <f>SmtRes!CX301</f>
        <v>0</v>
      </c>
      <c r="H222" s="45"/>
      <c r="I222" s="44"/>
      <c r="J222" s="45">
        <f>SmtRes!CZ301</f>
        <v>1613.51</v>
      </c>
      <c r="K222" s="44"/>
      <c r="L222" s="45">
        <f>SmtRes!DG301</f>
        <v>0</v>
      </c>
    </row>
    <row r="223" spans="1:83" ht="27.6" hidden="1">
      <c r="A223" s="41"/>
      <c r="B223" s="41" t="s">
        <v>613</v>
      </c>
      <c r="C223" s="41" t="s">
        <v>999</v>
      </c>
      <c r="D223" s="42" t="s">
        <v>587</v>
      </c>
      <c r="E223" s="43">
        <f>SmtRes!DO301*SmtRes!AT301</f>
        <v>0.17</v>
      </c>
      <c r="F223" s="43"/>
      <c r="G223" s="43">
        <f>ROUND(E223*G216, 7)</f>
        <v>0</v>
      </c>
      <c r="H223" s="45"/>
      <c r="I223" s="44"/>
      <c r="J223" s="45">
        <f>ROUND(SmtRes!AG301/SmtRes!DO301, 2)</f>
        <v>675.65</v>
      </c>
      <c r="K223" s="44"/>
      <c r="L223" s="45">
        <f>SmtRes!DH301</f>
        <v>0</v>
      </c>
      <c r="CE223">
        <v>1</v>
      </c>
    </row>
    <row r="224" spans="1:83" ht="27.6" hidden="1">
      <c r="A224" s="41"/>
      <c r="B224" s="41" t="s">
        <v>595</v>
      </c>
      <c r="C224" s="41" t="s">
        <v>597</v>
      </c>
      <c r="D224" s="42" t="s">
        <v>593</v>
      </c>
      <c r="E224" s="43">
        <v>0.17</v>
      </c>
      <c r="F224" s="43"/>
      <c r="G224" s="43">
        <f>SmtRes!CX302</f>
        <v>0</v>
      </c>
      <c r="H224" s="45"/>
      <c r="I224" s="44"/>
      <c r="J224" s="45">
        <f>SmtRes!CZ302</f>
        <v>605.36</v>
      </c>
      <c r="K224" s="44"/>
      <c r="L224" s="45">
        <f>SmtRes!DG302</f>
        <v>0</v>
      </c>
    </row>
    <row r="225" spans="1:83" ht="27.6" hidden="1">
      <c r="A225" s="41"/>
      <c r="B225" s="41" t="s">
        <v>594</v>
      </c>
      <c r="C225" s="41" t="s">
        <v>988</v>
      </c>
      <c r="D225" s="42" t="s">
        <v>587</v>
      </c>
      <c r="E225" s="43">
        <f>SmtRes!DO302*SmtRes!AT302</f>
        <v>0.17</v>
      </c>
      <c r="F225" s="43"/>
      <c r="G225" s="43">
        <f>ROUND(E225*G216, 7)</f>
        <v>0</v>
      </c>
      <c r="H225" s="45"/>
      <c r="I225" s="44"/>
      <c r="J225" s="45">
        <f>ROUND(SmtRes!AG302/SmtRes!DO302, 2)</f>
        <v>502.98</v>
      </c>
      <c r="K225" s="44"/>
      <c r="L225" s="45">
        <f>SmtRes!DH302</f>
        <v>0</v>
      </c>
      <c r="CE225">
        <v>1</v>
      </c>
    </row>
    <row r="226" spans="1:83" ht="27.6" hidden="1">
      <c r="A226" s="41"/>
      <c r="B226" s="41" t="s">
        <v>674</v>
      </c>
      <c r="C226" s="41" t="s">
        <v>676</v>
      </c>
      <c r="D226" s="42" t="s">
        <v>593</v>
      </c>
      <c r="E226" s="43">
        <v>1.51</v>
      </c>
      <c r="F226" s="43"/>
      <c r="G226" s="43">
        <f>SmtRes!CX303</f>
        <v>0</v>
      </c>
      <c r="H226" s="45"/>
      <c r="I226" s="44"/>
      <c r="J226" s="45">
        <f>SmtRes!CZ303</f>
        <v>30.51</v>
      </c>
      <c r="K226" s="44"/>
      <c r="L226" s="45">
        <f>SmtRes!DG303</f>
        <v>0</v>
      </c>
    </row>
    <row r="227" spans="1:83" ht="14.4" hidden="1">
      <c r="A227" s="40"/>
      <c r="B227" s="43">
        <v>4</v>
      </c>
      <c r="C227" s="40" t="s">
        <v>1000</v>
      </c>
      <c r="D227" s="42"/>
      <c r="E227" s="46"/>
      <c r="F227" s="43"/>
      <c r="G227" s="43"/>
      <c r="H227" s="43"/>
      <c r="I227" s="43"/>
      <c r="J227" s="43"/>
      <c r="K227" s="43"/>
      <c r="L227" s="47">
        <f>SUM(L228:L229)-SUMIF(CE228:CE229, 1, L228:L229)</f>
        <v>0</v>
      </c>
    </row>
    <row r="228" spans="1:83" ht="55.2" hidden="1">
      <c r="A228" s="41"/>
      <c r="B228" s="41" t="s">
        <v>677</v>
      </c>
      <c r="C228" s="41" t="s">
        <v>679</v>
      </c>
      <c r="D228" s="42" t="s">
        <v>59</v>
      </c>
      <c r="E228" s="43">
        <v>0.65</v>
      </c>
      <c r="F228" s="43"/>
      <c r="G228" s="43">
        <f>SmtRes!CX304</f>
        <v>0</v>
      </c>
      <c r="H228" s="45">
        <f>SmtRes!CZ304</f>
        <v>155.63</v>
      </c>
      <c r="I228" s="44">
        <f>SmtRes!AI304</f>
        <v>0.95</v>
      </c>
      <c r="J228" s="45">
        <f>ROUND(H228*I228, 2)</f>
        <v>147.85</v>
      </c>
      <c r="K228" s="44"/>
      <c r="L228" s="45">
        <f>SmtRes!DF304</f>
        <v>0</v>
      </c>
    </row>
    <row r="229" spans="1:83" ht="55.2" hidden="1">
      <c r="A229" s="41"/>
      <c r="B229" s="41" t="s">
        <v>680</v>
      </c>
      <c r="C229" s="48" t="s">
        <v>682</v>
      </c>
      <c r="D229" s="49" t="s">
        <v>59</v>
      </c>
      <c r="E229" s="50">
        <v>2</v>
      </c>
      <c r="F229" s="50"/>
      <c r="G229" s="50">
        <f>SmtRes!CX305</f>
        <v>0</v>
      </c>
      <c r="H229" s="51"/>
      <c r="I229" s="52"/>
      <c r="J229" s="51">
        <f>SmtRes!CZ305</f>
        <v>1098.23</v>
      </c>
      <c r="K229" s="52"/>
      <c r="L229" s="51">
        <f>SmtRes!DF305</f>
        <v>0</v>
      </c>
    </row>
    <row r="230" spans="1:83" ht="14.4" hidden="1">
      <c r="A230" s="41"/>
      <c r="B230" s="41"/>
      <c r="C230" s="54" t="s">
        <v>990</v>
      </c>
      <c r="D230" s="42"/>
      <c r="E230" s="43"/>
      <c r="F230" s="43"/>
      <c r="G230" s="43"/>
      <c r="H230" s="45"/>
      <c r="I230" s="44"/>
      <c r="J230" s="45"/>
      <c r="K230" s="44"/>
      <c r="L230" s="45">
        <f>L218+L220+L221+L227</f>
        <v>0</v>
      </c>
    </row>
    <row r="231" spans="1:83" ht="55.2" hidden="1">
      <c r="A231" s="39" t="s">
        <v>855</v>
      </c>
      <c r="B231" s="41" t="str">
        <f>Source!F335</f>
        <v>421/пр_2020_п.75_пп.а</v>
      </c>
      <c r="C231" s="41" t="str">
        <f>Source!G335</f>
        <v>Сметная стоимость вспомогательных ненормируемых материальных ресурсов, не учтенная в сметной норме, 2%</v>
      </c>
      <c r="D231" s="42" t="str">
        <f>Source!H335</f>
        <v>%</v>
      </c>
      <c r="E231" s="43">
        <f>SmtRes!AT306</f>
        <v>2</v>
      </c>
      <c r="F231" s="43"/>
      <c r="G231" s="43">
        <f>Source!I335</f>
        <v>0</v>
      </c>
      <c r="H231" s="45"/>
      <c r="I231" s="44"/>
      <c r="J231" s="45"/>
      <c r="K231" s="44"/>
      <c r="L231" s="45">
        <f>Source!P335</f>
        <v>0</v>
      </c>
      <c r="AD231">
        <f>ROUND((Source!AT335/100)*((ROUND(0*Source!I335, 2)+ROUND(0*Source!I335, 2))), 2)</f>
        <v>0</v>
      </c>
      <c r="AE231">
        <f>ROUND((Source!AU335/100)*((ROUND(0*Source!I335, 2)+ROUND(0*Source!I335, 2))), 2)</f>
        <v>0</v>
      </c>
      <c r="AN231">
        <f>L231</f>
        <v>0</v>
      </c>
      <c r="AW231">
        <f>L231</f>
        <v>0</v>
      </c>
      <c r="AZ231">
        <f>Source!X335</f>
        <v>0</v>
      </c>
      <c r="BA231">
        <f>Source!Y335</f>
        <v>0</v>
      </c>
      <c r="CD231">
        <v>2</v>
      </c>
    </row>
    <row r="232" spans="1:83" ht="14.4" hidden="1">
      <c r="A232" s="41"/>
      <c r="B232" s="41"/>
      <c r="C232" s="41" t="s">
        <v>991</v>
      </c>
      <c r="D232" s="42"/>
      <c r="E232" s="43"/>
      <c r="F232" s="43"/>
      <c r="G232" s="43"/>
      <c r="H232" s="45"/>
      <c r="I232" s="44"/>
      <c r="J232" s="45"/>
      <c r="K232" s="44"/>
      <c r="L232" s="45">
        <f>SUM(AR216:AR235)+SUM(AS216:AS235)+SUM(AT216:AT235)+SUM(AU216:AU235)+SUM(AV216:AV235)</f>
        <v>0</v>
      </c>
    </row>
    <row r="233" spans="1:83" ht="27.6" hidden="1">
      <c r="A233" s="41"/>
      <c r="B233" s="41" t="s">
        <v>261</v>
      </c>
      <c r="C233" s="41" t="s">
        <v>1059</v>
      </c>
      <c r="D233" s="42" t="s">
        <v>266</v>
      </c>
      <c r="E233" s="43">
        <f>Source!BZ334</f>
        <v>97</v>
      </c>
      <c r="F233" s="43"/>
      <c r="G233" s="43">
        <f>Source!AT334</f>
        <v>97</v>
      </c>
      <c r="H233" s="45"/>
      <c r="I233" s="44"/>
      <c r="J233" s="45"/>
      <c r="K233" s="44"/>
      <c r="L233" s="45">
        <f>SUM(AZ216:AZ235)</f>
        <v>0</v>
      </c>
    </row>
    <row r="234" spans="1:83" ht="27.6" hidden="1">
      <c r="A234" s="48"/>
      <c r="B234" s="48" t="s">
        <v>262</v>
      </c>
      <c r="C234" s="48" t="s">
        <v>1060</v>
      </c>
      <c r="D234" s="49" t="s">
        <v>266</v>
      </c>
      <c r="E234" s="50">
        <f>Source!CA334</f>
        <v>51</v>
      </c>
      <c r="F234" s="50"/>
      <c r="G234" s="50">
        <f>Source!AU334</f>
        <v>51</v>
      </c>
      <c r="H234" s="51"/>
      <c r="I234" s="52"/>
      <c r="J234" s="51"/>
      <c r="K234" s="52"/>
      <c r="L234" s="51">
        <f>SUM(BA216:BA235)</f>
        <v>0</v>
      </c>
    </row>
    <row r="235" spans="1:83" ht="13.8" hidden="1">
      <c r="C235" s="747" t="s">
        <v>994</v>
      </c>
      <c r="D235" s="747"/>
      <c r="E235" s="747"/>
      <c r="F235" s="747"/>
      <c r="G235" s="747"/>
      <c r="H235" s="747"/>
      <c r="I235" s="748">
        <f>IF(E216&lt;&gt;0,K235/E216, 0)</f>
        <v>0</v>
      </c>
      <c r="J235" s="748"/>
      <c r="K235" s="748">
        <f>L218+L220+L227+L233+L234+L221+SUM(L231:L231)</f>
        <v>0</v>
      </c>
      <c r="L235" s="748"/>
      <c r="AD235">
        <f>ROUND((Source!AT334/100)*((ROUND(SUMIF(SmtRes!AQ299:'SmtRes'!AQ306,"=1",SmtRes!AD299:'SmtRes'!AD306)*Source!I334, 2)+ROUND(SUMIF(SmtRes!AQ299:'SmtRes'!AQ306,"=1",SmtRes!AC299:'SmtRes'!AC306)*Source!I334, 2))), 2)</f>
        <v>0</v>
      </c>
      <c r="AE235">
        <f>ROUND((Source!AU334/100)*((ROUND(SUMIF(SmtRes!AQ299:'SmtRes'!AQ306,"=1",SmtRes!AD299:'SmtRes'!AD306)*Source!I334, 2)+ROUND(SUMIF(SmtRes!AQ299:'SmtRes'!AQ306,"=1",SmtRes!AC299:'SmtRes'!AC306)*Source!I334, 2))), 2)</f>
        <v>0</v>
      </c>
      <c r="AN235" s="53">
        <f>L218+L220+L227+L233+L234+L221</f>
        <v>0</v>
      </c>
      <c r="AO235" s="53">
        <f>L220</f>
        <v>0</v>
      </c>
      <c r="AQ235" t="s">
        <v>995</v>
      </c>
      <c r="AR235" s="53">
        <f>L218</f>
        <v>0</v>
      </c>
      <c r="AT235" s="53">
        <f>L221</f>
        <v>0</v>
      </c>
      <c r="AV235" t="s">
        <v>995</v>
      </c>
      <c r="AW235" s="53">
        <f>L227</f>
        <v>0</v>
      </c>
      <c r="AZ235">
        <f>Source!X334</f>
        <v>0</v>
      </c>
      <c r="BA235">
        <f>Source!Y334</f>
        <v>0</v>
      </c>
      <c r="CD235">
        <v>2</v>
      </c>
    </row>
    <row r="236" spans="1:83" ht="27.6" hidden="1">
      <c r="A236" s="39" t="s">
        <v>293</v>
      </c>
      <c r="B236" s="41" t="s">
        <v>1062</v>
      </c>
      <c r="C236" s="41" t="str">
        <f>Source!G336</f>
        <v>Заземлитель горизонтальный из стали: полосовой сечением 160 мм2</v>
      </c>
      <c r="D236" s="42" t="str">
        <f>Source!H336</f>
        <v>100 м</v>
      </c>
      <c r="E236" s="43">
        <f>Source!K336</f>
        <v>0</v>
      </c>
      <c r="F236" s="43"/>
      <c r="G236" s="43">
        <f>Source!I336</f>
        <v>0</v>
      </c>
      <c r="H236" s="45"/>
      <c r="I236" s="44"/>
      <c r="J236" s="45"/>
      <c r="K236" s="44"/>
      <c r="L236" s="45"/>
    </row>
    <row r="237" spans="1:83" hidden="1">
      <c r="C237" s="59" t="str">
        <f>"Объем: "&amp;Source!I336&amp;"=34/"&amp;"100"</f>
        <v>Объем: 0=34/100</v>
      </c>
    </row>
    <row r="238" spans="1:83" ht="14.4" hidden="1">
      <c r="A238" s="40"/>
      <c r="B238" s="43">
        <v>1</v>
      </c>
      <c r="C238" s="40" t="s">
        <v>985</v>
      </c>
      <c r="D238" s="42" t="s">
        <v>587</v>
      </c>
      <c r="E238" s="46"/>
      <c r="F238" s="43"/>
      <c r="G238" s="43">
        <f>Source!U336</f>
        <v>0</v>
      </c>
      <c r="H238" s="43"/>
      <c r="I238" s="43"/>
      <c r="J238" s="43"/>
      <c r="K238" s="43"/>
      <c r="L238" s="47">
        <f>SUM(L239:L239)-SUMIF(CE239:CE239, 1, L239:L239)</f>
        <v>0</v>
      </c>
    </row>
    <row r="239" spans="1:83" ht="14.4" hidden="1">
      <c r="A239" s="41"/>
      <c r="B239" s="41" t="s">
        <v>672</v>
      </c>
      <c r="C239" s="41" t="s">
        <v>673</v>
      </c>
      <c r="D239" s="42" t="s">
        <v>587</v>
      </c>
      <c r="E239" s="43">
        <v>14.4</v>
      </c>
      <c r="F239" s="43"/>
      <c r="G239" s="43">
        <f>SmtRes!CX307</f>
        <v>0</v>
      </c>
      <c r="H239" s="45"/>
      <c r="I239" s="44"/>
      <c r="J239" s="45">
        <f>SmtRes!CZ307</f>
        <v>491.72</v>
      </c>
      <c r="K239" s="44"/>
      <c r="L239" s="45">
        <f>SmtRes!DI307</f>
        <v>0</v>
      </c>
    </row>
    <row r="240" spans="1:83" ht="14.4" hidden="1">
      <c r="A240" s="40"/>
      <c r="B240" s="43">
        <v>2</v>
      </c>
      <c r="C240" s="40" t="s">
        <v>986</v>
      </c>
      <c r="D240" s="42"/>
      <c r="E240" s="46"/>
      <c r="F240" s="43"/>
      <c r="G240" s="43"/>
      <c r="H240" s="43"/>
      <c r="I240" s="43"/>
      <c r="J240" s="43"/>
      <c r="K240" s="43"/>
      <c r="L240" s="47">
        <f>SUM(L241:L246)-SUMIF(CE241:CE246, 1, L241:L246)</f>
        <v>0</v>
      </c>
    </row>
    <row r="241" spans="1:83" ht="14.4" hidden="1">
      <c r="A241" s="40"/>
      <c r="B241" s="43"/>
      <c r="C241" s="40" t="s">
        <v>989</v>
      </c>
      <c r="D241" s="42" t="s">
        <v>587</v>
      </c>
      <c r="E241" s="46"/>
      <c r="F241" s="43"/>
      <c r="G241" s="43">
        <f>Source!V336</f>
        <v>0</v>
      </c>
      <c r="H241" s="43"/>
      <c r="I241" s="43"/>
      <c r="J241" s="43"/>
      <c r="K241" s="43"/>
      <c r="L241" s="47">
        <f>SUMIF(CE242:CE246, 1, L242:L246)</f>
        <v>0</v>
      </c>
      <c r="CE241">
        <v>1</v>
      </c>
    </row>
    <row r="242" spans="1:83" ht="27.6" hidden="1">
      <c r="A242" s="41"/>
      <c r="B242" s="41" t="s">
        <v>610</v>
      </c>
      <c r="C242" s="41" t="s">
        <v>612</v>
      </c>
      <c r="D242" s="42" t="s">
        <v>593</v>
      </c>
      <c r="E242" s="43">
        <v>0.2</v>
      </c>
      <c r="F242" s="43"/>
      <c r="G242" s="43">
        <f>SmtRes!CX309</f>
        <v>0</v>
      </c>
      <c r="H242" s="45"/>
      <c r="I242" s="44"/>
      <c r="J242" s="45">
        <f>SmtRes!CZ309</f>
        <v>1613.51</v>
      </c>
      <c r="K242" s="44"/>
      <c r="L242" s="45">
        <f>SmtRes!DG309</f>
        <v>0</v>
      </c>
    </row>
    <row r="243" spans="1:83" ht="27.6" hidden="1">
      <c r="A243" s="41"/>
      <c r="B243" s="41" t="s">
        <v>613</v>
      </c>
      <c r="C243" s="41" t="s">
        <v>999</v>
      </c>
      <c r="D243" s="42" t="s">
        <v>587</v>
      </c>
      <c r="E243" s="43">
        <f>SmtRes!DO309*SmtRes!AT309</f>
        <v>0.2</v>
      </c>
      <c r="F243" s="43"/>
      <c r="G243" s="43">
        <f>ROUND(E243*G236, 7)</f>
        <v>0</v>
      </c>
      <c r="H243" s="45"/>
      <c r="I243" s="44"/>
      <c r="J243" s="45">
        <f>ROUND(SmtRes!AG309/SmtRes!DO309, 2)</f>
        <v>675.65</v>
      </c>
      <c r="K243" s="44"/>
      <c r="L243" s="45">
        <f>SmtRes!DH309</f>
        <v>0</v>
      </c>
      <c r="CE243">
        <v>1</v>
      </c>
    </row>
    <row r="244" spans="1:83" ht="27.6" hidden="1">
      <c r="A244" s="41"/>
      <c r="B244" s="41" t="s">
        <v>595</v>
      </c>
      <c r="C244" s="41" t="s">
        <v>597</v>
      </c>
      <c r="D244" s="42" t="s">
        <v>593</v>
      </c>
      <c r="E244" s="43">
        <v>0.2</v>
      </c>
      <c r="F244" s="43"/>
      <c r="G244" s="43">
        <f>SmtRes!CX310</f>
        <v>0</v>
      </c>
      <c r="H244" s="45"/>
      <c r="I244" s="44"/>
      <c r="J244" s="45">
        <f>SmtRes!CZ310</f>
        <v>605.36</v>
      </c>
      <c r="K244" s="44"/>
      <c r="L244" s="45">
        <f>SmtRes!DG310</f>
        <v>0</v>
      </c>
    </row>
    <row r="245" spans="1:83" ht="27.6" hidden="1">
      <c r="A245" s="41"/>
      <c r="B245" s="41" t="s">
        <v>594</v>
      </c>
      <c r="C245" s="41" t="s">
        <v>988</v>
      </c>
      <c r="D245" s="42" t="s">
        <v>587</v>
      </c>
      <c r="E245" s="43">
        <f>SmtRes!DO310*SmtRes!AT310</f>
        <v>0.2</v>
      </c>
      <c r="F245" s="43"/>
      <c r="G245" s="43">
        <f>ROUND(E245*G236, 7)</f>
        <v>0</v>
      </c>
      <c r="H245" s="45"/>
      <c r="I245" s="44"/>
      <c r="J245" s="45">
        <f>ROUND(SmtRes!AG310/SmtRes!DO310, 2)</f>
        <v>502.98</v>
      </c>
      <c r="K245" s="44"/>
      <c r="L245" s="45">
        <f>SmtRes!DH310</f>
        <v>0</v>
      </c>
      <c r="CE245">
        <v>1</v>
      </c>
    </row>
    <row r="246" spans="1:83" ht="27.6" hidden="1">
      <c r="A246" s="41"/>
      <c r="B246" s="41" t="s">
        <v>674</v>
      </c>
      <c r="C246" s="41" t="s">
        <v>676</v>
      </c>
      <c r="D246" s="42" t="s">
        <v>593</v>
      </c>
      <c r="E246" s="43">
        <v>2.7</v>
      </c>
      <c r="F246" s="43"/>
      <c r="G246" s="43">
        <f>SmtRes!CX311</f>
        <v>0</v>
      </c>
      <c r="H246" s="45"/>
      <c r="I246" s="44"/>
      <c r="J246" s="45">
        <f>SmtRes!CZ311</f>
        <v>30.51</v>
      </c>
      <c r="K246" s="44"/>
      <c r="L246" s="45">
        <f>SmtRes!DG311</f>
        <v>0</v>
      </c>
    </row>
    <row r="247" spans="1:83" ht="14.4" hidden="1">
      <c r="A247" s="40"/>
      <c r="B247" s="43">
        <v>4</v>
      </c>
      <c r="C247" s="40" t="s">
        <v>1000</v>
      </c>
      <c r="D247" s="42"/>
      <c r="E247" s="46"/>
      <c r="F247" s="43"/>
      <c r="G247" s="43"/>
      <c r="H247" s="43"/>
      <c r="I247" s="43"/>
      <c r="J247" s="43"/>
      <c r="K247" s="43"/>
      <c r="L247" s="47">
        <f>SUM(L248:L249)-SUMIF(CE248:CE249, 1, L248:L249)</f>
        <v>0</v>
      </c>
    </row>
    <row r="248" spans="1:83" ht="55.2" hidden="1">
      <c r="A248" s="41"/>
      <c r="B248" s="41" t="s">
        <v>677</v>
      </c>
      <c r="C248" s="41" t="s">
        <v>679</v>
      </c>
      <c r="D248" s="42" t="s">
        <v>59</v>
      </c>
      <c r="E248" s="43">
        <v>0.9</v>
      </c>
      <c r="F248" s="43"/>
      <c r="G248" s="43">
        <f>SmtRes!CX312</f>
        <v>0</v>
      </c>
      <c r="H248" s="45">
        <f>SmtRes!CZ312</f>
        <v>155.63</v>
      </c>
      <c r="I248" s="44">
        <f>SmtRes!AI312</f>
        <v>0.95</v>
      </c>
      <c r="J248" s="45">
        <f>ROUND(H248*I248, 2)</f>
        <v>147.85</v>
      </c>
      <c r="K248" s="44"/>
      <c r="L248" s="45">
        <f>SmtRes!DF312</f>
        <v>0</v>
      </c>
    </row>
    <row r="249" spans="1:83" ht="55.2" hidden="1">
      <c r="A249" s="41"/>
      <c r="B249" s="41" t="s">
        <v>680</v>
      </c>
      <c r="C249" s="48" t="s">
        <v>682</v>
      </c>
      <c r="D249" s="49" t="s">
        <v>59</v>
      </c>
      <c r="E249" s="50">
        <v>3.7</v>
      </c>
      <c r="F249" s="50"/>
      <c r="G249" s="50">
        <f>SmtRes!CX313</f>
        <v>0</v>
      </c>
      <c r="H249" s="51"/>
      <c r="I249" s="52"/>
      <c r="J249" s="51">
        <f>SmtRes!CZ313</f>
        <v>1098.23</v>
      </c>
      <c r="K249" s="52"/>
      <c r="L249" s="51">
        <f>SmtRes!DF313</f>
        <v>0</v>
      </c>
    </row>
    <row r="250" spans="1:83" ht="14.4" hidden="1">
      <c r="A250" s="41"/>
      <c r="B250" s="41"/>
      <c r="C250" s="54" t="s">
        <v>990</v>
      </c>
      <c r="D250" s="42"/>
      <c r="E250" s="43"/>
      <c r="F250" s="43"/>
      <c r="G250" s="43"/>
      <c r="H250" s="45"/>
      <c r="I250" s="44"/>
      <c r="J250" s="45"/>
      <c r="K250" s="44"/>
      <c r="L250" s="45">
        <f>L238+L240+L241+L247</f>
        <v>0</v>
      </c>
    </row>
    <row r="251" spans="1:83" ht="55.2" hidden="1">
      <c r="A251" s="39" t="s">
        <v>860</v>
      </c>
      <c r="B251" s="41" t="str">
        <f>Source!F337</f>
        <v>421/пр_2020_п.75_пп.а</v>
      </c>
      <c r="C251" s="41" t="str">
        <f>Source!G337</f>
        <v>Сметная стоимость вспомогательных ненормируемых материальных ресурсов, не учтенная в сметной норме, 2%</v>
      </c>
      <c r="D251" s="42" t="str">
        <f>Source!H337</f>
        <v>%</v>
      </c>
      <c r="E251" s="43">
        <f>SmtRes!AT314</f>
        <v>2</v>
      </c>
      <c r="F251" s="43"/>
      <c r="G251" s="43">
        <f>Source!I337</f>
        <v>0</v>
      </c>
      <c r="H251" s="45"/>
      <c r="I251" s="44"/>
      <c r="J251" s="45"/>
      <c r="K251" s="44"/>
      <c r="L251" s="45">
        <f>Source!P337</f>
        <v>0</v>
      </c>
      <c r="AD251">
        <f>ROUND((Source!AT337/100)*((ROUND(0*Source!I337, 2)+ROUND(0*Source!I337, 2))), 2)</f>
        <v>0</v>
      </c>
      <c r="AE251">
        <f>ROUND((Source!AU337/100)*((ROUND(0*Source!I337, 2)+ROUND(0*Source!I337, 2))), 2)</f>
        <v>0</v>
      </c>
      <c r="AN251">
        <f>L251</f>
        <v>0</v>
      </c>
      <c r="AW251">
        <f>L251</f>
        <v>0</v>
      </c>
      <c r="AZ251">
        <f>Source!X337</f>
        <v>0</v>
      </c>
      <c r="BA251">
        <f>Source!Y337</f>
        <v>0</v>
      </c>
      <c r="CD251">
        <v>2</v>
      </c>
    </row>
    <row r="252" spans="1:83" ht="14.4" hidden="1">
      <c r="A252" s="41"/>
      <c r="B252" s="41"/>
      <c r="C252" s="41" t="s">
        <v>991</v>
      </c>
      <c r="D252" s="42"/>
      <c r="E252" s="43"/>
      <c r="F252" s="43"/>
      <c r="G252" s="43"/>
      <c r="H252" s="45"/>
      <c r="I252" s="44"/>
      <c r="J252" s="45"/>
      <c r="K252" s="44"/>
      <c r="L252" s="45">
        <f>SUM(AR236:AR255)+SUM(AS236:AS255)+SUM(AT236:AT255)+SUM(AU236:AU255)+SUM(AV236:AV255)</f>
        <v>0</v>
      </c>
    </row>
    <row r="253" spans="1:83" ht="27.6" hidden="1">
      <c r="A253" s="41"/>
      <c r="B253" s="41" t="s">
        <v>261</v>
      </c>
      <c r="C253" s="41" t="s">
        <v>1059</v>
      </c>
      <c r="D253" s="42" t="s">
        <v>266</v>
      </c>
      <c r="E253" s="43">
        <f>Source!BZ336</f>
        <v>97</v>
      </c>
      <c r="F253" s="43"/>
      <c r="G253" s="43">
        <f>Source!AT336</f>
        <v>97</v>
      </c>
      <c r="H253" s="45"/>
      <c r="I253" s="44"/>
      <c r="J253" s="45"/>
      <c r="K253" s="44"/>
      <c r="L253" s="45">
        <f>SUM(AZ236:AZ255)</f>
        <v>0</v>
      </c>
    </row>
    <row r="254" spans="1:83" ht="27.6" hidden="1">
      <c r="A254" s="48"/>
      <c r="B254" s="48" t="s">
        <v>262</v>
      </c>
      <c r="C254" s="48" t="s">
        <v>1060</v>
      </c>
      <c r="D254" s="49" t="s">
        <v>266</v>
      </c>
      <c r="E254" s="50">
        <f>Source!CA336</f>
        <v>51</v>
      </c>
      <c r="F254" s="50"/>
      <c r="G254" s="50">
        <f>Source!AU336</f>
        <v>51</v>
      </c>
      <c r="H254" s="51"/>
      <c r="I254" s="52"/>
      <c r="J254" s="51"/>
      <c r="K254" s="52"/>
      <c r="L254" s="51">
        <f>SUM(BA236:BA255)</f>
        <v>0</v>
      </c>
    </row>
    <row r="255" spans="1:83" ht="13.8" hidden="1">
      <c r="C255" s="747" t="s">
        <v>994</v>
      </c>
      <c r="D255" s="747"/>
      <c r="E255" s="747"/>
      <c r="F255" s="747"/>
      <c r="G255" s="747"/>
      <c r="H255" s="747"/>
      <c r="I255" s="748">
        <f>IF(E236&lt;&gt;0,K255/E236, 0)</f>
        <v>0</v>
      </c>
      <c r="J255" s="748"/>
      <c r="K255" s="748">
        <f>L238+L240+L247+L253+L254+L241+SUM(L251:L251)</f>
        <v>0</v>
      </c>
      <c r="L255" s="748"/>
      <c r="AD255">
        <f>ROUND((Source!AT336/100)*((ROUND(SUMIF(SmtRes!AQ307:'SmtRes'!AQ314,"=1",SmtRes!AD307:'SmtRes'!AD314)*Source!I336, 2)+ROUND(SUMIF(SmtRes!AQ307:'SmtRes'!AQ314,"=1",SmtRes!AC307:'SmtRes'!AC314)*Source!I336, 2))), 2)</f>
        <v>0</v>
      </c>
      <c r="AE255">
        <f>ROUND((Source!AU336/100)*((ROUND(SUMIF(SmtRes!AQ307:'SmtRes'!AQ314,"=1",SmtRes!AD307:'SmtRes'!AD314)*Source!I336, 2)+ROUND(SUMIF(SmtRes!AQ307:'SmtRes'!AQ314,"=1",SmtRes!AC307:'SmtRes'!AC314)*Source!I336, 2))), 2)</f>
        <v>0</v>
      </c>
      <c r="AN255" s="53">
        <f>L238+L240+L247+L253+L254+L241</f>
        <v>0</v>
      </c>
      <c r="AO255" s="53">
        <f>L240</f>
        <v>0</v>
      </c>
      <c r="AQ255" t="s">
        <v>995</v>
      </c>
      <c r="AR255" s="53">
        <f>L238</f>
        <v>0</v>
      </c>
      <c r="AT255" s="53">
        <f>L241</f>
        <v>0</v>
      </c>
      <c r="AV255" t="s">
        <v>995</v>
      </c>
      <c r="AW255" s="53">
        <f>L247</f>
        <v>0</v>
      </c>
      <c r="AZ255">
        <f>Source!X336</f>
        <v>0</v>
      </c>
      <c r="BA255">
        <f>Source!Y336</f>
        <v>0</v>
      </c>
      <c r="CD255">
        <v>2</v>
      </c>
    </row>
    <row r="256" spans="1:83" ht="41.4" hidden="1">
      <c r="A256" s="39" t="s">
        <v>296</v>
      </c>
      <c r="B256" s="41" t="s">
        <v>1072</v>
      </c>
      <c r="C256" s="41" t="str">
        <f>Source!G338</f>
        <v>Проводник заземляющий открыто по строительным основаниям: из полосовой стали сечением 160 мм2</v>
      </c>
      <c r="D256" s="42" t="str">
        <f>Source!H338</f>
        <v>100 м</v>
      </c>
      <c r="E256" s="43">
        <f>Source!K338</f>
        <v>0</v>
      </c>
      <c r="F256" s="43"/>
      <c r="G256" s="43">
        <f>Source!I338</f>
        <v>0</v>
      </c>
      <c r="H256" s="45"/>
      <c r="I256" s="44"/>
      <c r="J256" s="45"/>
      <c r="K256" s="44"/>
      <c r="L256" s="45"/>
    </row>
    <row r="257" spans="1:83" hidden="1">
      <c r="C257" s="59" t="str">
        <f>"Объем: "&amp;Source!I338&amp;"=3/"&amp;"100"</f>
        <v>Объем: 0=3/100</v>
      </c>
    </row>
    <row r="258" spans="1:83" ht="14.4" hidden="1">
      <c r="A258" s="40"/>
      <c r="B258" s="43">
        <v>1</v>
      </c>
      <c r="C258" s="40" t="s">
        <v>985</v>
      </c>
      <c r="D258" s="42" t="s">
        <v>587</v>
      </c>
      <c r="E258" s="46"/>
      <c r="F258" s="43"/>
      <c r="G258" s="43">
        <f>Source!U338</f>
        <v>0</v>
      </c>
      <c r="H258" s="43"/>
      <c r="I258" s="43"/>
      <c r="J258" s="43"/>
      <c r="K258" s="43"/>
      <c r="L258" s="47">
        <f>SUM(L259:L259)-SUMIF(CE259:CE259, 1, L259:L259)</f>
        <v>0</v>
      </c>
    </row>
    <row r="259" spans="1:83" ht="14.4" hidden="1">
      <c r="A259" s="41"/>
      <c r="B259" s="41" t="s">
        <v>672</v>
      </c>
      <c r="C259" s="41" t="s">
        <v>673</v>
      </c>
      <c r="D259" s="42" t="s">
        <v>587</v>
      </c>
      <c r="E259" s="43">
        <v>18.5</v>
      </c>
      <c r="F259" s="43"/>
      <c r="G259" s="43">
        <f>SmtRes!CX315</f>
        <v>0</v>
      </c>
      <c r="H259" s="45"/>
      <c r="I259" s="44"/>
      <c r="J259" s="45">
        <f>SmtRes!CZ315</f>
        <v>491.72</v>
      </c>
      <c r="K259" s="44"/>
      <c r="L259" s="45">
        <f>SmtRes!DI315</f>
        <v>0</v>
      </c>
    </row>
    <row r="260" spans="1:83" ht="14.4" hidden="1">
      <c r="A260" s="40"/>
      <c r="B260" s="43">
        <v>2</v>
      </c>
      <c r="C260" s="40" t="s">
        <v>986</v>
      </c>
      <c r="D260" s="42"/>
      <c r="E260" s="46"/>
      <c r="F260" s="43"/>
      <c r="G260" s="43"/>
      <c r="H260" s="43"/>
      <c r="I260" s="43"/>
      <c r="J260" s="43"/>
      <c r="K260" s="43"/>
      <c r="L260" s="47">
        <f>SUM(L261:L266)-SUMIF(CE261:CE266, 1, L261:L266)</f>
        <v>0</v>
      </c>
    </row>
    <row r="261" spans="1:83" ht="14.4" hidden="1">
      <c r="A261" s="40"/>
      <c r="B261" s="43"/>
      <c r="C261" s="40" t="s">
        <v>989</v>
      </c>
      <c r="D261" s="42" t="s">
        <v>587</v>
      </c>
      <c r="E261" s="46"/>
      <c r="F261" s="43"/>
      <c r="G261" s="43">
        <f>Source!V338</f>
        <v>0</v>
      </c>
      <c r="H261" s="43"/>
      <c r="I261" s="43"/>
      <c r="J261" s="43"/>
      <c r="K261" s="43"/>
      <c r="L261" s="47">
        <f>SUMIF(CE262:CE266, 1, L262:L266)</f>
        <v>0</v>
      </c>
      <c r="CE261">
        <v>1</v>
      </c>
    </row>
    <row r="262" spans="1:83" ht="27.6" hidden="1">
      <c r="A262" s="41"/>
      <c r="B262" s="41" t="s">
        <v>610</v>
      </c>
      <c r="C262" s="41" t="s">
        <v>612</v>
      </c>
      <c r="D262" s="42" t="s">
        <v>593</v>
      </c>
      <c r="E262" s="43">
        <v>0.23</v>
      </c>
      <c r="F262" s="43"/>
      <c r="G262" s="43">
        <f>SmtRes!CX317</f>
        <v>0</v>
      </c>
      <c r="H262" s="45"/>
      <c r="I262" s="44"/>
      <c r="J262" s="45">
        <f>SmtRes!CZ317</f>
        <v>1613.51</v>
      </c>
      <c r="K262" s="44"/>
      <c r="L262" s="45">
        <f>SmtRes!DG317</f>
        <v>0</v>
      </c>
    </row>
    <row r="263" spans="1:83" ht="27.6" hidden="1">
      <c r="A263" s="41"/>
      <c r="B263" s="41" t="s">
        <v>613</v>
      </c>
      <c r="C263" s="41" t="s">
        <v>999</v>
      </c>
      <c r="D263" s="42" t="s">
        <v>587</v>
      </c>
      <c r="E263" s="43">
        <f>SmtRes!DO317*SmtRes!AT317</f>
        <v>0.23</v>
      </c>
      <c r="F263" s="43"/>
      <c r="G263" s="43">
        <f>ROUND(E263*G256, 7)</f>
        <v>0</v>
      </c>
      <c r="H263" s="45"/>
      <c r="I263" s="44"/>
      <c r="J263" s="45">
        <f>ROUND(SmtRes!AG317/SmtRes!DO317, 2)</f>
        <v>675.65</v>
      </c>
      <c r="K263" s="44"/>
      <c r="L263" s="45">
        <f>SmtRes!DH317</f>
        <v>0</v>
      </c>
      <c r="CE263">
        <v>1</v>
      </c>
    </row>
    <row r="264" spans="1:83" ht="27.6" hidden="1">
      <c r="A264" s="41"/>
      <c r="B264" s="41" t="s">
        <v>595</v>
      </c>
      <c r="C264" s="41" t="s">
        <v>597</v>
      </c>
      <c r="D264" s="42" t="s">
        <v>593</v>
      </c>
      <c r="E264" s="43">
        <v>0.23</v>
      </c>
      <c r="F264" s="43"/>
      <c r="G264" s="43">
        <f>SmtRes!CX318</f>
        <v>0</v>
      </c>
      <c r="H264" s="45"/>
      <c r="I264" s="44"/>
      <c r="J264" s="45">
        <f>SmtRes!CZ318</f>
        <v>605.36</v>
      </c>
      <c r="K264" s="44"/>
      <c r="L264" s="45">
        <f>SmtRes!DG318</f>
        <v>0</v>
      </c>
    </row>
    <row r="265" spans="1:83" ht="27.6" hidden="1">
      <c r="A265" s="41"/>
      <c r="B265" s="41" t="s">
        <v>594</v>
      </c>
      <c r="C265" s="41" t="s">
        <v>988</v>
      </c>
      <c r="D265" s="42" t="s">
        <v>587</v>
      </c>
      <c r="E265" s="43">
        <f>SmtRes!DO318*SmtRes!AT318</f>
        <v>0.23</v>
      </c>
      <c r="F265" s="43"/>
      <c r="G265" s="43">
        <f>ROUND(E265*G256, 7)</f>
        <v>0</v>
      </c>
      <c r="H265" s="45"/>
      <c r="I265" s="44"/>
      <c r="J265" s="45">
        <f>ROUND(SmtRes!AG318/SmtRes!DO318, 2)</f>
        <v>502.98</v>
      </c>
      <c r="K265" s="44"/>
      <c r="L265" s="45">
        <f>SmtRes!DH318</f>
        <v>0</v>
      </c>
      <c r="CE265">
        <v>1</v>
      </c>
    </row>
    <row r="266" spans="1:83" ht="27.6" hidden="1">
      <c r="A266" s="41"/>
      <c r="B266" s="41" t="s">
        <v>674</v>
      </c>
      <c r="C266" s="41" t="s">
        <v>676</v>
      </c>
      <c r="D266" s="42" t="s">
        <v>593</v>
      </c>
      <c r="E266" s="43">
        <v>2.9</v>
      </c>
      <c r="F266" s="43"/>
      <c r="G266" s="43">
        <f>SmtRes!CX319</f>
        <v>0</v>
      </c>
      <c r="H266" s="45"/>
      <c r="I266" s="44"/>
      <c r="J266" s="45">
        <f>SmtRes!CZ319</f>
        <v>30.51</v>
      </c>
      <c r="K266" s="44"/>
      <c r="L266" s="45">
        <f>SmtRes!DG319</f>
        <v>0</v>
      </c>
    </row>
    <row r="267" spans="1:83" ht="14.4" hidden="1">
      <c r="A267" s="40"/>
      <c r="B267" s="43">
        <v>4</v>
      </c>
      <c r="C267" s="40" t="s">
        <v>1000</v>
      </c>
      <c r="D267" s="42"/>
      <c r="E267" s="46"/>
      <c r="F267" s="43"/>
      <c r="G267" s="43"/>
      <c r="H267" s="43"/>
      <c r="I267" s="43"/>
      <c r="J267" s="43"/>
      <c r="K267" s="43"/>
      <c r="L267" s="47">
        <f>SUM(L268:L270)-SUMIF(CE268:CE270, 1, L268:L270)</f>
        <v>0</v>
      </c>
    </row>
    <row r="268" spans="1:83" ht="55.2" hidden="1">
      <c r="A268" s="41"/>
      <c r="B268" s="41" t="s">
        <v>677</v>
      </c>
      <c r="C268" s="41" t="s">
        <v>679</v>
      </c>
      <c r="D268" s="42" t="s">
        <v>59</v>
      </c>
      <c r="E268" s="43">
        <v>1.3</v>
      </c>
      <c r="F268" s="43"/>
      <c r="G268" s="43">
        <f>SmtRes!CX320</f>
        <v>0</v>
      </c>
      <c r="H268" s="45">
        <f>SmtRes!CZ320</f>
        <v>155.63</v>
      </c>
      <c r="I268" s="44">
        <f>SmtRes!AI320</f>
        <v>0.95</v>
      </c>
      <c r="J268" s="45">
        <f>ROUND(H268*I268, 2)</f>
        <v>147.85</v>
      </c>
      <c r="K268" s="44"/>
      <c r="L268" s="45">
        <f>SmtRes!DF320</f>
        <v>0</v>
      </c>
    </row>
    <row r="269" spans="1:83" ht="41.4" hidden="1">
      <c r="A269" s="41"/>
      <c r="B269" s="41" t="s">
        <v>683</v>
      </c>
      <c r="C269" s="41" t="s">
        <v>685</v>
      </c>
      <c r="D269" s="42" t="s">
        <v>101</v>
      </c>
      <c r="E269" s="43">
        <v>4.0000000000000001E-3</v>
      </c>
      <c r="F269" s="43"/>
      <c r="G269" s="43">
        <f>SmtRes!CX321</f>
        <v>0</v>
      </c>
      <c r="H269" s="45"/>
      <c r="I269" s="44"/>
      <c r="J269" s="45">
        <f>SmtRes!CZ321</f>
        <v>51054.97</v>
      </c>
      <c r="K269" s="44"/>
      <c r="L269" s="45">
        <f>SmtRes!DF321</f>
        <v>0</v>
      </c>
    </row>
    <row r="270" spans="1:83" ht="55.2" hidden="1">
      <c r="A270" s="41"/>
      <c r="B270" s="41" t="s">
        <v>680</v>
      </c>
      <c r="C270" s="48" t="s">
        <v>682</v>
      </c>
      <c r="D270" s="49" t="s">
        <v>59</v>
      </c>
      <c r="E270" s="50">
        <v>2.2999999999999998</v>
      </c>
      <c r="F270" s="50"/>
      <c r="G270" s="50">
        <f>SmtRes!CX322</f>
        <v>0</v>
      </c>
      <c r="H270" s="51"/>
      <c r="I270" s="52"/>
      <c r="J270" s="51">
        <f>SmtRes!CZ322</f>
        <v>1098.23</v>
      </c>
      <c r="K270" s="52"/>
      <c r="L270" s="51">
        <f>SmtRes!DF322</f>
        <v>0</v>
      </c>
    </row>
    <row r="271" spans="1:83" ht="14.4" hidden="1">
      <c r="A271" s="41"/>
      <c r="B271" s="41"/>
      <c r="C271" s="54" t="s">
        <v>990</v>
      </c>
      <c r="D271" s="42"/>
      <c r="E271" s="43"/>
      <c r="F271" s="43"/>
      <c r="G271" s="43"/>
      <c r="H271" s="45"/>
      <c r="I271" s="44"/>
      <c r="J271" s="45"/>
      <c r="K271" s="44"/>
      <c r="L271" s="45">
        <f>L258+L260+L261+L267</f>
        <v>0</v>
      </c>
    </row>
    <row r="272" spans="1:83" ht="55.2" hidden="1">
      <c r="A272" s="39" t="s">
        <v>865</v>
      </c>
      <c r="B272" s="41" t="str">
        <f>Source!F339</f>
        <v>421/пр_2020_п.75_пп.а</v>
      </c>
      <c r="C272" s="41" t="str">
        <f>Source!G339</f>
        <v>Сметная стоимость вспомогательных ненормируемых материальных ресурсов, не учтенная в сметной норме, 2%</v>
      </c>
      <c r="D272" s="42" t="str">
        <f>Source!H339</f>
        <v>%</v>
      </c>
      <c r="E272" s="43">
        <f>SmtRes!AT323</f>
        <v>2</v>
      </c>
      <c r="F272" s="43"/>
      <c r="G272" s="43">
        <f>Source!I339</f>
        <v>0</v>
      </c>
      <c r="H272" s="45"/>
      <c r="I272" s="44"/>
      <c r="J272" s="45"/>
      <c r="K272" s="44"/>
      <c r="L272" s="45">
        <f>Source!P339</f>
        <v>0</v>
      </c>
      <c r="AD272">
        <f>ROUND((Source!AT339/100)*((ROUND(0*Source!I339, 2)+ROUND(0*Source!I339, 2))), 2)</f>
        <v>0</v>
      </c>
      <c r="AE272">
        <f>ROUND((Source!AU339/100)*((ROUND(0*Source!I339, 2)+ROUND(0*Source!I339, 2))), 2)</f>
        <v>0</v>
      </c>
      <c r="AN272">
        <f>L272</f>
        <v>0</v>
      </c>
      <c r="AW272">
        <f>L272</f>
        <v>0</v>
      </c>
      <c r="AZ272">
        <f>Source!X339</f>
        <v>0</v>
      </c>
      <c r="BA272">
        <f>Source!Y339</f>
        <v>0</v>
      </c>
      <c r="CD272">
        <v>2</v>
      </c>
    </row>
    <row r="273" spans="1:83" ht="14.4" hidden="1">
      <c r="A273" s="41"/>
      <c r="B273" s="41"/>
      <c r="C273" s="41" t="s">
        <v>991</v>
      </c>
      <c r="D273" s="42"/>
      <c r="E273" s="43"/>
      <c r="F273" s="43"/>
      <c r="G273" s="43"/>
      <c r="H273" s="45"/>
      <c r="I273" s="44"/>
      <c r="J273" s="45"/>
      <c r="K273" s="44"/>
      <c r="L273" s="45">
        <f>SUM(AR256:AR276)+SUM(AS256:AS276)+SUM(AT256:AT276)+SUM(AU256:AU276)+SUM(AV256:AV276)</f>
        <v>0</v>
      </c>
    </row>
    <row r="274" spans="1:83" ht="27.6" hidden="1">
      <c r="A274" s="41"/>
      <c r="B274" s="41" t="s">
        <v>261</v>
      </c>
      <c r="C274" s="41" t="s">
        <v>1059</v>
      </c>
      <c r="D274" s="42" t="s">
        <v>266</v>
      </c>
      <c r="E274" s="43">
        <f>Source!BZ338</f>
        <v>97</v>
      </c>
      <c r="F274" s="43"/>
      <c r="G274" s="43">
        <f>Source!AT338</f>
        <v>97</v>
      </c>
      <c r="H274" s="45"/>
      <c r="I274" s="44"/>
      <c r="J274" s="45"/>
      <c r="K274" s="44"/>
      <c r="L274" s="45">
        <f>SUM(AZ256:AZ276)</f>
        <v>0</v>
      </c>
    </row>
    <row r="275" spans="1:83" ht="27.6" hidden="1">
      <c r="A275" s="48"/>
      <c r="B275" s="48" t="s">
        <v>262</v>
      </c>
      <c r="C275" s="48" t="s">
        <v>1060</v>
      </c>
      <c r="D275" s="49" t="s">
        <v>266</v>
      </c>
      <c r="E275" s="50">
        <f>Source!CA338</f>
        <v>51</v>
      </c>
      <c r="F275" s="50"/>
      <c r="G275" s="50">
        <f>Source!AU338</f>
        <v>51</v>
      </c>
      <c r="H275" s="51"/>
      <c r="I275" s="52"/>
      <c r="J275" s="51"/>
      <c r="K275" s="52"/>
      <c r="L275" s="51">
        <f>SUM(BA256:BA276)</f>
        <v>0</v>
      </c>
    </row>
    <row r="276" spans="1:83" ht="13.8" hidden="1">
      <c r="C276" s="747" t="s">
        <v>994</v>
      </c>
      <c r="D276" s="747"/>
      <c r="E276" s="747"/>
      <c r="F276" s="747"/>
      <c r="G276" s="747"/>
      <c r="H276" s="747"/>
      <c r="I276" s="748">
        <f>IF(E256&lt;&gt;0,K276/E256, 0)</f>
        <v>0</v>
      </c>
      <c r="J276" s="748"/>
      <c r="K276" s="748">
        <f>L258+L260+L267+L274+L275+L261+SUM(L272:L272)</f>
        <v>0</v>
      </c>
      <c r="L276" s="748"/>
      <c r="AD276">
        <f>ROUND((Source!AT338/100)*((ROUND(SUMIF(SmtRes!AQ315:'SmtRes'!AQ323,"=1",SmtRes!AD315:'SmtRes'!AD323)*Source!I338, 2)+ROUND(SUMIF(SmtRes!AQ315:'SmtRes'!AQ323,"=1",SmtRes!AC315:'SmtRes'!AC323)*Source!I338, 2))), 2)</f>
        <v>0</v>
      </c>
      <c r="AE276">
        <f>ROUND((Source!AU338/100)*((ROUND(SUMIF(SmtRes!AQ315:'SmtRes'!AQ323,"=1",SmtRes!AD315:'SmtRes'!AD323)*Source!I338, 2)+ROUND(SUMIF(SmtRes!AQ315:'SmtRes'!AQ323,"=1",SmtRes!AC315:'SmtRes'!AC323)*Source!I338, 2))), 2)</f>
        <v>0</v>
      </c>
      <c r="AN276" s="53">
        <f>L258+L260+L267+L274+L275+L261</f>
        <v>0</v>
      </c>
      <c r="AO276" s="53">
        <f>L260</f>
        <v>0</v>
      </c>
      <c r="AQ276" t="s">
        <v>995</v>
      </c>
      <c r="AR276" s="53">
        <f>L258</f>
        <v>0</v>
      </c>
      <c r="AT276" s="53">
        <f>L261</f>
        <v>0</v>
      </c>
      <c r="AV276" t="s">
        <v>995</v>
      </c>
      <c r="AW276" s="53">
        <f>L267</f>
        <v>0</v>
      </c>
      <c r="AZ276">
        <f>Source!X338</f>
        <v>0</v>
      </c>
      <c r="BA276">
        <f>Source!Y338</f>
        <v>0</v>
      </c>
      <c r="CD276">
        <v>2</v>
      </c>
    </row>
    <row r="277" spans="1:83" ht="27.6" hidden="1">
      <c r="A277" s="39" t="s">
        <v>299</v>
      </c>
      <c r="B277" s="41" t="s">
        <v>1073</v>
      </c>
      <c r="C277" s="41" t="str">
        <f>Source!G340</f>
        <v>Монтаж металлических: лестниц и площадок</v>
      </c>
      <c r="D277" s="42" t="str">
        <f>Source!H340</f>
        <v>т</v>
      </c>
      <c r="E277" s="43">
        <f>Source!K340</f>
        <v>0</v>
      </c>
      <c r="F277" s="43"/>
      <c r="G277" s="43">
        <f>Source!I340</f>
        <v>0</v>
      </c>
      <c r="H277" s="45"/>
      <c r="I277" s="44"/>
      <c r="J277" s="45"/>
      <c r="K277" s="44"/>
      <c r="L277" s="45"/>
    </row>
    <row r="278" spans="1:83" ht="26.4" hidden="1">
      <c r="C278" s="59" t="str">
        <f>"Объем: "&amp;Source!I340&amp;"=((3,77*"&amp;"25)+"&amp;"(34,63*"&amp;"2)+"&amp;"(33*"&amp;"3))/"&amp;"1000"</f>
        <v>Объем: 0=((3,77*25)+(34,63*2)+(33*3))/1000</v>
      </c>
    </row>
    <row r="279" spans="1:83" ht="14.4" hidden="1">
      <c r="A279" s="40"/>
      <c r="B279" s="43">
        <v>1</v>
      </c>
      <c r="C279" s="40" t="s">
        <v>985</v>
      </c>
      <c r="D279" s="42" t="s">
        <v>587</v>
      </c>
      <c r="E279" s="46"/>
      <c r="F279" s="43"/>
      <c r="G279" s="43">
        <f>Source!U340</f>
        <v>0</v>
      </c>
      <c r="H279" s="43"/>
      <c r="I279" s="43"/>
      <c r="J279" s="43"/>
      <c r="K279" s="43"/>
      <c r="L279" s="47">
        <f>SUM(L280:L280)-SUMIF(CE280:CE280, 1, L280:L280)</f>
        <v>0</v>
      </c>
    </row>
    <row r="280" spans="1:83" ht="14.4" hidden="1">
      <c r="A280" s="41"/>
      <c r="B280" s="41" t="s">
        <v>641</v>
      </c>
      <c r="C280" s="41" t="s">
        <v>642</v>
      </c>
      <c r="D280" s="42" t="s">
        <v>587</v>
      </c>
      <c r="E280" s="43">
        <v>37.28</v>
      </c>
      <c r="F280" s="43"/>
      <c r="G280" s="43">
        <f>SmtRes!CX324</f>
        <v>0</v>
      </c>
      <c r="H280" s="45"/>
      <c r="I280" s="44"/>
      <c r="J280" s="45">
        <f>SmtRes!CZ324</f>
        <v>525.5</v>
      </c>
      <c r="K280" s="44"/>
      <c r="L280" s="45">
        <f>SmtRes!DI324</f>
        <v>0</v>
      </c>
    </row>
    <row r="281" spans="1:83" ht="14.4" hidden="1">
      <c r="A281" s="40"/>
      <c r="B281" s="43">
        <v>2</v>
      </c>
      <c r="C281" s="40" t="s">
        <v>986</v>
      </c>
      <c r="D281" s="42"/>
      <c r="E281" s="46"/>
      <c r="F281" s="43"/>
      <c r="G281" s="43"/>
      <c r="H281" s="43"/>
      <c r="I281" s="43"/>
      <c r="J281" s="43"/>
      <c r="K281" s="43"/>
      <c r="L281" s="47">
        <f>SUM(L282:L290)-SUMIF(CE282:CE290, 1, L282:L290)</f>
        <v>0</v>
      </c>
    </row>
    <row r="282" spans="1:83" ht="14.4" hidden="1">
      <c r="A282" s="40"/>
      <c r="B282" s="43"/>
      <c r="C282" s="40" t="s">
        <v>989</v>
      </c>
      <c r="D282" s="42" t="s">
        <v>587</v>
      </c>
      <c r="E282" s="46"/>
      <c r="F282" s="43"/>
      <c r="G282" s="43">
        <f>Source!V340</f>
        <v>0</v>
      </c>
      <c r="H282" s="43"/>
      <c r="I282" s="43"/>
      <c r="J282" s="43"/>
      <c r="K282" s="43"/>
      <c r="L282" s="47">
        <f>SUMIF(CE283:CE290, 1, L283:L290)</f>
        <v>0</v>
      </c>
      <c r="CE282">
        <v>1</v>
      </c>
    </row>
    <row r="283" spans="1:83" ht="27.6" hidden="1">
      <c r="A283" s="41"/>
      <c r="B283" s="41" t="s">
        <v>744</v>
      </c>
      <c r="C283" s="41" t="s">
        <v>746</v>
      </c>
      <c r="D283" s="42" t="s">
        <v>593</v>
      </c>
      <c r="E283" s="43">
        <v>1.1499999999999999</v>
      </c>
      <c r="F283" s="43"/>
      <c r="G283" s="43">
        <f>SmtRes!CX326</f>
        <v>0</v>
      </c>
      <c r="H283" s="45">
        <f>SmtRes!CZ326</f>
        <v>3268.83</v>
      </c>
      <c r="I283" s="44">
        <f>SmtRes!AJ326</f>
        <v>1.38</v>
      </c>
      <c r="J283" s="45">
        <f>ROUND(H283*I283, 2)</f>
        <v>4510.99</v>
      </c>
      <c r="K283" s="44"/>
      <c r="L283" s="45">
        <f>SmtRes!DG326</f>
        <v>0</v>
      </c>
    </row>
    <row r="284" spans="1:83" ht="27.6" hidden="1">
      <c r="A284" s="41"/>
      <c r="B284" s="41" t="s">
        <v>747</v>
      </c>
      <c r="C284" s="41" t="s">
        <v>1074</v>
      </c>
      <c r="D284" s="42" t="s">
        <v>587</v>
      </c>
      <c r="E284" s="43">
        <f>SmtRes!DO326*SmtRes!AT326</f>
        <v>1.1499999999999999</v>
      </c>
      <c r="F284" s="43"/>
      <c r="G284" s="43">
        <f>ROUND(E284*G277, 7)</f>
        <v>0</v>
      </c>
      <c r="H284" s="45"/>
      <c r="I284" s="44"/>
      <c r="J284" s="45">
        <f>ROUND(SmtRes!AG326/SmtRes!DO326, 2)</f>
        <v>822.04</v>
      </c>
      <c r="K284" s="44"/>
      <c r="L284" s="45">
        <f>SmtRes!DH326</f>
        <v>0</v>
      </c>
      <c r="CE284">
        <v>1</v>
      </c>
    </row>
    <row r="285" spans="1:83" ht="14.4" hidden="1">
      <c r="A285" s="41"/>
      <c r="B285" s="41" t="s">
        <v>748</v>
      </c>
      <c r="C285" s="41" t="s">
        <v>750</v>
      </c>
      <c r="D285" s="42" t="s">
        <v>593</v>
      </c>
      <c r="E285" s="43">
        <v>4.45</v>
      </c>
      <c r="F285" s="43"/>
      <c r="G285" s="43">
        <f>SmtRes!CX327</f>
        <v>0</v>
      </c>
      <c r="H285" s="45">
        <f>SmtRes!CZ327</f>
        <v>4305.25</v>
      </c>
      <c r="I285" s="44">
        <f>SmtRes!AJ327</f>
        <v>1.29</v>
      </c>
      <c r="J285" s="45">
        <f>ROUND(H285*I285, 2)</f>
        <v>5553.77</v>
      </c>
      <c r="K285" s="44"/>
      <c r="L285" s="45">
        <f>SmtRes!DG327</f>
        <v>0</v>
      </c>
    </row>
    <row r="286" spans="1:83" ht="27.6" hidden="1">
      <c r="A286" s="41"/>
      <c r="B286" s="41" t="s">
        <v>751</v>
      </c>
      <c r="C286" s="41" t="s">
        <v>1075</v>
      </c>
      <c r="D286" s="42" t="s">
        <v>587</v>
      </c>
      <c r="E286" s="43">
        <f>SmtRes!DO327*SmtRes!AT327</f>
        <v>8.9</v>
      </c>
      <c r="F286" s="43"/>
      <c r="G286" s="43">
        <f>ROUND(E286*G277, 7)</f>
        <v>0</v>
      </c>
      <c r="H286" s="45"/>
      <c r="I286" s="44"/>
      <c r="J286" s="45">
        <f>ROUND(SmtRes!AG327/SmtRes!DO327, 2)</f>
        <v>626.85</v>
      </c>
      <c r="K286" s="44"/>
      <c r="L286" s="45">
        <f>SmtRes!DH327</f>
        <v>0</v>
      </c>
      <c r="CE286">
        <v>1</v>
      </c>
    </row>
    <row r="287" spans="1:83" ht="27.6" hidden="1">
      <c r="A287" s="41"/>
      <c r="B287" s="41" t="s">
        <v>752</v>
      </c>
      <c r="C287" s="41" t="s">
        <v>754</v>
      </c>
      <c r="D287" s="42" t="s">
        <v>593</v>
      </c>
      <c r="E287" s="43">
        <v>14.28</v>
      </c>
      <c r="F287" s="43"/>
      <c r="G287" s="43">
        <f>SmtRes!CX328</f>
        <v>0</v>
      </c>
      <c r="H287" s="45"/>
      <c r="I287" s="44"/>
      <c r="J287" s="45">
        <f>SmtRes!CZ328</f>
        <v>2.96</v>
      </c>
      <c r="K287" s="44"/>
      <c r="L287" s="45">
        <f>SmtRes!DG328</f>
        <v>0</v>
      </c>
    </row>
    <row r="288" spans="1:83" ht="14.4" hidden="1">
      <c r="A288" s="41"/>
      <c r="B288" s="41" t="s">
        <v>755</v>
      </c>
      <c r="C288" s="41" t="s">
        <v>757</v>
      </c>
      <c r="D288" s="42" t="s">
        <v>593</v>
      </c>
      <c r="E288" s="43">
        <v>7.52</v>
      </c>
      <c r="F288" s="43"/>
      <c r="G288" s="43">
        <f>SmtRes!CX329</f>
        <v>0</v>
      </c>
      <c r="H288" s="45">
        <f>SmtRes!CZ329</f>
        <v>4.3499999999999996</v>
      </c>
      <c r="I288" s="44">
        <f>SmtRes!AJ329</f>
        <v>1.23</v>
      </c>
      <c r="J288" s="45">
        <f>ROUND(H288*I288, 2)</f>
        <v>5.35</v>
      </c>
      <c r="K288" s="44"/>
      <c r="L288" s="45">
        <f>SmtRes!DG329</f>
        <v>0</v>
      </c>
    </row>
    <row r="289" spans="1:82" ht="27.6" hidden="1">
      <c r="A289" s="41"/>
      <c r="B289" s="41" t="s">
        <v>758</v>
      </c>
      <c r="C289" s="41" t="s">
        <v>760</v>
      </c>
      <c r="D289" s="42" t="s">
        <v>593</v>
      </c>
      <c r="E289" s="43">
        <v>5.4</v>
      </c>
      <c r="F289" s="43"/>
      <c r="G289" s="43">
        <f>SmtRes!CX330</f>
        <v>0</v>
      </c>
      <c r="H289" s="45"/>
      <c r="I289" s="44"/>
      <c r="J289" s="45">
        <f>SmtRes!CZ330</f>
        <v>69.650000000000006</v>
      </c>
      <c r="K289" s="44"/>
      <c r="L289" s="45">
        <f>SmtRes!DG330</f>
        <v>0</v>
      </c>
    </row>
    <row r="290" spans="1:82" ht="27.6" hidden="1">
      <c r="A290" s="41"/>
      <c r="B290" s="41" t="s">
        <v>674</v>
      </c>
      <c r="C290" s="41" t="s">
        <v>676</v>
      </c>
      <c r="D290" s="42" t="s">
        <v>593</v>
      </c>
      <c r="E290" s="43">
        <v>2.5</v>
      </c>
      <c r="F290" s="43"/>
      <c r="G290" s="43">
        <f>SmtRes!CX331</f>
        <v>0</v>
      </c>
      <c r="H290" s="45"/>
      <c r="I290" s="44"/>
      <c r="J290" s="45">
        <f>SmtRes!CZ331</f>
        <v>30.51</v>
      </c>
      <c r="K290" s="44"/>
      <c r="L290" s="45">
        <f>SmtRes!DG331</f>
        <v>0</v>
      </c>
    </row>
    <row r="291" spans="1:82" ht="14.4" hidden="1">
      <c r="A291" s="40"/>
      <c r="B291" s="43">
        <v>4</v>
      </c>
      <c r="C291" s="40" t="s">
        <v>1000</v>
      </c>
      <c r="D291" s="42"/>
      <c r="E291" s="46"/>
      <c r="F291" s="43"/>
      <c r="G291" s="43"/>
      <c r="H291" s="43"/>
      <c r="I291" s="43"/>
      <c r="J291" s="43"/>
      <c r="K291" s="43"/>
      <c r="L291" s="47">
        <f>SUM(L292:L296)-SUMIF(CE292:CE296, 1, L292:L296)</f>
        <v>0</v>
      </c>
    </row>
    <row r="292" spans="1:82" ht="14.4" hidden="1">
      <c r="A292" s="41"/>
      <c r="B292" s="41" t="s">
        <v>761</v>
      </c>
      <c r="C292" s="41" t="s">
        <v>763</v>
      </c>
      <c r="D292" s="42" t="s">
        <v>47</v>
      </c>
      <c r="E292" s="43">
        <v>7.52</v>
      </c>
      <c r="F292" s="43"/>
      <c r="G292" s="43">
        <f>SmtRes!CX332</f>
        <v>0</v>
      </c>
      <c r="H292" s="45">
        <f>SmtRes!CZ332</f>
        <v>114.64</v>
      </c>
      <c r="I292" s="44">
        <f>SmtRes!AI332</f>
        <v>0.79</v>
      </c>
      <c r="J292" s="45">
        <f>ROUND(H292*I292, 2)</f>
        <v>90.57</v>
      </c>
      <c r="K292" s="44"/>
      <c r="L292" s="45">
        <f>SmtRes!DF332</f>
        <v>0</v>
      </c>
    </row>
    <row r="293" spans="1:82" ht="14.4" hidden="1">
      <c r="A293" s="41"/>
      <c r="B293" s="41" t="s">
        <v>731</v>
      </c>
      <c r="C293" s="41" t="s">
        <v>733</v>
      </c>
      <c r="D293" s="42" t="s">
        <v>59</v>
      </c>
      <c r="E293" s="43">
        <v>2.34</v>
      </c>
      <c r="F293" s="43"/>
      <c r="G293" s="43">
        <f>SmtRes!CX333</f>
        <v>0</v>
      </c>
      <c r="H293" s="45">
        <f>SmtRes!CZ333</f>
        <v>41.38</v>
      </c>
      <c r="I293" s="44">
        <f>SmtRes!AI333</f>
        <v>1.31</v>
      </c>
      <c r="J293" s="45">
        <f>ROUND(H293*I293, 2)</f>
        <v>54.21</v>
      </c>
      <c r="K293" s="44"/>
      <c r="L293" s="45">
        <f>SmtRes!DF333</f>
        <v>0</v>
      </c>
    </row>
    <row r="294" spans="1:82" ht="14.4" hidden="1">
      <c r="A294" s="41"/>
      <c r="B294" s="41" t="s">
        <v>716</v>
      </c>
      <c r="C294" s="41" t="s">
        <v>718</v>
      </c>
      <c r="D294" s="42" t="s">
        <v>719</v>
      </c>
      <c r="E294" s="43">
        <v>2.46</v>
      </c>
      <c r="F294" s="43"/>
      <c r="G294" s="43">
        <f>SmtRes!CX334</f>
        <v>0</v>
      </c>
      <c r="H294" s="45"/>
      <c r="I294" s="44"/>
      <c r="J294" s="45">
        <f>SmtRes!CZ334</f>
        <v>6.38</v>
      </c>
      <c r="K294" s="44"/>
      <c r="L294" s="45">
        <f>SmtRes!DF334</f>
        <v>0</v>
      </c>
    </row>
    <row r="295" spans="1:82" ht="27.6" hidden="1">
      <c r="A295" s="41"/>
      <c r="B295" s="41" t="s">
        <v>764</v>
      </c>
      <c r="C295" s="41" t="s">
        <v>766</v>
      </c>
      <c r="D295" s="42" t="s">
        <v>101</v>
      </c>
      <c r="E295" s="43">
        <v>0.01</v>
      </c>
      <c r="F295" s="43"/>
      <c r="G295" s="43">
        <f>SmtRes!CX335</f>
        <v>0</v>
      </c>
      <c r="H295" s="45">
        <f>SmtRes!CZ335</f>
        <v>185104.88</v>
      </c>
      <c r="I295" s="44">
        <f>SmtRes!AI335</f>
        <v>0.95</v>
      </c>
      <c r="J295" s="45">
        <f>ROUND(H295*I295, 2)</f>
        <v>175849.64</v>
      </c>
      <c r="K295" s="44"/>
      <c r="L295" s="45">
        <f>SmtRes!DF335</f>
        <v>0</v>
      </c>
    </row>
    <row r="296" spans="1:82" ht="55.2" hidden="1">
      <c r="A296" s="41"/>
      <c r="B296" s="41" t="s">
        <v>677</v>
      </c>
      <c r="C296" s="41" t="s">
        <v>679</v>
      </c>
      <c r="D296" s="42" t="s">
        <v>59</v>
      </c>
      <c r="E296" s="43">
        <v>10</v>
      </c>
      <c r="F296" s="43"/>
      <c r="G296" s="43">
        <f>SmtRes!CX336</f>
        <v>0</v>
      </c>
      <c r="H296" s="45">
        <f>SmtRes!CZ336</f>
        <v>155.63</v>
      </c>
      <c r="I296" s="44">
        <f>SmtRes!AI336</f>
        <v>0.95</v>
      </c>
      <c r="J296" s="45">
        <f>ROUND(H296*I296, 2)</f>
        <v>147.85</v>
      </c>
      <c r="K296" s="44"/>
      <c r="L296" s="45">
        <f>SmtRes!DF336</f>
        <v>0</v>
      </c>
    </row>
    <row r="297" spans="1:82" ht="27.6" hidden="1">
      <c r="A297" s="41"/>
      <c r="B297" s="41" t="str">
        <f>EtalonRes!I337</f>
        <v>07.2.05.01</v>
      </c>
      <c r="C297" s="48" t="str">
        <f>EtalonRes!K337</f>
        <v>Конструкции гидротехнических сооружений</v>
      </c>
      <c r="D297" s="49" t="str">
        <f>EtalonRes!O337</f>
        <v>т</v>
      </c>
      <c r="E297" s="50">
        <f>EtalonRes!X337</f>
        <v>1</v>
      </c>
      <c r="F297" s="50"/>
      <c r="G297" s="50">
        <f>ROUND(EtalonRes!AG337*Source!I340, 7)</f>
        <v>0</v>
      </c>
      <c r="H297" s="51"/>
      <c r="I297" s="52"/>
      <c r="J297" s="51"/>
      <c r="K297" s="52"/>
      <c r="L297" s="51"/>
    </row>
    <row r="298" spans="1:82" ht="14.4" hidden="1">
      <c r="A298" s="41"/>
      <c r="B298" s="41"/>
      <c r="C298" s="54" t="s">
        <v>990</v>
      </c>
      <c r="D298" s="42"/>
      <c r="E298" s="43"/>
      <c r="F298" s="43"/>
      <c r="G298" s="43"/>
      <c r="H298" s="45"/>
      <c r="I298" s="44"/>
      <c r="J298" s="45"/>
      <c r="K298" s="44"/>
      <c r="L298" s="45">
        <f>L279+L281+L282+L291</f>
        <v>0</v>
      </c>
    </row>
    <row r="299" spans="1:82" ht="14.4" hidden="1">
      <c r="A299" s="41"/>
      <c r="B299" s="41"/>
      <c r="C299" s="41" t="s">
        <v>991</v>
      </c>
      <c r="D299" s="42"/>
      <c r="E299" s="43"/>
      <c r="F299" s="43"/>
      <c r="G299" s="43"/>
      <c r="H299" s="45"/>
      <c r="I299" s="44"/>
      <c r="J299" s="45"/>
      <c r="K299" s="44"/>
      <c r="L299" s="45">
        <f>SUM(AR277:AR302)+SUM(AS277:AS302)+SUM(AT277:AT302)+SUM(AU277:AU302)+SUM(AV277:AV302)</f>
        <v>0</v>
      </c>
    </row>
    <row r="300" spans="1:82" ht="27.6" hidden="1">
      <c r="A300" s="41"/>
      <c r="B300" s="41" t="s">
        <v>400</v>
      </c>
      <c r="C300" s="41" t="s">
        <v>1076</v>
      </c>
      <c r="D300" s="42" t="s">
        <v>266</v>
      </c>
      <c r="E300" s="43">
        <f>Source!BZ340</f>
        <v>94</v>
      </c>
      <c r="F300" s="43"/>
      <c r="G300" s="43">
        <f>Source!AT340</f>
        <v>94</v>
      </c>
      <c r="H300" s="45"/>
      <c r="I300" s="44"/>
      <c r="J300" s="45"/>
      <c r="K300" s="44"/>
      <c r="L300" s="45">
        <f>SUM(AZ277:AZ302)</f>
        <v>0</v>
      </c>
    </row>
    <row r="301" spans="1:82" ht="27.6" hidden="1">
      <c r="A301" s="48"/>
      <c r="B301" s="48" t="s">
        <v>401</v>
      </c>
      <c r="C301" s="48" t="s">
        <v>1077</v>
      </c>
      <c r="D301" s="49" t="s">
        <v>266</v>
      </c>
      <c r="E301" s="50">
        <f>Source!CA340</f>
        <v>63</v>
      </c>
      <c r="F301" s="50"/>
      <c r="G301" s="50">
        <f>Source!AU340</f>
        <v>63</v>
      </c>
      <c r="H301" s="51"/>
      <c r="I301" s="52"/>
      <c r="J301" s="51"/>
      <c r="K301" s="52"/>
      <c r="L301" s="51">
        <f>SUM(BA277:BA302)</f>
        <v>0</v>
      </c>
    </row>
    <row r="302" spans="1:82" ht="13.8" hidden="1">
      <c r="C302" s="747" t="s">
        <v>994</v>
      </c>
      <c r="D302" s="747"/>
      <c r="E302" s="747"/>
      <c r="F302" s="747"/>
      <c r="G302" s="747"/>
      <c r="H302" s="747"/>
      <c r="I302" s="748">
        <f>IF(E277&lt;&gt;0,K302/E277, 0)</f>
        <v>0</v>
      </c>
      <c r="J302" s="748"/>
      <c r="K302" s="748">
        <f>L279+L281+L291+L300+L301+L282</f>
        <v>0</v>
      </c>
      <c r="L302" s="748"/>
      <c r="AD302">
        <f>ROUND((Source!AT340/100)*((ROUND(SUMIF(SmtRes!AQ324:'SmtRes'!AQ337,"=1",SmtRes!AD324:'SmtRes'!AD337)*Source!I340, 2)+ROUND(SUMIF(SmtRes!AQ324:'SmtRes'!AQ337,"=1",SmtRes!AC324:'SmtRes'!AC337)*Source!I340, 2))), 2)</f>
        <v>0</v>
      </c>
      <c r="AE302">
        <f>ROUND((Source!AU340/100)*((ROUND(SUMIF(SmtRes!AQ324:'SmtRes'!AQ337,"=1",SmtRes!AD324:'SmtRes'!AD337)*Source!I340, 2)+ROUND(SUMIF(SmtRes!AQ324:'SmtRes'!AQ337,"=1",SmtRes!AC324:'SmtRes'!AC337)*Source!I340, 2))), 2)</f>
        <v>0</v>
      </c>
      <c r="AN302" s="53">
        <f>L279+L281+L291+L300+L301+L282</f>
        <v>0</v>
      </c>
      <c r="AO302" s="53">
        <f>L281</f>
        <v>0</v>
      </c>
      <c r="AQ302" t="s">
        <v>995</v>
      </c>
      <c r="AR302" s="53">
        <f>L279</f>
        <v>0</v>
      </c>
      <c r="AT302" s="53">
        <f>L282</f>
        <v>0</v>
      </c>
      <c r="AV302" t="s">
        <v>995</v>
      </c>
      <c r="AW302" s="53">
        <f>L291</f>
        <v>0</v>
      </c>
      <c r="AZ302">
        <f>Source!X340</f>
        <v>0</v>
      </c>
      <c r="BA302">
        <f>Source!Y340</f>
        <v>0</v>
      </c>
      <c r="CD302">
        <v>1</v>
      </c>
    </row>
    <row r="304" spans="1:82" ht="13.8">
      <c r="A304" s="63"/>
      <c r="B304" s="64"/>
      <c r="C304" s="744" t="s">
        <v>1005</v>
      </c>
      <c r="D304" s="744"/>
      <c r="E304" s="744"/>
      <c r="F304" s="744"/>
      <c r="G304" s="744"/>
      <c r="H304" s="744"/>
      <c r="I304" s="47"/>
      <c r="J304" s="63"/>
      <c r="K304" s="65"/>
      <c r="L304" s="47">
        <f>L306+L307+L313+L317</f>
        <v>35500.339999999997</v>
      </c>
    </row>
    <row r="305" spans="1:12" ht="13.8">
      <c r="A305" s="55"/>
      <c r="B305" s="62"/>
      <c r="C305" s="745" t="s">
        <v>1006</v>
      </c>
      <c r="D305" s="741"/>
      <c r="E305" s="741"/>
      <c r="F305" s="741"/>
      <c r="G305" s="741"/>
      <c r="H305" s="741"/>
      <c r="I305" s="45"/>
      <c r="J305" s="55"/>
      <c r="K305" s="43"/>
      <c r="L305" s="45"/>
    </row>
    <row r="306" spans="1:12" ht="13.8">
      <c r="A306" s="55"/>
      <c r="B306" s="62"/>
      <c r="C306" s="741" t="s">
        <v>1007</v>
      </c>
      <c r="D306" s="741"/>
      <c r="E306" s="741"/>
      <c r="F306" s="741"/>
      <c r="G306" s="741"/>
      <c r="H306" s="741"/>
      <c r="I306" s="45"/>
      <c r="J306" s="55"/>
      <c r="K306" s="43"/>
      <c r="L306" s="45">
        <f>SUM(AR53:AR302)</f>
        <v>22703.94</v>
      </c>
    </row>
    <row r="307" spans="1:12" ht="13.8" hidden="1">
      <c r="A307" s="55"/>
      <c r="B307" s="62"/>
      <c r="C307" s="741" t="s">
        <v>1008</v>
      </c>
      <c r="D307" s="741"/>
      <c r="E307" s="741"/>
      <c r="F307" s="741"/>
      <c r="G307" s="741"/>
      <c r="H307" s="741"/>
      <c r="I307" s="45"/>
      <c r="J307" s="55"/>
      <c r="K307" s="43"/>
      <c r="L307" s="45">
        <f>L309+L312+L311</f>
        <v>12796.400000000001</v>
      </c>
    </row>
    <row r="308" spans="1:12" ht="13.8" hidden="1">
      <c r="A308" s="55"/>
      <c r="B308" s="62"/>
      <c r="C308" s="745" t="s">
        <v>1009</v>
      </c>
      <c r="D308" s="741"/>
      <c r="E308" s="741"/>
      <c r="F308" s="741"/>
      <c r="G308" s="741"/>
      <c r="H308" s="741"/>
      <c r="I308" s="45"/>
      <c r="J308" s="55"/>
      <c r="K308" s="43"/>
      <c r="L308" s="45"/>
    </row>
    <row r="309" spans="1:12" ht="13.8">
      <c r="A309" s="55"/>
      <c r="B309" s="62"/>
      <c r="C309" s="741" t="s">
        <v>1008</v>
      </c>
      <c r="D309" s="741"/>
      <c r="E309" s="741"/>
      <c r="F309" s="741"/>
      <c r="G309" s="741"/>
      <c r="H309" s="741"/>
      <c r="I309" s="45"/>
      <c r="J309" s="55"/>
      <c r="K309" s="43"/>
      <c r="L309" s="45">
        <f>SUM(AO53:AO302)</f>
        <v>9019.5200000000023</v>
      </c>
    </row>
    <row r="310" spans="1:12" ht="13.8" hidden="1">
      <c r="A310" s="55"/>
      <c r="B310" s="62"/>
      <c r="C310" s="745" t="s">
        <v>1010</v>
      </c>
      <c r="D310" s="741"/>
      <c r="E310" s="741"/>
      <c r="F310" s="741"/>
      <c r="G310" s="741"/>
      <c r="H310" s="741"/>
      <c r="I310" s="45"/>
      <c r="J310" s="55"/>
      <c r="K310" s="43"/>
      <c r="L310" s="45"/>
    </row>
    <row r="311" spans="1:12" ht="13.8">
      <c r="A311" s="55"/>
      <c r="B311" s="62"/>
      <c r="C311" s="741" t="s">
        <v>1030</v>
      </c>
      <c r="D311" s="741"/>
      <c r="E311" s="741"/>
      <c r="F311" s="741"/>
      <c r="G311" s="741"/>
      <c r="H311" s="741"/>
      <c r="I311" s="45"/>
      <c r="J311" s="55"/>
      <c r="K311" s="43"/>
      <c r="L311" s="45">
        <f>SUM(AT53:AT302)</f>
        <v>3776.88</v>
      </c>
    </row>
    <row r="312" spans="1:12" ht="13.8" hidden="1">
      <c r="A312" s="55"/>
      <c r="B312" s="62"/>
      <c r="C312" s="741" t="s">
        <v>1011</v>
      </c>
      <c r="D312" s="741"/>
      <c r="E312" s="741"/>
      <c r="F312" s="741"/>
      <c r="G312" s="741"/>
      <c r="H312" s="741"/>
      <c r="I312" s="45"/>
      <c r="J312" s="55"/>
      <c r="K312" s="43"/>
      <c r="L312" s="45">
        <f>SUM(AV53:AV302)</f>
        <v>0</v>
      </c>
    </row>
    <row r="313" spans="1:12" ht="13.8">
      <c r="A313" s="55"/>
      <c r="B313" s="62"/>
      <c r="C313" s="741" t="s">
        <v>1012</v>
      </c>
      <c r="D313" s="741"/>
      <c r="E313" s="741"/>
      <c r="F313" s="741"/>
      <c r="G313" s="741"/>
      <c r="H313" s="741"/>
      <c r="I313" s="45"/>
      <c r="J313" s="55"/>
      <c r="K313" s="43"/>
      <c r="L313" s="45">
        <f>L315+L316</f>
        <v>0</v>
      </c>
    </row>
    <row r="314" spans="1:12" ht="13.8">
      <c r="A314" s="55"/>
      <c r="B314" s="62"/>
      <c r="C314" s="745" t="s">
        <v>1009</v>
      </c>
      <c r="D314" s="741"/>
      <c r="E314" s="741"/>
      <c r="F314" s="741"/>
      <c r="G314" s="741"/>
      <c r="H314" s="741"/>
      <c r="I314" s="45"/>
      <c r="J314" s="55"/>
      <c r="K314" s="43"/>
      <c r="L314" s="45"/>
    </row>
    <row r="315" spans="1:12" ht="13.8">
      <c r="A315" s="55"/>
      <c r="B315" s="62"/>
      <c r="C315" s="741" t="s">
        <v>1013</v>
      </c>
      <c r="D315" s="741"/>
      <c r="E315" s="741"/>
      <c r="F315" s="741"/>
      <c r="G315" s="741"/>
      <c r="H315" s="741"/>
      <c r="I315" s="45"/>
      <c r="J315" s="55"/>
      <c r="K315" s="43"/>
      <c r="L315" s="45">
        <f>SUM(AW53:AW302)-SUM(BK53:BK302)</f>
        <v>0</v>
      </c>
    </row>
    <row r="316" spans="1:12" ht="13.8" hidden="1">
      <c r="A316" s="55"/>
      <c r="B316" s="62"/>
      <c r="C316" s="741" t="s">
        <v>1014</v>
      </c>
      <c r="D316" s="741"/>
      <c r="E316" s="741"/>
      <c r="F316" s="741"/>
      <c r="G316" s="741"/>
      <c r="H316" s="741"/>
      <c r="I316" s="45"/>
      <c r="J316" s="55"/>
      <c r="K316" s="43"/>
      <c r="L316" s="45">
        <f>SUM(BC53:BC302)</f>
        <v>0</v>
      </c>
    </row>
    <row r="317" spans="1:12" ht="13.8" hidden="1">
      <c r="A317" s="55"/>
      <c r="B317" s="62"/>
      <c r="C317" s="741" t="s">
        <v>1015</v>
      </c>
      <c r="D317" s="741"/>
      <c r="E317" s="741"/>
      <c r="F317" s="741"/>
      <c r="G317" s="741"/>
      <c r="H317" s="741"/>
      <c r="I317" s="45"/>
      <c r="J317" s="55"/>
      <c r="K317" s="43"/>
      <c r="L317" s="45">
        <f>SUM(BB53:BB302)</f>
        <v>0</v>
      </c>
    </row>
    <row r="318" spans="1:12" ht="13.8">
      <c r="A318" s="55"/>
      <c r="B318" s="62"/>
      <c r="C318" s="741" t="s">
        <v>1016</v>
      </c>
      <c r="D318" s="741"/>
      <c r="E318" s="741"/>
      <c r="F318" s="741"/>
      <c r="G318" s="741"/>
      <c r="H318" s="741"/>
      <c r="I318" s="45"/>
      <c r="J318" s="55"/>
      <c r="K318" s="43"/>
      <c r="L318" s="45">
        <f>SUM(AR53:AR302)+SUM(AT53:AT302)+SUM(AV53:AV302)</f>
        <v>26480.82</v>
      </c>
    </row>
    <row r="319" spans="1:12" ht="13.8">
      <c r="A319" s="55"/>
      <c r="B319" s="62"/>
      <c r="C319" s="741" t="s">
        <v>1017</v>
      </c>
      <c r="D319" s="741"/>
      <c r="E319" s="741"/>
      <c r="F319" s="741"/>
      <c r="G319" s="741"/>
      <c r="H319" s="741"/>
      <c r="I319" s="45"/>
      <c r="J319" s="55"/>
      <c r="K319" s="43"/>
      <c r="L319" s="45">
        <f>SUM(AZ53:AZ302)</f>
        <v>27275.24</v>
      </c>
    </row>
    <row r="320" spans="1:12" ht="13.8">
      <c r="A320" s="55"/>
      <c r="B320" s="62"/>
      <c r="C320" s="741" t="s">
        <v>1018</v>
      </c>
      <c r="D320" s="741"/>
      <c r="E320" s="741"/>
      <c r="F320" s="741"/>
      <c r="G320" s="741"/>
      <c r="H320" s="741"/>
      <c r="I320" s="45"/>
      <c r="J320" s="55"/>
      <c r="K320" s="43"/>
      <c r="L320" s="45">
        <f>SUM(BA53:BA302)</f>
        <v>15888.49</v>
      </c>
    </row>
    <row r="321" spans="1:12" ht="13.8" hidden="1">
      <c r="A321" s="55"/>
      <c r="B321" s="62"/>
      <c r="C321" s="741" t="s">
        <v>1019</v>
      </c>
      <c r="D321" s="741"/>
      <c r="E321" s="741"/>
      <c r="F321" s="741"/>
      <c r="G321" s="741"/>
      <c r="H321" s="741"/>
      <c r="I321" s="45"/>
      <c r="J321" s="55"/>
      <c r="K321" s="43"/>
      <c r="L321" s="45">
        <f>L323+L324</f>
        <v>0</v>
      </c>
    </row>
    <row r="322" spans="1:12" ht="13.8" hidden="1">
      <c r="A322" s="55"/>
      <c r="B322" s="62"/>
      <c r="C322" s="745" t="s">
        <v>1006</v>
      </c>
      <c r="D322" s="741"/>
      <c r="E322" s="741"/>
      <c r="F322" s="741"/>
      <c r="G322" s="741"/>
      <c r="H322" s="741"/>
      <c r="I322" s="45"/>
      <c r="J322" s="55"/>
      <c r="K322" s="43"/>
      <c r="L322" s="45"/>
    </row>
    <row r="323" spans="1:12" ht="13.8" hidden="1">
      <c r="A323" s="55"/>
      <c r="B323" s="62"/>
      <c r="C323" s="741" t="s">
        <v>1020</v>
      </c>
      <c r="D323" s="741"/>
      <c r="E323" s="741"/>
      <c r="F323" s="741"/>
      <c r="G323" s="741"/>
      <c r="H323" s="741"/>
      <c r="I323" s="45"/>
      <c r="J323" s="55"/>
      <c r="K323" s="43"/>
      <c r="L323" s="45">
        <f>SUM(BK53:BK302)</f>
        <v>0</v>
      </c>
    </row>
    <row r="324" spans="1:12" ht="13.8" hidden="1">
      <c r="A324" s="55"/>
      <c r="B324" s="62"/>
      <c r="C324" s="741" t="s">
        <v>1021</v>
      </c>
      <c r="D324" s="741"/>
      <c r="E324" s="741"/>
      <c r="F324" s="741"/>
      <c r="G324" s="741"/>
      <c r="H324" s="741"/>
      <c r="I324" s="45"/>
      <c r="J324" s="55"/>
      <c r="K324" s="43"/>
      <c r="L324" s="45">
        <f>SUM(BD53:BD302)</f>
        <v>0</v>
      </c>
    </row>
    <row r="325" spans="1:12" ht="13.8" hidden="1">
      <c r="A325" s="55"/>
      <c r="B325" s="62"/>
      <c r="C325" s="741" t="s">
        <v>1022</v>
      </c>
      <c r="D325" s="741"/>
      <c r="E325" s="741"/>
      <c r="F325" s="741"/>
      <c r="G325" s="741"/>
      <c r="H325" s="741"/>
      <c r="I325" s="45"/>
      <c r="J325" s="55"/>
      <c r="K325" s="43"/>
      <c r="L325" s="45"/>
    </row>
    <row r="326" spans="1:12" ht="13.8" hidden="1">
      <c r="A326" s="55"/>
      <c r="B326" s="62"/>
      <c r="C326" s="741" t="s">
        <v>1022</v>
      </c>
      <c r="D326" s="741"/>
      <c r="E326" s="741"/>
      <c r="F326" s="741"/>
      <c r="G326" s="741"/>
      <c r="H326" s="741"/>
      <c r="I326" s="45"/>
      <c r="J326" s="55"/>
      <c r="K326" s="43"/>
      <c r="L326" s="45">
        <f>SUM(BQ53:BQ302)</f>
        <v>0</v>
      </c>
    </row>
    <row r="327" spans="1:12" ht="13.8" hidden="1">
      <c r="A327" s="55"/>
      <c r="B327" s="62"/>
      <c r="C327" s="741" t="s">
        <v>1023</v>
      </c>
      <c r="D327" s="741"/>
      <c r="E327" s="741"/>
      <c r="F327" s="741"/>
      <c r="G327" s="741"/>
      <c r="H327" s="741"/>
      <c r="I327" s="45"/>
      <c r="J327" s="55"/>
      <c r="K327" s="43"/>
      <c r="L327" s="45">
        <f>SUM(BO53:BO302)</f>
        <v>0</v>
      </c>
    </row>
    <row r="328" spans="1:12" ht="13.8">
      <c r="A328" s="63"/>
      <c r="B328" s="64"/>
      <c r="C328" s="744" t="s">
        <v>1024</v>
      </c>
      <c r="D328" s="744"/>
      <c r="E328" s="744"/>
      <c r="F328" s="744"/>
      <c r="G328" s="744"/>
      <c r="H328" s="744"/>
      <c r="I328" s="47"/>
      <c r="J328" s="63"/>
      <c r="K328" s="65"/>
      <c r="L328" s="47">
        <f>L304+L319+L320+L321+L326+L327</f>
        <v>78664.070000000007</v>
      </c>
    </row>
    <row r="329" spans="1:12" ht="13.8">
      <c r="A329" s="55"/>
      <c r="B329" s="62"/>
      <c r="C329" s="745" t="s">
        <v>1025</v>
      </c>
      <c r="D329" s="741"/>
      <c r="E329" s="741"/>
      <c r="F329" s="741"/>
      <c r="G329" s="741"/>
      <c r="H329" s="741"/>
      <c r="I329" s="45"/>
      <c r="J329" s="55"/>
      <c r="K329" s="43"/>
      <c r="L329" s="45"/>
    </row>
    <row r="330" spans="1:12" ht="13.8" hidden="1">
      <c r="A330" s="55"/>
      <c r="B330" s="62"/>
      <c r="C330" s="741" t="s">
        <v>1026</v>
      </c>
      <c r="D330" s="741"/>
      <c r="E330" s="741"/>
      <c r="F330" s="741"/>
      <c r="G330" s="741"/>
      <c r="H330" s="741"/>
      <c r="I330" s="45"/>
      <c r="J330" s="55"/>
      <c r="K330" s="43"/>
      <c r="L330" s="45">
        <f>SUM(AX53:AX302)</f>
        <v>0</v>
      </c>
    </row>
    <row r="331" spans="1:12" ht="13.8" hidden="1">
      <c r="A331" s="55"/>
      <c r="B331" s="62"/>
      <c r="C331" s="741" t="s">
        <v>1027</v>
      </c>
      <c r="D331" s="741"/>
      <c r="E331" s="741"/>
      <c r="F331" s="741"/>
      <c r="G331" s="741"/>
      <c r="H331" s="741"/>
      <c r="I331" s="45"/>
      <c r="J331" s="55"/>
      <c r="K331" s="43"/>
      <c r="L331" s="45">
        <f>SUM(AY53:AY302)</f>
        <v>0</v>
      </c>
    </row>
    <row r="332" spans="1:12" ht="13.8">
      <c r="A332" s="55"/>
      <c r="B332" s="62"/>
      <c r="C332" s="741" t="s">
        <v>1028</v>
      </c>
      <c r="D332" s="741"/>
      <c r="E332" s="741"/>
      <c r="F332" s="742"/>
      <c r="G332" s="46">
        <f>Source!F365</f>
        <v>43.83</v>
      </c>
      <c r="H332" s="55"/>
      <c r="I332" s="55"/>
      <c r="J332" s="55"/>
      <c r="K332" s="55"/>
      <c r="L332" s="55"/>
    </row>
    <row r="333" spans="1:12" ht="13.8">
      <c r="A333" s="55"/>
      <c r="B333" s="62"/>
      <c r="C333" s="741" t="s">
        <v>1029</v>
      </c>
      <c r="D333" s="741"/>
      <c r="E333" s="741"/>
      <c r="F333" s="742"/>
      <c r="G333" s="46">
        <f>Source!F366</f>
        <v>5.59</v>
      </c>
      <c r="H333" s="55"/>
      <c r="I333" s="55"/>
      <c r="J333" s="55"/>
      <c r="K333" s="55"/>
      <c r="L333" s="55"/>
    </row>
    <row r="336" spans="1:12" ht="16.8">
      <c r="A336" s="750" t="s">
        <v>1078</v>
      </c>
      <c r="B336" s="750"/>
      <c r="C336" s="750"/>
      <c r="D336" s="750"/>
      <c r="E336" s="750"/>
      <c r="F336" s="750"/>
      <c r="G336" s="750"/>
      <c r="H336" s="750"/>
      <c r="I336" s="750"/>
      <c r="J336" s="750"/>
      <c r="K336" s="750"/>
      <c r="L336" s="750"/>
    </row>
    <row r="337" spans="1:82" ht="55.2">
      <c r="A337" s="80" t="s">
        <v>302</v>
      </c>
      <c r="B337" s="81" t="str">
        <f>Source!F377</f>
        <v>ТЦ_89.1.62.05_77_7720473349_16.05.2025_02_18.1</v>
      </c>
      <c r="C337" s="81" t="s">
        <v>1079</v>
      </c>
      <c r="D337" s="82" t="str">
        <f>Source!H377</f>
        <v>шт.</v>
      </c>
      <c r="E337" s="83">
        <f>Source!K377</f>
        <v>1</v>
      </c>
      <c r="F337" s="83"/>
      <c r="G337" s="83">
        <f>Source!I377</f>
        <v>1</v>
      </c>
      <c r="H337" s="84"/>
      <c r="I337" s="85"/>
      <c r="J337" s="84">
        <f>Source!AL377</f>
        <v>2108694.2799999998</v>
      </c>
      <c r="K337" s="85"/>
      <c r="L337" s="84">
        <f>Source!HH377</f>
        <v>2108694.2799999998</v>
      </c>
    </row>
    <row r="338" spans="1:82" ht="13.8">
      <c r="A338" s="79"/>
      <c r="B338" s="79"/>
      <c r="C338" s="772" t="s">
        <v>994</v>
      </c>
      <c r="D338" s="772"/>
      <c r="E338" s="772"/>
      <c r="F338" s="772"/>
      <c r="G338" s="772"/>
      <c r="H338" s="772"/>
      <c r="I338" s="773">
        <f>IF(E337&lt;&gt;0,K338/E337, 0)</f>
        <v>2108694.2799999998</v>
      </c>
      <c r="J338" s="773"/>
      <c r="K338" s="773">
        <f>L337</f>
        <v>2108694.2799999998</v>
      </c>
      <c r="L338" s="773"/>
      <c r="AD338">
        <f>ROUND((Source!AT377/100)*((ROUND(ROUND(Source!AO377,2)*Source!I377, 2)+ROUND(ROUND(Source!AN377,2)*Source!I377, 2))), 2)</f>
        <v>0</v>
      </c>
      <c r="AE338">
        <f>ROUND((Source!AU377/100)*((ROUND(ROUND(Source!AO377,2)*Source!I377, 2)+ROUND(ROUND(Source!AN377,2)*Source!I377, 2))), 2)</f>
        <v>0</v>
      </c>
      <c r="AN338" s="53">
        <f>L337</f>
        <v>2108694.2799999998</v>
      </c>
      <c r="AO338">
        <f>0</f>
        <v>0</v>
      </c>
      <c r="AQ338" t="s">
        <v>995</v>
      </c>
      <c r="AR338">
        <f>0</f>
        <v>0</v>
      </c>
      <c r="AT338">
        <f>0</f>
        <v>0</v>
      </c>
      <c r="AV338" t="s">
        <v>995</v>
      </c>
      <c r="AW338" s="53">
        <f>L337</f>
        <v>2108694.2799999998</v>
      </c>
      <c r="AY338" s="53">
        <f>L337</f>
        <v>2108694.2799999998</v>
      </c>
      <c r="AZ338">
        <f>Source!X377</f>
        <v>0</v>
      </c>
      <c r="BA338">
        <f>Source!Y377</f>
        <v>0</v>
      </c>
      <c r="BK338" s="53">
        <f>L337</f>
        <v>2108694.2799999998</v>
      </c>
      <c r="CD338">
        <v>3</v>
      </c>
    </row>
    <row r="340" spans="1:82" ht="13.8" hidden="1">
      <c r="A340" s="63"/>
      <c r="B340" s="64"/>
      <c r="C340" s="744" t="s">
        <v>1005</v>
      </c>
      <c r="D340" s="744"/>
      <c r="E340" s="744"/>
      <c r="F340" s="744"/>
      <c r="G340" s="744"/>
      <c r="H340" s="744"/>
      <c r="I340" s="47"/>
      <c r="J340" s="63"/>
      <c r="K340" s="65"/>
      <c r="L340" s="47">
        <f>L342+L343+L349+L353</f>
        <v>0</v>
      </c>
    </row>
    <row r="341" spans="1:82" ht="13.8" hidden="1">
      <c r="A341" s="55"/>
      <c r="B341" s="62"/>
      <c r="C341" s="745" t="s">
        <v>1006</v>
      </c>
      <c r="D341" s="741"/>
      <c r="E341" s="741"/>
      <c r="F341" s="741"/>
      <c r="G341" s="741"/>
      <c r="H341" s="741"/>
      <c r="I341" s="45"/>
      <c r="J341" s="55"/>
      <c r="K341" s="43"/>
      <c r="L341" s="45"/>
    </row>
    <row r="342" spans="1:82" ht="13.8" hidden="1">
      <c r="A342" s="55"/>
      <c r="B342" s="62"/>
      <c r="C342" s="741" t="s">
        <v>1007</v>
      </c>
      <c r="D342" s="741"/>
      <c r="E342" s="741"/>
      <c r="F342" s="741"/>
      <c r="G342" s="741"/>
      <c r="H342" s="741"/>
      <c r="I342" s="45"/>
      <c r="J342" s="55"/>
      <c r="K342" s="43"/>
      <c r="L342" s="45">
        <f>SUM(AR336:AR338)</f>
        <v>0</v>
      </c>
    </row>
    <row r="343" spans="1:82" ht="13.8" hidden="1">
      <c r="A343" s="55"/>
      <c r="B343" s="62"/>
      <c r="C343" s="741" t="s">
        <v>1008</v>
      </c>
      <c r="D343" s="741"/>
      <c r="E343" s="741"/>
      <c r="F343" s="741"/>
      <c r="G343" s="741"/>
      <c r="H343" s="741"/>
      <c r="I343" s="45"/>
      <c r="J343" s="55"/>
      <c r="K343" s="43"/>
      <c r="L343" s="45">
        <f>L345+L348+L347</f>
        <v>0</v>
      </c>
    </row>
    <row r="344" spans="1:82" ht="13.8" hidden="1">
      <c r="A344" s="55"/>
      <c r="B344" s="62"/>
      <c r="C344" s="745" t="s">
        <v>1009</v>
      </c>
      <c r="D344" s="741"/>
      <c r="E344" s="741"/>
      <c r="F344" s="741"/>
      <c r="G344" s="741"/>
      <c r="H344" s="741"/>
      <c r="I344" s="45"/>
      <c r="J344" s="55"/>
      <c r="K344" s="43"/>
      <c r="L344" s="45"/>
    </row>
    <row r="345" spans="1:82" ht="13.8" hidden="1">
      <c r="A345" s="55"/>
      <c r="B345" s="62"/>
      <c r="C345" s="741" t="s">
        <v>1008</v>
      </c>
      <c r="D345" s="741"/>
      <c r="E345" s="741"/>
      <c r="F345" s="741"/>
      <c r="G345" s="741"/>
      <c r="H345" s="741"/>
      <c r="I345" s="45"/>
      <c r="J345" s="55"/>
      <c r="K345" s="43"/>
      <c r="L345" s="45">
        <f>SUM(AO336:AO338)</f>
        <v>0</v>
      </c>
    </row>
    <row r="346" spans="1:82" ht="13.8" hidden="1">
      <c r="A346" s="55"/>
      <c r="B346" s="62"/>
      <c r="C346" s="745" t="s">
        <v>1010</v>
      </c>
      <c r="D346" s="741"/>
      <c r="E346" s="741"/>
      <c r="F346" s="741"/>
      <c r="G346" s="741"/>
      <c r="H346" s="741"/>
      <c r="I346" s="45"/>
      <c r="J346" s="55"/>
      <c r="K346" s="43"/>
      <c r="L346" s="45"/>
    </row>
    <row r="347" spans="1:82" ht="13.8" hidden="1">
      <c r="A347" s="55"/>
      <c r="B347" s="62"/>
      <c r="C347" s="741" t="s">
        <v>1030</v>
      </c>
      <c r="D347" s="741"/>
      <c r="E347" s="741"/>
      <c r="F347" s="741"/>
      <c r="G347" s="741"/>
      <c r="H347" s="741"/>
      <c r="I347" s="45"/>
      <c r="J347" s="55"/>
      <c r="K347" s="43"/>
      <c r="L347" s="45">
        <f>SUM(AT336:AT338)</f>
        <v>0</v>
      </c>
    </row>
    <row r="348" spans="1:82" ht="13.8" hidden="1">
      <c r="A348" s="55"/>
      <c r="B348" s="62"/>
      <c r="C348" s="741" t="s">
        <v>1011</v>
      </c>
      <c r="D348" s="741"/>
      <c r="E348" s="741"/>
      <c r="F348" s="741"/>
      <c r="G348" s="741"/>
      <c r="H348" s="741"/>
      <c r="I348" s="45"/>
      <c r="J348" s="55"/>
      <c r="K348" s="43"/>
      <c r="L348" s="45">
        <f>SUM(AV336:AV338)</f>
        <v>0</v>
      </c>
    </row>
    <row r="349" spans="1:82" ht="13.8" hidden="1">
      <c r="A349" s="55"/>
      <c r="B349" s="62"/>
      <c r="C349" s="741" t="s">
        <v>1012</v>
      </c>
      <c r="D349" s="741"/>
      <c r="E349" s="741"/>
      <c r="F349" s="741"/>
      <c r="G349" s="741"/>
      <c r="H349" s="741"/>
      <c r="I349" s="45"/>
      <c r="J349" s="55"/>
      <c r="K349" s="43"/>
      <c r="L349" s="45">
        <f>L351+L352</f>
        <v>0</v>
      </c>
    </row>
    <row r="350" spans="1:82" ht="13.8" hidden="1">
      <c r="A350" s="55"/>
      <c r="B350" s="62"/>
      <c r="C350" s="745" t="s">
        <v>1009</v>
      </c>
      <c r="D350" s="741"/>
      <c r="E350" s="741"/>
      <c r="F350" s="741"/>
      <c r="G350" s="741"/>
      <c r="H350" s="741"/>
      <c r="I350" s="45"/>
      <c r="J350" s="55"/>
      <c r="K350" s="43"/>
      <c r="L350" s="45"/>
    </row>
    <row r="351" spans="1:82" ht="13.8" hidden="1">
      <c r="A351" s="55"/>
      <c r="B351" s="62"/>
      <c r="C351" s="741" t="s">
        <v>1013</v>
      </c>
      <c r="D351" s="741"/>
      <c r="E351" s="741"/>
      <c r="F351" s="741"/>
      <c r="G351" s="741"/>
      <c r="H351" s="741"/>
      <c r="I351" s="45"/>
      <c r="J351" s="55"/>
      <c r="K351" s="43"/>
      <c r="L351" s="45">
        <f>SUM(AW336:AW338)-SUM(BK336:BK338)</f>
        <v>0</v>
      </c>
    </row>
    <row r="352" spans="1:82" ht="13.8" hidden="1">
      <c r="A352" s="55"/>
      <c r="B352" s="62"/>
      <c r="C352" s="741" t="s">
        <v>1014</v>
      </c>
      <c r="D352" s="741"/>
      <c r="E352" s="741"/>
      <c r="F352" s="741"/>
      <c r="G352" s="741"/>
      <c r="H352" s="741"/>
      <c r="I352" s="45"/>
      <c r="J352" s="55"/>
      <c r="K352" s="43"/>
      <c r="L352" s="45">
        <f>SUM(BC336:BC338)</f>
        <v>0</v>
      </c>
    </row>
    <row r="353" spans="1:12" ht="13.8" hidden="1">
      <c r="A353" s="55"/>
      <c r="B353" s="62"/>
      <c r="C353" s="741" t="s">
        <v>1015</v>
      </c>
      <c r="D353" s="741"/>
      <c r="E353" s="741"/>
      <c r="F353" s="741"/>
      <c r="G353" s="741"/>
      <c r="H353" s="741"/>
      <c r="I353" s="45"/>
      <c r="J353" s="55"/>
      <c r="K353" s="43"/>
      <c r="L353" s="45">
        <f>SUM(BB336:BB338)</f>
        <v>0</v>
      </c>
    </row>
    <row r="354" spans="1:12" ht="13.8" hidden="1">
      <c r="A354" s="55"/>
      <c r="B354" s="62"/>
      <c r="C354" s="741" t="s">
        <v>1016</v>
      </c>
      <c r="D354" s="741"/>
      <c r="E354" s="741"/>
      <c r="F354" s="741"/>
      <c r="G354" s="741"/>
      <c r="H354" s="741"/>
      <c r="I354" s="45"/>
      <c r="J354" s="55"/>
      <c r="K354" s="43"/>
      <c r="L354" s="45">
        <f>SUM(AR336:AR338)+SUM(AT336:AT338)+SUM(AV336:AV338)</f>
        <v>0</v>
      </c>
    </row>
    <row r="355" spans="1:12" ht="13.8" hidden="1">
      <c r="A355" s="55"/>
      <c r="B355" s="62"/>
      <c r="C355" s="741" t="s">
        <v>1017</v>
      </c>
      <c r="D355" s="741"/>
      <c r="E355" s="741"/>
      <c r="F355" s="741"/>
      <c r="G355" s="741"/>
      <c r="H355" s="741"/>
      <c r="I355" s="45"/>
      <c r="J355" s="55"/>
      <c r="K355" s="43"/>
      <c r="L355" s="45">
        <f>SUM(AZ336:AZ338)</f>
        <v>0</v>
      </c>
    </row>
    <row r="356" spans="1:12" ht="13.8" hidden="1">
      <c r="A356" s="55"/>
      <c r="B356" s="62"/>
      <c r="C356" s="741" t="s">
        <v>1018</v>
      </c>
      <c r="D356" s="741"/>
      <c r="E356" s="741"/>
      <c r="F356" s="741"/>
      <c r="G356" s="741"/>
      <c r="H356" s="741"/>
      <c r="I356" s="45"/>
      <c r="J356" s="55"/>
      <c r="K356" s="43"/>
      <c r="L356" s="45">
        <f>SUM(BA336:BA338)</f>
        <v>0</v>
      </c>
    </row>
    <row r="357" spans="1:12" ht="13.8">
      <c r="A357" s="55"/>
      <c r="B357" s="62"/>
      <c r="C357" s="741" t="s">
        <v>1019</v>
      </c>
      <c r="D357" s="741"/>
      <c r="E357" s="741"/>
      <c r="F357" s="741"/>
      <c r="G357" s="741"/>
      <c r="H357" s="741"/>
      <c r="I357" s="45"/>
      <c r="J357" s="55"/>
      <c r="K357" s="43"/>
      <c r="L357" s="45">
        <f>L359+L360</f>
        <v>2108694.2799999998</v>
      </c>
    </row>
    <row r="358" spans="1:12" ht="13.8">
      <c r="A358" s="55"/>
      <c r="B358" s="62"/>
      <c r="C358" s="745" t="s">
        <v>1006</v>
      </c>
      <c r="D358" s="741"/>
      <c r="E358" s="741"/>
      <c r="F358" s="741"/>
      <c r="G358" s="741"/>
      <c r="H358" s="741"/>
      <c r="I358" s="45"/>
      <c r="J358" s="55"/>
      <c r="K358" s="43"/>
      <c r="L358" s="45"/>
    </row>
    <row r="359" spans="1:12" ht="13.8">
      <c r="A359" s="55"/>
      <c r="B359" s="62"/>
      <c r="C359" s="741" t="s">
        <v>1020</v>
      </c>
      <c r="D359" s="741"/>
      <c r="E359" s="741"/>
      <c r="F359" s="741"/>
      <c r="G359" s="741"/>
      <c r="H359" s="741"/>
      <c r="I359" s="45"/>
      <c r="J359" s="55"/>
      <c r="K359" s="43"/>
      <c r="L359" s="45">
        <f>SUM(BK336:BK338)</f>
        <v>2108694.2799999998</v>
      </c>
    </row>
    <row r="360" spans="1:12" ht="13.8" hidden="1">
      <c r="A360" s="55"/>
      <c r="B360" s="62"/>
      <c r="C360" s="741" t="s">
        <v>1021</v>
      </c>
      <c r="D360" s="741"/>
      <c r="E360" s="741"/>
      <c r="F360" s="741"/>
      <c r="G360" s="741"/>
      <c r="H360" s="741"/>
      <c r="I360" s="45"/>
      <c r="J360" s="55"/>
      <c r="K360" s="43"/>
      <c r="L360" s="45">
        <f>SUM(BD336:BD338)</f>
        <v>0</v>
      </c>
    </row>
    <row r="361" spans="1:12" ht="13.8" hidden="1">
      <c r="A361" s="55"/>
      <c r="B361" s="62"/>
      <c r="C361" s="741" t="s">
        <v>1022</v>
      </c>
      <c r="D361" s="741"/>
      <c r="E361" s="741"/>
      <c r="F361" s="741"/>
      <c r="G361" s="741"/>
      <c r="H361" s="741"/>
      <c r="I361" s="45"/>
      <c r="J361" s="55"/>
      <c r="K361" s="43"/>
      <c r="L361" s="45"/>
    </row>
    <row r="362" spans="1:12" ht="13.8" hidden="1">
      <c r="A362" s="55"/>
      <c r="B362" s="62"/>
      <c r="C362" s="741" t="s">
        <v>1022</v>
      </c>
      <c r="D362" s="741"/>
      <c r="E362" s="741"/>
      <c r="F362" s="741"/>
      <c r="G362" s="741"/>
      <c r="H362" s="741"/>
      <c r="I362" s="45"/>
      <c r="J362" s="55"/>
      <c r="K362" s="43"/>
      <c r="L362" s="45">
        <f>SUM(BQ336:BQ338)</f>
        <v>0</v>
      </c>
    </row>
    <row r="363" spans="1:12" ht="13.8" hidden="1">
      <c r="A363" s="55"/>
      <c r="B363" s="62"/>
      <c r="C363" s="741" t="s">
        <v>1023</v>
      </c>
      <c r="D363" s="741"/>
      <c r="E363" s="741"/>
      <c r="F363" s="741"/>
      <c r="G363" s="741"/>
      <c r="H363" s="741"/>
      <c r="I363" s="45"/>
      <c r="J363" s="55"/>
      <c r="K363" s="43"/>
      <c r="L363" s="45">
        <f>SUM(BO336:BO338)</f>
        <v>0</v>
      </c>
    </row>
    <row r="364" spans="1:12" ht="13.8">
      <c r="A364" s="63"/>
      <c r="B364" s="64"/>
      <c r="C364" s="744" t="s">
        <v>1024</v>
      </c>
      <c r="D364" s="744"/>
      <c r="E364" s="744"/>
      <c r="F364" s="744"/>
      <c r="G364" s="744"/>
      <c r="H364" s="744"/>
      <c r="I364" s="47"/>
      <c r="J364" s="63"/>
      <c r="K364" s="65"/>
      <c r="L364" s="47">
        <f>L340+L355+L356+L357+L362+L363</f>
        <v>2108694.2799999998</v>
      </c>
    </row>
    <row r="365" spans="1:12" ht="13.8">
      <c r="A365" s="55"/>
      <c r="B365" s="62"/>
      <c r="C365" s="745" t="s">
        <v>1025</v>
      </c>
      <c r="D365" s="741"/>
      <c r="E365" s="741"/>
      <c r="F365" s="741"/>
      <c r="G365" s="741"/>
      <c r="H365" s="741"/>
      <c r="I365" s="45"/>
      <c r="J365" s="55"/>
      <c r="K365" s="43"/>
      <c r="L365" s="45"/>
    </row>
    <row r="366" spans="1:12" ht="13.8" hidden="1">
      <c r="A366" s="55"/>
      <c r="B366" s="62"/>
      <c r="C366" s="741" t="s">
        <v>1026</v>
      </c>
      <c r="D366" s="741"/>
      <c r="E366" s="741"/>
      <c r="F366" s="741"/>
      <c r="G366" s="741"/>
      <c r="H366" s="741"/>
      <c r="I366" s="45"/>
      <c r="J366" s="55"/>
      <c r="K366" s="43"/>
      <c r="L366" s="45">
        <f>SUM(AX336:AX338)</f>
        <v>0</v>
      </c>
    </row>
    <row r="367" spans="1:12" ht="13.8">
      <c r="A367" s="55"/>
      <c r="B367" s="62"/>
      <c r="C367" s="741" t="s">
        <v>1027</v>
      </c>
      <c r="D367" s="741"/>
      <c r="E367" s="741"/>
      <c r="F367" s="741"/>
      <c r="G367" s="741"/>
      <c r="H367" s="741"/>
      <c r="I367" s="45"/>
      <c r="J367" s="55"/>
      <c r="K367" s="43"/>
      <c r="L367" s="45">
        <f>SUM(AY336:AY338)</f>
        <v>2108694.2799999998</v>
      </c>
    </row>
    <row r="368" spans="1:12" ht="13.8" hidden="1" customHeight="1">
      <c r="A368" s="55"/>
      <c r="B368" s="62"/>
      <c r="C368" s="741" t="s">
        <v>1028</v>
      </c>
      <c r="D368" s="741"/>
      <c r="E368" s="741"/>
      <c r="F368" s="742"/>
      <c r="G368" s="46">
        <f>Source!F401</f>
        <v>0</v>
      </c>
      <c r="H368" s="55"/>
      <c r="I368" s="55"/>
      <c r="J368" s="55"/>
      <c r="K368" s="55"/>
      <c r="L368" s="55"/>
    </row>
    <row r="369" spans="1:82" ht="13.8" hidden="1" customHeight="1">
      <c r="A369" s="55"/>
      <c r="B369" s="62"/>
      <c r="C369" s="741" t="s">
        <v>1029</v>
      </c>
      <c r="D369" s="741"/>
      <c r="E369" s="741"/>
      <c r="F369" s="742"/>
      <c r="G369" s="46">
        <f>Source!F402</f>
        <v>0</v>
      </c>
      <c r="H369" s="55"/>
      <c r="I369" s="55"/>
      <c r="J369" s="55"/>
      <c r="K369" s="55"/>
      <c r="L369" s="55"/>
    </row>
    <row r="372" spans="1:82" ht="16.8" hidden="1">
      <c r="A372" s="750" t="s">
        <v>1063</v>
      </c>
      <c r="B372" s="750"/>
      <c r="C372" s="750"/>
      <c r="D372" s="750"/>
      <c r="E372" s="750"/>
      <c r="F372" s="750"/>
      <c r="G372" s="750"/>
      <c r="H372" s="750"/>
      <c r="I372" s="750"/>
      <c r="J372" s="750"/>
      <c r="K372" s="750"/>
      <c r="L372" s="750"/>
    </row>
    <row r="373" spans="1:82" ht="41.4" hidden="1">
      <c r="A373" s="78" t="s">
        <v>305</v>
      </c>
      <c r="B373" s="48" t="str">
        <f>Source!F413</f>
        <v>ТЦ_05.2.02.01_77_7720473349_16.05.2025_02_19.1</v>
      </c>
      <c r="C373" s="48" t="str">
        <f>Source!G413</f>
        <v>Блок строительный ФБС 2400х400х600</v>
      </c>
      <c r="D373" s="49" t="str">
        <f>Source!H413</f>
        <v>шт.</v>
      </c>
      <c r="E373" s="50">
        <f>Source!K413</f>
        <v>0</v>
      </c>
      <c r="F373" s="50"/>
      <c r="G373" s="50">
        <f>Source!I413</f>
        <v>0</v>
      </c>
      <c r="H373" s="51"/>
      <c r="I373" s="52"/>
      <c r="J373" s="51">
        <f>Source!AL413</f>
        <v>6141.62</v>
      </c>
      <c r="K373" s="52"/>
      <c r="L373" s="51">
        <f>Source!HG413</f>
        <v>0</v>
      </c>
    </row>
    <row r="374" spans="1:82" ht="13.8" hidden="1">
      <c r="C374" s="747" t="s">
        <v>994</v>
      </c>
      <c r="D374" s="747"/>
      <c r="E374" s="747"/>
      <c r="F374" s="747"/>
      <c r="G374" s="747"/>
      <c r="H374" s="747"/>
      <c r="I374" s="748">
        <f>IF(E373&lt;&gt;0,K374/E373, 0)</f>
        <v>0</v>
      </c>
      <c r="J374" s="748"/>
      <c r="K374" s="748">
        <f>L373</f>
        <v>0</v>
      </c>
      <c r="L374" s="748"/>
      <c r="AD374">
        <f>ROUND((Source!AT413/100)*((ROUND(ROUND(Source!AO413,2)*Source!I413, 2)+ROUND(ROUND(Source!AN413,2)*Source!I413, 2))), 2)</f>
        <v>0</v>
      </c>
      <c r="AE374">
        <f>ROUND((Source!AU413/100)*((ROUND(ROUND(Source!AO413,2)*Source!I413, 2)+ROUND(ROUND(Source!AN413,2)*Source!I413, 2))), 2)</f>
        <v>0</v>
      </c>
      <c r="AN374" s="53">
        <f>L373</f>
        <v>0</v>
      </c>
      <c r="AO374">
        <f>0</f>
        <v>0</v>
      </c>
      <c r="AQ374" t="s">
        <v>995</v>
      </c>
      <c r="AR374">
        <f>0</f>
        <v>0</v>
      </c>
      <c r="AT374">
        <f>0</f>
        <v>0</v>
      </c>
      <c r="AV374" t="s">
        <v>995</v>
      </c>
      <c r="AW374" s="53">
        <f>L373</f>
        <v>0</v>
      </c>
      <c r="AX374" s="53">
        <f>L373</f>
        <v>0</v>
      </c>
      <c r="AZ374">
        <f>Source!X413</f>
        <v>0</v>
      </c>
      <c r="BA374">
        <f>Source!Y413</f>
        <v>0</v>
      </c>
      <c r="CD374">
        <v>1</v>
      </c>
    </row>
    <row r="375" spans="1:82" ht="55.2" hidden="1">
      <c r="A375" s="39" t="s">
        <v>308</v>
      </c>
      <c r="B375" s="41" t="str">
        <f>Source!F414</f>
        <v>08.3.08.02-1096</v>
      </c>
      <c r="C375" s="41" t="str">
        <f>Source!G414</f>
        <v>Уголок стальной горячекатаный равнополочный, марка стали 09Г2С, 12Г2С, ширина полок 50-90 мм, толщина полки 3-9 мм</v>
      </c>
      <c r="D375" s="42" t="str">
        <f>Source!H414</f>
        <v>т</v>
      </c>
      <c r="E375" s="43">
        <f>Source!K414</f>
        <v>0</v>
      </c>
      <c r="F375" s="43"/>
      <c r="G375" s="43">
        <f>Source!I414</f>
        <v>0</v>
      </c>
      <c r="H375" s="45">
        <f>Source!AL414</f>
        <v>73435</v>
      </c>
      <c r="I375" s="44">
        <f>IF(Source!BC414&lt;&gt; 0, Source!BC414, 1)</f>
        <v>0.73</v>
      </c>
      <c r="J375" s="45">
        <f>ROUND(H375*I375, 2)</f>
        <v>53607.55</v>
      </c>
      <c r="K375" s="44"/>
      <c r="L375" s="45">
        <f>Source!P414</f>
        <v>0</v>
      </c>
    </row>
    <row r="376" spans="1:82" hidden="1">
      <c r="A376" s="60"/>
      <c r="B376" s="60"/>
      <c r="C376" s="61" t="str">
        <f>"Объем: "&amp;Source!I414&amp;"=5,8*"&amp;"(11,2)/"&amp;"1000"</f>
        <v>Объем: 0=5,8*(11,2)/1000</v>
      </c>
      <c r="D376" s="60"/>
      <c r="E376" s="60"/>
      <c r="F376" s="60"/>
      <c r="G376" s="60"/>
      <c r="H376" s="60"/>
      <c r="I376" s="60"/>
      <c r="J376" s="60"/>
      <c r="K376" s="60"/>
      <c r="L376" s="60"/>
    </row>
    <row r="377" spans="1:82" ht="13.8" hidden="1">
      <c r="C377" s="747" t="s">
        <v>994</v>
      </c>
      <c r="D377" s="747"/>
      <c r="E377" s="747"/>
      <c r="F377" s="747"/>
      <c r="G377" s="747"/>
      <c r="H377" s="747"/>
      <c r="I377" s="748">
        <f>IF(E375&lt;&gt;0,K377/E375, 0)</f>
        <v>0</v>
      </c>
      <c r="J377" s="748"/>
      <c r="K377" s="748">
        <f>L375</f>
        <v>0</v>
      </c>
      <c r="L377" s="748"/>
      <c r="AD377">
        <f>ROUND((Source!AT414/100)*((ROUND(ROUND(Source!AO414,2)*Source!I414, 2)+ROUND(ROUND(Source!AN414,2)*Source!I414, 2))), 2)</f>
        <v>0</v>
      </c>
      <c r="AE377">
        <f>ROUND((Source!AU414/100)*((ROUND(ROUND(Source!AO414,2)*Source!I414, 2)+ROUND(ROUND(Source!AN414,2)*Source!I414, 2))), 2)</f>
        <v>0</v>
      </c>
      <c r="AN377" s="53">
        <f>L375</f>
        <v>0</v>
      </c>
      <c r="AO377">
        <f>0</f>
        <v>0</v>
      </c>
      <c r="AQ377" t="s">
        <v>995</v>
      </c>
      <c r="AR377">
        <f>0</f>
        <v>0</v>
      </c>
      <c r="AT377">
        <f>0</f>
        <v>0</v>
      </c>
      <c r="AV377" t="s">
        <v>995</v>
      </c>
      <c r="AW377" s="53">
        <f>L375</f>
        <v>0</v>
      </c>
      <c r="AZ377">
        <f>Source!X414</f>
        <v>0</v>
      </c>
      <c r="BA377">
        <f>Source!Y414</f>
        <v>0</v>
      </c>
      <c r="CD377">
        <v>1</v>
      </c>
    </row>
    <row r="378" spans="1:82" ht="27.6" hidden="1">
      <c r="A378" s="78" t="s">
        <v>311</v>
      </c>
      <c r="B378" s="48" t="str">
        <f>Source!F415</f>
        <v>02.3.01.02-1104</v>
      </c>
      <c r="C378" s="48" t="str">
        <f>Source!G415</f>
        <v>Песок природный для строительных работ I класс, средний</v>
      </c>
      <c r="D378" s="49" t="str">
        <f>Source!H415</f>
        <v>м3</v>
      </c>
      <c r="E378" s="50">
        <f>Source!K415</f>
        <v>0</v>
      </c>
      <c r="F378" s="50"/>
      <c r="G378" s="50">
        <f>Source!I415</f>
        <v>0</v>
      </c>
      <c r="H378" s="51">
        <f>Source!AL415</f>
        <v>573.70000000000005</v>
      </c>
      <c r="I378" s="52">
        <f>IF(Source!BC415&lt;&gt; 0, Source!BC415, 1)</f>
        <v>1.34</v>
      </c>
      <c r="J378" s="51">
        <f>ROUND(H378*I378, 2)</f>
        <v>768.76</v>
      </c>
      <c r="K378" s="52"/>
      <c r="L378" s="51">
        <f>Source!P415</f>
        <v>0</v>
      </c>
    </row>
    <row r="379" spans="1:82" ht="13.8" hidden="1">
      <c r="C379" s="747" t="s">
        <v>994</v>
      </c>
      <c r="D379" s="747"/>
      <c r="E379" s="747"/>
      <c r="F379" s="747"/>
      <c r="G379" s="747"/>
      <c r="H379" s="747"/>
      <c r="I379" s="748">
        <f>IF(E378&lt;&gt;0,K379/E378, 0)</f>
        <v>0</v>
      </c>
      <c r="J379" s="748"/>
      <c r="K379" s="748">
        <f>L378</f>
        <v>0</v>
      </c>
      <c r="L379" s="748"/>
      <c r="AD379">
        <f>ROUND((Source!AT415/100)*((ROUND(ROUND(Source!AO415,2)*Source!I415, 2)+ROUND(ROUND(Source!AN415,2)*Source!I415, 2))), 2)</f>
        <v>0</v>
      </c>
      <c r="AE379">
        <f>ROUND((Source!AU415/100)*((ROUND(ROUND(Source!AO415,2)*Source!I415, 2)+ROUND(ROUND(Source!AN415,2)*Source!I415, 2))), 2)</f>
        <v>0</v>
      </c>
      <c r="AN379" s="53">
        <f>L378</f>
        <v>0</v>
      </c>
      <c r="AO379">
        <f>0</f>
        <v>0</v>
      </c>
      <c r="AQ379" t="s">
        <v>995</v>
      </c>
      <c r="AR379">
        <f>0</f>
        <v>0</v>
      </c>
      <c r="AT379">
        <f>0</f>
        <v>0</v>
      </c>
      <c r="AV379" t="s">
        <v>995</v>
      </c>
      <c r="AW379" s="53">
        <f>L378</f>
        <v>0</v>
      </c>
      <c r="AZ379">
        <f>Source!X415</f>
        <v>0</v>
      </c>
      <c r="BA379">
        <f>Source!Y415</f>
        <v>0</v>
      </c>
      <c r="CD379">
        <v>1</v>
      </c>
    </row>
    <row r="380" spans="1:82" ht="27.6" hidden="1">
      <c r="A380" s="78" t="s">
        <v>314</v>
      </c>
      <c r="B380" s="48" t="str">
        <f>Source!F416</f>
        <v>02.2.05.04-2172</v>
      </c>
      <c r="C380" s="48" t="str">
        <f>Source!G416</f>
        <v>Щебень из гравия для строительных работ М 1000, фракция 5(3)-20 мм</v>
      </c>
      <c r="D380" s="49" t="str">
        <f>Source!H416</f>
        <v>м3</v>
      </c>
      <c r="E380" s="50">
        <f>Source!K416</f>
        <v>0</v>
      </c>
      <c r="F380" s="50"/>
      <c r="G380" s="50">
        <f>Source!I416</f>
        <v>0</v>
      </c>
      <c r="H380" s="51">
        <f>Source!AL416</f>
        <v>2220.14</v>
      </c>
      <c r="I380" s="52">
        <f>IF(Source!BC416&lt;&gt; 0, Source!BC416, 1)</f>
        <v>1.43</v>
      </c>
      <c r="J380" s="51">
        <f>ROUND(H380*I380, 2)</f>
        <v>3174.8</v>
      </c>
      <c r="K380" s="52"/>
      <c r="L380" s="51">
        <f>Source!P416</f>
        <v>0</v>
      </c>
    </row>
    <row r="381" spans="1:82" ht="13.8" hidden="1">
      <c r="C381" s="747" t="s">
        <v>994</v>
      </c>
      <c r="D381" s="747"/>
      <c r="E381" s="747"/>
      <c r="F381" s="747"/>
      <c r="G381" s="747"/>
      <c r="H381" s="747"/>
      <c r="I381" s="748">
        <f>IF(E380&lt;&gt;0,K381/E380, 0)</f>
        <v>0</v>
      </c>
      <c r="J381" s="748"/>
      <c r="K381" s="748">
        <f>L380</f>
        <v>0</v>
      </c>
      <c r="L381" s="748"/>
      <c r="AD381">
        <f>ROUND((Source!AT416/100)*((ROUND(ROUND(Source!AO416,2)*Source!I416, 2)+ROUND(ROUND(Source!AN416,2)*Source!I416, 2))), 2)</f>
        <v>0</v>
      </c>
      <c r="AE381">
        <f>ROUND((Source!AU416/100)*((ROUND(ROUND(Source!AO416,2)*Source!I416, 2)+ROUND(ROUND(Source!AN416,2)*Source!I416, 2))), 2)</f>
        <v>0</v>
      </c>
      <c r="AN381" s="53">
        <f>L380</f>
        <v>0</v>
      </c>
      <c r="AO381">
        <f>0</f>
        <v>0</v>
      </c>
      <c r="AQ381" t="s">
        <v>995</v>
      </c>
      <c r="AR381">
        <f>0</f>
        <v>0</v>
      </c>
      <c r="AT381">
        <f>0</f>
        <v>0</v>
      </c>
      <c r="AV381" t="s">
        <v>995</v>
      </c>
      <c r="AW381" s="53">
        <f>L380</f>
        <v>0</v>
      </c>
      <c r="AZ381">
        <f>Source!X416</f>
        <v>0</v>
      </c>
      <c r="BA381">
        <f>Source!Y416</f>
        <v>0</v>
      </c>
      <c r="CD381">
        <v>1</v>
      </c>
    </row>
    <row r="382" spans="1:82" ht="41.4" hidden="1">
      <c r="A382" s="78" t="s">
        <v>317</v>
      </c>
      <c r="B382" s="48" t="str">
        <f>Source!F417</f>
        <v>ТЦ_59.1.20.01_77_7720473349_16.05.2025_02_20.1</v>
      </c>
      <c r="C382" s="48" t="str">
        <f>Source!G417</f>
        <v>Труба ПНД жесткая d160 мм</v>
      </c>
      <c r="D382" s="49" t="str">
        <f>Source!H417</f>
        <v>м</v>
      </c>
      <c r="E382" s="50">
        <f>Source!K417</f>
        <v>0</v>
      </c>
      <c r="F382" s="50"/>
      <c r="G382" s="50">
        <f>Source!I417</f>
        <v>0</v>
      </c>
      <c r="H382" s="51"/>
      <c r="I382" s="52"/>
      <c r="J382" s="51">
        <f>Source!AL417</f>
        <v>2230.92</v>
      </c>
      <c r="K382" s="52"/>
      <c r="L382" s="51">
        <f>Source!HG417</f>
        <v>0</v>
      </c>
    </row>
    <row r="383" spans="1:82" ht="13.8" hidden="1">
      <c r="C383" s="747" t="s">
        <v>994</v>
      </c>
      <c r="D383" s="747"/>
      <c r="E383" s="747"/>
      <c r="F383" s="747"/>
      <c r="G383" s="747"/>
      <c r="H383" s="747"/>
      <c r="I383" s="748">
        <f>IF(E382&lt;&gt;0,K383/E382, 0)</f>
        <v>0</v>
      </c>
      <c r="J383" s="748"/>
      <c r="K383" s="748">
        <f>L382</f>
        <v>0</v>
      </c>
      <c r="L383" s="748"/>
      <c r="AD383">
        <f>ROUND((Source!AT417/100)*((ROUND(ROUND(Source!AO417,2)*Source!I417, 2)+ROUND(ROUND(Source!AN417,2)*Source!I417, 2))), 2)</f>
        <v>0</v>
      </c>
      <c r="AE383">
        <f>ROUND((Source!AU417/100)*((ROUND(ROUND(Source!AO417,2)*Source!I417, 2)+ROUND(ROUND(Source!AN417,2)*Source!I417, 2))), 2)</f>
        <v>0</v>
      </c>
      <c r="AN383" s="53">
        <f>L382</f>
        <v>0</v>
      </c>
      <c r="AO383">
        <f>0</f>
        <v>0</v>
      </c>
      <c r="AQ383" t="s">
        <v>995</v>
      </c>
      <c r="AR383">
        <f>0</f>
        <v>0</v>
      </c>
      <c r="AT383">
        <f>0</f>
        <v>0</v>
      </c>
      <c r="AV383" t="s">
        <v>995</v>
      </c>
      <c r="AW383" s="53">
        <f>L382</f>
        <v>0</v>
      </c>
      <c r="AX383" s="53">
        <f>L382</f>
        <v>0</v>
      </c>
      <c r="AZ383">
        <f>Source!X417</f>
        <v>0</v>
      </c>
      <c r="BA383">
        <f>Source!Y417</f>
        <v>0</v>
      </c>
      <c r="CD383">
        <v>1</v>
      </c>
    </row>
    <row r="384" spans="1:82" ht="41.4" hidden="1">
      <c r="A384" s="78" t="s">
        <v>320</v>
      </c>
      <c r="B384" s="48" t="str">
        <f>Source!F418</f>
        <v>ТЦ_59.1.20.01_77_7720473349_16.05.2025_02_21.1</v>
      </c>
      <c r="C384" s="48" t="str">
        <f>Source!G418</f>
        <v>Уплотнитель кабельных проходов УКПт-175/55</v>
      </c>
      <c r="D384" s="49" t="str">
        <f>Source!H418</f>
        <v>шт.</v>
      </c>
      <c r="E384" s="50">
        <f>Source!K418</f>
        <v>0</v>
      </c>
      <c r="F384" s="50"/>
      <c r="G384" s="50">
        <f>Source!I418</f>
        <v>0</v>
      </c>
      <c r="H384" s="51"/>
      <c r="I384" s="52"/>
      <c r="J384" s="51">
        <f>Source!AL418</f>
        <v>798.61</v>
      </c>
      <c r="K384" s="52"/>
      <c r="L384" s="51">
        <f>Source!HG418</f>
        <v>0</v>
      </c>
    </row>
    <row r="385" spans="1:82" ht="13.8" hidden="1">
      <c r="C385" s="747" t="s">
        <v>994</v>
      </c>
      <c r="D385" s="747"/>
      <c r="E385" s="747"/>
      <c r="F385" s="747"/>
      <c r="G385" s="747"/>
      <c r="H385" s="747"/>
      <c r="I385" s="748">
        <f>IF(E384&lt;&gt;0,K385/E384, 0)</f>
        <v>0</v>
      </c>
      <c r="J385" s="748"/>
      <c r="K385" s="748">
        <f>L384</f>
        <v>0</v>
      </c>
      <c r="L385" s="748"/>
      <c r="AD385">
        <f>ROUND((Source!AT418/100)*((ROUND(ROUND(Source!AO418,2)*Source!I418, 2)+ROUND(ROUND(Source!AN418,2)*Source!I418, 2))), 2)</f>
        <v>0</v>
      </c>
      <c r="AE385">
        <f>ROUND((Source!AU418/100)*((ROUND(ROUND(Source!AO418,2)*Source!I418, 2)+ROUND(ROUND(Source!AN418,2)*Source!I418, 2))), 2)</f>
        <v>0</v>
      </c>
      <c r="AN385" s="53">
        <f>L384</f>
        <v>0</v>
      </c>
      <c r="AO385">
        <f>0</f>
        <v>0</v>
      </c>
      <c r="AQ385" t="s">
        <v>995</v>
      </c>
      <c r="AR385">
        <f>0</f>
        <v>0</v>
      </c>
      <c r="AT385">
        <f>0</f>
        <v>0</v>
      </c>
      <c r="AV385" t="s">
        <v>995</v>
      </c>
      <c r="AW385" s="53">
        <f>L384</f>
        <v>0</v>
      </c>
      <c r="AX385" s="53">
        <f>L384</f>
        <v>0</v>
      </c>
      <c r="AZ385">
        <f>Source!X418</f>
        <v>0</v>
      </c>
      <c r="BA385">
        <f>Source!Y418</f>
        <v>0</v>
      </c>
      <c r="CD385">
        <v>1</v>
      </c>
    </row>
    <row r="386" spans="1:82" ht="41.4" hidden="1">
      <c r="A386" s="78" t="s">
        <v>323</v>
      </c>
      <c r="B386" s="48" t="str">
        <f>Source!F419</f>
        <v>ТЦ_59.1.20.01_77_7720473349_16.05.2025_02_22.1</v>
      </c>
      <c r="C386" s="48" t="str">
        <f>Source!G419</f>
        <v>Труба ПНД гофрированная с протяжкой d160 мм</v>
      </c>
      <c r="D386" s="49" t="str">
        <f>Source!H419</f>
        <v>м</v>
      </c>
      <c r="E386" s="50">
        <f>Source!K419</f>
        <v>0</v>
      </c>
      <c r="F386" s="50"/>
      <c r="G386" s="50">
        <f>Source!I419</f>
        <v>0</v>
      </c>
      <c r="H386" s="51"/>
      <c r="I386" s="52"/>
      <c r="J386" s="51">
        <f>Source!AL419</f>
        <v>733.86</v>
      </c>
      <c r="K386" s="52"/>
      <c r="L386" s="51">
        <f>Source!HG419</f>
        <v>0</v>
      </c>
    </row>
    <row r="387" spans="1:82" ht="13.8" hidden="1">
      <c r="C387" s="747" t="s">
        <v>994</v>
      </c>
      <c r="D387" s="747"/>
      <c r="E387" s="747"/>
      <c r="F387" s="747"/>
      <c r="G387" s="747"/>
      <c r="H387" s="747"/>
      <c r="I387" s="748">
        <f>IF(E386&lt;&gt;0,K387/E386, 0)</f>
        <v>0</v>
      </c>
      <c r="J387" s="748"/>
      <c r="K387" s="748">
        <f>L386</f>
        <v>0</v>
      </c>
      <c r="L387" s="748"/>
      <c r="AD387">
        <f>ROUND((Source!AT419/100)*((ROUND(ROUND(Source!AO419,2)*Source!I419, 2)+ROUND(ROUND(Source!AN419,2)*Source!I419, 2))), 2)</f>
        <v>0</v>
      </c>
      <c r="AE387">
        <f>ROUND((Source!AU419/100)*((ROUND(ROUND(Source!AO419,2)*Source!I419, 2)+ROUND(ROUND(Source!AN419,2)*Source!I419, 2))), 2)</f>
        <v>0</v>
      </c>
      <c r="AN387" s="53">
        <f>L386</f>
        <v>0</v>
      </c>
      <c r="AO387">
        <f>0</f>
        <v>0</v>
      </c>
      <c r="AQ387" t="s">
        <v>995</v>
      </c>
      <c r="AR387">
        <f>0</f>
        <v>0</v>
      </c>
      <c r="AT387">
        <f>0</f>
        <v>0</v>
      </c>
      <c r="AV387" t="s">
        <v>995</v>
      </c>
      <c r="AW387" s="53">
        <f>L386</f>
        <v>0</v>
      </c>
      <c r="AX387" s="53">
        <f>L386</f>
        <v>0</v>
      </c>
      <c r="AZ387">
        <f>Source!X419</f>
        <v>0</v>
      </c>
      <c r="BA387">
        <f>Source!Y419</f>
        <v>0</v>
      </c>
      <c r="CD387">
        <v>1</v>
      </c>
    </row>
    <row r="388" spans="1:82" ht="41.4" hidden="1">
      <c r="A388" s="78" t="s">
        <v>326</v>
      </c>
      <c r="B388" s="48" t="str">
        <f>Source!F420</f>
        <v>ТЦ_59.1.20.01_77_7720473349_16.05.2025_02_23.1</v>
      </c>
      <c r="C388" s="48" t="str">
        <f>Source!G420</f>
        <v>Заглушка для ПНД трубы</v>
      </c>
      <c r="D388" s="49" t="str">
        <f>Source!H420</f>
        <v>шт.</v>
      </c>
      <c r="E388" s="50">
        <f>Source!K420</f>
        <v>0</v>
      </c>
      <c r="F388" s="50"/>
      <c r="G388" s="50">
        <f>Source!I420</f>
        <v>0</v>
      </c>
      <c r="H388" s="51"/>
      <c r="I388" s="52"/>
      <c r="J388" s="51">
        <f>Source!AL420</f>
        <v>1208.19</v>
      </c>
      <c r="K388" s="52"/>
      <c r="L388" s="51">
        <f>Source!HG420</f>
        <v>0</v>
      </c>
    </row>
    <row r="389" spans="1:82" ht="13.8" hidden="1">
      <c r="C389" s="747" t="s">
        <v>994</v>
      </c>
      <c r="D389" s="747"/>
      <c r="E389" s="747"/>
      <c r="F389" s="747"/>
      <c r="G389" s="747"/>
      <c r="H389" s="747"/>
      <c r="I389" s="748">
        <f>IF(E388&lt;&gt;0,K389/E388, 0)</f>
        <v>0</v>
      </c>
      <c r="J389" s="748"/>
      <c r="K389" s="748">
        <f>L388</f>
        <v>0</v>
      </c>
      <c r="L389" s="748"/>
      <c r="AD389">
        <f>ROUND((Source!AT420/100)*((ROUND(ROUND(Source!AO420,2)*Source!I420, 2)+ROUND(ROUND(Source!AN420,2)*Source!I420, 2))), 2)</f>
        <v>0</v>
      </c>
      <c r="AE389">
        <f>ROUND((Source!AU420/100)*((ROUND(ROUND(Source!AO420,2)*Source!I420, 2)+ROUND(ROUND(Source!AN420,2)*Source!I420, 2))), 2)</f>
        <v>0</v>
      </c>
      <c r="AN389" s="53">
        <f>L388</f>
        <v>0</v>
      </c>
      <c r="AO389">
        <f>0</f>
        <v>0</v>
      </c>
      <c r="AQ389" t="s">
        <v>995</v>
      </c>
      <c r="AR389">
        <f>0</f>
        <v>0</v>
      </c>
      <c r="AT389">
        <f>0</f>
        <v>0</v>
      </c>
      <c r="AV389" t="s">
        <v>995</v>
      </c>
      <c r="AW389" s="53">
        <f>L388</f>
        <v>0</v>
      </c>
      <c r="AX389" s="53">
        <f>L388</f>
        <v>0</v>
      </c>
      <c r="AZ389">
        <f>Source!X420</f>
        <v>0</v>
      </c>
      <c r="BA389">
        <f>Source!Y420</f>
        <v>0</v>
      </c>
      <c r="CD389">
        <v>1</v>
      </c>
    </row>
    <row r="390" spans="1:82" ht="41.4" hidden="1">
      <c r="A390" s="39" t="s">
        <v>329</v>
      </c>
      <c r="B390" s="41" t="str">
        <f>Source!F421</f>
        <v>08.3.07.01-0042</v>
      </c>
      <c r="C390" s="41" t="str">
        <f>Source!G421</f>
        <v>Прокат стальной горячекатаный полосовой, марки стали Ст3сп, Ст3пс, размеры 40х4 мм</v>
      </c>
      <c r="D390" s="42" t="str">
        <f>Source!H421</f>
        <v>т</v>
      </c>
      <c r="E390" s="43">
        <f>Source!K421</f>
        <v>0</v>
      </c>
      <c r="F390" s="43"/>
      <c r="G390" s="43">
        <f>Source!I421</f>
        <v>0</v>
      </c>
      <c r="H390" s="45">
        <f>Source!AL421</f>
        <v>67961.14</v>
      </c>
      <c r="I390" s="44">
        <f>IF(Source!BC421&lt;&gt; 0, Source!BC421, 1)</f>
        <v>0.83</v>
      </c>
      <c r="J390" s="45">
        <f>ROUND(H390*I390, 2)</f>
        <v>56407.75</v>
      </c>
      <c r="K390" s="44"/>
      <c r="L390" s="45">
        <f>Source!P421</f>
        <v>0</v>
      </c>
    </row>
    <row r="391" spans="1:82" hidden="1">
      <c r="A391" s="60"/>
      <c r="B391" s="60"/>
      <c r="C391" s="61" t="str">
        <f>"Объем: "&amp;Source!I421&amp;"=1,26*"&amp;"(37)/"&amp;"1000"</f>
        <v>Объем: 0=1,26*(37)/1000</v>
      </c>
      <c r="D391" s="60"/>
      <c r="E391" s="60"/>
      <c r="F391" s="60"/>
      <c r="G391" s="60"/>
      <c r="H391" s="60"/>
      <c r="I391" s="60"/>
      <c r="J391" s="60"/>
      <c r="K391" s="60"/>
      <c r="L391" s="60"/>
    </row>
    <row r="392" spans="1:82" ht="13.8" hidden="1">
      <c r="C392" s="747" t="s">
        <v>994</v>
      </c>
      <c r="D392" s="747"/>
      <c r="E392" s="747"/>
      <c r="F392" s="747"/>
      <c r="G392" s="747"/>
      <c r="H392" s="747"/>
      <c r="I392" s="748">
        <f>IF(E390&lt;&gt;0,K392/E390, 0)</f>
        <v>0</v>
      </c>
      <c r="J392" s="748"/>
      <c r="K392" s="748">
        <f>L390</f>
        <v>0</v>
      </c>
      <c r="L392" s="748"/>
      <c r="AD392">
        <f>ROUND((Source!AT421/100)*((ROUND(ROUND(Source!AO421,2)*Source!I421, 2)+ROUND(ROUND(Source!AN421,2)*Source!I421, 2))), 2)</f>
        <v>0</v>
      </c>
      <c r="AE392">
        <f>ROUND((Source!AU421/100)*((ROUND(ROUND(Source!AO421,2)*Source!I421, 2)+ROUND(ROUND(Source!AN421,2)*Source!I421, 2))), 2)</f>
        <v>0</v>
      </c>
      <c r="AN392" s="53">
        <f>L390</f>
        <v>0</v>
      </c>
      <c r="AO392">
        <f>0</f>
        <v>0</v>
      </c>
      <c r="AQ392" t="s">
        <v>995</v>
      </c>
      <c r="AR392">
        <f>0</f>
        <v>0</v>
      </c>
      <c r="AT392">
        <f>0</f>
        <v>0</v>
      </c>
      <c r="AV392" t="s">
        <v>995</v>
      </c>
      <c r="AW392" s="53">
        <f>L390</f>
        <v>0</v>
      </c>
      <c r="AZ392">
        <f>Source!X421</f>
        <v>0</v>
      </c>
      <c r="BA392">
        <f>Source!Y421</f>
        <v>0</v>
      </c>
      <c r="CD392">
        <v>1</v>
      </c>
    </row>
    <row r="393" spans="1:82" ht="55.2" hidden="1">
      <c r="A393" s="39" t="s">
        <v>332</v>
      </c>
      <c r="B393" s="41" t="str">
        <f>Source!F422</f>
        <v>08.3.08.02-1096</v>
      </c>
      <c r="C393" s="41" t="str">
        <f>Source!G422</f>
        <v>Уголок стальной горячекатаный равнополочный, марка стали 09Г2С, 12Г2С, ширина полок 50-90 мм, толщина полки 3-9 мм</v>
      </c>
      <c r="D393" s="42" t="str">
        <f>Source!H422</f>
        <v>т</v>
      </c>
      <c r="E393" s="43">
        <f>Source!K422</f>
        <v>0</v>
      </c>
      <c r="F393" s="43"/>
      <c r="G393" s="43">
        <f>Source!I422</f>
        <v>0</v>
      </c>
      <c r="H393" s="45">
        <f>Source!AL422</f>
        <v>73435</v>
      </c>
      <c r="I393" s="44">
        <f>IF(Source!BC422&lt;&gt; 0, Source!BC422, 1)</f>
        <v>0.73</v>
      </c>
      <c r="J393" s="45">
        <f>ROUND(H393*I393, 2)</f>
        <v>53607.55</v>
      </c>
      <c r="K393" s="44"/>
      <c r="L393" s="45">
        <f>Source!P422</f>
        <v>0</v>
      </c>
    </row>
    <row r="394" spans="1:82" hidden="1">
      <c r="A394" s="60"/>
      <c r="B394" s="60"/>
      <c r="C394" s="61" t="str">
        <f>"Объем: "&amp;Source!I422&amp;"=3,77*"&amp;"(30)/"&amp;"1000"</f>
        <v>Объем: 0=3,77*(30)/1000</v>
      </c>
      <c r="D394" s="60"/>
      <c r="E394" s="60"/>
      <c r="F394" s="60"/>
      <c r="G394" s="60"/>
      <c r="H394" s="60"/>
      <c r="I394" s="60"/>
      <c r="J394" s="60"/>
      <c r="K394" s="60"/>
      <c r="L394" s="60"/>
    </row>
    <row r="395" spans="1:82" ht="13.8" hidden="1">
      <c r="C395" s="747" t="s">
        <v>994</v>
      </c>
      <c r="D395" s="747"/>
      <c r="E395" s="747"/>
      <c r="F395" s="747"/>
      <c r="G395" s="747"/>
      <c r="H395" s="747"/>
      <c r="I395" s="748">
        <f>IF(E393&lt;&gt;0,K395/E393, 0)</f>
        <v>0</v>
      </c>
      <c r="J395" s="748"/>
      <c r="K395" s="748">
        <f>L393</f>
        <v>0</v>
      </c>
      <c r="L395" s="748"/>
      <c r="AD395">
        <f>ROUND((Source!AT422/100)*((ROUND(ROUND(Source!AO422,2)*Source!I422, 2)+ROUND(ROUND(Source!AN422,2)*Source!I422, 2))), 2)</f>
        <v>0</v>
      </c>
      <c r="AE395">
        <f>ROUND((Source!AU422/100)*((ROUND(ROUND(Source!AO422,2)*Source!I422, 2)+ROUND(ROUND(Source!AN422,2)*Source!I422, 2))), 2)</f>
        <v>0</v>
      </c>
      <c r="AN395" s="53">
        <f>L393</f>
        <v>0</v>
      </c>
      <c r="AO395">
        <f>0</f>
        <v>0</v>
      </c>
      <c r="AQ395" t="s">
        <v>995</v>
      </c>
      <c r="AR395">
        <f>0</f>
        <v>0</v>
      </c>
      <c r="AT395">
        <f>0</f>
        <v>0</v>
      </c>
      <c r="AV395" t="s">
        <v>995</v>
      </c>
      <c r="AW395" s="53">
        <f>L393</f>
        <v>0</v>
      </c>
      <c r="AZ395">
        <f>Source!X422</f>
        <v>0</v>
      </c>
      <c r="BA395">
        <f>Source!Y422</f>
        <v>0</v>
      </c>
      <c r="CD395">
        <v>1</v>
      </c>
    </row>
    <row r="396" spans="1:82" ht="41.4" hidden="1">
      <c r="A396" s="78" t="s">
        <v>335</v>
      </c>
      <c r="B396" s="48" t="str">
        <f>Source!F427</f>
        <v>ТЦ_08.1.00.00_77_7720473349_16.05.2025_02_24.1</v>
      </c>
      <c r="C396" s="48" t="str">
        <f>Source!G427</f>
        <v>Лист просечно-вытяжной ПВЛ-408 4х1000х1800</v>
      </c>
      <c r="D396" s="49" t="str">
        <f>Source!H427</f>
        <v>шт.</v>
      </c>
      <c r="E396" s="50">
        <f>Source!K427</f>
        <v>0</v>
      </c>
      <c r="F396" s="50"/>
      <c r="G396" s="50">
        <f>Source!I427</f>
        <v>0</v>
      </c>
      <c r="H396" s="51"/>
      <c r="I396" s="52"/>
      <c r="J396" s="51">
        <f>Source!AL427</f>
        <v>3878.5</v>
      </c>
      <c r="K396" s="52"/>
      <c r="L396" s="51">
        <f>Source!HG427</f>
        <v>0</v>
      </c>
    </row>
    <row r="397" spans="1:82" ht="13.8" hidden="1">
      <c r="C397" s="747" t="s">
        <v>994</v>
      </c>
      <c r="D397" s="747"/>
      <c r="E397" s="747"/>
      <c r="F397" s="747"/>
      <c r="G397" s="747"/>
      <c r="H397" s="747"/>
      <c r="I397" s="748">
        <f>IF(E396&lt;&gt;0,K397/E396, 0)</f>
        <v>0</v>
      </c>
      <c r="J397" s="748"/>
      <c r="K397" s="748">
        <f>L396</f>
        <v>0</v>
      </c>
      <c r="L397" s="748"/>
      <c r="AD397">
        <f>ROUND((Source!AT427/100)*((ROUND(ROUND(Source!AO427,2)*Source!I427, 2)+ROUND(ROUND(Source!AN427,2)*Source!I427, 2))), 2)</f>
        <v>0</v>
      </c>
      <c r="AE397">
        <f>ROUND((Source!AU427/100)*((ROUND(ROUND(Source!AO427,2)*Source!I427, 2)+ROUND(ROUND(Source!AN427,2)*Source!I427, 2))), 2)</f>
        <v>0</v>
      </c>
      <c r="AN397" s="53">
        <f>L396</f>
        <v>0</v>
      </c>
      <c r="AO397">
        <f>0</f>
        <v>0</v>
      </c>
      <c r="AQ397" t="s">
        <v>995</v>
      </c>
      <c r="AR397">
        <f>0</f>
        <v>0</v>
      </c>
      <c r="AT397">
        <f>0</f>
        <v>0</v>
      </c>
      <c r="AV397" t="s">
        <v>995</v>
      </c>
      <c r="AW397" s="53">
        <f>L396</f>
        <v>0</v>
      </c>
      <c r="AX397" s="53">
        <f>L396</f>
        <v>0</v>
      </c>
      <c r="AZ397">
        <f>Source!X427</f>
        <v>0</v>
      </c>
      <c r="BA397">
        <f>Source!Y427</f>
        <v>0</v>
      </c>
      <c r="CD397">
        <v>1</v>
      </c>
    </row>
    <row r="398" spans="1:82" ht="41.4" hidden="1">
      <c r="A398" s="78" t="s">
        <v>342</v>
      </c>
      <c r="B398" s="48" t="str">
        <f>Source!F428</f>
        <v>ТЦ_08.1.00.00_77_7720473349_16.05.2025_02_25.1</v>
      </c>
      <c r="C398" s="48" t="str">
        <f>Source!G428</f>
        <v>Лист просечно-вытяжной ПВЛ-306 3х1000х200</v>
      </c>
      <c r="D398" s="49" t="str">
        <f>Source!H428</f>
        <v>шт.</v>
      </c>
      <c r="E398" s="50">
        <f>Source!K428</f>
        <v>0</v>
      </c>
      <c r="F398" s="50"/>
      <c r="G398" s="50">
        <f>Source!I428</f>
        <v>0</v>
      </c>
      <c r="H398" s="51"/>
      <c r="I398" s="52"/>
      <c r="J398" s="51">
        <f>Source!AL428</f>
        <v>2187.87</v>
      </c>
      <c r="K398" s="52"/>
      <c r="L398" s="51">
        <f>Source!HG428</f>
        <v>0</v>
      </c>
    </row>
    <row r="399" spans="1:82" ht="13.8" hidden="1">
      <c r="C399" s="747" t="s">
        <v>994</v>
      </c>
      <c r="D399" s="747"/>
      <c r="E399" s="747"/>
      <c r="F399" s="747"/>
      <c r="G399" s="747"/>
      <c r="H399" s="747"/>
      <c r="I399" s="748">
        <f>IF(E398&lt;&gt;0,K399/E398, 0)</f>
        <v>0</v>
      </c>
      <c r="J399" s="748"/>
      <c r="K399" s="748">
        <f>L398</f>
        <v>0</v>
      </c>
      <c r="L399" s="748"/>
      <c r="AD399">
        <f>ROUND((Source!AT428/100)*((ROUND(ROUND(Source!AO428,2)*Source!I428, 2)+ROUND(ROUND(Source!AN428,2)*Source!I428, 2))), 2)</f>
        <v>0</v>
      </c>
      <c r="AE399">
        <f>ROUND((Source!AU428/100)*((ROUND(ROUND(Source!AO428,2)*Source!I428, 2)+ROUND(ROUND(Source!AN428,2)*Source!I428, 2))), 2)</f>
        <v>0</v>
      </c>
      <c r="AN399" s="53">
        <f>L398</f>
        <v>0</v>
      </c>
      <c r="AO399">
        <f>0</f>
        <v>0</v>
      </c>
      <c r="AQ399" t="s">
        <v>995</v>
      </c>
      <c r="AR399">
        <f>0</f>
        <v>0</v>
      </c>
      <c r="AT399">
        <f>0</f>
        <v>0</v>
      </c>
      <c r="AV399" t="s">
        <v>995</v>
      </c>
      <c r="AW399" s="53">
        <f>L398</f>
        <v>0</v>
      </c>
      <c r="AX399" s="53">
        <f>L398</f>
        <v>0</v>
      </c>
      <c r="AZ399">
        <f>Source!X428</f>
        <v>0</v>
      </c>
      <c r="BA399">
        <f>Source!Y428</f>
        <v>0</v>
      </c>
      <c r="CD399">
        <v>1</v>
      </c>
    </row>
    <row r="400" spans="1:82" ht="55.2" hidden="1">
      <c r="A400" s="39" t="s">
        <v>346</v>
      </c>
      <c r="B400" s="41" t="str">
        <f>Source!F429</f>
        <v>08.3.08.02-1096</v>
      </c>
      <c r="C400" s="41" t="str">
        <f>Source!G429</f>
        <v>Уголок стальной горячекатаный равнополочный, марка стали 09Г2С, 12Г2С, ширина полок 50-90 мм, толщина полки 3-9 мм</v>
      </c>
      <c r="D400" s="42" t="str">
        <f>Source!H429</f>
        <v>т</v>
      </c>
      <c r="E400" s="43">
        <f>Source!K429</f>
        <v>0</v>
      </c>
      <c r="F400" s="43"/>
      <c r="G400" s="43">
        <f>Source!I429</f>
        <v>0</v>
      </c>
      <c r="H400" s="45">
        <f>Source!AL429</f>
        <v>73435</v>
      </c>
      <c r="I400" s="44">
        <f>IF(Source!BC429&lt;&gt; 0, Source!BC429, 1)</f>
        <v>0.73</v>
      </c>
      <c r="J400" s="45">
        <f>ROUND(H400*I400, 2)</f>
        <v>53607.55</v>
      </c>
      <c r="K400" s="44"/>
      <c r="L400" s="45">
        <f>Source!P429</f>
        <v>0</v>
      </c>
    </row>
    <row r="401" spans="1:82" hidden="1">
      <c r="A401" s="60"/>
      <c r="B401" s="60"/>
      <c r="C401" s="61" t="str">
        <f>"Объем: "&amp;Source!I429&amp;"=3,77*"&amp;"(25)/"&amp;"1000"</f>
        <v>Объем: 0=3,77*(25)/1000</v>
      </c>
      <c r="D401" s="60"/>
      <c r="E401" s="60"/>
      <c r="F401" s="60"/>
      <c r="G401" s="60"/>
      <c r="H401" s="60"/>
      <c r="I401" s="60"/>
      <c r="J401" s="60"/>
      <c r="K401" s="60"/>
      <c r="L401" s="60"/>
    </row>
    <row r="402" spans="1:82" ht="13.8" hidden="1">
      <c r="C402" s="747" t="s">
        <v>994</v>
      </c>
      <c r="D402" s="747"/>
      <c r="E402" s="747"/>
      <c r="F402" s="747"/>
      <c r="G402" s="747"/>
      <c r="H402" s="747"/>
      <c r="I402" s="748">
        <f>IF(E400&lt;&gt;0,K402/E400, 0)</f>
        <v>0</v>
      </c>
      <c r="J402" s="748"/>
      <c r="K402" s="748">
        <f>L400</f>
        <v>0</v>
      </c>
      <c r="L402" s="748"/>
      <c r="AD402">
        <f>ROUND((Source!AT429/100)*((ROUND(ROUND(Source!AO429,2)*Source!I429, 2)+ROUND(ROUND(Source!AN429,2)*Source!I429, 2))), 2)</f>
        <v>0</v>
      </c>
      <c r="AE402">
        <f>ROUND((Source!AU429/100)*((ROUND(ROUND(Source!AO429,2)*Source!I429, 2)+ROUND(ROUND(Source!AN429,2)*Source!I429, 2))), 2)</f>
        <v>0</v>
      </c>
      <c r="AN402" s="53">
        <f>L400</f>
        <v>0</v>
      </c>
      <c r="AO402">
        <f>0</f>
        <v>0</v>
      </c>
      <c r="AQ402" t="s">
        <v>995</v>
      </c>
      <c r="AR402">
        <f>0</f>
        <v>0</v>
      </c>
      <c r="AT402">
        <f>0</f>
        <v>0</v>
      </c>
      <c r="AV402" t="s">
        <v>995</v>
      </c>
      <c r="AW402" s="53">
        <f>L400</f>
        <v>0</v>
      </c>
      <c r="AZ402">
        <f>Source!X429</f>
        <v>0</v>
      </c>
      <c r="BA402">
        <f>Source!Y429</f>
        <v>0</v>
      </c>
      <c r="CD402">
        <v>1</v>
      </c>
    </row>
    <row r="403" spans="1:82" hidden="1"/>
    <row r="404" spans="1:82" ht="13.8" hidden="1">
      <c r="A404" s="63"/>
      <c r="B404" s="64"/>
      <c r="C404" s="744" t="s">
        <v>1005</v>
      </c>
      <c r="D404" s="744"/>
      <c r="E404" s="744"/>
      <c r="F404" s="744"/>
      <c r="G404" s="744"/>
      <c r="H404" s="744"/>
      <c r="I404" s="47"/>
      <c r="J404" s="63"/>
      <c r="K404" s="65"/>
      <c r="L404" s="47">
        <f>L406+L407+L413+L417</f>
        <v>0</v>
      </c>
    </row>
    <row r="405" spans="1:82" ht="13.8" hidden="1">
      <c r="A405" s="55"/>
      <c r="B405" s="62"/>
      <c r="C405" s="745" t="s">
        <v>1006</v>
      </c>
      <c r="D405" s="741"/>
      <c r="E405" s="741"/>
      <c r="F405" s="741"/>
      <c r="G405" s="741"/>
      <c r="H405" s="741"/>
      <c r="I405" s="45"/>
      <c r="J405" s="55"/>
      <c r="K405" s="43"/>
      <c r="L405" s="45"/>
    </row>
    <row r="406" spans="1:82" ht="13.8" hidden="1">
      <c r="A406" s="55"/>
      <c r="B406" s="62"/>
      <c r="C406" s="741" t="s">
        <v>1007</v>
      </c>
      <c r="D406" s="741"/>
      <c r="E406" s="741"/>
      <c r="F406" s="741"/>
      <c r="G406" s="741"/>
      <c r="H406" s="741"/>
      <c r="I406" s="45"/>
      <c r="J406" s="55"/>
      <c r="K406" s="43"/>
      <c r="L406" s="45">
        <f>SUM(AR372:AR402)</f>
        <v>0</v>
      </c>
    </row>
    <row r="407" spans="1:82" ht="13.8" hidden="1">
      <c r="A407" s="55"/>
      <c r="B407" s="62"/>
      <c r="C407" s="741" t="s">
        <v>1008</v>
      </c>
      <c r="D407" s="741"/>
      <c r="E407" s="741"/>
      <c r="F407" s="741"/>
      <c r="G407" s="741"/>
      <c r="H407" s="741"/>
      <c r="I407" s="45"/>
      <c r="J407" s="55"/>
      <c r="K407" s="43"/>
      <c r="L407" s="45">
        <f>L409+L412+L411</f>
        <v>0</v>
      </c>
    </row>
    <row r="408" spans="1:82" ht="13.8" hidden="1">
      <c r="A408" s="55"/>
      <c r="B408" s="62"/>
      <c r="C408" s="745" t="s">
        <v>1009</v>
      </c>
      <c r="D408" s="741"/>
      <c r="E408" s="741"/>
      <c r="F408" s="741"/>
      <c r="G408" s="741"/>
      <c r="H408" s="741"/>
      <c r="I408" s="45"/>
      <c r="J408" s="55"/>
      <c r="K408" s="43"/>
      <c r="L408" s="45"/>
    </row>
    <row r="409" spans="1:82" ht="13.8" hidden="1">
      <c r="A409" s="55"/>
      <c r="B409" s="62"/>
      <c r="C409" s="741" t="s">
        <v>1008</v>
      </c>
      <c r="D409" s="741"/>
      <c r="E409" s="741"/>
      <c r="F409" s="741"/>
      <c r="G409" s="741"/>
      <c r="H409" s="741"/>
      <c r="I409" s="45"/>
      <c r="J409" s="55"/>
      <c r="K409" s="43"/>
      <c r="L409" s="45">
        <f>SUM(AO372:AO402)</f>
        <v>0</v>
      </c>
    </row>
    <row r="410" spans="1:82" ht="13.8" hidden="1">
      <c r="A410" s="55"/>
      <c r="B410" s="62"/>
      <c r="C410" s="745" t="s">
        <v>1010</v>
      </c>
      <c r="D410" s="741"/>
      <c r="E410" s="741"/>
      <c r="F410" s="741"/>
      <c r="G410" s="741"/>
      <c r="H410" s="741"/>
      <c r="I410" s="45"/>
      <c r="J410" s="55"/>
      <c r="K410" s="43"/>
      <c r="L410" s="45"/>
    </row>
    <row r="411" spans="1:82" ht="13.8" hidden="1">
      <c r="A411" s="55"/>
      <c r="B411" s="62"/>
      <c r="C411" s="741" t="s">
        <v>1030</v>
      </c>
      <c r="D411" s="741"/>
      <c r="E411" s="741"/>
      <c r="F411" s="741"/>
      <c r="G411" s="741"/>
      <c r="H411" s="741"/>
      <c r="I411" s="45"/>
      <c r="J411" s="55"/>
      <c r="K411" s="43"/>
      <c r="L411" s="45">
        <f>SUM(AT372:AT402)</f>
        <v>0</v>
      </c>
    </row>
    <row r="412" spans="1:82" ht="13.8" hidden="1">
      <c r="A412" s="55"/>
      <c r="B412" s="62"/>
      <c r="C412" s="741" t="s">
        <v>1011</v>
      </c>
      <c r="D412" s="741"/>
      <c r="E412" s="741"/>
      <c r="F412" s="741"/>
      <c r="G412" s="741"/>
      <c r="H412" s="741"/>
      <c r="I412" s="45"/>
      <c r="J412" s="55"/>
      <c r="K412" s="43"/>
      <c r="L412" s="45">
        <f>SUM(AV372:AV402)</f>
        <v>0</v>
      </c>
    </row>
    <row r="413" spans="1:82" ht="13.8" hidden="1">
      <c r="A413" s="55"/>
      <c r="B413" s="62"/>
      <c r="C413" s="741" t="s">
        <v>1012</v>
      </c>
      <c r="D413" s="741"/>
      <c r="E413" s="741"/>
      <c r="F413" s="741"/>
      <c r="G413" s="741"/>
      <c r="H413" s="741"/>
      <c r="I413" s="45"/>
      <c r="J413" s="55"/>
      <c r="K413" s="43"/>
      <c r="L413" s="45">
        <f>L415+L416</f>
        <v>0</v>
      </c>
    </row>
    <row r="414" spans="1:82" ht="13.8" hidden="1">
      <c r="A414" s="55"/>
      <c r="B414" s="62"/>
      <c r="C414" s="745" t="s">
        <v>1009</v>
      </c>
      <c r="D414" s="741"/>
      <c r="E414" s="741"/>
      <c r="F414" s="741"/>
      <c r="G414" s="741"/>
      <c r="H414" s="741"/>
      <c r="I414" s="45"/>
      <c r="J414" s="55"/>
      <c r="K414" s="43"/>
      <c r="L414" s="45"/>
    </row>
    <row r="415" spans="1:82" ht="13.8" hidden="1">
      <c r="A415" s="55"/>
      <c r="B415" s="62"/>
      <c r="C415" s="741" t="s">
        <v>1013</v>
      </c>
      <c r="D415" s="741"/>
      <c r="E415" s="741"/>
      <c r="F415" s="741"/>
      <c r="G415" s="741"/>
      <c r="H415" s="741"/>
      <c r="I415" s="45"/>
      <c r="J415" s="55"/>
      <c r="K415" s="43"/>
      <c r="L415" s="45">
        <f>SUM(AW372:AW402)-SUM(BK372:BK402)</f>
        <v>0</v>
      </c>
    </row>
    <row r="416" spans="1:82" ht="13.8" hidden="1">
      <c r="A416" s="55"/>
      <c r="B416" s="62"/>
      <c r="C416" s="741" t="s">
        <v>1014</v>
      </c>
      <c r="D416" s="741"/>
      <c r="E416" s="741"/>
      <c r="F416" s="741"/>
      <c r="G416" s="741"/>
      <c r="H416" s="741"/>
      <c r="I416" s="45"/>
      <c r="J416" s="55"/>
      <c r="K416" s="43"/>
      <c r="L416" s="45">
        <f>SUM(BC372:BC402)</f>
        <v>0</v>
      </c>
    </row>
    <row r="417" spans="1:12" ht="13.8" hidden="1">
      <c r="A417" s="55"/>
      <c r="B417" s="62"/>
      <c r="C417" s="741" t="s">
        <v>1015</v>
      </c>
      <c r="D417" s="741"/>
      <c r="E417" s="741"/>
      <c r="F417" s="741"/>
      <c r="G417" s="741"/>
      <c r="H417" s="741"/>
      <c r="I417" s="45"/>
      <c r="J417" s="55"/>
      <c r="K417" s="43"/>
      <c r="L417" s="45">
        <f>SUM(BB372:BB402)</f>
        <v>0</v>
      </c>
    </row>
    <row r="418" spans="1:12" ht="13.8" hidden="1">
      <c r="A418" s="55"/>
      <c r="B418" s="62"/>
      <c r="C418" s="741" t="s">
        <v>1016</v>
      </c>
      <c r="D418" s="741"/>
      <c r="E418" s="741"/>
      <c r="F418" s="741"/>
      <c r="G418" s="741"/>
      <c r="H418" s="741"/>
      <c r="I418" s="45"/>
      <c r="J418" s="55"/>
      <c r="K418" s="43"/>
      <c r="L418" s="45">
        <f>SUM(AR372:AR402)+SUM(AT372:AT402)+SUM(AV372:AV402)</f>
        <v>0</v>
      </c>
    </row>
    <row r="419" spans="1:12" ht="13.8" hidden="1">
      <c r="A419" s="55"/>
      <c r="B419" s="62"/>
      <c r="C419" s="741" t="s">
        <v>1017</v>
      </c>
      <c r="D419" s="741"/>
      <c r="E419" s="741"/>
      <c r="F419" s="741"/>
      <c r="G419" s="741"/>
      <c r="H419" s="741"/>
      <c r="I419" s="45"/>
      <c r="J419" s="55"/>
      <c r="K419" s="43"/>
      <c r="L419" s="45">
        <f>SUM(AZ372:AZ402)</f>
        <v>0</v>
      </c>
    </row>
    <row r="420" spans="1:12" ht="13.8" hidden="1">
      <c r="A420" s="55"/>
      <c r="B420" s="62"/>
      <c r="C420" s="741" t="s">
        <v>1018</v>
      </c>
      <c r="D420" s="741"/>
      <c r="E420" s="741"/>
      <c r="F420" s="741"/>
      <c r="G420" s="741"/>
      <c r="H420" s="741"/>
      <c r="I420" s="45"/>
      <c r="J420" s="55"/>
      <c r="K420" s="43"/>
      <c r="L420" s="45">
        <f>SUM(BA372:BA402)</f>
        <v>0</v>
      </c>
    </row>
    <row r="421" spans="1:12" ht="13.8" hidden="1">
      <c r="A421" s="55"/>
      <c r="B421" s="62"/>
      <c r="C421" s="741" t="s">
        <v>1019</v>
      </c>
      <c r="D421" s="741"/>
      <c r="E421" s="741"/>
      <c r="F421" s="741"/>
      <c r="G421" s="741"/>
      <c r="H421" s="741"/>
      <c r="I421" s="45"/>
      <c r="J421" s="55"/>
      <c r="K421" s="43"/>
      <c r="L421" s="45">
        <f>L423+L424</f>
        <v>0</v>
      </c>
    </row>
    <row r="422" spans="1:12" ht="13.8" hidden="1">
      <c r="A422" s="55"/>
      <c r="B422" s="62"/>
      <c r="C422" s="745" t="s">
        <v>1006</v>
      </c>
      <c r="D422" s="741"/>
      <c r="E422" s="741"/>
      <c r="F422" s="741"/>
      <c r="G422" s="741"/>
      <c r="H422" s="741"/>
      <c r="I422" s="45"/>
      <c r="J422" s="55"/>
      <c r="K422" s="43"/>
      <c r="L422" s="45"/>
    </row>
    <row r="423" spans="1:12" ht="13.8" hidden="1">
      <c r="A423" s="55"/>
      <c r="B423" s="62"/>
      <c r="C423" s="741" t="s">
        <v>1020</v>
      </c>
      <c r="D423" s="741"/>
      <c r="E423" s="741"/>
      <c r="F423" s="741"/>
      <c r="G423" s="741"/>
      <c r="H423" s="741"/>
      <c r="I423" s="45"/>
      <c r="J423" s="55"/>
      <c r="K423" s="43"/>
      <c r="L423" s="45">
        <f>SUM(BK372:BK402)</f>
        <v>0</v>
      </c>
    </row>
    <row r="424" spans="1:12" ht="13.8" hidden="1">
      <c r="A424" s="55"/>
      <c r="B424" s="62"/>
      <c r="C424" s="741" t="s">
        <v>1021</v>
      </c>
      <c r="D424" s="741"/>
      <c r="E424" s="741"/>
      <c r="F424" s="741"/>
      <c r="G424" s="741"/>
      <c r="H424" s="741"/>
      <c r="I424" s="45"/>
      <c r="J424" s="55"/>
      <c r="K424" s="43"/>
      <c r="L424" s="45">
        <f>SUM(BD372:BD402)</f>
        <v>0</v>
      </c>
    </row>
    <row r="425" spans="1:12" ht="13.8" hidden="1">
      <c r="A425" s="55"/>
      <c r="B425" s="62"/>
      <c r="C425" s="741" t="s">
        <v>1022</v>
      </c>
      <c r="D425" s="741"/>
      <c r="E425" s="741"/>
      <c r="F425" s="741"/>
      <c r="G425" s="741"/>
      <c r="H425" s="741"/>
      <c r="I425" s="45"/>
      <c r="J425" s="55"/>
      <c r="K425" s="43"/>
      <c r="L425" s="45"/>
    </row>
    <row r="426" spans="1:12" ht="13.8" hidden="1">
      <c r="A426" s="55"/>
      <c r="B426" s="62"/>
      <c r="C426" s="741" t="s">
        <v>1022</v>
      </c>
      <c r="D426" s="741"/>
      <c r="E426" s="741"/>
      <c r="F426" s="741"/>
      <c r="G426" s="741"/>
      <c r="H426" s="741"/>
      <c r="I426" s="45"/>
      <c r="J426" s="55"/>
      <c r="K426" s="43"/>
      <c r="L426" s="45">
        <f>SUM(BQ372:BQ402)</f>
        <v>0</v>
      </c>
    </row>
    <row r="427" spans="1:12" ht="13.8" hidden="1">
      <c r="A427" s="55"/>
      <c r="B427" s="62"/>
      <c r="C427" s="741" t="s">
        <v>1023</v>
      </c>
      <c r="D427" s="741"/>
      <c r="E427" s="741"/>
      <c r="F427" s="741"/>
      <c r="G427" s="741"/>
      <c r="H427" s="741"/>
      <c r="I427" s="45"/>
      <c r="J427" s="55"/>
      <c r="K427" s="43"/>
      <c r="L427" s="45">
        <f>SUM(BO372:BO402)</f>
        <v>0</v>
      </c>
    </row>
    <row r="428" spans="1:12" ht="13.8" hidden="1">
      <c r="A428" s="63"/>
      <c r="B428" s="64"/>
      <c r="C428" s="744" t="s">
        <v>1024</v>
      </c>
      <c r="D428" s="744"/>
      <c r="E428" s="744"/>
      <c r="F428" s="744"/>
      <c r="G428" s="744"/>
      <c r="H428" s="744"/>
      <c r="I428" s="47"/>
      <c r="J428" s="63"/>
      <c r="K428" s="65"/>
      <c r="L428" s="47">
        <f>L404+L419+L420+L421+L426+L427</f>
        <v>0</v>
      </c>
    </row>
    <row r="429" spans="1:12" ht="13.8" hidden="1">
      <c r="A429" s="55"/>
      <c r="B429" s="62"/>
      <c r="C429" s="745" t="s">
        <v>1025</v>
      </c>
      <c r="D429" s="741"/>
      <c r="E429" s="741"/>
      <c r="F429" s="741"/>
      <c r="G429" s="741"/>
      <c r="H429" s="741"/>
      <c r="I429" s="45"/>
      <c r="J429" s="55"/>
      <c r="K429" s="43"/>
      <c r="L429" s="45"/>
    </row>
    <row r="430" spans="1:12" ht="13.8" hidden="1">
      <c r="A430" s="55"/>
      <c r="B430" s="62"/>
      <c r="C430" s="741" t="s">
        <v>1026</v>
      </c>
      <c r="D430" s="741"/>
      <c r="E430" s="741"/>
      <c r="F430" s="741"/>
      <c r="G430" s="741"/>
      <c r="H430" s="741"/>
      <c r="I430" s="45"/>
      <c r="J430" s="55"/>
      <c r="K430" s="43"/>
      <c r="L430" s="45">
        <f>SUM(AX372:AX402)</f>
        <v>0</v>
      </c>
    </row>
    <row r="431" spans="1:12" ht="13.8" hidden="1">
      <c r="A431" s="55"/>
      <c r="B431" s="62"/>
      <c r="C431" s="741" t="s">
        <v>1027</v>
      </c>
      <c r="D431" s="741"/>
      <c r="E431" s="741"/>
      <c r="F431" s="741"/>
      <c r="G431" s="741"/>
      <c r="H431" s="741"/>
      <c r="I431" s="45"/>
      <c r="J431" s="55"/>
      <c r="K431" s="43"/>
      <c r="L431" s="45">
        <f>SUM(AY372:AY402)</f>
        <v>0</v>
      </c>
    </row>
    <row r="432" spans="1:12" ht="13.8" hidden="1" customHeight="1">
      <c r="A432" s="55"/>
      <c r="B432" s="62"/>
      <c r="C432" s="741" t="s">
        <v>1028</v>
      </c>
      <c r="D432" s="741"/>
      <c r="E432" s="741"/>
      <c r="F432" s="742"/>
      <c r="G432" s="46">
        <f>Source!F454</f>
        <v>0</v>
      </c>
      <c r="H432" s="55"/>
      <c r="I432" s="55"/>
      <c r="J432" s="55"/>
      <c r="K432" s="55"/>
      <c r="L432" s="55"/>
    </row>
    <row r="433" spans="1:12" ht="13.8" hidden="1" customHeight="1">
      <c r="A433" s="55"/>
      <c r="B433" s="62"/>
      <c r="C433" s="741" t="s">
        <v>1029</v>
      </c>
      <c r="D433" s="741"/>
      <c r="E433" s="741"/>
      <c r="F433" s="742"/>
      <c r="G433" s="46">
        <f>Source!F455</f>
        <v>0</v>
      </c>
      <c r="H433" s="55"/>
      <c r="I433" s="55"/>
      <c r="J433" s="55"/>
      <c r="K433" s="55"/>
      <c r="L433" s="55"/>
    </row>
    <row r="434" spans="1:12" hidden="1"/>
    <row r="436" spans="1:12" ht="13.8">
      <c r="A436" s="66"/>
      <c r="B436" s="67"/>
      <c r="C436" s="746" t="s">
        <v>1031</v>
      </c>
      <c r="D436" s="746"/>
      <c r="E436" s="746"/>
      <c r="F436" s="746"/>
      <c r="G436" s="746"/>
      <c r="H436" s="746"/>
      <c r="I436" s="56"/>
      <c r="J436" s="66"/>
      <c r="K436" s="68"/>
      <c r="L436" s="56"/>
    </row>
    <row r="438" spans="1:12" ht="13.8">
      <c r="A438" s="63"/>
      <c r="B438" s="64"/>
      <c r="C438" s="744" t="s">
        <v>1032</v>
      </c>
      <c r="D438" s="744"/>
      <c r="E438" s="744"/>
      <c r="F438" s="744"/>
      <c r="G438" s="744"/>
      <c r="H438" s="744"/>
      <c r="I438" s="47"/>
      <c r="J438" s="63"/>
      <c r="K438" s="65"/>
      <c r="L438" s="47">
        <f>L440+L455+L456</f>
        <v>78664.070000000007</v>
      </c>
    </row>
    <row r="439" spans="1:12" ht="13.8">
      <c r="A439" s="55"/>
      <c r="B439" s="62"/>
      <c r="C439" s="745" t="s">
        <v>1006</v>
      </c>
      <c r="D439" s="741"/>
      <c r="E439" s="741"/>
      <c r="F439" s="741"/>
      <c r="G439" s="741"/>
      <c r="H439" s="741"/>
      <c r="I439" s="45"/>
      <c r="J439" s="55"/>
      <c r="K439" s="43"/>
      <c r="L439" s="45"/>
    </row>
    <row r="440" spans="1:12" ht="13.8">
      <c r="A440" s="55"/>
      <c r="B440" s="62"/>
      <c r="C440" s="741" t="s">
        <v>1033</v>
      </c>
      <c r="D440" s="741"/>
      <c r="E440" s="741"/>
      <c r="F440" s="741"/>
      <c r="G440" s="741"/>
      <c r="H440" s="741"/>
      <c r="I440" s="45"/>
      <c r="J440" s="55"/>
      <c r="K440" s="43"/>
      <c r="L440" s="45">
        <f>L442+L443+L449+L453</f>
        <v>35500.339999999997</v>
      </c>
    </row>
    <row r="441" spans="1:12" ht="13.8">
      <c r="A441" s="55"/>
      <c r="B441" s="62"/>
      <c r="C441" s="745" t="s">
        <v>1006</v>
      </c>
      <c r="D441" s="741"/>
      <c r="E441" s="741"/>
      <c r="F441" s="741"/>
      <c r="G441" s="741"/>
      <c r="H441" s="741"/>
      <c r="I441" s="45"/>
      <c r="J441" s="55"/>
      <c r="K441" s="43"/>
      <c r="L441" s="45"/>
    </row>
    <row r="442" spans="1:12" ht="13.8">
      <c r="A442" s="55"/>
      <c r="B442" s="62"/>
      <c r="C442" s="741" t="s">
        <v>1034</v>
      </c>
      <c r="D442" s="741"/>
      <c r="E442" s="741"/>
      <c r="F442" s="741"/>
      <c r="G442" s="741"/>
      <c r="H442" s="741"/>
      <c r="I442" s="45"/>
      <c r="J442" s="55"/>
      <c r="K442" s="43"/>
      <c r="L442" s="45">
        <f>SUMIF(CD52:CD434, 1, AR52:AR434)</f>
        <v>22703.94</v>
      </c>
    </row>
    <row r="443" spans="1:12" ht="13.8" hidden="1">
      <c r="A443" s="55"/>
      <c r="B443" s="62"/>
      <c r="C443" s="741" t="s">
        <v>1008</v>
      </c>
      <c r="D443" s="741"/>
      <c r="E443" s="741"/>
      <c r="F443" s="741"/>
      <c r="G443" s="741"/>
      <c r="H443" s="741"/>
      <c r="I443" s="45"/>
      <c r="J443" s="55"/>
      <c r="K443" s="43"/>
      <c r="L443" s="45">
        <f>L445+L448+L447</f>
        <v>12796.400000000001</v>
      </c>
    </row>
    <row r="444" spans="1:12" ht="13.8" hidden="1">
      <c r="A444" s="55"/>
      <c r="B444" s="62"/>
      <c r="C444" s="745" t="s">
        <v>1009</v>
      </c>
      <c r="D444" s="741"/>
      <c r="E444" s="741"/>
      <c r="F444" s="741"/>
      <c r="G444" s="741"/>
      <c r="H444" s="741"/>
      <c r="I444" s="45"/>
      <c r="J444" s="55"/>
      <c r="K444" s="43"/>
      <c r="L444" s="45"/>
    </row>
    <row r="445" spans="1:12" ht="13.8">
      <c r="A445" s="55"/>
      <c r="B445" s="62"/>
      <c r="C445" s="741" t="s">
        <v>1008</v>
      </c>
      <c r="D445" s="741"/>
      <c r="E445" s="741"/>
      <c r="F445" s="741"/>
      <c r="G445" s="741"/>
      <c r="H445" s="741"/>
      <c r="I445" s="45"/>
      <c r="J445" s="55"/>
      <c r="K445" s="43"/>
      <c r="L445" s="45">
        <f>SUMIF(CD52:CD434, 1, AO52:AO434)</f>
        <v>9019.5200000000023</v>
      </c>
    </row>
    <row r="446" spans="1:12" ht="13.8" hidden="1">
      <c r="A446" s="55"/>
      <c r="B446" s="62"/>
      <c r="C446" s="745" t="s">
        <v>1010</v>
      </c>
      <c r="D446" s="741"/>
      <c r="E446" s="741"/>
      <c r="F446" s="741"/>
      <c r="G446" s="741"/>
      <c r="H446" s="741"/>
      <c r="I446" s="45"/>
      <c r="J446" s="55"/>
      <c r="K446" s="43"/>
      <c r="L446" s="45"/>
    </row>
    <row r="447" spans="1:12" ht="13.8">
      <c r="A447" s="55"/>
      <c r="B447" s="62"/>
      <c r="C447" s="741" t="s">
        <v>1030</v>
      </c>
      <c r="D447" s="741"/>
      <c r="E447" s="741"/>
      <c r="F447" s="741"/>
      <c r="G447" s="741"/>
      <c r="H447" s="741"/>
      <c r="I447" s="45"/>
      <c r="J447" s="55"/>
      <c r="K447" s="43"/>
      <c r="L447" s="45">
        <f>SUMIF(CD52:CD434, 1, AT52:AT434)</f>
        <v>3776.88</v>
      </c>
    </row>
    <row r="448" spans="1:12" ht="13.8" hidden="1">
      <c r="A448" s="55"/>
      <c r="B448" s="62"/>
      <c r="C448" s="741" t="s">
        <v>1011</v>
      </c>
      <c r="D448" s="741"/>
      <c r="E448" s="741"/>
      <c r="F448" s="741"/>
      <c r="G448" s="741"/>
      <c r="H448" s="741"/>
      <c r="I448" s="45"/>
      <c r="J448" s="55"/>
      <c r="K448" s="43"/>
      <c r="L448" s="45">
        <f>SUMIF(CD52:CD434, 1, AV52:AV434)</f>
        <v>0</v>
      </c>
    </row>
    <row r="449" spans="1:12" ht="13.8">
      <c r="A449" s="55"/>
      <c r="B449" s="62"/>
      <c r="C449" s="741" t="s">
        <v>1012</v>
      </c>
      <c r="D449" s="741"/>
      <c r="E449" s="741"/>
      <c r="F449" s="741"/>
      <c r="G449" s="741"/>
      <c r="H449" s="741"/>
      <c r="I449" s="45"/>
      <c r="J449" s="55"/>
      <c r="K449" s="43"/>
      <c r="L449" s="45">
        <f>L451+L452</f>
        <v>0</v>
      </c>
    </row>
    <row r="450" spans="1:12" ht="13.8">
      <c r="A450" s="55"/>
      <c r="B450" s="62"/>
      <c r="C450" s="745" t="s">
        <v>1009</v>
      </c>
      <c r="D450" s="741"/>
      <c r="E450" s="741"/>
      <c r="F450" s="741"/>
      <c r="G450" s="741"/>
      <c r="H450" s="741"/>
      <c r="I450" s="45"/>
      <c r="J450" s="55"/>
      <c r="K450" s="43"/>
      <c r="L450" s="45"/>
    </row>
    <row r="451" spans="1:12" ht="13.8">
      <c r="A451" s="55"/>
      <c r="B451" s="62"/>
      <c r="C451" s="741" t="s">
        <v>1013</v>
      </c>
      <c r="D451" s="741"/>
      <c r="E451" s="741"/>
      <c r="F451" s="741"/>
      <c r="G451" s="741"/>
      <c r="H451" s="741"/>
      <c r="I451" s="45"/>
      <c r="J451" s="55"/>
      <c r="K451" s="43"/>
      <c r="L451" s="45">
        <f>SUMIF(CD52:CD434, 1, AW52:AW434)-SUMIF(CD52:CD434, 1, BK52:BK434)</f>
        <v>0</v>
      </c>
    </row>
    <row r="452" spans="1:12" ht="13.8" hidden="1">
      <c r="A452" s="55"/>
      <c r="B452" s="62"/>
      <c r="C452" s="741" t="s">
        <v>1014</v>
      </c>
      <c r="D452" s="741"/>
      <c r="E452" s="741"/>
      <c r="F452" s="741"/>
      <c r="G452" s="741"/>
      <c r="H452" s="741"/>
      <c r="I452" s="45"/>
      <c r="J452" s="55"/>
      <c r="K452" s="43"/>
      <c r="L452" s="45">
        <f>SUMIF(CD52:CD434, 1, BC52:BC434)</f>
        <v>0</v>
      </c>
    </row>
    <row r="453" spans="1:12" ht="13.8" hidden="1">
      <c r="A453" s="55"/>
      <c r="B453" s="62"/>
      <c r="C453" s="741" t="s">
        <v>1015</v>
      </c>
      <c r="D453" s="741"/>
      <c r="E453" s="741"/>
      <c r="F453" s="741"/>
      <c r="G453" s="741"/>
      <c r="H453" s="741"/>
      <c r="I453" s="45"/>
      <c r="J453" s="55"/>
      <c r="K453" s="43"/>
      <c r="L453" s="45">
        <f>SUMIF(CD52:CD434, 1, BB52:BB434)</f>
        <v>0</v>
      </c>
    </row>
    <row r="454" spans="1:12" ht="13.8">
      <c r="A454" s="55"/>
      <c r="B454" s="62"/>
      <c r="C454" s="741" t="s">
        <v>1035</v>
      </c>
      <c r="D454" s="741"/>
      <c r="E454" s="741"/>
      <c r="F454" s="741"/>
      <c r="G454" s="741"/>
      <c r="H454" s="741"/>
      <c r="I454" s="45"/>
      <c r="J454" s="55"/>
      <c r="K454" s="43"/>
      <c r="L454" s="45">
        <f>SUMIF(CD52:CD434, 1, AR52:AR434)+SUMIF(CD52:CD434, 1, AT52:AT434)+SUMIF(CD52:CD434, 1, AV52:AV434)</f>
        <v>26480.82</v>
      </c>
    </row>
    <row r="455" spans="1:12" ht="13.8">
      <c r="A455" s="55"/>
      <c r="B455" s="62"/>
      <c r="C455" s="741" t="s">
        <v>1036</v>
      </c>
      <c r="D455" s="741"/>
      <c r="E455" s="741"/>
      <c r="F455" s="741"/>
      <c r="G455" s="741"/>
      <c r="H455" s="741"/>
      <c r="I455" s="45"/>
      <c r="J455" s="55"/>
      <c r="K455" s="43"/>
      <c r="L455" s="45">
        <f>SUMIF(CD52:CD434, 1, AZ52:AZ434)</f>
        <v>27275.24</v>
      </c>
    </row>
    <row r="456" spans="1:12" ht="13.8">
      <c r="A456" s="55"/>
      <c r="B456" s="62"/>
      <c r="C456" s="741" t="s">
        <v>1037</v>
      </c>
      <c r="D456" s="741"/>
      <c r="E456" s="741"/>
      <c r="F456" s="741"/>
      <c r="G456" s="741"/>
      <c r="H456" s="741"/>
      <c r="I456" s="45"/>
      <c r="J456" s="55"/>
      <c r="K456" s="43"/>
      <c r="L456" s="45">
        <f>SUMIF(CD52:CD434, 1, BA52:BA434)</f>
        <v>15888.49</v>
      </c>
    </row>
    <row r="458" spans="1:12" ht="13.8">
      <c r="A458" s="63"/>
      <c r="B458" s="64"/>
      <c r="C458" s="744" t="s">
        <v>1038</v>
      </c>
      <c r="D458" s="744"/>
      <c r="E458" s="744"/>
      <c r="F458" s="744"/>
      <c r="G458" s="744"/>
      <c r="H458" s="744"/>
      <c r="I458" s="47"/>
      <c r="J458" s="63"/>
      <c r="K458" s="65"/>
      <c r="L458" s="47">
        <f>L460+L475+L476</f>
        <v>0</v>
      </c>
    </row>
    <row r="459" spans="1:12" ht="13.8">
      <c r="A459" s="55"/>
      <c r="B459" s="62"/>
      <c r="C459" s="745" t="s">
        <v>1006</v>
      </c>
      <c r="D459" s="741"/>
      <c r="E459" s="741"/>
      <c r="F459" s="741"/>
      <c r="G459" s="741"/>
      <c r="H459" s="741"/>
      <c r="I459" s="45"/>
      <c r="J459" s="55"/>
      <c r="K459" s="43"/>
      <c r="L459" s="45"/>
    </row>
    <row r="460" spans="1:12" ht="13.8">
      <c r="A460" s="55"/>
      <c r="B460" s="62"/>
      <c r="C460" s="741" t="s">
        <v>1033</v>
      </c>
      <c r="D460" s="741"/>
      <c r="E460" s="741"/>
      <c r="F460" s="741"/>
      <c r="G460" s="741"/>
      <c r="H460" s="741"/>
      <c r="I460" s="45"/>
      <c r="J460" s="55"/>
      <c r="K460" s="43"/>
      <c r="L460" s="45">
        <f>L462+L463+L469+L473</f>
        <v>0</v>
      </c>
    </row>
    <row r="461" spans="1:12" ht="13.8">
      <c r="A461" s="55"/>
      <c r="B461" s="62"/>
      <c r="C461" s="745" t="s">
        <v>1006</v>
      </c>
      <c r="D461" s="741"/>
      <c r="E461" s="741"/>
      <c r="F461" s="741"/>
      <c r="G461" s="741"/>
      <c r="H461" s="741"/>
      <c r="I461" s="45"/>
      <c r="J461" s="55"/>
      <c r="K461" s="43"/>
      <c r="L461" s="45"/>
    </row>
    <row r="462" spans="1:12" ht="13.8">
      <c r="A462" s="55"/>
      <c r="B462" s="62"/>
      <c r="C462" s="741" t="s">
        <v>1034</v>
      </c>
      <c r="D462" s="741"/>
      <c r="E462" s="741"/>
      <c r="F462" s="741"/>
      <c r="G462" s="741"/>
      <c r="H462" s="741"/>
      <c r="I462" s="45"/>
      <c r="J462" s="55"/>
      <c r="K462" s="43"/>
      <c r="L462" s="45">
        <f>SUMIF(CD52:CD456, 2, AR52:AR456)</f>
        <v>0</v>
      </c>
    </row>
    <row r="463" spans="1:12" ht="13.8" hidden="1">
      <c r="A463" s="55"/>
      <c r="B463" s="62"/>
      <c r="C463" s="741" t="s">
        <v>1008</v>
      </c>
      <c r="D463" s="741"/>
      <c r="E463" s="741"/>
      <c r="F463" s="741"/>
      <c r="G463" s="741"/>
      <c r="H463" s="741"/>
      <c r="I463" s="45"/>
      <c r="J463" s="55"/>
      <c r="K463" s="43"/>
      <c r="L463" s="45">
        <f>L465+L468+L467</f>
        <v>0</v>
      </c>
    </row>
    <row r="464" spans="1:12" ht="13.8" hidden="1">
      <c r="A464" s="55"/>
      <c r="B464" s="62"/>
      <c r="C464" s="745" t="s">
        <v>1009</v>
      </c>
      <c r="D464" s="741"/>
      <c r="E464" s="741"/>
      <c r="F464" s="741"/>
      <c r="G464" s="741"/>
      <c r="H464" s="741"/>
      <c r="I464" s="45"/>
      <c r="J464" s="55"/>
      <c r="K464" s="43"/>
      <c r="L464" s="45"/>
    </row>
    <row r="465" spans="1:12" ht="13.8">
      <c r="A465" s="55"/>
      <c r="B465" s="62"/>
      <c r="C465" s="741" t="s">
        <v>1008</v>
      </c>
      <c r="D465" s="741"/>
      <c r="E465" s="741"/>
      <c r="F465" s="741"/>
      <c r="G465" s="741"/>
      <c r="H465" s="741"/>
      <c r="I465" s="45"/>
      <c r="J465" s="55"/>
      <c r="K465" s="43"/>
      <c r="L465" s="45">
        <f>SUMIF(CD52:CD456, 2, AO52:AO456)</f>
        <v>0</v>
      </c>
    </row>
    <row r="466" spans="1:12" ht="13.8" hidden="1">
      <c r="A466" s="55"/>
      <c r="B466" s="62"/>
      <c r="C466" s="745" t="s">
        <v>1010</v>
      </c>
      <c r="D466" s="741"/>
      <c r="E466" s="741"/>
      <c r="F466" s="741"/>
      <c r="G466" s="741"/>
      <c r="H466" s="741"/>
      <c r="I466" s="45"/>
      <c r="J466" s="55"/>
      <c r="K466" s="43"/>
      <c r="L466" s="45"/>
    </row>
    <row r="467" spans="1:12" ht="13.8">
      <c r="A467" s="55"/>
      <c r="B467" s="62"/>
      <c r="C467" s="741" t="s">
        <v>1030</v>
      </c>
      <c r="D467" s="741"/>
      <c r="E467" s="741"/>
      <c r="F467" s="741"/>
      <c r="G467" s="741"/>
      <c r="H467" s="741"/>
      <c r="I467" s="45"/>
      <c r="J467" s="55"/>
      <c r="K467" s="43"/>
      <c r="L467" s="45">
        <f>SUMIF(CD52:CD456, 2, AT52:AT456)</f>
        <v>0</v>
      </c>
    </row>
    <row r="468" spans="1:12" ht="13.8" hidden="1">
      <c r="A468" s="55"/>
      <c r="B468" s="62"/>
      <c r="C468" s="741" t="s">
        <v>1011</v>
      </c>
      <c r="D468" s="741"/>
      <c r="E468" s="741"/>
      <c r="F468" s="741"/>
      <c r="G468" s="741"/>
      <c r="H468" s="741"/>
      <c r="I468" s="45"/>
      <c r="J468" s="55"/>
      <c r="K468" s="43"/>
      <c r="L468" s="45">
        <f>SUMIF(CD52:CD456, 2, AV52:AV456)</f>
        <v>0</v>
      </c>
    </row>
    <row r="469" spans="1:12" ht="13.8">
      <c r="A469" s="55"/>
      <c r="B469" s="62"/>
      <c r="C469" s="741" t="s">
        <v>1012</v>
      </c>
      <c r="D469" s="741"/>
      <c r="E469" s="741"/>
      <c r="F469" s="741"/>
      <c r="G469" s="741"/>
      <c r="H469" s="741"/>
      <c r="I469" s="45"/>
      <c r="J469" s="55"/>
      <c r="K469" s="43"/>
      <c r="L469" s="45">
        <f>L471+L472</f>
        <v>0</v>
      </c>
    </row>
    <row r="470" spans="1:12" ht="13.8">
      <c r="A470" s="55"/>
      <c r="B470" s="62"/>
      <c r="C470" s="745" t="s">
        <v>1009</v>
      </c>
      <c r="D470" s="741"/>
      <c r="E470" s="741"/>
      <c r="F470" s="741"/>
      <c r="G470" s="741"/>
      <c r="H470" s="741"/>
      <c r="I470" s="45"/>
      <c r="J470" s="55"/>
      <c r="K470" s="43"/>
      <c r="L470" s="45"/>
    </row>
    <row r="471" spans="1:12" ht="13.8">
      <c r="A471" s="55"/>
      <c r="B471" s="62"/>
      <c r="C471" s="741" t="s">
        <v>1013</v>
      </c>
      <c r="D471" s="741"/>
      <c r="E471" s="741"/>
      <c r="F471" s="741"/>
      <c r="G471" s="741"/>
      <c r="H471" s="741"/>
      <c r="I471" s="45"/>
      <c r="J471" s="55"/>
      <c r="K471" s="43"/>
      <c r="L471" s="45">
        <f>SUMIF(CD52:CD456, 2, AW52:AW456)-SUMIF(CD52:CD456, 2, BK52:BK456)</f>
        <v>0</v>
      </c>
    </row>
    <row r="472" spans="1:12" ht="13.8" hidden="1">
      <c r="A472" s="55"/>
      <c r="B472" s="62"/>
      <c r="C472" s="741" t="s">
        <v>1014</v>
      </c>
      <c r="D472" s="741"/>
      <c r="E472" s="741"/>
      <c r="F472" s="741"/>
      <c r="G472" s="741"/>
      <c r="H472" s="741"/>
      <c r="I472" s="45"/>
      <c r="J472" s="55"/>
      <c r="K472" s="43"/>
      <c r="L472" s="45">
        <f>SUMIF(CD52:CD456, 2, BC52:BC456)</f>
        <v>0</v>
      </c>
    </row>
    <row r="473" spans="1:12" ht="13.8" hidden="1">
      <c r="A473" s="55"/>
      <c r="B473" s="62"/>
      <c r="C473" s="741" t="s">
        <v>1015</v>
      </c>
      <c r="D473" s="741"/>
      <c r="E473" s="741"/>
      <c r="F473" s="741"/>
      <c r="G473" s="741"/>
      <c r="H473" s="741"/>
      <c r="I473" s="45"/>
      <c r="J473" s="55"/>
      <c r="K473" s="43"/>
      <c r="L473" s="45">
        <f>SUMIF(CD52:CD456, 2, BB52:BB456)</f>
        <v>0</v>
      </c>
    </row>
    <row r="474" spans="1:12" ht="13.8">
      <c r="A474" s="55"/>
      <c r="B474" s="62"/>
      <c r="C474" s="741" t="s">
        <v>1035</v>
      </c>
      <c r="D474" s="741"/>
      <c r="E474" s="741"/>
      <c r="F474" s="741"/>
      <c r="G474" s="741"/>
      <c r="H474" s="741"/>
      <c r="I474" s="45"/>
      <c r="J474" s="55"/>
      <c r="K474" s="43"/>
      <c r="L474" s="45">
        <f>SUMIF(CD52:CD456, 2, AR52:AR456)+SUMIF(CD52:CD456, 2, AT52:AT456)+SUMIF(CD52:CD456, 2, AV52:AV456)</f>
        <v>0</v>
      </c>
    </row>
    <row r="475" spans="1:12" ht="13.8">
      <c r="A475" s="55"/>
      <c r="B475" s="62"/>
      <c r="C475" s="741" t="s">
        <v>1036</v>
      </c>
      <c r="D475" s="741"/>
      <c r="E475" s="741"/>
      <c r="F475" s="741"/>
      <c r="G475" s="741"/>
      <c r="H475" s="741"/>
      <c r="I475" s="45"/>
      <c r="J475" s="55"/>
      <c r="K475" s="43"/>
      <c r="L475" s="45">
        <f>SUMIF(CD52:CD456, 2, AZ52:AZ456)</f>
        <v>0</v>
      </c>
    </row>
    <row r="476" spans="1:12" ht="13.8">
      <c r="A476" s="55"/>
      <c r="B476" s="62"/>
      <c r="C476" s="741" t="s">
        <v>1037</v>
      </c>
      <c r="D476" s="741"/>
      <c r="E476" s="741"/>
      <c r="F476" s="741"/>
      <c r="G476" s="741"/>
      <c r="H476" s="741"/>
      <c r="I476" s="45"/>
      <c r="J476" s="55"/>
      <c r="K476" s="43"/>
      <c r="L476" s="45">
        <f>SUMIF(CD52:CD456, 2, BA52:BA456)</f>
        <v>0</v>
      </c>
    </row>
    <row r="478" spans="1:12" ht="13.8">
      <c r="A478" s="63"/>
      <c r="B478" s="64"/>
      <c r="C478" s="744" t="s">
        <v>1039</v>
      </c>
      <c r="D478" s="744"/>
      <c r="E478" s="744"/>
      <c r="F478" s="744"/>
      <c r="G478" s="744"/>
      <c r="H478" s="744"/>
      <c r="I478" s="47"/>
      <c r="J478" s="63"/>
      <c r="K478" s="65"/>
      <c r="L478" s="47">
        <f>L480+L481</f>
        <v>2108694.2799999998</v>
      </c>
    </row>
    <row r="479" spans="1:12" ht="13.8">
      <c r="A479" s="55"/>
      <c r="B479" s="62"/>
      <c r="C479" s="745" t="s">
        <v>1006</v>
      </c>
      <c r="D479" s="741"/>
      <c r="E479" s="741"/>
      <c r="F479" s="741"/>
      <c r="G479" s="741"/>
      <c r="H479" s="741"/>
      <c r="I479" s="45"/>
      <c r="J479" s="55"/>
      <c r="K479" s="43"/>
      <c r="L479" s="45"/>
    </row>
    <row r="480" spans="1:12" ht="13.8">
      <c r="A480" s="55"/>
      <c r="B480" s="62"/>
      <c r="C480" s="741" t="s">
        <v>1020</v>
      </c>
      <c r="D480" s="741"/>
      <c r="E480" s="741"/>
      <c r="F480" s="741"/>
      <c r="G480" s="741"/>
      <c r="H480" s="741"/>
      <c r="I480" s="45"/>
      <c r="J480" s="55"/>
      <c r="K480" s="43"/>
      <c r="L480" s="45">
        <f>SUMIF(CD52:CD476, 3, BK52:BK476)</f>
        <v>2108694.2799999998</v>
      </c>
    </row>
    <row r="481" spans="1:12" ht="13.8" hidden="1">
      <c r="A481" s="55"/>
      <c r="B481" s="62"/>
      <c r="C481" s="741" t="s">
        <v>1021</v>
      </c>
      <c r="D481" s="741"/>
      <c r="E481" s="741"/>
      <c r="F481" s="741"/>
      <c r="G481" s="741"/>
      <c r="H481" s="741"/>
      <c r="I481" s="45"/>
      <c r="J481" s="55"/>
      <c r="K481" s="43"/>
      <c r="L481" s="45">
        <f>SUMIF(CD52:CD476, 3, BD52:BD476)</f>
        <v>0</v>
      </c>
    </row>
    <row r="482" spans="1:12" hidden="1"/>
    <row r="483" spans="1:12" ht="13.8" hidden="1">
      <c r="A483" s="63"/>
      <c r="B483" s="64"/>
      <c r="C483" s="744" t="s">
        <v>1040</v>
      </c>
      <c r="D483" s="744"/>
      <c r="E483" s="744"/>
      <c r="F483" s="744"/>
      <c r="G483" s="744"/>
      <c r="H483" s="744"/>
      <c r="I483" s="47"/>
      <c r="J483" s="63"/>
      <c r="K483" s="65"/>
      <c r="L483" s="47">
        <f>L491+L506+L507+L485+L486+L487+L488</f>
        <v>0</v>
      </c>
    </row>
    <row r="484" spans="1:12" ht="13.8" hidden="1">
      <c r="A484" s="55"/>
      <c r="B484" s="62"/>
      <c r="C484" s="745" t="s">
        <v>1006</v>
      </c>
      <c r="D484" s="741"/>
      <c r="E484" s="741"/>
      <c r="F484" s="741"/>
      <c r="G484" s="741"/>
      <c r="H484" s="741"/>
      <c r="I484" s="45"/>
      <c r="J484" s="55"/>
      <c r="K484" s="43"/>
      <c r="L484" s="45"/>
    </row>
    <row r="485" spans="1:12" ht="13.8" hidden="1">
      <c r="A485" s="55"/>
      <c r="B485" s="62"/>
      <c r="C485" s="741" t="s">
        <v>1041</v>
      </c>
      <c r="D485" s="741"/>
      <c r="E485" s="741"/>
      <c r="F485" s="741"/>
      <c r="G485" s="741"/>
      <c r="H485" s="741"/>
      <c r="I485" s="45"/>
      <c r="J485" s="55"/>
      <c r="K485" s="43"/>
      <c r="L485" s="45"/>
    </row>
    <row r="486" spans="1:12" ht="13.8" hidden="1">
      <c r="A486" s="55"/>
      <c r="B486" s="62"/>
      <c r="C486" s="741" t="s">
        <v>1041</v>
      </c>
      <c r="D486" s="741"/>
      <c r="E486" s="741"/>
      <c r="F486" s="741"/>
      <c r="G486" s="741"/>
      <c r="H486" s="741"/>
      <c r="I486" s="45"/>
      <c r="J486" s="55"/>
      <c r="K486" s="43"/>
      <c r="L486" s="45">
        <f>SUM(BQ52:BQ481)</f>
        <v>0</v>
      </c>
    </row>
    <row r="487" spans="1:12" ht="13.8" hidden="1">
      <c r="A487" s="55"/>
      <c r="B487" s="62"/>
      <c r="C487" s="741" t="s">
        <v>1042</v>
      </c>
      <c r="D487" s="741"/>
      <c r="E487" s="741"/>
      <c r="F487" s="741"/>
      <c r="G487" s="741"/>
      <c r="H487" s="741"/>
      <c r="I487" s="45"/>
      <c r="J487" s="55"/>
      <c r="K487" s="43"/>
      <c r="L487" s="45">
        <f>SUMIF(CD52:CD481, 4, BB52:BB481)+SUMIF(CD52:CD481, 4, BC52:BC481)+SUMIF(CD52:CD481, 4, BD52:BD481)</f>
        <v>0</v>
      </c>
    </row>
    <row r="488" spans="1:12" ht="13.8" hidden="1">
      <c r="A488" s="55"/>
      <c r="B488" s="62"/>
      <c r="C488" s="741" t="s">
        <v>1043</v>
      </c>
      <c r="D488" s="741"/>
      <c r="E488" s="741"/>
      <c r="F488" s="741"/>
      <c r="G488" s="741"/>
      <c r="H488" s="741"/>
      <c r="I488" s="45"/>
      <c r="J488" s="55"/>
      <c r="K488" s="43"/>
      <c r="L488" s="45">
        <f>SUM(BO52:BO481)</f>
        <v>0</v>
      </c>
    </row>
    <row r="489" spans="1:12" ht="13.8" hidden="1">
      <c r="A489" s="55"/>
      <c r="B489" s="62"/>
      <c r="C489" s="741" t="s">
        <v>448</v>
      </c>
      <c r="D489" s="741"/>
      <c r="E489" s="741"/>
      <c r="F489" s="741"/>
      <c r="G489" s="741"/>
      <c r="H489" s="741"/>
      <c r="I489" s="45"/>
      <c r="J489" s="55"/>
      <c r="K489" s="43"/>
      <c r="L489" s="45">
        <f>L491+L506+L507</f>
        <v>0</v>
      </c>
    </row>
    <row r="490" spans="1:12" ht="13.8" hidden="1">
      <c r="A490" s="55"/>
      <c r="B490" s="62"/>
      <c r="C490" s="745" t="s">
        <v>1006</v>
      </c>
      <c r="D490" s="741"/>
      <c r="E490" s="741"/>
      <c r="F490" s="741"/>
      <c r="G490" s="741"/>
      <c r="H490" s="741"/>
      <c r="I490" s="45"/>
      <c r="J490" s="55"/>
      <c r="K490" s="43"/>
      <c r="L490" s="45"/>
    </row>
    <row r="491" spans="1:12" ht="13.8" hidden="1">
      <c r="A491" s="55"/>
      <c r="B491" s="62"/>
      <c r="C491" s="741" t="s">
        <v>1033</v>
      </c>
      <c r="D491" s="741"/>
      <c r="E491" s="741"/>
      <c r="F491" s="741"/>
      <c r="G491" s="741"/>
      <c r="H491" s="741"/>
      <c r="I491" s="45"/>
      <c r="J491" s="55"/>
      <c r="K491" s="43"/>
      <c r="L491" s="45">
        <f>L493+L494+L500+L504</f>
        <v>0</v>
      </c>
    </row>
    <row r="492" spans="1:12" ht="13.8" hidden="1">
      <c r="A492" s="55"/>
      <c r="B492" s="62"/>
      <c r="C492" s="745" t="s">
        <v>1006</v>
      </c>
      <c r="D492" s="741"/>
      <c r="E492" s="741"/>
      <c r="F492" s="741"/>
      <c r="G492" s="741"/>
      <c r="H492" s="741"/>
      <c r="I492" s="45"/>
      <c r="J492" s="55"/>
      <c r="K492" s="43"/>
      <c r="L492" s="45"/>
    </row>
    <row r="493" spans="1:12" ht="13.8" hidden="1">
      <c r="A493" s="55"/>
      <c r="B493" s="62"/>
      <c r="C493" s="741" t="s">
        <v>1034</v>
      </c>
      <c r="D493" s="741"/>
      <c r="E493" s="741"/>
      <c r="F493" s="741"/>
      <c r="G493" s="741"/>
      <c r="H493" s="741"/>
      <c r="I493" s="45"/>
      <c r="J493" s="55"/>
      <c r="K493" s="43"/>
      <c r="L493" s="45">
        <f>SUMIF(CD52:CD481, 4, AR52:AR481)</f>
        <v>0</v>
      </c>
    </row>
    <row r="494" spans="1:12" ht="13.8" hidden="1">
      <c r="A494" s="55"/>
      <c r="B494" s="62"/>
      <c r="C494" s="741" t="s">
        <v>1008</v>
      </c>
      <c r="D494" s="741"/>
      <c r="E494" s="741"/>
      <c r="F494" s="741"/>
      <c r="G494" s="741"/>
      <c r="H494" s="741"/>
      <c r="I494" s="45"/>
      <c r="J494" s="55"/>
      <c r="K494" s="43"/>
      <c r="L494" s="45">
        <f>L496+L499+L498</f>
        <v>0</v>
      </c>
    </row>
    <row r="495" spans="1:12" ht="13.8" hidden="1">
      <c r="A495" s="55"/>
      <c r="B495" s="62"/>
      <c r="C495" s="745" t="s">
        <v>1009</v>
      </c>
      <c r="D495" s="741"/>
      <c r="E495" s="741"/>
      <c r="F495" s="741"/>
      <c r="G495" s="741"/>
      <c r="H495" s="741"/>
      <c r="I495" s="45"/>
      <c r="J495" s="55"/>
      <c r="K495" s="43"/>
      <c r="L495" s="45"/>
    </row>
    <row r="496" spans="1:12" ht="13.8" hidden="1">
      <c r="A496" s="55"/>
      <c r="B496" s="62"/>
      <c r="C496" s="741" t="s">
        <v>1008</v>
      </c>
      <c r="D496" s="741"/>
      <c r="E496" s="741"/>
      <c r="F496" s="741"/>
      <c r="G496" s="741"/>
      <c r="H496" s="741"/>
      <c r="I496" s="45"/>
      <c r="J496" s="55"/>
      <c r="K496" s="43"/>
      <c r="L496" s="45">
        <f>SUMIF(CD52:CD481, 4, AO52:AO481)</f>
        <v>0</v>
      </c>
    </row>
    <row r="497" spans="1:12" ht="13.8" hidden="1">
      <c r="A497" s="55"/>
      <c r="B497" s="62"/>
      <c r="C497" s="745" t="s">
        <v>1010</v>
      </c>
      <c r="D497" s="741"/>
      <c r="E497" s="741"/>
      <c r="F497" s="741"/>
      <c r="G497" s="741"/>
      <c r="H497" s="741"/>
      <c r="I497" s="45"/>
      <c r="J497" s="55"/>
      <c r="K497" s="43"/>
      <c r="L497" s="45"/>
    </row>
    <row r="498" spans="1:12" ht="13.8" hidden="1">
      <c r="A498" s="55"/>
      <c r="B498" s="62"/>
      <c r="C498" s="741" t="s">
        <v>1030</v>
      </c>
      <c r="D498" s="741"/>
      <c r="E498" s="741"/>
      <c r="F498" s="741"/>
      <c r="G498" s="741"/>
      <c r="H498" s="741"/>
      <c r="I498" s="45"/>
      <c r="J498" s="55"/>
      <c r="K498" s="43"/>
      <c r="L498" s="45">
        <f>SUMIF(CD52:CD481, 4, AT52:AT481)</f>
        <v>0</v>
      </c>
    </row>
    <row r="499" spans="1:12" ht="13.8" hidden="1">
      <c r="A499" s="55"/>
      <c r="B499" s="62"/>
      <c r="C499" s="741" t="s">
        <v>1011</v>
      </c>
      <c r="D499" s="741"/>
      <c r="E499" s="741"/>
      <c r="F499" s="741"/>
      <c r="G499" s="741"/>
      <c r="H499" s="741"/>
      <c r="I499" s="45"/>
      <c r="J499" s="55"/>
      <c r="K499" s="43"/>
      <c r="L499" s="45">
        <f>SUMIF(CD52:CD481, 4, AV52:AV481)</f>
        <v>0</v>
      </c>
    </row>
    <row r="500" spans="1:12" ht="13.8" hidden="1">
      <c r="A500" s="55"/>
      <c r="B500" s="62"/>
      <c r="C500" s="741" t="s">
        <v>1012</v>
      </c>
      <c r="D500" s="741"/>
      <c r="E500" s="741"/>
      <c r="F500" s="741"/>
      <c r="G500" s="741"/>
      <c r="H500" s="741"/>
      <c r="I500" s="45"/>
      <c r="J500" s="55"/>
      <c r="K500" s="43"/>
      <c r="L500" s="45">
        <f>L502+L503</f>
        <v>0</v>
      </c>
    </row>
    <row r="501" spans="1:12" ht="13.8" hidden="1">
      <c r="A501" s="55"/>
      <c r="B501" s="62"/>
      <c r="C501" s="745" t="s">
        <v>1009</v>
      </c>
      <c r="D501" s="741"/>
      <c r="E501" s="741"/>
      <c r="F501" s="741"/>
      <c r="G501" s="741"/>
      <c r="H501" s="741"/>
      <c r="I501" s="45"/>
      <c r="J501" s="55"/>
      <c r="K501" s="43"/>
      <c r="L501" s="45"/>
    </row>
    <row r="502" spans="1:12" ht="13.8" hidden="1">
      <c r="A502" s="55"/>
      <c r="B502" s="62"/>
      <c r="C502" s="741" t="s">
        <v>1013</v>
      </c>
      <c r="D502" s="741"/>
      <c r="E502" s="741"/>
      <c r="F502" s="741"/>
      <c r="G502" s="741"/>
      <c r="H502" s="741"/>
      <c r="I502" s="45"/>
      <c r="J502" s="55"/>
      <c r="K502" s="43"/>
      <c r="L502" s="45">
        <f>SUMIF(CD52:CD481, 4, AW52:AW481)-SUMIF(CD52:CD481, 4, BK52:BK481)</f>
        <v>0</v>
      </c>
    </row>
    <row r="503" spans="1:12" ht="13.8" hidden="1">
      <c r="A503" s="55"/>
      <c r="B503" s="62"/>
      <c r="C503" s="741" t="s">
        <v>1014</v>
      </c>
      <c r="D503" s="741"/>
      <c r="E503" s="741"/>
      <c r="F503" s="741"/>
      <c r="G503" s="741"/>
      <c r="H503" s="741"/>
      <c r="I503" s="45"/>
      <c r="J503" s="55"/>
      <c r="K503" s="43"/>
      <c r="L503" s="45">
        <f>SUMIF(CD52:CD481, 4, BC52:BC481)</f>
        <v>0</v>
      </c>
    </row>
    <row r="504" spans="1:12" ht="13.8" hidden="1">
      <c r="A504" s="55"/>
      <c r="B504" s="62"/>
      <c r="C504" s="741" t="s">
        <v>1015</v>
      </c>
      <c r="D504" s="741"/>
      <c r="E504" s="741"/>
      <c r="F504" s="741"/>
      <c r="G504" s="741"/>
      <c r="H504" s="741"/>
      <c r="I504" s="45"/>
      <c r="J504" s="55"/>
      <c r="K504" s="43"/>
      <c r="L504" s="45">
        <f>SUMIF(CD52:CD481, 4, BB52:BB481)</f>
        <v>0</v>
      </c>
    </row>
    <row r="505" spans="1:12" ht="13.8" hidden="1">
      <c r="A505" s="55"/>
      <c r="B505" s="62"/>
      <c r="C505" s="741" t="s">
        <v>1035</v>
      </c>
      <c r="D505" s="741"/>
      <c r="E505" s="741"/>
      <c r="F505" s="741"/>
      <c r="G505" s="741"/>
      <c r="H505" s="741"/>
      <c r="I505" s="45"/>
      <c r="J505" s="55"/>
      <c r="K505" s="43"/>
      <c r="L505" s="45">
        <f>SUMIF(CD52:CD481, 4, AR52:AR481)+SUMIF(CD52:CD481, 4, AT52:AT481)+SUMIF(CD52:CD481, 4, AV52:AV481)</f>
        <v>0</v>
      </c>
    </row>
    <row r="506" spans="1:12" ht="13.8" hidden="1">
      <c r="A506" s="55"/>
      <c r="B506" s="62"/>
      <c r="C506" s="741" t="s">
        <v>1036</v>
      </c>
      <c r="D506" s="741"/>
      <c r="E506" s="741"/>
      <c r="F506" s="741"/>
      <c r="G506" s="741"/>
      <c r="H506" s="741"/>
      <c r="I506" s="45"/>
      <c r="J506" s="55"/>
      <c r="K506" s="43"/>
      <c r="L506" s="45">
        <f>SUMIF(CD52:CD481, 4, AZ52:AZ481)</f>
        <v>0</v>
      </c>
    </row>
    <row r="507" spans="1:12" ht="13.8" hidden="1">
      <c r="A507" s="55"/>
      <c r="B507" s="62"/>
      <c r="C507" s="741" t="s">
        <v>1037</v>
      </c>
      <c r="D507" s="741"/>
      <c r="E507" s="741"/>
      <c r="F507" s="741"/>
      <c r="G507" s="741"/>
      <c r="H507" s="741"/>
      <c r="I507" s="45"/>
      <c r="J507" s="55"/>
      <c r="K507" s="43"/>
      <c r="L507" s="45">
        <f>SUMIF(CD52:CD481, 4, BA52:BA481)</f>
        <v>0</v>
      </c>
    </row>
    <row r="509" spans="1:12" ht="13.8">
      <c r="A509" s="63"/>
      <c r="B509" s="64"/>
      <c r="C509" s="744" t="s">
        <v>1044</v>
      </c>
      <c r="D509" s="744"/>
      <c r="E509" s="744"/>
      <c r="F509" s="744"/>
      <c r="G509" s="744"/>
      <c r="H509" s="744"/>
      <c r="I509" s="47"/>
      <c r="J509" s="63"/>
      <c r="K509" s="65"/>
      <c r="L509" s="47">
        <f>L438+L458+L478+L483</f>
        <v>2187358.3499999996</v>
      </c>
    </row>
    <row r="510" spans="1:12" ht="13.8">
      <c r="A510" s="55"/>
      <c r="B510" s="62"/>
      <c r="C510" s="745" t="s">
        <v>1006</v>
      </c>
      <c r="D510" s="741"/>
      <c r="E510" s="741"/>
      <c r="F510" s="741"/>
      <c r="G510" s="741"/>
      <c r="H510" s="741"/>
      <c r="I510" s="45"/>
      <c r="J510" s="55"/>
      <c r="K510" s="43"/>
      <c r="L510" s="45"/>
    </row>
    <row r="511" spans="1:12" ht="13.8">
      <c r="A511" s="55"/>
      <c r="B511" s="62"/>
      <c r="C511" s="741" t="s">
        <v>1033</v>
      </c>
      <c r="D511" s="741"/>
      <c r="E511" s="741"/>
      <c r="F511" s="741"/>
      <c r="G511" s="741"/>
      <c r="H511" s="741"/>
      <c r="I511" s="45"/>
      <c r="J511" s="55"/>
      <c r="K511" s="43"/>
      <c r="L511" s="45">
        <f>L513+L514+L520+L524</f>
        <v>35500.339999999997</v>
      </c>
    </row>
    <row r="512" spans="1:12" ht="13.8">
      <c r="A512" s="55"/>
      <c r="B512" s="62"/>
      <c r="C512" s="745" t="s">
        <v>1006</v>
      </c>
      <c r="D512" s="741"/>
      <c r="E512" s="741"/>
      <c r="F512" s="741"/>
      <c r="G512" s="741"/>
      <c r="H512" s="741"/>
      <c r="I512" s="45"/>
      <c r="J512" s="55"/>
      <c r="K512" s="43"/>
      <c r="L512" s="45"/>
    </row>
    <row r="513" spans="1:12" ht="13.8">
      <c r="A513" s="55"/>
      <c r="B513" s="62"/>
      <c r="C513" s="741" t="s">
        <v>1034</v>
      </c>
      <c r="D513" s="741"/>
      <c r="E513" s="741"/>
      <c r="F513" s="741"/>
      <c r="G513" s="741"/>
      <c r="H513" s="741"/>
      <c r="I513" s="45"/>
      <c r="J513" s="55"/>
      <c r="K513" s="43"/>
      <c r="L513" s="45">
        <f>SUM(AR52:AR507)</f>
        <v>22703.94</v>
      </c>
    </row>
    <row r="514" spans="1:12" ht="13.8" hidden="1">
      <c r="A514" s="55"/>
      <c r="B514" s="62"/>
      <c r="C514" s="741" t="s">
        <v>1008</v>
      </c>
      <c r="D514" s="741"/>
      <c r="E514" s="741"/>
      <c r="F514" s="741"/>
      <c r="G514" s="741"/>
      <c r="H514" s="741"/>
      <c r="I514" s="45"/>
      <c r="J514" s="55"/>
      <c r="K514" s="43"/>
      <c r="L514" s="45">
        <f>L516+L519+L518</f>
        <v>12796.400000000001</v>
      </c>
    </row>
    <row r="515" spans="1:12" ht="13.8" hidden="1">
      <c r="A515" s="55"/>
      <c r="B515" s="62"/>
      <c r="C515" s="745" t="s">
        <v>1009</v>
      </c>
      <c r="D515" s="741"/>
      <c r="E515" s="741"/>
      <c r="F515" s="741"/>
      <c r="G515" s="741"/>
      <c r="H515" s="741"/>
      <c r="I515" s="45"/>
      <c r="J515" s="55"/>
      <c r="K515" s="43"/>
      <c r="L515" s="45"/>
    </row>
    <row r="516" spans="1:12" ht="13.8">
      <c r="A516" s="55"/>
      <c r="B516" s="62"/>
      <c r="C516" s="741" t="s">
        <v>1008</v>
      </c>
      <c r="D516" s="741"/>
      <c r="E516" s="741"/>
      <c r="F516" s="741"/>
      <c r="G516" s="741"/>
      <c r="H516" s="741"/>
      <c r="I516" s="45"/>
      <c r="J516" s="55"/>
      <c r="K516" s="43"/>
      <c r="L516" s="45">
        <f>SUM(AO52:AO507)</f>
        <v>9019.5200000000023</v>
      </c>
    </row>
    <row r="517" spans="1:12" ht="13.8" hidden="1">
      <c r="A517" s="55"/>
      <c r="B517" s="62"/>
      <c r="C517" s="745" t="s">
        <v>1010</v>
      </c>
      <c r="D517" s="741"/>
      <c r="E517" s="741"/>
      <c r="F517" s="741"/>
      <c r="G517" s="741"/>
      <c r="H517" s="741"/>
      <c r="I517" s="45"/>
      <c r="J517" s="55"/>
      <c r="K517" s="43"/>
      <c r="L517" s="45"/>
    </row>
    <row r="518" spans="1:12" ht="13.8">
      <c r="A518" s="55"/>
      <c r="B518" s="62"/>
      <c r="C518" s="741" t="s">
        <v>1030</v>
      </c>
      <c r="D518" s="741"/>
      <c r="E518" s="741"/>
      <c r="F518" s="741"/>
      <c r="G518" s="741"/>
      <c r="H518" s="741"/>
      <c r="I518" s="45"/>
      <c r="J518" s="55"/>
      <c r="K518" s="43"/>
      <c r="L518" s="45">
        <f>SUM(AT52:AT507)</f>
        <v>3776.88</v>
      </c>
    </row>
    <row r="519" spans="1:12" ht="13.8" hidden="1">
      <c r="A519" s="55"/>
      <c r="B519" s="62"/>
      <c r="C519" s="741" t="s">
        <v>1011</v>
      </c>
      <c r="D519" s="741"/>
      <c r="E519" s="741"/>
      <c r="F519" s="741"/>
      <c r="G519" s="741"/>
      <c r="H519" s="741"/>
      <c r="I519" s="45"/>
      <c r="J519" s="55"/>
      <c r="K519" s="43"/>
      <c r="L519" s="45">
        <f>SUM(AV52:AV507)</f>
        <v>0</v>
      </c>
    </row>
    <row r="520" spans="1:12" ht="13.8">
      <c r="A520" s="55"/>
      <c r="B520" s="62"/>
      <c r="C520" s="741" t="s">
        <v>1012</v>
      </c>
      <c r="D520" s="741"/>
      <c r="E520" s="741"/>
      <c r="F520" s="741"/>
      <c r="G520" s="741"/>
      <c r="H520" s="741"/>
      <c r="I520" s="45"/>
      <c r="J520" s="55"/>
      <c r="K520" s="43"/>
      <c r="L520" s="45">
        <f>L522+L523</f>
        <v>0</v>
      </c>
    </row>
    <row r="521" spans="1:12" ht="13.8">
      <c r="A521" s="55"/>
      <c r="B521" s="62"/>
      <c r="C521" s="745" t="s">
        <v>1009</v>
      </c>
      <c r="D521" s="741"/>
      <c r="E521" s="741"/>
      <c r="F521" s="741"/>
      <c r="G521" s="741"/>
      <c r="H521" s="741"/>
      <c r="I521" s="45"/>
      <c r="J521" s="55"/>
      <c r="K521" s="43"/>
      <c r="L521" s="45"/>
    </row>
    <row r="522" spans="1:12" ht="13.8">
      <c r="A522" s="55"/>
      <c r="B522" s="62"/>
      <c r="C522" s="741" t="s">
        <v>1013</v>
      </c>
      <c r="D522" s="741"/>
      <c r="E522" s="741"/>
      <c r="F522" s="741"/>
      <c r="G522" s="741"/>
      <c r="H522" s="741"/>
      <c r="I522" s="45"/>
      <c r="J522" s="55"/>
      <c r="K522" s="43"/>
      <c r="L522" s="45">
        <f>SUM(AW52:AW507)-SUM(BK52:BK507)</f>
        <v>0</v>
      </c>
    </row>
    <row r="523" spans="1:12" ht="13.8" hidden="1">
      <c r="A523" s="55"/>
      <c r="B523" s="62"/>
      <c r="C523" s="741" t="s">
        <v>1014</v>
      </c>
      <c r="D523" s="741"/>
      <c r="E523" s="741"/>
      <c r="F523" s="741"/>
      <c r="G523" s="741"/>
      <c r="H523" s="741"/>
      <c r="I523" s="45"/>
      <c r="J523" s="55"/>
      <c r="K523" s="43"/>
      <c r="L523" s="45">
        <f>SUM(BC52:BC507)</f>
        <v>0</v>
      </c>
    </row>
    <row r="524" spans="1:12" ht="13.8" hidden="1">
      <c r="A524" s="55"/>
      <c r="B524" s="62"/>
      <c r="C524" s="741" t="s">
        <v>1015</v>
      </c>
      <c r="D524" s="741"/>
      <c r="E524" s="741"/>
      <c r="F524" s="741"/>
      <c r="G524" s="741"/>
      <c r="H524" s="741"/>
      <c r="I524" s="45"/>
      <c r="J524" s="55"/>
      <c r="K524" s="43"/>
      <c r="L524" s="45">
        <f>SUM(BB52:BB507)</f>
        <v>0</v>
      </c>
    </row>
    <row r="525" spans="1:12" ht="13.8">
      <c r="A525" s="55"/>
      <c r="B525" s="62"/>
      <c r="C525" s="741" t="s">
        <v>1016</v>
      </c>
      <c r="D525" s="741"/>
      <c r="E525" s="741"/>
      <c r="F525" s="741"/>
      <c r="G525" s="741"/>
      <c r="H525" s="741"/>
      <c r="I525" s="45"/>
      <c r="J525" s="55"/>
      <c r="K525" s="43"/>
      <c r="L525" s="45">
        <f>SUM(AR52:AR507)+SUM(AT52:AT507)+SUM(AV52:AV507)</f>
        <v>26480.82</v>
      </c>
    </row>
    <row r="526" spans="1:12" ht="13.8">
      <c r="A526" s="55"/>
      <c r="B526" s="62"/>
      <c r="C526" s="741" t="s">
        <v>1017</v>
      </c>
      <c r="D526" s="741"/>
      <c r="E526" s="741"/>
      <c r="F526" s="741"/>
      <c r="G526" s="741"/>
      <c r="H526" s="741"/>
      <c r="I526" s="45"/>
      <c r="J526" s="55"/>
      <c r="K526" s="43"/>
      <c r="L526" s="45">
        <f>SUM(AZ52:AZ507)</f>
        <v>27275.24</v>
      </c>
    </row>
    <row r="527" spans="1:12" ht="13.8">
      <c r="A527" s="55"/>
      <c r="B527" s="62"/>
      <c r="C527" s="741" t="s">
        <v>1018</v>
      </c>
      <c r="D527" s="741"/>
      <c r="E527" s="741"/>
      <c r="F527" s="741"/>
      <c r="G527" s="741"/>
      <c r="H527" s="741"/>
      <c r="I527" s="45"/>
      <c r="J527" s="55"/>
      <c r="K527" s="43"/>
      <c r="L527" s="45">
        <f>SUM(BA52:BA507)</f>
        <v>15888.49</v>
      </c>
    </row>
    <row r="528" spans="1:12" ht="13.8">
      <c r="A528" s="55"/>
      <c r="B528" s="62"/>
      <c r="C528" s="741" t="s">
        <v>1045</v>
      </c>
      <c r="D528" s="741"/>
      <c r="E528" s="741"/>
      <c r="F528" s="741"/>
      <c r="G528" s="741"/>
      <c r="H528" s="741"/>
      <c r="I528" s="45"/>
      <c r="J528" s="55"/>
      <c r="K528" s="43"/>
      <c r="L528" s="45">
        <f>L530+L531</f>
        <v>2108694.2799999998</v>
      </c>
    </row>
    <row r="529" spans="1:12" ht="13.8">
      <c r="A529" s="55"/>
      <c r="B529" s="62"/>
      <c r="C529" s="745" t="s">
        <v>1006</v>
      </c>
      <c r="D529" s="741"/>
      <c r="E529" s="741"/>
      <c r="F529" s="741"/>
      <c r="G529" s="741"/>
      <c r="H529" s="741"/>
      <c r="I529" s="45"/>
      <c r="J529" s="55"/>
      <c r="K529" s="43"/>
      <c r="L529" s="45"/>
    </row>
    <row r="530" spans="1:12" ht="13.8">
      <c r="A530" s="55"/>
      <c r="B530" s="62"/>
      <c r="C530" s="741" t="s">
        <v>1020</v>
      </c>
      <c r="D530" s="741"/>
      <c r="E530" s="741"/>
      <c r="F530" s="741"/>
      <c r="G530" s="741"/>
      <c r="H530" s="741"/>
      <c r="I530" s="45"/>
      <c r="J530" s="55"/>
      <c r="K530" s="43"/>
      <c r="L530" s="45">
        <f>SUM(BK52:BK507)</f>
        <v>2108694.2799999998</v>
      </c>
    </row>
    <row r="531" spans="1:12" ht="13.8" hidden="1">
      <c r="A531" s="55"/>
      <c r="B531" s="62"/>
      <c r="C531" s="741" t="s">
        <v>1021</v>
      </c>
      <c r="D531" s="741"/>
      <c r="E531" s="741"/>
      <c r="F531" s="741"/>
      <c r="G531" s="741"/>
      <c r="H531" s="741"/>
      <c r="I531" s="45"/>
      <c r="J531" s="55"/>
      <c r="K531" s="43"/>
      <c r="L531" s="45">
        <f>SUM(BD52:BD507)</f>
        <v>0</v>
      </c>
    </row>
    <row r="532" spans="1:12" ht="13.8" hidden="1">
      <c r="A532" s="55"/>
      <c r="B532" s="62"/>
      <c r="C532" s="741" t="s">
        <v>1046</v>
      </c>
      <c r="D532" s="741"/>
      <c r="E532" s="741"/>
      <c r="F532" s="741"/>
      <c r="G532" s="741"/>
      <c r="H532" s="741"/>
      <c r="I532" s="45"/>
      <c r="J532" s="55"/>
      <c r="K532" s="43"/>
      <c r="L532" s="45">
        <f>L483</f>
        <v>0</v>
      </c>
    </row>
    <row r="533" spans="1:12" ht="13.8">
      <c r="A533" s="55"/>
      <c r="B533" s="62"/>
      <c r="C533" s="744" t="s">
        <v>1025</v>
      </c>
      <c r="D533" s="741"/>
      <c r="E533" s="741"/>
      <c r="F533" s="741"/>
      <c r="G533" s="741"/>
      <c r="H533" s="741"/>
      <c r="I533" s="45"/>
      <c r="J533" s="55"/>
      <c r="K533" s="43"/>
      <c r="L533" s="45"/>
    </row>
    <row r="534" spans="1:12" ht="13.8">
      <c r="A534" s="55"/>
      <c r="B534" s="62"/>
      <c r="C534" s="741" t="s">
        <v>1026</v>
      </c>
      <c r="D534" s="741"/>
      <c r="E534" s="741"/>
      <c r="F534" s="741"/>
      <c r="G534" s="741"/>
      <c r="H534" s="741"/>
      <c r="I534" s="45"/>
      <c r="J534" s="55"/>
      <c r="K534" s="43"/>
      <c r="L534" s="45">
        <f>SUM(AX52:AX507)</f>
        <v>0</v>
      </c>
    </row>
    <row r="535" spans="1:12" ht="13.8">
      <c r="A535" s="55"/>
      <c r="B535" s="62"/>
      <c r="C535" s="741" t="s">
        <v>1027</v>
      </c>
      <c r="D535" s="741"/>
      <c r="E535" s="741"/>
      <c r="F535" s="741"/>
      <c r="G535" s="741"/>
      <c r="H535" s="741"/>
      <c r="I535" s="45"/>
      <c r="J535" s="55"/>
      <c r="K535" s="43"/>
      <c r="L535" s="45">
        <f>SUM(AY52:AY507)</f>
        <v>2108694.2799999998</v>
      </c>
    </row>
    <row r="536" spans="1:12" ht="13.8">
      <c r="A536" s="55"/>
      <c r="B536" s="62"/>
      <c r="C536" s="741" t="s">
        <v>1028</v>
      </c>
      <c r="D536" s="741"/>
      <c r="E536" s="741"/>
      <c r="F536" s="742"/>
      <c r="G536" s="46">
        <f>Source!F484</f>
        <v>43.83</v>
      </c>
      <c r="H536" s="55"/>
      <c r="I536" s="55"/>
      <c r="J536" s="55"/>
      <c r="K536" s="55"/>
      <c r="L536" s="55"/>
    </row>
    <row r="537" spans="1:12" ht="13.8">
      <c r="A537" s="55"/>
      <c r="B537" s="62"/>
      <c r="C537" s="741" t="s">
        <v>1029</v>
      </c>
      <c r="D537" s="741"/>
      <c r="E537" s="741"/>
      <c r="F537" s="742"/>
      <c r="G537" s="46">
        <f>Source!F485</f>
        <v>5.59</v>
      </c>
      <c r="H537" s="55"/>
      <c r="I537" s="55"/>
      <c r="J537" s="55"/>
      <c r="K537" s="55"/>
      <c r="L537" s="55"/>
    </row>
    <row r="541" spans="1:12" ht="13.8" customHeight="1">
      <c r="A541" s="73"/>
      <c r="B541" s="74" t="s">
        <v>1047</v>
      </c>
      <c r="C541" s="76" t="str">
        <f>IF(Source!AC12&lt;&gt;"", Source!AC12," ")</f>
        <v xml:space="preserve"> </v>
      </c>
      <c r="D541" s="33"/>
      <c r="E541" s="33"/>
      <c r="F541" s="33"/>
      <c r="G541" s="33"/>
      <c r="H541" s="75" t="str">
        <f>IF(Source!AB12&lt;&gt;"", Source!AB12," ")</f>
        <v xml:space="preserve"> </v>
      </c>
      <c r="I541" s="22"/>
      <c r="J541" s="22"/>
      <c r="K541" s="37"/>
      <c r="L541" s="37"/>
    </row>
    <row r="542" spans="1:12" ht="13.8" customHeight="1">
      <c r="A542" s="73"/>
      <c r="B542" s="77"/>
      <c r="C542" s="743" t="s">
        <v>1048</v>
      </c>
      <c r="D542" s="743"/>
      <c r="E542" s="743"/>
      <c r="F542" s="743"/>
      <c r="G542" s="743"/>
      <c r="H542" s="22"/>
      <c r="I542" s="22"/>
      <c r="J542" s="22"/>
      <c r="K542" s="37"/>
      <c r="L542" s="37"/>
    </row>
    <row r="543" spans="1:12" ht="13.8" customHeight="1">
      <c r="A543" s="73"/>
      <c r="B543" s="77"/>
      <c r="C543" s="18"/>
      <c r="D543" s="18"/>
      <c r="E543" s="18"/>
      <c r="F543" s="18"/>
      <c r="G543" s="18"/>
      <c r="H543" s="22"/>
      <c r="I543" s="22"/>
      <c r="J543" s="22"/>
      <c r="K543" s="37"/>
      <c r="L543" s="37"/>
    </row>
    <row r="544" spans="1:12" ht="13.8" customHeight="1">
      <c r="A544" s="73"/>
      <c r="B544" s="74" t="s">
        <v>1049</v>
      </c>
      <c r="C544" s="76" t="str">
        <f>IF(Source!AE12&lt;&gt;"", Source!AE12," ")</f>
        <v xml:space="preserve"> </v>
      </c>
      <c r="D544" s="33"/>
      <c r="E544" s="33"/>
      <c r="F544" s="33"/>
      <c r="G544" s="33"/>
      <c r="H544" s="75" t="str">
        <f>IF(Source!AD12&lt;&gt;"", Source!AD12," ")</f>
        <v xml:space="preserve"> </v>
      </c>
      <c r="I544" s="22"/>
      <c r="J544" s="22"/>
      <c r="K544" s="37"/>
      <c r="L544" s="37"/>
    </row>
    <row r="545" spans="1:12" ht="13.8" customHeight="1">
      <c r="A545" s="18"/>
      <c r="B545" s="18"/>
      <c r="C545" s="743" t="s">
        <v>1048</v>
      </c>
      <c r="D545" s="743"/>
      <c r="E545" s="743"/>
      <c r="F545" s="743"/>
      <c r="G545" s="743"/>
      <c r="H545" s="22"/>
      <c r="I545" s="22"/>
      <c r="J545" s="22"/>
      <c r="K545" s="37"/>
      <c r="L545" s="37"/>
    </row>
  </sheetData>
  <mergeCells count="312">
    <mergeCell ref="A8:E8"/>
    <mergeCell ref="F8:L8"/>
    <mergeCell ref="A10:E10"/>
    <mergeCell ref="F10:L10"/>
    <mergeCell ref="A12:E12"/>
    <mergeCell ref="F12:L12"/>
    <mergeCell ref="A2:E2"/>
    <mergeCell ref="F2:L2"/>
    <mergeCell ref="A4:E4"/>
    <mergeCell ref="F4:L4"/>
    <mergeCell ref="A6:E6"/>
    <mergeCell ref="F6:L6"/>
    <mergeCell ref="A22:L22"/>
    <mergeCell ref="A23:L23"/>
    <mergeCell ref="A25:L25"/>
    <mergeCell ref="A27:L27"/>
    <mergeCell ref="A28:L28"/>
    <mergeCell ref="C33:L33"/>
    <mergeCell ref="A14:E14"/>
    <mergeCell ref="F14:L14"/>
    <mergeCell ref="A16:E16"/>
    <mergeCell ref="F16:L16"/>
    <mergeCell ref="A19:L19"/>
    <mergeCell ref="A20:L20"/>
    <mergeCell ref="A46:A50"/>
    <mergeCell ref="B46:B50"/>
    <mergeCell ref="C46:C50"/>
    <mergeCell ref="D46:D50"/>
    <mergeCell ref="E46:G49"/>
    <mergeCell ref="H46:L49"/>
    <mergeCell ref="C34:L34"/>
    <mergeCell ref="C38:D38"/>
    <mergeCell ref="C41:D41"/>
    <mergeCell ref="C42:D42"/>
    <mergeCell ref="C43:D43"/>
    <mergeCell ref="C44:D44"/>
    <mergeCell ref="C96:H96"/>
    <mergeCell ref="I96:J96"/>
    <mergeCell ref="K96:L96"/>
    <mergeCell ref="C117:H117"/>
    <mergeCell ref="I117:J117"/>
    <mergeCell ref="K117:L117"/>
    <mergeCell ref="A53:L53"/>
    <mergeCell ref="C62:H62"/>
    <mergeCell ref="I62:J62"/>
    <mergeCell ref="K62:L62"/>
    <mergeCell ref="C79:H79"/>
    <mergeCell ref="I79:J79"/>
    <mergeCell ref="K79:L79"/>
    <mergeCell ref="C184:H184"/>
    <mergeCell ref="I184:J184"/>
    <mergeCell ref="K184:L184"/>
    <mergeCell ref="C197:H197"/>
    <mergeCell ref="I197:J197"/>
    <mergeCell ref="K197:L197"/>
    <mergeCell ref="C141:H141"/>
    <mergeCell ref="I141:J141"/>
    <mergeCell ref="K141:L141"/>
    <mergeCell ref="C160:H160"/>
    <mergeCell ref="I160:J160"/>
    <mergeCell ref="K160:L160"/>
    <mergeCell ref="C235:H235"/>
    <mergeCell ref="I235:J235"/>
    <mergeCell ref="K235:L235"/>
    <mergeCell ref="C255:H255"/>
    <mergeCell ref="I255:J255"/>
    <mergeCell ref="K255:L255"/>
    <mergeCell ref="C206:H206"/>
    <mergeCell ref="I206:J206"/>
    <mergeCell ref="K206:L206"/>
    <mergeCell ref="C215:H215"/>
    <mergeCell ref="I215:J215"/>
    <mergeCell ref="K215:L215"/>
    <mergeCell ref="C304:H304"/>
    <mergeCell ref="C305:H305"/>
    <mergeCell ref="C306:H306"/>
    <mergeCell ref="C307:H307"/>
    <mergeCell ref="C308:H308"/>
    <mergeCell ref="C309:H309"/>
    <mergeCell ref="C276:H276"/>
    <mergeCell ref="I276:J276"/>
    <mergeCell ref="K276:L276"/>
    <mergeCell ref="C302:H302"/>
    <mergeCell ref="I302:J302"/>
    <mergeCell ref="K302:L302"/>
    <mergeCell ref="C316:H316"/>
    <mergeCell ref="C317:H317"/>
    <mergeCell ref="C318:H318"/>
    <mergeCell ref="C319:H319"/>
    <mergeCell ref="C320:H320"/>
    <mergeCell ref="C321:H321"/>
    <mergeCell ref="C310:H310"/>
    <mergeCell ref="C311:H311"/>
    <mergeCell ref="C312:H312"/>
    <mergeCell ref="C313:H313"/>
    <mergeCell ref="C314:H314"/>
    <mergeCell ref="C315:H315"/>
    <mergeCell ref="C328:H328"/>
    <mergeCell ref="C329:H329"/>
    <mergeCell ref="C330:H330"/>
    <mergeCell ref="C331:H331"/>
    <mergeCell ref="C332:F332"/>
    <mergeCell ref="C333:F333"/>
    <mergeCell ref="C322:H322"/>
    <mergeCell ref="C323:H323"/>
    <mergeCell ref="C324:H324"/>
    <mergeCell ref="C325:H325"/>
    <mergeCell ref="C326:H326"/>
    <mergeCell ref="C327:H327"/>
    <mergeCell ref="C342:H342"/>
    <mergeCell ref="C343:H343"/>
    <mergeCell ref="C344:H344"/>
    <mergeCell ref="C345:H345"/>
    <mergeCell ref="C346:H346"/>
    <mergeCell ref="C347:H347"/>
    <mergeCell ref="A336:L336"/>
    <mergeCell ref="C338:H338"/>
    <mergeCell ref="I338:J338"/>
    <mergeCell ref="K338:L338"/>
    <mergeCell ref="C340:H340"/>
    <mergeCell ref="C341:H341"/>
    <mergeCell ref="C354:H354"/>
    <mergeCell ref="C355:H355"/>
    <mergeCell ref="C356:H356"/>
    <mergeCell ref="C357:H357"/>
    <mergeCell ref="C358:H358"/>
    <mergeCell ref="C359:H359"/>
    <mergeCell ref="C348:H348"/>
    <mergeCell ref="C349:H349"/>
    <mergeCell ref="C350:H350"/>
    <mergeCell ref="C351:H351"/>
    <mergeCell ref="C352:H352"/>
    <mergeCell ref="C353:H353"/>
    <mergeCell ref="C366:H366"/>
    <mergeCell ref="C367:H367"/>
    <mergeCell ref="C368:F368"/>
    <mergeCell ref="C369:F369"/>
    <mergeCell ref="A372:L372"/>
    <mergeCell ref="C374:H374"/>
    <mergeCell ref="I374:J374"/>
    <mergeCell ref="K374:L374"/>
    <mergeCell ref="C360:H360"/>
    <mergeCell ref="C361:H361"/>
    <mergeCell ref="C362:H362"/>
    <mergeCell ref="C363:H363"/>
    <mergeCell ref="C364:H364"/>
    <mergeCell ref="C365:H365"/>
    <mergeCell ref="C381:H381"/>
    <mergeCell ref="I381:J381"/>
    <mergeCell ref="K381:L381"/>
    <mergeCell ref="C383:H383"/>
    <mergeCell ref="I383:J383"/>
    <mergeCell ref="K383:L383"/>
    <mergeCell ref="C377:H377"/>
    <mergeCell ref="I377:J377"/>
    <mergeCell ref="K377:L377"/>
    <mergeCell ref="C379:H379"/>
    <mergeCell ref="I379:J379"/>
    <mergeCell ref="K379:L379"/>
    <mergeCell ref="C389:H389"/>
    <mergeCell ref="I389:J389"/>
    <mergeCell ref="K389:L389"/>
    <mergeCell ref="C392:H392"/>
    <mergeCell ref="I392:J392"/>
    <mergeCell ref="K392:L392"/>
    <mergeCell ref="C385:H385"/>
    <mergeCell ref="I385:J385"/>
    <mergeCell ref="K385:L385"/>
    <mergeCell ref="C387:H387"/>
    <mergeCell ref="I387:J387"/>
    <mergeCell ref="K387:L387"/>
    <mergeCell ref="C399:H399"/>
    <mergeCell ref="I399:J399"/>
    <mergeCell ref="K399:L399"/>
    <mergeCell ref="C402:H402"/>
    <mergeCell ref="I402:J402"/>
    <mergeCell ref="K402:L402"/>
    <mergeCell ref="C395:H395"/>
    <mergeCell ref="I395:J395"/>
    <mergeCell ref="K395:L395"/>
    <mergeCell ref="C397:H397"/>
    <mergeCell ref="I397:J397"/>
    <mergeCell ref="K397:L397"/>
    <mergeCell ref="C410:H410"/>
    <mergeCell ref="C411:H411"/>
    <mergeCell ref="C412:H412"/>
    <mergeCell ref="C413:H413"/>
    <mergeCell ref="C414:H414"/>
    <mergeCell ref="C415:H415"/>
    <mergeCell ref="C404:H404"/>
    <mergeCell ref="C405:H405"/>
    <mergeCell ref="C406:H406"/>
    <mergeCell ref="C407:H407"/>
    <mergeCell ref="C408:H408"/>
    <mergeCell ref="C409:H409"/>
    <mergeCell ref="C422:H422"/>
    <mergeCell ref="C423:H423"/>
    <mergeCell ref="C424:H424"/>
    <mergeCell ref="C425:H425"/>
    <mergeCell ref="C426:H426"/>
    <mergeCell ref="C427:H427"/>
    <mergeCell ref="C416:H416"/>
    <mergeCell ref="C417:H417"/>
    <mergeCell ref="C418:H418"/>
    <mergeCell ref="C419:H419"/>
    <mergeCell ref="C420:H420"/>
    <mergeCell ref="C421:H421"/>
    <mergeCell ref="C436:H436"/>
    <mergeCell ref="C438:H438"/>
    <mergeCell ref="C439:H439"/>
    <mergeCell ref="C440:H440"/>
    <mergeCell ref="C441:H441"/>
    <mergeCell ref="C442:H442"/>
    <mergeCell ref="C428:H428"/>
    <mergeCell ref="C429:H429"/>
    <mergeCell ref="C430:H430"/>
    <mergeCell ref="C431:H431"/>
    <mergeCell ref="C432:F432"/>
    <mergeCell ref="C433:F433"/>
    <mergeCell ref="C449:H449"/>
    <mergeCell ref="C450:H450"/>
    <mergeCell ref="C451:H451"/>
    <mergeCell ref="C452:H452"/>
    <mergeCell ref="C453:H453"/>
    <mergeCell ref="C454:H454"/>
    <mergeCell ref="C443:H443"/>
    <mergeCell ref="C444:H444"/>
    <mergeCell ref="C445:H445"/>
    <mergeCell ref="C446:H446"/>
    <mergeCell ref="C447:H447"/>
    <mergeCell ref="C448:H448"/>
    <mergeCell ref="C462:H462"/>
    <mergeCell ref="C463:H463"/>
    <mergeCell ref="C464:H464"/>
    <mergeCell ref="C465:H465"/>
    <mergeCell ref="C466:H466"/>
    <mergeCell ref="C467:H467"/>
    <mergeCell ref="C455:H455"/>
    <mergeCell ref="C456:H456"/>
    <mergeCell ref="C458:H458"/>
    <mergeCell ref="C459:H459"/>
    <mergeCell ref="C460:H460"/>
    <mergeCell ref="C461:H461"/>
    <mergeCell ref="C474:H474"/>
    <mergeCell ref="C475:H475"/>
    <mergeCell ref="C476:H476"/>
    <mergeCell ref="C478:H478"/>
    <mergeCell ref="C479:H479"/>
    <mergeCell ref="C480:H480"/>
    <mergeCell ref="C468:H468"/>
    <mergeCell ref="C469:H469"/>
    <mergeCell ref="C470:H470"/>
    <mergeCell ref="C471:H471"/>
    <mergeCell ref="C472:H472"/>
    <mergeCell ref="C473:H473"/>
    <mergeCell ref="C488:H488"/>
    <mergeCell ref="C489:H489"/>
    <mergeCell ref="C490:H490"/>
    <mergeCell ref="C491:H491"/>
    <mergeCell ref="C492:H492"/>
    <mergeCell ref="C493:H493"/>
    <mergeCell ref="C481:H481"/>
    <mergeCell ref="C483:H483"/>
    <mergeCell ref="C484:H484"/>
    <mergeCell ref="C485:H485"/>
    <mergeCell ref="C486:H486"/>
    <mergeCell ref="C487:H487"/>
    <mergeCell ref="C500:H500"/>
    <mergeCell ref="C501:H501"/>
    <mergeCell ref="C502:H502"/>
    <mergeCell ref="C503:H503"/>
    <mergeCell ref="C504:H504"/>
    <mergeCell ref="C505:H505"/>
    <mergeCell ref="C494:H494"/>
    <mergeCell ref="C495:H495"/>
    <mergeCell ref="C496:H496"/>
    <mergeCell ref="C497:H497"/>
    <mergeCell ref="C498:H498"/>
    <mergeCell ref="C499:H499"/>
    <mergeCell ref="C513:H513"/>
    <mergeCell ref="C514:H514"/>
    <mergeCell ref="C515:H515"/>
    <mergeCell ref="C516:H516"/>
    <mergeCell ref="C517:H517"/>
    <mergeCell ref="C518:H518"/>
    <mergeCell ref="C506:H506"/>
    <mergeCell ref="C507:H507"/>
    <mergeCell ref="C509:H509"/>
    <mergeCell ref="C510:H510"/>
    <mergeCell ref="C511:H511"/>
    <mergeCell ref="C512:H512"/>
    <mergeCell ref="C525:H525"/>
    <mergeCell ref="C526:H526"/>
    <mergeCell ref="C527:H527"/>
    <mergeCell ref="C528:H528"/>
    <mergeCell ref="C529:H529"/>
    <mergeCell ref="C530:H530"/>
    <mergeCell ref="C519:H519"/>
    <mergeCell ref="C520:H520"/>
    <mergeCell ref="C521:H521"/>
    <mergeCell ref="C522:H522"/>
    <mergeCell ref="C523:H523"/>
    <mergeCell ref="C524:H524"/>
    <mergeCell ref="C537:F537"/>
    <mergeCell ref="C542:G542"/>
    <mergeCell ref="C545:G545"/>
    <mergeCell ref="C531:H531"/>
    <mergeCell ref="C532:H532"/>
    <mergeCell ref="C533:H533"/>
    <mergeCell ref="C534:H534"/>
    <mergeCell ref="C535:H535"/>
    <mergeCell ref="C536:F536"/>
  </mergeCells>
  <pageMargins left="0.4" right="0.2" top="0.2" bottom="0.4" header="0.2" footer="0.2"/>
  <pageSetup paperSize="9" scale="48" fitToHeight="0" orientation="portrait" r:id="rId1"/>
  <headerFooter>
    <oddHeader>&amp;L&amp;8</oddHeader>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EB1AA-A666-4A1C-9949-4018F2BDD9B4}">
  <sheetPr>
    <tabColor rgb="FF92D050"/>
    <pageSetUpPr fitToPage="1"/>
  </sheetPr>
  <dimension ref="A1:CO250"/>
  <sheetViews>
    <sheetView view="pageBreakPreview" topLeftCell="A101" zoomScale="60" zoomScaleNormal="100" workbookViewId="0">
      <selection activeCell="A25" sqref="A25:L25"/>
    </sheetView>
  </sheetViews>
  <sheetFormatPr defaultRowHeight="13.2"/>
  <cols>
    <col min="1" max="1" width="5.77734375" customWidth="1"/>
    <col min="2" max="2" width="20.77734375" customWidth="1"/>
    <col min="3" max="3" width="40.77734375" customWidth="1"/>
    <col min="4" max="4" width="10.77734375" customWidth="1"/>
    <col min="5" max="12" width="15.77734375" customWidth="1"/>
    <col min="15" max="92" width="0" hidden="1" customWidth="1"/>
    <col min="93" max="93" width="108.77734375" hidden="1" customWidth="1"/>
    <col min="94" max="101" width="0" hidden="1" customWidth="1"/>
  </cols>
  <sheetData>
    <row r="1" spans="1:93">
      <c r="A1" s="9" t="str">
        <f>Source!B1</f>
        <v>Smeta.RU  (495) 974-1589</v>
      </c>
    </row>
    <row r="2" spans="1:93" ht="12.75" customHeight="1">
      <c r="A2" s="770" t="s">
        <v>940</v>
      </c>
      <c r="B2" s="770"/>
      <c r="C2" s="770"/>
      <c r="D2" s="770"/>
      <c r="E2" s="770"/>
      <c r="F2" s="771" t="s">
        <v>979</v>
      </c>
      <c r="G2" s="771"/>
      <c r="H2" s="771"/>
      <c r="I2" s="771"/>
      <c r="J2" s="771"/>
      <c r="K2" s="771"/>
      <c r="L2" s="771"/>
    </row>
    <row r="3" spans="1:93" ht="13.2" customHeight="1">
      <c r="A3" s="13"/>
      <c r="B3" s="13"/>
      <c r="C3" s="13"/>
      <c r="D3" s="13"/>
      <c r="E3" s="13"/>
      <c r="F3" s="14"/>
      <c r="G3" s="14"/>
      <c r="H3" s="14"/>
      <c r="I3" s="14"/>
      <c r="J3" s="14"/>
      <c r="K3" s="14"/>
      <c r="L3" s="14"/>
    </row>
    <row r="4" spans="1:93" ht="26.4">
      <c r="A4" s="770" t="s">
        <v>941</v>
      </c>
      <c r="B4" s="770"/>
      <c r="C4" s="770"/>
      <c r="D4" s="770"/>
      <c r="E4" s="770"/>
      <c r="F4" s="771" t="str">
        <f>IF(Source!CQ12 &lt;&gt; "", 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c r="G4" s="771"/>
      <c r="H4" s="771"/>
      <c r="I4" s="771"/>
      <c r="J4" s="771"/>
      <c r="K4" s="771"/>
      <c r="L4" s="771"/>
      <c r="CO4" s="11" t="str">
        <f>IF(Source!CQ12 &lt;&gt; "", 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row>
    <row r="5" spans="1:93" ht="13.2" customHeight="1">
      <c r="A5" s="13"/>
      <c r="B5" s="13"/>
      <c r="C5" s="13"/>
      <c r="D5" s="13"/>
      <c r="E5" s="13"/>
      <c r="F5" s="14"/>
      <c r="G5" s="14"/>
      <c r="H5" s="14"/>
      <c r="I5" s="14"/>
      <c r="J5" s="14"/>
      <c r="K5" s="14"/>
      <c r="L5" s="14"/>
    </row>
    <row r="6" spans="1:93" ht="132">
      <c r="A6" s="770" t="s">
        <v>942</v>
      </c>
      <c r="B6" s="770"/>
      <c r="C6" s="770"/>
      <c r="D6" s="770"/>
      <c r="E6" s="770"/>
      <c r="F6" s="771" t="str">
        <f>IF(Source!CV12 &lt;&gt; "", 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c r="G6" s="771"/>
      <c r="H6" s="771"/>
      <c r="I6" s="771"/>
      <c r="J6" s="771"/>
      <c r="K6" s="771"/>
      <c r="L6" s="771"/>
      <c r="CO6" s="11" t="str">
        <f>IF(Source!CV12 &lt;&gt; "", 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row>
    <row r="7" spans="1:93" ht="13.2" customHeight="1">
      <c r="A7" s="13"/>
      <c r="B7" s="13"/>
      <c r="C7" s="13"/>
      <c r="D7" s="13"/>
      <c r="E7" s="13"/>
      <c r="F7" s="14"/>
      <c r="G7" s="14"/>
      <c r="H7" s="14"/>
      <c r="I7" s="14"/>
      <c r="J7" s="14"/>
      <c r="K7" s="14"/>
      <c r="L7" s="14"/>
    </row>
    <row r="8" spans="1:93" ht="76.5" customHeight="1">
      <c r="A8" s="770" t="s">
        <v>943</v>
      </c>
      <c r="B8" s="770"/>
      <c r="C8" s="770"/>
      <c r="D8" s="770"/>
      <c r="E8" s="770"/>
      <c r="F8" s="771" t="s">
        <v>581</v>
      </c>
      <c r="G8" s="771"/>
      <c r="H8" s="771"/>
      <c r="I8" s="771"/>
      <c r="J8" s="771"/>
      <c r="K8" s="771"/>
      <c r="L8" s="771"/>
    </row>
    <row r="9" spans="1:93" ht="13.2" customHeight="1">
      <c r="A9" s="13"/>
      <c r="B9" s="13"/>
      <c r="C9" s="13"/>
      <c r="D9" s="13"/>
      <c r="E9" s="13"/>
      <c r="F9" s="14"/>
      <c r="G9" s="14"/>
      <c r="H9" s="14"/>
      <c r="I9" s="14"/>
      <c r="J9" s="14"/>
      <c r="K9" s="14"/>
      <c r="L9" s="14"/>
    </row>
    <row r="10" spans="1:93" ht="38.25" customHeight="1">
      <c r="A10" s="770" t="s">
        <v>944</v>
      </c>
      <c r="B10" s="770"/>
      <c r="C10" s="770"/>
      <c r="D10" s="770"/>
      <c r="E10" s="770"/>
      <c r="F10" s="771" t="s">
        <v>583</v>
      </c>
      <c r="G10" s="771"/>
      <c r="H10" s="771"/>
      <c r="I10" s="771"/>
      <c r="J10" s="771"/>
      <c r="K10" s="771"/>
      <c r="L10" s="771"/>
    </row>
    <row r="11" spans="1:93" ht="13.2" customHeight="1">
      <c r="A11" s="10"/>
      <c r="B11" s="10"/>
      <c r="C11" s="10"/>
      <c r="D11" s="10"/>
      <c r="E11" s="10"/>
      <c r="F11" s="15"/>
      <c r="G11" s="15"/>
      <c r="H11" s="15"/>
      <c r="I11" s="15"/>
      <c r="J11" s="15"/>
      <c r="K11" s="15"/>
      <c r="L11" s="15"/>
    </row>
    <row r="12" spans="1:93" ht="13.2" customHeight="1">
      <c r="A12" s="770" t="s">
        <v>945</v>
      </c>
      <c r="B12" s="770"/>
      <c r="C12" s="770"/>
      <c r="D12" s="770"/>
      <c r="E12" s="770"/>
      <c r="F12" s="771" t="s">
        <v>980</v>
      </c>
      <c r="G12" s="771"/>
      <c r="H12" s="771"/>
      <c r="I12" s="771"/>
      <c r="J12" s="771"/>
      <c r="K12" s="771"/>
      <c r="L12" s="771"/>
    </row>
    <row r="13" spans="1:93" ht="12.75" customHeight="1">
      <c r="A13" s="10"/>
      <c r="B13" s="10"/>
      <c r="C13" s="10"/>
      <c r="D13" s="10"/>
      <c r="E13" s="10"/>
      <c r="F13" s="15"/>
      <c r="G13" s="15"/>
      <c r="H13" s="15"/>
      <c r="I13" s="15"/>
      <c r="J13" s="15"/>
      <c r="K13" s="15"/>
      <c r="L13" s="15"/>
    </row>
    <row r="14" spans="1:93" ht="12.75" customHeight="1">
      <c r="A14" s="770" t="s">
        <v>946</v>
      </c>
      <c r="B14" s="770"/>
      <c r="C14" s="770"/>
      <c r="D14" s="770"/>
      <c r="E14" s="770"/>
      <c r="F14" s="771" t="str">
        <f>IF(Source!CZ12 &lt;&gt; "", Source!CZ12, "")</f>
        <v/>
      </c>
      <c r="G14" s="771"/>
      <c r="H14" s="771"/>
      <c r="I14" s="771"/>
      <c r="J14" s="771"/>
      <c r="K14" s="771"/>
      <c r="L14" s="771"/>
    </row>
    <row r="15" spans="1:93" ht="12.75" customHeight="1">
      <c r="A15" s="10"/>
      <c r="B15" s="10"/>
      <c r="C15" s="10"/>
      <c r="D15" s="10"/>
      <c r="E15" s="10"/>
      <c r="F15" s="15"/>
      <c r="G15" s="15"/>
      <c r="H15" s="15"/>
      <c r="I15" s="15"/>
      <c r="J15" s="15"/>
      <c r="K15" s="15"/>
      <c r="L15" s="14"/>
    </row>
    <row r="16" spans="1:93" ht="12.75" customHeight="1">
      <c r="A16" s="770" t="s">
        <v>947</v>
      </c>
      <c r="B16" s="770"/>
      <c r="C16" s="770"/>
      <c r="D16" s="770"/>
      <c r="E16" s="770"/>
      <c r="F16" s="771" t="str">
        <f>IF(Source!DA12 &lt;&gt; "", Source!DA12, "")</f>
        <v/>
      </c>
      <c r="G16" s="771"/>
      <c r="H16" s="771"/>
      <c r="I16" s="771"/>
      <c r="J16" s="771"/>
      <c r="K16" s="771"/>
      <c r="L16" s="771"/>
    </row>
    <row r="17" spans="1:12" ht="12.75" customHeight="1">
      <c r="A17" s="16"/>
      <c r="B17" s="16"/>
      <c r="C17" s="16"/>
      <c r="D17" s="16"/>
      <c r="E17" s="16"/>
      <c r="F17" s="17"/>
      <c r="G17" s="17"/>
      <c r="H17" s="17"/>
      <c r="I17" s="17"/>
      <c r="J17" s="17"/>
      <c r="K17" s="17"/>
      <c r="L17" s="17"/>
    </row>
    <row r="18" spans="1:12" ht="12.75" customHeight="1">
      <c r="A18" s="16"/>
      <c r="B18" s="16"/>
      <c r="C18" s="16"/>
      <c r="D18" s="16"/>
      <c r="E18" s="16"/>
      <c r="F18" s="16"/>
      <c r="G18" s="16"/>
      <c r="H18" s="16"/>
      <c r="I18" s="16"/>
      <c r="J18" s="16"/>
      <c r="K18" s="16"/>
      <c r="L18" s="16"/>
    </row>
    <row r="19" spans="1:12" ht="15.75" customHeight="1">
      <c r="A19" s="766"/>
      <c r="B19" s="766"/>
      <c r="C19" s="766"/>
      <c r="D19" s="766"/>
      <c r="E19" s="766"/>
      <c r="F19" s="766"/>
      <c r="G19" s="766"/>
      <c r="H19" s="766"/>
      <c r="I19" s="766"/>
      <c r="J19" s="766"/>
      <c r="K19" s="766"/>
      <c r="L19" s="766"/>
    </row>
    <row r="20" spans="1:12" ht="14.25" customHeight="1">
      <c r="A20" s="763" t="s">
        <v>948</v>
      </c>
      <c r="B20" s="763"/>
      <c r="C20" s="763"/>
      <c r="D20" s="763"/>
      <c r="E20" s="763"/>
      <c r="F20" s="763"/>
      <c r="G20" s="763"/>
      <c r="H20" s="763"/>
      <c r="I20" s="763"/>
      <c r="J20" s="763"/>
      <c r="K20" s="763"/>
      <c r="L20" s="763"/>
    </row>
    <row r="21" spans="1:12" ht="13.8" customHeight="1">
      <c r="A21" s="18"/>
      <c r="B21" s="18"/>
      <c r="C21" s="18"/>
      <c r="D21" s="18"/>
      <c r="E21" s="18"/>
      <c r="F21" s="18"/>
      <c r="G21" s="18"/>
      <c r="H21" s="18"/>
      <c r="I21" s="18"/>
      <c r="J21" s="18"/>
      <c r="K21" s="18"/>
      <c r="L21" s="18"/>
    </row>
    <row r="22" spans="1:12" ht="43.8" customHeight="1">
      <c r="A22" s="766" t="str">
        <f>Титул&amp;" ("&amp;Абонент&amp;")"</f>
        <v>Реконструкция ТП-10/0,4 кВ №1797 с заменой на КТП-10/0,4 кВ с трансформатором 400 кВА ПС-110 кВ №355 "Можайск", в т.ч. ПИР, МО, Можайский р-н, д. Пушкино, АЗС "Газпромнефть", 50:18:0080441:36 (ООО "ГАЗПРОМНЕФТЬ - ЦЕНТР")</v>
      </c>
      <c r="B22" s="766"/>
      <c r="C22" s="766"/>
      <c r="D22" s="766"/>
      <c r="E22" s="766"/>
      <c r="F22" s="766"/>
      <c r="G22" s="766"/>
      <c r="H22" s="766"/>
      <c r="I22" s="766"/>
      <c r="J22" s="766"/>
      <c r="K22" s="766"/>
      <c r="L22" s="766"/>
    </row>
    <row r="23" spans="1:12" ht="14.25" customHeight="1">
      <c r="A23" s="763" t="s">
        <v>949</v>
      </c>
      <c r="B23" s="763"/>
      <c r="C23" s="763"/>
      <c r="D23" s="763"/>
      <c r="E23" s="763"/>
      <c r="F23" s="763"/>
      <c r="G23" s="763"/>
      <c r="H23" s="763"/>
      <c r="I23" s="763"/>
      <c r="J23" s="763"/>
      <c r="K23" s="763"/>
      <c r="L23" s="763"/>
    </row>
    <row r="24" spans="1:12" ht="14.25" customHeight="1">
      <c r="A24" s="18"/>
      <c r="B24" s="18"/>
      <c r="C24" s="18"/>
      <c r="D24" s="18"/>
      <c r="E24" s="18"/>
      <c r="F24" s="19"/>
      <c r="G24" s="19"/>
      <c r="H24" s="19"/>
      <c r="I24" s="19"/>
      <c r="J24" s="19"/>
      <c r="K24" s="19"/>
      <c r="L24" s="19"/>
    </row>
    <row r="25" spans="1:12" ht="15.75" customHeight="1">
      <c r="A25" s="767" t="str">
        <f>CONCATENATE( "ЛОКАЛЬНАЯ СМЕТА № ", Source!L492, " ",Source!CM492)</f>
        <v xml:space="preserve">ЛОКАЛЬНАЯ СМЕТА № 02-01-03 </v>
      </c>
      <c r="B25" s="767"/>
      <c r="C25" s="767"/>
      <c r="D25" s="767"/>
      <c r="E25" s="767"/>
      <c r="F25" s="767"/>
      <c r="G25" s="767"/>
      <c r="H25" s="767"/>
      <c r="I25" s="767"/>
      <c r="J25" s="767"/>
      <c r="K25" s="767"/>
      <c r="L25" s="767"/>
    </row>
    <row r="26" spans="1:12" ht="13.8" customHeight="1">
      <c r="A26" s="20"/>
      <c r="B26" s="21"/>
      <c r="C26" s="21"/>
      <c r="D26" s="21"/>
      <c r="E26" s="21"/>
      <c r="F26" s="21"/>
      <c r="G26" s="21"/>
      <c r="H26" s="21"/>
      <c r="I26" s="21"/>
      <c r="J26" s="21"/>
      <c r="K26" s="21"/>
      <c r="L26" s="20"/>
    </row>
    <row r="27" spans="1:12" ht="18" customHeight="1">
      <c r="A27" s="768" t="str">
        <f>IF(Source!G492&lt;&gt;"Новая локальная смета", Source!G492, "")</f>
        <v>Строительно-монтажные работы ТМГ-400 кВА</v>
      </c>
      <c r="B27" s="768"/>
      <c r="C27" s="768"/>
      <c r="D27" s="768"/>
      <c r="E27" s="768"/>
      <c r="F27" s="768"/>
      <c r="G27" s="768"/>
      <c r="H27" s="768"/>
      <c r="I27" s="768"/>
      <c r="J27" s="768"/>
      <c r="K27" s="768"/>
      <c r="L27" s="768"/>
    </row>
    <row r="28" spans="1:12" ht="14.25" customHeight="1">
      <c r="A28" s="763" t="s">
        <v>950</v>
      </c>
      <c r="B28" s="763"/>
      <c r="C28" s="763"/>
      <c r="D28" s="763"/>
      <c r="E28" s="763"/>
      <c r="F28" s="763"/>
      <c r="G28" s="763"/>
      <c r="H28" s="763"/>
      <c r="I28" s="763"/>
      <c r="J28" s="763"/>
      <c r="K28" s="763"/>
      <c r="L28" s="763"/>
    </row>
    <row r="29" spans="1:12" ht="13.8" customHeight="1">
      <c r="A29" s="18"/>
      <c r="B29" s="18"/>
      <c r="C29" s="18"/>
      <c r="D29" s="18"/>
      <c r="E29" s="18"/>
      <c r="F29" s="18"/>
      <c r="G29" s="18"/>
      <c r="H29" s="18"/>
      <c r="I29" s="18"/>
      <c r="J29" s="18"/>
      <c r="K29" s="18"/>
      <c r="L29" s="18"/>
    </row>
    <row r="30" spans="1:12" ht="13.8" customHeight="1">
      <c r="A30" s="18"/>
      <c r="B30" s="18"/>
      <c r="C30" s="18"/>
      <c r="D30" s="18"/>
      <c r="E30" s="18"/>
      <c r="F30" s="18"/>
      <c r="G30" s="18"/>
      <c r="H30" s="18"/>
      <c r="I30" s="18"/>
      <c r="J30" s="18"/>
      <c r="K30" s="18"/>
      <c r="L30" s="18"/>
    </row>
    <row r="31" spans="1:12" ht="13.2" customHeight="1">
      <c r="A31" s="12" t="s">
        <v>951</v>
      </c>
      <c r="B31" s="12"/>
      <c r="C31" s="23" t="s">
        <v>981</v>
      </c>
      <c r="D31" s="12" t="s">
        <v>952</v>
      </c>
      <c r="E31" s="12"/>
      <c r="F31" s="12"/>
      <c r="G31" s="12"/>
      <c r="H31" s="12"/>
      <c r="I31" s="12"/>
      <c r="J31" s="12"/>
      <c r="K31" s="12"/>
      <c r="L31" s="12"/>
    </row>
    <row r="32" spans="1:12" ht="13.2" customHeight="1">
      <c r="A32" s="12"/>
      <c r="B32" s="12"/>
      <c r="C32" s="24"/>
      <c r="D32" s="12"/>
      <c r="E32" s="12"/>
      <c r="F32" s="12"/>
      <c r="G32" s="12"/>
      <c r="H32" s="12"/>
      <c r="I32" s="12"/>
      <c r="J32" s="12"/>
      <c r="K32" s="12"/>
      <c r="L32" s="12"/>
    </row>
    <row r="33" spans="1:12" ht="13.2" customHeight="1">
      <c r="A33" s="12" t="s">
        <v>953</v>
      </c>
      <c r="B33" s="12"/>
      <c r="C33" s="769"/>
      <c r="D33" s="769"/>
      <c r="E33" s="769"/>
      <c r="F33" s="769"/>
      <c r="G33" s="769"/>
      <c r="H33" s="769"/>
      <c r="I33" s="769"/>
      <c r="J33" s="769"/>
      <c r="K33" s="769"/>
      <c r="L33" s="769"/>
    </row>
    <row r="34" spans="1:12" ht="12.75" customHeight="1">
      <c r="A34" s="25"/>
      <c r="B34" s="26"/>
      <c r="C34" s="763" t="s">
        <v>954</v>
      </c>
      <c r="D34" s="763"/>
      <c r="E34" s="763"/>
      <c r="F34" s="763"/>
      <c r="G34" s="763"/>
      <c r="H34" s="763"/>
      <c r="I34" s="763"/>
      <c r="J34" s="763"/>
      <c r="K34" s="763"/>
      <c r="L34" s="763"/>
    </row>
    <row r="35" spans="1:12" ht="13.8" customHeight="1">
      <c r="A35" s="18"/>
      <c r="B35" s="18"/>
      <c r="C35" s="18"/>
      <c r="D35" s="18"/>
      <c r="E35" s="18"/>
      <c r="F35" s="18"/>
      <c r="G35" s="18"/>
      <c r="H35" s="18"/>
      <c r="I35" s="18"/>
      <c r="J35" s="18"/>
      <c r="K35" s="18"/>
      <c r="L35" s="18"/>
    </row>
    <row r="36" spans="1:12" ht="13.8" customHeight="1">
      <c r="A36" s="27" t="s">
        <v>982</v>
      </c>
      <c r="B36" s="18"/>
      <c r="C36" s="18"/>
      <c r="D36" s="29"/>
      <c r="E36" s="18"/>
      <c r="F36" s="18"/>
      <c r="G36" s="18"/>
      <c r="H36" s="18"/>
      <c r="I36" s="18"/>
      <c r="J36" s="18"/>
      <c r="K36" s="18"/>
      <c r="L36" s="18"/>
    </row>
    <row r="37" spans="1:12" ht="13.8" customHeight="1">
      <c r="A37" s="18"/>
      <c r="B37" s="18"/>
      <c r="C37" s="18"/>
      <c r="D37" s="18"/>
      <c r="E37" s="18"/>
      <c r="F37" s="18"/>
      <c r="G37" s="18"/>
      <c r="H37" s="18"/>
      <c r="I37" s="18"/>
      <c r="J37" s="18"/>
      <c r="K37" s="18"/>
      <c r="L37" s="18"/>
    </row>
    <row r="38" spans="1:12" ht="13.8" customHeight="1">
      <c r="A38" s="27" t="s">
        <v>955</v>
      </c>
      <c r="B38" s="18"/>
      <c r="C38" s="764">
        <f>C41+C42+C43+C44</f>
        <v>0</v>
      </c>
      <c r="D38" s="765"/>
      <c r="E38" s="12" t="s">
        <v>956</v>
      </c>
      <c r="F38" s="16"/>
      <c r="G38" s="16"/>
      <c r="H38" s="16"/>
      <c r="I38" s="16"/>
      <c r="J38" s="16"/>
      <c r="K38" s="16"/>
      <c r="L38" s="18"/>
    </row>
    <row r="39" spans="1:12" ht="13.8" customHeight="1">
      <c r="A39" s="27"/>
      <c r="B39" s="18"/>
      <c r="C39" s="69"/>
      <c r="D39" s="30"/>
      <c r="E39" s="12"/>
      <c r="F39" s="16"/>
      <c r="G39" s="12" t="s">
        <v>957</v>
      </c>
      <c r="H39" s="18"/>
      <c r="I39" s="12"/>
      <c r="J39" s="12"/>
      <c r="K39" s="71">
        <f>ROUND(SUM(AR52:AR243)/1000, 2)</f>
        <v>0</v>
      </c>
      <c r="L39" s="12" t="s">
        <v>956</v>
      </c>
    </row>
    <row r="40" spans="1:12" ht="13.8" customHeight="1">
      <c r="A40" s="18"/>
      <c r="B40" s="31" t="s">
        <v>958</v>
      </c>
      <c r="C40" s="70"/>
      <c r="D40" s="18"/>
      <c r="E40" s="12"/>
      <c r="F40" s="16"/>
      <c r="G40" s="12" t="s">
        <v>959</v>
      </c>
      <c r="H40" s="18"/>
      <c r="I40" s="12"/>
      <c r="J40" s="12"/>
      <c r="K40" s="71">
        <f>ROUND(SUM(AT52:AT243)/1000, 2)</f>
        <v>0</v>
      </c>
      <c r="L40" s="12" t="s">
        <v>956</v>
      </c>
    </row>
    <row r="41" spans="1:12" ht="13.8" customHeight="1">
      <c r="A41" s="18"/>
      <c r="B41" s="27" t="s">
        <v>960</v>
      </c>
      <c r="C41" s="764">
        <f>ROUND((Source!F586)/1000, 2)</f>
        <v>0</v>
      </c>
      <c r="D41" s="765"/>
      <c r="E41" s="12" t="s">
        <v>956</v>
      </c>
      <c r="F41" s="16"/>
      <c r="G41" s="12" t="s">
        <v>961</v>
      </c>
      <c r="H41" s="18"/>
      <c r="I41" s="12"/>
      <c r="J41" s="30"/>
      <c r="K41" s="72">
        <f>Source!F591</f>
        <v>0</v>
      </c>
      <c r="L41" s="12" t="s">
        <v>587</v>
      </c>
    </row>
    <row r="42" spans="1:12" ht="13.8" customHeight="1">
      <c r="A42" s="18"/>
      <c r="B42" s="27" t="s">
        <v>962</v>
      </c>
      <c r="C42" s="764">
        <f>ROUND((Source!F587)/1000, 2)</f>
        <v>0</v>
      </c>
      <c r="D42" s="765"/>
      <c r="E42" s="12" t="s">
        <v>956</v>
      </c>
      <c r="F42" s="16"/>
      <c r="G42" s="12" t="s">
        <v>963</v>
      </c>
      <c r="H42" s="18"/>
      <c r="I42" s="12"/>
      <c r="J42" s="32"/>
      <c r="K42" s="72">
        <f>Source!F592</f>
        <v>0</v>
      </c>
      <c r="L42" s="12" t="s">
        <v>587</v>
      </c>
    </row>
    <row r="43" spans="1:12" ht="13.8" customHeight="1">
      <c r="A43" s="18"/>
      <c r="B43" s="27" t="s">
        <v>964</v>
      </c>
      <c r="C43" s="764">
        <f>ROUND((Source!F578)/1000, 2)</f>
        <v>0</v>
      </c>
      <c r="D43" s="765"/>
      <c r="E43" s="12" t="s">
        <v>956</v>
      </c>
      <c r="F43" s="16"/>
      <c r="G43" s="12"/>
      <c r="H43" s="12"/>
      <c r="I43" s="12"/>
      <c r="J43" s="12"/>
      <c r="K43" s="16"/>
      <c r="L43" s="12"/>
    </row>
    <row r="44" spans="1:12" ht="13.8" customHeight="1">
      <c r="A44" s="18"/>
      <c r="B44" s="27" t="s">
        <v>965</v>
      </c>
      <c r="C44" s="764">
        <f>ROUND((Source!F588)/1000, 2)</f>
        <v>0</v>
      </c>
      <c r="D44" s="765"/>
      <c r="E44" s="12" t="s">
        <v>956</v>
      </c>
      <c r="F44" s="16"/>
      <c r="G44" s="12"/>
      <c r="H44" s="12"/>
      <c r="I44" s="12"/>
      <c r="J44" s="12"/>
      <c r="K44" s="16"/>
      <c r="L44" s="12"/>
    </row>
    <row r="45" spans="1:12" ht="13.8" customHeight="1">
      <c r="A45" s="33"/>
      <c r="B45" s="33"/>
      <c r="C45" s="33"/>
      <c r="D45" s="33"/>
      <c r="E45" s="33"/>
      <c r="F45" s="33"/>
      <c r="G45" s="33"/>
      <c r="H45" s="33"/>
      <c r="I45" s="33"/>
      <c r="J45" s="33"/>
      <c r="K45" s="33"/>
      <c r="L45" s="33"/>
    </row>
    <row r="46" spans="1:12" ht="13.2" customHeight="1">
      <c r="A46" s="751" t="s">
        <v>966</v>
      </c>
      <c r="B46" s="751" t="s">
        <v>967</v>
      </c>
      <c r="C46" s="751" t="s">
        <v>968</v>
      </c>
      <c r="D46" s="751" t="s">
        <v>969</v>
      </c>
      <c r="E46" s="754" t="s">
        <v>970</v>
      </c>
      <c r="F46" s="755"/>
      <c r="G46" s="756"/>
      <c r="H46" s="754" t="s">
        <v>971</v>
      </c>
      <c r="I46" s="755"/>
      <c r="J46" s="755"/>
      <c r="K46" s="755"/>
      <c r="L46" s="756"/>
    </row>
    <row r="47" spans="1:12" ht="13.2" customHeight="1">
      <c r="A47" s="752"/>
      <c r="B47" s="752"/>
      <c r="C47" s="752"/>
      <c r="D47" s="752"/>
      <c r="E47" s="757"/>
      <c r="F47" s="758"/>
      <c r="G47" s="759"/>
      <c r="H47" s="757"/>
      <c r="I47" s="758"/>
      <c r="J47" s="758"/>
      <c r="K47" s="758"/>
      <c r="L47" s="759"/>
    </row>
    <row r="48" spans="1:12" ht="13.2" customHeight="1">
      <c r="A48" s="752"/>
      <c r="B48" s="752"/>
      <c r="C48" s="752"/>
      <c r="D48" s="752"/>
      <c r="E48" s="757"/>
      <c r="F48" s="758"/>
      <c r="G48" s="759"/>
      <c r="H48" s="757"/>
      <c r="I48" s="758"/>
      <c r="J48" s="758"/>
      <c r="K48" s="758"/>
      <c r="L48" s="759"/>
    </row>
    <row r="49" spans="1:83" ht="13.2" customHeight="1">
      <c r="A49" s="752"/>
      <c r="B49" s="752"/>
      <c r="C49" s="752"/>
      <c r="D49" s="752"/>
      <c r="E49" s="760"/>
      <c r="F49" s="761"/>
      <c r="G49" s="762"/>
      <c r="H49" s="760"/>
      <c r="I49" s="761"/>
      <c r="J49" s="761"/>
      <c r="K49" s="761"/>
      <c r="L49" s="762"/>
    </row>
    <row r="50" spans="1:83" ht="52.8" customHeight="1">
      <c r="A50" s="753"/>
      <c r="B50" s="753"/>
      <c r="C50" s="753"/>
      <c r="D50" s="753"/>
      <c r="E50" s="34" t="s">
        <v>972</v>
      </c>
      <c r="F50" s="34" t="s">
        <v>973</v>
      </c>
      <c r="G50" s="35" t="s">
        <v>974</v>
      </c>
      <c r="H50" s="34" t="s">
        <v>975</v>
      </c>
      <c r="I50" s="34" t="s">
        <v>976</v>
      </c>
      <c r="J50" s="34" t="s">
        <v>977</v>
      </c>
      <c r="K50" s="34" t="s">
        <v>973</v>
      </c>
      <c r="L50" s="34" t="s">
        <v>978</v>
      </c>
    </row>
    <row r="51" spans="1:83" ht="13.8" customHeight="1">
      <c r="A51" s="36">
        <v>1</v>
      </c>
      <c r="B51" s="36">
        <v>2</v>
      </c>
      <c r="C51" s="36">
        <v>3</v>
      </c>
      <c r="D51" s="36">
        <v>4</v>
      </c>
      <c r="E51" s="36">
        <v>5</v>
      </c>
      <c r="F51" s="36">
        <v>6</v>
      </c>
      <c r="G51" s="36">
        <v>7</v>
      </c>
      <c r="H51" s="36">
        <v>8</v>
      </c>
      <c r="I51" s="36">
        <v>9</v>
      </c>
      <c r="J51" s="36">
        <v>10</v>
      </c>
      <c r="K51" s="38">
        <v>11</v>
      </c>
      <c r="L51" s="38">
        <v>12</v>
      </c>
    </row>
    <row r="53" spans="1:83" ht="16.8">
      <c r="A53" s="750" t="s">
        <v>1050</v>
      </c>
      <c r="B53" s="750"/>
      <c r="C53" s="750"/>
      <c r="D53" s="750"/>
      <c r="E53" s="750"/>
      <c r="F53" s="750"/>
      <c r="G53" s="750"/>
      <c r="H53" s="750"/>
      <c r="I53" s="750"/>
      <c r="J53" s="750"/>
      <c r="K53" s="750"/>
      <c r="L53" s="750"/>
    </row>
    <row r="54" spans="1:83" ht="41.4">
      <c r="A54" s="39" t="s">
        <v>28</v>
      </c>
      <c r="B54" s="41" t="s">
        <v>1080</v>
      </c>
      <c r="C54" s="41" t="str">
        <f>Source!G500</f>
        <v>Трансформатор силовой, автотрансформатор или масляный реактор, масса: до 3 т</v>
      </c>
      <c r="D54" s="42" t="str">
        <f>Source!H500</f>
        <v>ШТ</v>
      </c>
      <c r="E54" s="43">
        <f>Source!K500</f>
        <v>0</v>
      </c>
      <c r="F54" s="43"/>
      <c r="G54" s="43">
        <f>Source!I500</f>
        <v>0</v>
      </c>
      <c r="H54" s="45"/>
      <c r="I54" s="44"/>
      <c r="J54" s="45"/>
      <c r="K54" s="44"/>
      <c r="L54" s="45"/>
    </row>
    <row r="55" spans="1:83" ht="14.4">
      <c r="A55" s="40"/>
      <c r="B55" s="43">
        <v>1</v>
      </c>
      <c r="C55" s="40" t="s">
        <v>985</v>
      </c>
      <c r="D55" s="42" t="s">
        <v>587</v>
      </c>
      <c r="E55" s="46"/>
      <c r="F55" s="43"/>
      <c r="G55" s="43">
        <f>Source!U500</f>
        <v>0</v>
      </c>
      <c r="H55" s="43"/>
      <c r="I55" s="43"/>
      <c r="J55" s="43"/>
      <c r="K55" s="43"/>
      <c r="L55" s="47">
        <f>SUM(L56:L56)-SUMIF(CE56:CE56, 1, L56:L56)</f>
        <v>0</v>
      </c>
    </row>
    <row r="56" spans="1:83" ht="14.4">
      <c r="A56" s="41"/>
      <c r="B56" s="41" t="s">
        <v>666</v>
      </c>
      <c r="C56" s="41" t="s">
        <v>667</v>
      </c>
      <c r="D56" s="42" t="s">
        <v>587</v>
      </c>
      <c r="E56" s="43">
        <v>27.6</v>
      </c>
      <c r="F56" s="43"/>
      <c r="G56" s="43">
        <f>SmtRes!CX338</f>
        <v>0</v>
      </c>
      <c r="H56" s="45"/>
      <c r="I56" s="44"/>
      <c r="J56" s="45">
        <f>SmtRes!CZ338</f>
        <v>502.98</v>
      </c>
      <c r="K56" s="44"/>
      <c r="L56" s="45">
        <f>SmtRes!DI338</f>
        <v>0</v>
      </c>
    </row>
    <row r="57" spans="1:83" ht="14.4">
      <c r="A57" s="40"/>
      <c r="B57" s="43">
        <v>2</v>
      </c>
      <c r="C57" s="40" t="s">
        <v>986</v>
      </c>
      <c r="D57" s="42"/>
      <c r="E57" s="46"/>
      <c r="F57" s="43"/>
      <c r="G57" s="43"/>
      <c r="H57" s="43"/>
      <c r="I57" s="43"/>
      <c r="J57" s="43"/>
      <c r="K57" s="43"/>
      <c r="L57" s="47">
        <f>SUM(L58:L62)-SUMIF(CE58:CE62, 1, L58:L62)</f>
        <v>0</v>
      </c>
    </row>
    <row r="58" spans="1:83" ht="14.4">
      <c r="A58" s="40"/>
      <c r="B58" s="43"/>
      <c r="C58" s="40" t="s">
        <v>989</v>
      </c>
      <c r="D58" s="42" t="s">
        <v>587</v>
      </c>
      <c r="E58" s="46"/>
      <c r="F58" s="43"/>
      <c r="G58" s="43">
        <f>Source!V500</f>
        <v>0</v>
      </c>
      <c r="H58" s="43"/>
      <c r="I58" s="43"/>
      <c r="J58" s="43"/>
      <c r="K58" s="43"/>
      <c r="L58" s="47">
        <f>SUMIF(CE59:CE62, 1, L59:L62)</f>
        <v>0</v>
      </c>
      <c r="CE58">
        <v>1</v>
      </c>
    </row>
    <row r="59" spans="1:83" ht="27.6">
      <c r="A59" s="41"/>
      <c r="B59" s="41" t="s">
        <v>610</v>
      </c>
      <c r="C59" s="41" t="s">
        <v>612</v>
      </c>
      <c r="D59" s="42" t="s">
        <v>593</v>
      </c>
      <c r="E59" s="43">
        <v>3.34</v>
      </c>
      <c r="F59" s="43"/>
      <c r="G59" s="43">
        <f>SmtRes!CX340</f>
        <v>0</v>
      </c>
      <c r="H59" s="45"/>
      <c r="I59" s="44"/>
      <c r="J59" s="45">
        <f>SmtRes!CZ340</f>
        <v>1613.51</v>
      </c>
      <c r="K59" s="44"/>
      <c r="L59" s="45">
        <f>SmtRes!DG340</f>
        <v>0</v>
      </c>
    </row>
    <row r="60" spans="1:83" ht="27.6">
      <c r="A60" s="41"/>
      <c r="B60" s="41" t="s">
        <v>613</v>
      </c>
      <c r="C60" s="41" t="s">
        <v>999</v>
      </c>
      <c r="D60" s="42" t="s">
        <v>587</v>
      </c>
      <c r="E60" s="43">
        <f>SmtRes!DO340*SmtRes!AT340</f>
        <v>3.34</v>
      </c>
      <c r="F60" s="43"/>
      <c r="G60" s="43">
        <f>ROUND(E60*G54, 7)</f>
        <v>0</v>
      </c>
      <c r="H60" s="45"/>
      <c r="I60" s="44"/>
      <c r="J60" s="45">
        <f>ROUND(SmtRes!AG340/SmtRes!DO340, 2)</f>
        <v>675.65</v>
      </c>
      <c r="K60" s="44"/>
      <c r="L60" s="45">
        <f>SmtRes!DH340</f>
        <v>0</v>
      </c>
      <c r="CE60">
        <v>1</v>
      </c>
    </row>
    <row r="61" spans="1:83" ht="27.6">
      <c r="A61" s="41"/>
      <c r="B61" s="41" t="s">
        <v>595</v>
      </c>
      <c r="C61" s="41" t="s">
        <v>597</v>
      </c>
      <c r="D61" s="42" t="s">
        <v>593</v>
      </c>
      <c r="E61" s="43">
        <v>3.64</v>
      </c>
      <c r="F61" s="43"/>
      <c r="G61" s="43">
        <f>SmtRes!CX341</f>
        <v>0</v>
      </c>
      <c r="H61" s="45"/>
      <c r="I61" s="44"/>
      <c r="J61" s="45">
        <f>SmtRes!CZ341</f>
        <v>605.36</v>
      </c>
      <c r="K61" s="44"/>
      <c r="L61" s="45">
        <f>SmtRes!DG341</f>
        <v>0</v>
      </c>
    </row>
    <row r="62" spans="1:83" ht="27.6">
      <c r="A62" s="41"/>
      <c r="B62" s="41" t="s">
        <v>594</v>
      </c>
      <c r="C62" s="41" t="s">
        <v>988</v>
      </c>
      <c r="D62" s="42" t="s">
        <v>587</v>
      </c>
      <c r="E62" s="43">
        <f>SmtRes!DO341*SmtRes!AT341</f>
        <v>3.64</v>
      </c>
      <c r="F62" s="43"/>
      <c r="G62" s="43">
        <f>ROUND(E62*G54, 7)</f>
        <v>0</v>
      </c>
      <c r="H62" s="45"/>
      <c r="I62" s="44"/>
      <c r="J62" s="45">
        <f>ROUND(SmtRes!AG341/SmtRes!DO341, 2)</f>
        <v>502.98</v>
      </c>
      <c r="K62" s="44"/>
      <c r="L62" s="45">
        <f>SmtRes!DH341</f>
        <v>0</v>
      </c>
      <c r="CE62">
        <v>1</v>
      </c>
    </row>
    <row r="63" spans="1:83" ht="14.4">
      <c r="A63" s="40"/>
      <c r="B63" s="43">
        <v>4</v>
      </c>
      <c r="C63" s="40" t="s">
        <v>1000</v>
      </c>
      <c r="D63" s="42"/>
      <c r="E63" s="46"/>
      <c r="F63" s="43"/>
      <c r="G63" s="43"/>
      <c r="H63" s="43"/>
      <c r="I63" s="43"/>
      <c r="J63" s="43"/>
      <c r="K63" s="43"/>
      <c r="L63" s="47">
        <f>SUM(L64:L65)-SUMIF(CE64:CE65, 1, L64:L65)</f>
        <v>0</v>
      </c>
    </row>
    <row r="64" spans="1:83" ht="14.4">
      <c r="A64" s="41"/>
      <c r="B64" s="41" t="s">
        <v>767</v>
      </c>
      <c r="C64" s="41" t="s">
        <v>769</v>
      </c>
      <c r="D64" s="42" t="s">
        <v>59</v>
      </c>
      <c r="E64" s="43">
        <v>10.5</v>
      </c>
      <c r="F64" s="43"/>
      <c r="G64" s="43">
        <f>SmtRes!CX342</f>
        <v>0</v>
      </c>
      <c r="H64" s="45">
        <f>SmtRes!CZ342</f>
        <v>176.2</v>
      </c>
      <c r="I64" s="44">
        <f>SmtRes!AI342</f>
        <v>1.28</v>
      </c>
      <c r="J64" s="45">
        <f>ROUND(H64*I64, 2)</f>
        <v>225.54</v>
      </c>
      <c r="K64" s="44"/>
      <c r="L64" s="45">
        <f>SmtRes!DF342</f>
        <v>0</v>
      </c>
    </row>
    <row r="65" spans="1:82" ht="41.4">
      <c r="A65" s="41"/>
      <c r="B65" s="41" t="s">
        <v>770</v>
      </c>
      <c r="C65" s="48" t="s">
        <v>772</v>
      </c>
      <c r="D65" s="49" t="s">
        <v>18</v>
      </c>
      <c r="E65" s="50">
        <v>15</v>
      </c>
      <c r="F65" s="50"/>
      <c r="G65" s="50">
        <f>SmtRes!CX343</f>
        <v>0</v>
      </c>
      <c r="H65" s="51">
        <f>SmtRes!CZ343</f>
        <v>705.5</v>
      </c>
      <c r="I65" s="52">
        <f>SmtRes!AI343</f>
        <v>1.03</v>
      </c>
      <c r="J65" s="51">
        <f>ROUND(H65*I65, 2)</f>
        <v>726.67</v>
      </c>
      <c r="K65" s="52"/>
      <c r="L65" s="51">
        <f>SmtRes!DF343</f>
        <v>0</v>
      </c>
    </row>
    <row r="66" spans="1:82" ht="14.4">
      <c r="A66" s="41"/>
      <c r="B66" s="41"/>
      <c r="C66" s="54" t="s">
        <v>990</v>
      </c>
      <c r="D66" s="42"/>
      <c r="E66" s="43"/>
      <c r="F66" s="43"/>
      <c r="G66" s="43"/>
      <c r="H66" s="45"/>
      <c r="I66" s="44"/>
      <c r="J66" s="45"/>
      <c r="K66" s="44"/>
      <c r="L66" s="45">
        <f>L55+L57+L58+L63</f>
        <v>0</v>
      </c>
    </row>
    <row r="67" spans="1:82" ht="55.2">
      <c r="A67" s="39" t="s">
        <v>787</v>
      </c>
      <c r="B67" s="41" t="str">
        <f>Source!F501</f>
        <v>421/пр_2020_п.75_пп.а</v>
      </c>
      <c r="C67" s="41" t="str">
        <f>Source!G501</f>
        <v>Сметная стоимость вспомогательных ненормируемых материальных ресурсов, не учтенная в сметной норме, 2%</v>
      </c>
      <c r="D67" s="42" t="str">
        <f>Source!H501</f>
        <v>%</v>
      </c>
      <c r="E67" s="43">
        <f>SmtRes!AT344</f>
        <v>2</v>
      </c>
      <c r="F67" s="43"/>
      <c r="G67" s="43">
        <f>Source!I501</f>
        <v>0</v>
      </c>
      <c r="H67" s="45"/>
      <c r="I67" s="44"/>
      <c r="J67" s="45"/>
      <c r="K67" s="44"/>
      <c r="L67" s="45">
        <f>Source!P501</f>
        <v>0</v>
      </c>
      <c r="AD67">
        <f>ROUND((Source!AT501/100)*((ROUND(0*Source!I501, 2)+ROUND(0*Source!I501, 2))), 2)</f>
        <v>0</v>
      </c>
      <c r="AE67">
        <f>ROUND((Source!AU501/100)*((ROUND(0*Source!I501, 2)+ROUND(0*Source!I501, 2))), 2)</f>
        <v>0</v>
      </c>
      <c r="AN67">
        <f>L67</f>
        <v>0</v>
      </c>
      <c r="AW67">
        <f>L67</f>
        <v>0</v>
      </c>
      <c r="AZ67">
        <f>Source!X501</f>
        <v>0</v>
      </c>
      <c r="BA67">
        <f>Source!Y501</f>
        <v>0</v>
      </c>
      <c r="CD67">
        <v>2</v>
      </c>
    </row>
    <row r="68" spans="1:82" ht="14.4">
      <c r="A68" s="41"/>
      <c r="B68" s="41"/>
      <c r="C68" s="41" t="s">
        <v>991</v>
      </c>
      <c r="D68" s="42"/>
      <c r="E68" s="43"/>
      <c r="F68" s="43"/>
      <c r="G68" s="43"/>
      <c r="H68" s="45"/>
      <c r="I68" s="44"/>
      <c r="J68" s="45"/>
      <c r="K68" s="44"/>
      <c r="L68" s="45">
        <f>SUM(AR54:AR71)+SUM(AS54:AS71)+SUM(AT54:AT71)+SUM(AU54:AU71)+SUM(AV54:AV71)</f>
        <v>0</v>
      </c>
    </row>
    <row r="69" spans="1:82" ht="27.6">
      <c r="A69" s="41"/>
      <c r="B69" s="41" t="s">
        <v>261</v>
      </c>
      <c r="C69" s="41" t="s">
        <v>1059</v>
      </c>
      <c r="D69" s="42" t="s">
        <v>266</v>
      </c>
      <c r="E69" s="43">
        <f>Source!BZ500</f>
        <v>97</v>
      </c>
      <c r="F69" s="43"/>
      <c r="G69" s="43">
        <f>Source!AT500</f>
        <v>97</v>
      </c>
      <c r="H69" s="45"/>
      <c r="I69" s="44"/>
      <c r="J69" s="45"/>
      <c r="K69" s="44"/>
      <c r="L69" s="45">
        <f>SUM(AZ54:AZ71)</f>
        <v>0</v>
      </c>
    </row>
    <row r="70" spans="1:82" ht="27.6">
      <c r="A70" s="48"/>
      <c r="B70" s="48" t="s">
        <v>262</v>
      </c>
      <c r="C70" s="48" t="s">
        <v>1060</v>
      </c>
      <c r="D70" s="49" t="s">
        <v>266</v>
      </c>
      <c r="E70" s="50">
        <f>Source!CA500</f>
        <v>51</v>
      </c>
      <c r="F70" s="50"/>
      <c r="G70" s="50">
        <f>Source!AU500</f>
        <v>51</v>
      </c>
      <c r="H70" s="51"/>
      <c r="I70" s="52"/>
      <c r="J70" s="51"/>
      <c r="K70" s="52"/>
      <c r="L70" s="51">
        <f>SUM(BA54:BA71)</f>
        <v>0</v>
      </c>
    </row>
    <row r="71" spans="1:82" ht="13.8">
      <c r="C71" s="747" t="s">
        <v>994</v>
      </c>
      <c r="D71" s="747"/>
      <c r="E71" s="747"/>
      <c r="F71" s="747"/>
      <c r="G71" s="747"/>
      <c r="H71" s="747"/>
      <c r="I71" s="748">
        <f>IF(E54&lt;&gt;0,K71/E54, 0)</f>
        <v>0</v>
      </c>
      <c r="J71" s="748"/>
      <c r="K71" s="748">
        <f>L55+L57+L63+L69+L70+L58+SUM(L67:L67)</f>
        <v>0</v>
      </c>
      <c r="L71" s="748"/>
      <c r="AD71">
        <f>ROUND((Source!AT500/100)*((ROUND(SUMIF(SmtRes!AQ338:'SmtRes'!AQ344,"=1",SmtRes!AD338:'SmtRes'!AD344)*Source!I500, 2)+ROUND(SUMIF(SmtRes!AQ338:'SmtRes'!AQ344,"=1",SmtRes!AC338:'SmtRes'!AC344)*Source!I500, 2))), 2)</f>
        <v>0</v>
      </c>
      <c r="AE71">
        <f>ROUND((Source!AU500/100)*((ROUND(SUMIF(SmtRes!AQ338:'SmtRes'!AQ344,"=1",SmtRes!AD338:'SmtRes'!AD344)*Source!I500, 2)+ROUND(SUMIF(SmtRes!AQ338:'SmtRes'!AQ344,"=1",SmtRes!AC338:'SmtRes'!AC344)*Source!I500, 2))), 2)</f>
        <v>0</v>
      </c>
      <c r="AN71" s="53">
        <f>L55+L57+L63+L69+L70+L58</f>
        <v>0</v>
      </c>
      <c r="AO71" s="53">
        <f>L57</f>
        <v>0</v>
      </c>
      <c r="AQ71" t="s">
        <v>995</v>
      </c>
      <c r="AR71" s="53">
        <f>L55</f>
        <v>0</v>
      </c>
      <c r="AT71" s="53">
        <f>L58</f>
        <v>0</v>
      </c>
      <c r="AV71" t="s">
        <v>995</v>
      </c>
      <c r="AW71" s="53">
        <f>L63</f>
        <v>0</v>
      </c>
      <c r="AZ71">
        <f>Source!X500</f>
        <v>0</v>
      </c>
      <c r="BA71">
        <f>Source!Y500</f>
        <v>0</v>
      </c>
      <c r="CD71">
        <v>2</v>
      </c>
    </row>
    <row r="73" spans="1:82" ht="13.8">
      <c r="A73" s="63"/>
      <c r="B73" s="64"/>
      <c r="C73" s="744" t="s">
        <v>1005</v>
      </c>
      <c r="D73" s="744"/>
      <c r="E73" s="744"/>
      <c r="F73" s="744"/>
      <c r="G73" s="744"/>
      <c r="H73" s="744"/>
      <c r="I73" s="47"/>
      <c r="J73" s="63"/>
      <c r="K73" s="65"/>
      <c r="L73" s="47">
        <f>L75+L76+L82+L86</f>
        <v>0</v>
      </c>
    </row>
    <row r="74" spans="1:82" ht="13.8">
      <c r="A74" s="55"/>
      <c r="B74" s="62"/>
      <c r="C74" s="745" t="s">
        <v>1006</v>
      </c>
      <c r="D74" s="741"/>
      <c r="E74" s="741"/>
      <c r="F74" s="741"/>
      <c r="G74" s="741"/>
      <c r="H74" s="741"/>
      <c r="I74" s="45"/>
      <c r="J74" s="55"/>
      <c r="K74" s="43"/>
      <c r="L74" s="45"/>
    </row>
    <row r="75" spans="1:82" ht="13.8">
      <c r="A75" s="55"/>
      <c r="B75" s="62"/>
      <c r="C75" s="741" t="s">
        <v>1007</v>
      </c>
      <c r="D75" s="741"/>
      <c r="E75" s="741"/>
      <c r="F75" s="741"/>
      <c r="G75" s="741"/>
      <c r="H75" s="741"/>
      <c r="I75" s="45"/>
      <c r="J75" s="55"/>
      <c r="K75" s="43"/>
      <c r="L75" s="45">
        <f>SUM(AR53:AR71)</f>
        <v>0</v>
      </c>
    </row>
    <row r="76" spans="1:82" ht="13.8" hidden="1">
      <c r="A76" s="55"/>
      <c r="B76" s="62"/>
      <c r="C76" s="741" t="s">
        <v>1008</v>
      </c>
      <c r="D76" s="741"/>
      <c r="E76" s="741"/>
      <c r="F76" s="741"/>
      <c r="G76" s="741"/>
      <c r="H76" s="741"/>
      <c r="I76" s="45"/>
      <c r="J76" s="55"/>
      <c r="K76" s="43"/>
      <c r="L76" s="45">
        <f>L78+L81+L80</f>
        <v>0</v>
      </c>
    </row>
    <row r="77" spans="1:82" ht="13.8" hidden="1">
      <c r="A77" s="55"/>
      <c r="B77" s="62"/>
      <c r="C77" s="745" t="s">
        <v>1009</v>
      </c>
      <c r="D77" s="741"/>
      <c r="E77" s="741"/>
      <c r="F77" s="741"/>
      <c r="G77" s="741"/>
      <c r="H77" s="741"/>
      <c r="I77" s="45"/>
      <c r="J77" s="55"/>
      <c r="K77" s="43"/>
      <c r="L77" s="45"/>
    </row>
    <row r="78" spans="1:82" ht="13.8">
      <c r="A78" s="55"/>
      <c r="B78" s="62"/>
      <c r="C78" s="741" t="s">
        <v>1008</v>
      </c>
      <c r="D78" s="741"/>
      <c r="E78" s="741"/>
      <c r="F78" s="741"/>
      <c r="G78" s="741"/>
      <c r="H78" s="741"/>
      <c r="I78" s="45"/>
      <c r="J78" s="55"/>
      <c r="K78" s="43"/>
      <c r="L78" s="45">
        <f>SUM(AO53:AO71)</f>
        <v>0</v>
      </c>
    </row>
    <row r="79" spans="1:82" ht="13.8" hidden="1">
      <c r="A79" s="55"/>
      <c r="B79" s="62"/>
      <c r="C79" s="745" t="s">
        <v>1010</v>
      </c>
      <c r="D79" s="741"/>
      <c r="E79" s="741"/>
      <c r="F79" s="741"/>
      <c r="G79" s="741"/>
      <c r="H79" s="741"/>
      <c r="I79" s="45"/>
      <c r="J79" s="55"/>
      <c r="K79" s="43"/>
      <c r="L79" s="45"/>
    </row>
    <row r="80" spans="1:82" ht="13.8">
      <c r="A80" s="55"/>
      <c r="B80" s="62"/>
      <c r="C80" s="741" t="s">
        <v>1030</v>
      </c>
      <c r="D80" s="741"/>
      <c r="E80" s="741"/>
      <c r="F80" s="741"/>
      <c r="G80" s="741"/>
      <c r="H80" s="741"/>
      <c r="I80" s="45"/>
      <c r="J80" s="55"/>
      <c r="K80" s="43"/>
      <c r="L80" s="45">
        <f>SUM(AT53:AT71)</f>
        <v>0</v>
      </c>
    </row>
    <row r="81" spans="1:12" ht="13.8" hidden="1">
      <c r="A81" s="55"/>
      <c r="B81" s="62"/>
      <c r="C81" s="741" t="s">
        <v>1011</v>
      </c>
      <c r="D81" s="741"/>
      <c r="E81" s="741"/>
      <c r="F81" s="741"/>
      <c r="G81" s="741"/>
      <c r="H81" s="741"/>
      <c r="I81" s="45"/>
      <c r="J81" s="55"/>
      <c r="K81" s="43"/>
      <c r="L81" s="45">
        <f>SUM(AV53:AV71)</f>
        <v>0</v>
      </c>
    </row>
    <row r="82" spans="1:12" ht="13.8">
      <c r="A82" s="55"/>
      <c r="B82" s="62"/>
      <c r="C82" s="741" t="s">
        <v>1012</v>
      </c>
      <c r="D82" s="741"/>
      <c r="E82" s="741"/>
      <c r="F82" s="741"/>
      <c r="G82" s="741"/>
      <c r="H82" s="741"/>
      <c r="I82" s="45"/>
      <c r="J82" s="55"/>
      <c r="K82" s="43"/>
      <c r="L82" s="45">
        <f>L84+L85</f>
        <v>0</v>
      </c>
    </row>
    <row r="83" spans="1:12" ht="13.8">
      <c r="A83" s="55"/>
      <c r="B83" s="62"/>
      <c r="C83" s="745" t="s">
        <v>1009</v>
      </c>
      <c r="D83" s="741"/>
      <c r="E83" s="741"/>
      <c r="F83" s="741"/>
      <c r="G83" s="741"/>
      <c r="H83" s="741"/>
      <c r="I83" s="45"/>
      <c r="J83" s="55"/>
      <c r="K83" s="43"/>
      <c r="L83" s="45"/>
    </row>
    <row r="84" spans="1:12" ht="13.8">
      <c r="A84" s="55"/>
      <c r="B84" s="62"/>
      <c r="C84" s="741" t="s">
        <v>1013</v>
      </c>
      <c r="D84" s="741"/>
      <c r="E84" s="741"/>
      <c r="F84" s="741"/>
      <c r="G84" s="741"/>
      <c r="H84" s="741"/>
      <c r="I84" s="45"/>
      <c r="J84" s="55"/>
      <c r="K84" s="43"/>
      <c r="L84" s="45">
        <f>SUM(AW53:AW71)-SUM(BK53:BK71)</f>
        <v>0</v>
      </c>
    </row>
    <row r="85" spans="1:12" ht="13.8" hidden="1">
      <c r="A85" s="55"/>
      <c r="B85" s="62"/>
      <c r="C85" s="741" t="s">
        <v>1014</v>
      </c>
      <c r="D85" s="741"/>
      <c r="E85" s="741"/>
      <c r="F85" s="741"/>
      <c r="G85" s="741"/>
      <c r="H85" s="741"/>
      <c r="I85" s="45"/>
      <c r="J85" s="55"/>
      <c r="K85" s="43"/>
      <c r="L85" s="45">
        <f>SUM(BC53:BC71)</f>
        <v>0</v>
      </c>
    </row>
    <row r="86" spans="1:12" ht="13.8" hidden="1">
      <c r="A86" s="55"/>
      <c r="B86" s="62"/>
      <c r="C86" s="741" t="s">
        <v>1015</v>
      </c>
      <c r="D86" s="741"/>
      <c r="E86" s="741"/>
      <c r="F86" s="741"/>
      <c r="G86" s="741"/>
      <c r="H86" s="741"/>
      <c r="I86" s="45"/>
      <c r="J86" s="55"/>
      <c r="K86" s="43"/>
      <c r="L86" s="45">
        <f>SUM(BB53:BB71)</f>
        <v>0</v>
      </c>
    </row>
    <row r="87" spans="1:12" ht="13.8">
      <c r="A87" s="55"/>
      <c r="B87" s="62"/>
      <c r="C87" s="741" t="s">
        <v>1016</v>
      </c>
      <c r="D87" s="741"/>
      <c r="E87" s="741"/>
      <c r="F87" s="741"/>
      <c r="G87" s="741"/>
      <c r="H87" s="741"/>
      <c r="I87" s="45"/>
      <c r="J87" s="55"/>
      <c r="K87" s="43"/>
      <c r="L87" s="45">
        <f>SUM(AR53:AR71)+SUM(AT53:AT71)+SUM(AV53:AV71)</f>
        <v>0</v>
      </c>
    </row>
    <row r="88" spans="1:12" ht="13.8">
      <c r="A88" s="55"/>
      <c r="B88" s="62"/>
      <c r="C88" s="741" t="s">
        <v>1017</v>
      </c>
      <c r="D88" s="741"/>
      <c r="E88" s="741"/>
      <c r="F88" s="741"/>
      <c r="G88" s="741"/>
      <c r="H88" s="741"/>
      <c r="I88" s="45"/>
      <c r="J88" s="55"/>
      <c r="K88" s="43"/>
      <c r="L88" s="45">
        <f>SUM(AZ53:AZ71)</f>
        <v>0</v>
      </c>
    </row>
    <row r="89" spans="1:12" ht="13.8">
      <c r="A89" s="55"/>
      <c r="B89" s="62"/>
      <c r="C89" s="741" t="s">
        <v>1018</v>
      </c>
      <c r="D89" s="741"/>
      <c r="E89" s="741"/>
      <c r="F89" s="741"/>
      <c r="G89" s="741"/>
      <c r="H89" s="741"/>
      <c r="I89" s="45"/>
      <c r="J89" s="55"/>
      <c r="K89" s="43"/>
      <c r="L89" s="45">
        <f>SUM(BA53:BA71)</f>
        <v>0</v>
      </c>
    </row>
    <row r="90" spans="1:12" ht="13.8" hidden="1">
      <c r="A90" s="55"/>
      <c r="B90" s="62"/>
      <c r="C90" s="741" t="s">
        <v>1019</v>
      </c>
      <c r="D90" s="741"/>
      <c r="E90" s="741"/>
      <c r="F90" s="741"/>
      <c r="G90" s="741"/>
      <c r="H90" s="741"/>
      <c r="I90" s="45"/>
      <c r="J90" s="55"/>
      <c r="K90" s="43"/>
      <c r="L90" s="45">
        <f>L92+L93</f>
        <v>0</v>
      </c>
    </row>
    <row r="91" spans="1:12" ht="13.8" hidden="1">
      <c r="A91" s="55"/>
      <c r="B91" s="62"/>
      <c r="C91" s="745" t="s">
        <v>1006</v>
      </c>
      <c r="D91" s="741"/>
      <c r="E91" s="741"/>
      <c r="F91" s="741"/>
      <c r="G91" s="741"/>
      <c r="H91" s="741"/>
      <c r="I91" s="45"/>
      <c r="J91" s="55"/>
      <c r="K91" s="43"/>
      <c r="L91" s="45"/>
    </row>
    <row r="92" spans="1:12" ht="13.8" hidden="1">
      <c r="A92" s="55"/>
      <c r="B92" s="62"/>
      <c r="C92" s="741" t="s">
        <v>1020</v>
      </c>
      <c r="D92" s="741"/>
      <c r="E92" s="741"/>
      <c r="F92" s="741"/>
      <c r="G92" s="741"/>
      <c r="H92" s="741"/>
      <c r="I92" s="45"/>
      <c r="J92" s="55"/>
      <c r="K92" s="43"/>
      <c r="L92" s="45">
        <f>SUM(BK53:BK71)</f>
        <v>0</v>
      </c>
    </row>
    <row r="93" spans="1:12" ht="13.8" hidden="1">
      <c r="A93" s="55"/>
      <c r="B93" s="62"/>
      <c r="C93" s="741" t="s">
        <v>1021</v>
      </c>
      <c r="D93" s="741"/>
      <c r="E93" s="741"/>
      <c r="F93" s="741"/>
      <c r="G93" s="741"/>
      <c r="H93" s="741"/>
      <c r="I93" s="45"/>
      <c r="J93" s="55"/>
      <c r="K93" s="43"/>
      <c r="L93" s="45">
        <f>SUM(BD53:BD71)</f>
        <v>0</v>
      </c>
    </row>
    <row r="94" spans="1:12" ht="13.8" hidden="1">
      <c r="A94" s="55"/>
      <c r="B94" s="62"/>
      <c r="C94" s="741" t="s">
        <v>1022</v>
      </c>
      <c r="D94" s="741"/>
      <c r="E94" s="741"/>
      <c r="F94" s="741"/>
      <c r="G94" s="741"/>
      <c r="H94" s="741"/>
      <c r="I94" s="45"/>
      <c r="J94" s="55"/>
      <c r="K94" s="43"/>
      <c r="L94" s="45"/>
    </row>
    <row r="95" spans="1:12" ht="13.8" hidden="1">
      <c r="A95" s="55"/>
      <c r="B95" s="62"/>
      <c r="C95" s="741" t="s">
        <v>1022</v>
      </c>
      <c r="D95" s="741"/>
      <c r="E95" s="741"/>
      <c r="F95" s="741"/>
      <c r="G95" s="741"/>
      <c r="H95" s="741"/>
      <c r="I95" s="45"/>
      <c r="J95" s="55"/>
      <c r="K95" s="43"/>
      <c r="L95" s="45">
        <f>SUM(BQ53:BQ71)</f>
        <v>0</v>
      </c>
    </row>
    <row r="96" spans="1:12" ht="13.8" hidden="1">
      <c r="A96" s="55"/>
      <c r="B96" s="62"/>
      <c r="C96" s="741" t="s">
        <v>1023</v>
      </c>
      <c r="D96" s="741"/>
      <c r="E96" s="741"/>
      <c r="F96" s="741"/>
      <c r="G96" s="741"/>
      <c r="H96" s="741"/>
      <c r="I96" s="45"/>
      <c r="J96" s="55"/>
      <c r="K96" s="43"/>
      <c r="L96" s="45">
        <f>SUM(BO53:BO71)</f>
        <v>0</v>
      </c>
    </row>
    <row r="97" spans="1:82" ht="13.8">
      <c r="A97" s="63"/>
      <c r="B97" s="64"/>
      <c r="C97" s="744" t="s">
        <v>1024</v>
      </c>
      <c r="D97" s="744"/>
      <c r="E97" s="744"/>
      <c r="F97" s="744"/>
      <c r="G97" s="744"/>
      <c r="H97" s="744"/>
      <c r="I97" s="47"/>
      <c r="J97" s="63"/>
      <c r="K97" s="65"/>
      <c r="L97" s="47">
        <f>L73+L88+L89+L90+L95+L96</f>
        <v>0</v>
      </c>
    </row>
    <row r="98" spans="1:82" ht="13.8">
      <c r="A98" s="55"/>
      <c r="B98" s="62"/>
      <c r="C98" s="745" t="s">
        <v>1025</v>
      </c>
      <c r="D98" s="741"/>
      <c r="E98" s="741"/>
      <c r="F98" s="741"/>
      <c r="G98" s="741"/>
      <c r="H98" s="741"/>
      <c r="I98" s="45"/>
      <c r="J98" s="55"/>
      <c r="K98" s="43"/>
      <c r="L98" s="45"/>
    </row>
    <row r="99" spans="1:82" ht="13.8" hidden="1">
      <c r="A99" s="55"/>
      <c r="B99" s="62"/>
      <c r="C99" s="741" t="s">
        <v>1026</v>
      </c>
      <c r="D99" s="741"/>
      <c r="E99" s="741"/>
      <c r="F99" s="741"/>
      <c r="G99" s="741"/>
      <c r="H99" s="741"/>
      <c r="I99" s="45"/>
      <c r="J99" s="55"/>
      <c r="K99" s="43"/>
      <c r="L99" s="45">
        <f>SUM(AX53:AX71)</f>
        <v>0</v>
      </c>
    </row>
    <row r="100" spans="1:82" ht="13.8" hidden="1">
      <c r="A100" s="55"/>
      <c r="B100" s="62"/>
      <c r="C100" s="741" t="s">
        <v>1027</v>
      </c>
      <c r="D100" s="741"/>
      <c r="E100" s="741"/>
      <c r="F100" s="741"/>
      <c r="G100" s="741"/>
      <c r="H100" s="741"/>
      <c r="I100" s="45"/>
      <c r="J100" s="55"/>
      <c r="K100" s="43"/>
      <c r="L100" s="45">
        <f>SUM(AY53:AY71)</f>
        <v>0</v>
      </c>
    </row>
    <row r="101" spans="1:82" ht="13.8">
      <c r="A101" s="55"/>
      <c r="B101" s="62"/>
      <c r="C101" s="741" t="s">
        <v>1028</v>
      </c>
      <c r="D101" s="741"/>
      <c r="E101" s="741"/>
      <c r="F101" s="742"/>
      <c r="G101" s="46">
        <f>Source!F525</f>
        <v>0</v>
      </c>
      <c r="H101" s="55"/>
      <c r="I101" s="55"/>
      <c r="J101" s="55"/>
      <c r="K101" s="55"/>
      <c r="L101" s="55"/>
    </row>
    <row r="102" spans="1:82" ht="13.8">
      <c r="A102" s="55"/>
      <c r="B102" s="62"/>
      <c r="C102" s="741" t="s">
        <v>1029</v>
      </c>
      <c r="D102" s="741"/>
      <c r="E102" s="741"/>
      <c r="F102" s="742"/>
      <c r="G102" s="46">
        <f>Source!F526</f>
        <v>0</v>
      </c>
      <c r="H102" s="55"/>
      <c r="I102" s="55"/>
      <c r="J102" s="55"/>
      <c r="K102" s="55"/>
      <c r="L102" s="55"/>
    </row>
    <row r="105" spans="1:82" ht="16.8">
      <c r="A105" s="750" t="s">
        <v>1078</v>
      </c>
      <c r="B105" s="750"/>
      <c r="C105" s="750"/>
      <c r="D105" s="750"/>
      <c r="E105" s="750"/>
      <c r="F105" s="750"/>
      <c r="G105" s="750"/>
      <c r="H105" s="750"/>
      <c r="I105" s="750"/>
      <c r="J105" s="750"/>
      <c r="K105" s="750"/>
      <c r="L105" s="750"/>
    </row>
    <row r="106" spans="1:82" ht="41.4">
      <c r="A106" s="80" t="s">
        <v>32</v>
      </c>
      <c r="B106" s="81" t="str">
        <f>Source!F537</f>
        <v>ТЦ_89.1.61.03_77_7720473349_16.05.2025_02_26.1</v>
      </c>
      <c r="C106" s="81" t="s">
        <v>1081</v>
      </c>
      <c r="D106" s="82" t="str">
        <f>Source!H537</f>
        <v>шт.</v>
      </c>
      <c r="E106" s="83">
        <f>Source!K537</f>
        <v>0</v>
      </c>
      <c r="F106" s="83"/>
      <c r="G106" s="83">
        <f>Source!I537</f>
        <v>0</v>
      </c>
      <c r="H106" s="84"/>
      <c r="I106" s="85"/>
      <c r="J106" s="84">
        <f>Source!AL537</f>
        <v>531655.72</v>
      </c>
      <c r="K106" s="85"/>
      <c r="L106" s="84">
        <f>Source!HH537</f>
        <v>0</v>
      </c>
    </row>
    <row r="107" spans="1:82" ht="13.8">
      <c r="A107" s="79"/>
      <c r="B107" s="79"/>
      <c r="C107" s="772" t="s">
        <v>994</v>
      </c>
      <c r="D107" s="772"/>
      <c r="E107" s="772"/>
      <c r="F107" s="772"/>
      <c r="G107" s="772"/>
      <c r="H107" s="772"/>
      <c r="I107" s="773">
        <f>IF(E106&lt;&gt;0,K107/E106, 0)</f>
        <v>0</v>
      </c>
      <c r="J107" s="773"/>
      <c r="K107" s="773">
        <f>L106</f>
        <v>0</v>
      </c>
      <c r="L107" s="773"/>
      <c r="AD107">
        <f>ROUND((Source!AT537/100)*((ROUND(ROUND(Source!AO537,2)*Source!I537, 2)+ROUND(ROUND(Source!AN537,2)*Source!I537, 2))), 2)</f>
        <v>0</v>
      </c>
      <c r="AE107">
        <f>ROUND((Source!AU537/100)*((ROUND(ROUND(Source!AO537,2)*Source!I537, 2)+ROUND(ROUND(Source!AN537,2)*Source!I537, 2))), 2)</f>
        <v>0</v>
      </c>
      <c r="AN107" s="53">
        <f>L106</f>
        <v>0</v>
      </c>
      <c r="AO107">
        <f>0</f>
        <v>0</v>
      </c>
      <c r="AQ107" t="s">
        <v>995</v>
      </c>
      <c r="AR107">
        <f>0</f>
        <v>0</v>
      </c>
      <c r="AT107">
        <f>0</f>
        <v>0</v>
      </c>
      <c r="AV107" t="s">
        <v>995</v>
      </c>
      <c r="AW107" s="53">
        <f>L106</f>
        <v>0</v>
      </c>
      <c r="AY107" s="53">
        <f>L106</f>
        <v>0</v>
      </c>
      <c r="AZ107">
        <f>Source!X537</f>
        <v>0</v>
      </c>
      <c r="BA107">
        <f>Source!Y537</f>
        <v>0</v>
      </c>
      <c r="BK107" s="53">
        <f>L106</f>
        <v>0</v>
      </c>
      <c r="CD107">
        <v>3</v>
      </c>
    </row>
    <row r="109" spans="1:82" ht="13.8" hidden="1">
      <c r="A109" s="63"/>
      <c r="B109" s="64"/>
      <c r="C109" s="744" t="s">
        <v>1005</v>
      </c>
      <c r="D109" s="744"/>
      <c r="E109" s="744"/>
      <c r="F109" s="744"/>
      <c r="G109" s="744"/>
      <c r="H109" s="744"/>
      <c r="I109" s="47"/>
      <c r="J109" s="63"/>
      <c r="K109" s="65"/>
      <c r="L109" s="47">
        <f>L111+L112+L118+L122</f>
        <v>0</v>
      </c>
    </row>
    <row r="110" spans="1:82" ht="13.8" hidden="1">
      <c r="A110" s="55"/>
      <c r="B110" s="62"/>
      <c r="C110" s="745" t="s">
        <v>1006</v>
      </c>
      <c r="D110" s="741"/>
      <c r="E110" s="741"/>
      <c r="F110" s="741"/>
      <c r="G110" s="741"/>
      <c r="H110" s="741"/>
      <c r="I110" s="45"/>
      <c r="J110" s="55"/>
      <c r="K110" s="43"/>
      <c r="L110" s="45"/>
    </row>
    <row r="111" spans="1:82" ht="13.8" hidden="1">
      <c r="A111" s="55"/>
      <c r="B111" s="62"/>
      <c r="C111" s="741" t="s">
        <v>1007</v>
      </c>
      <c r="D111" s="741"/>
      <c r="E111" s="741"/>
      <c r="F111" s="741"/>
      <c r="G111" s="741"/>
      <c r="H111" s="741"/>
      <c r="I111" s="45"/>
      <c r="J111" s="55"/>
      <c r="K111" s="43"/>
      <c r="L111" s="45">
        <f>SUM(AR105:AR107)</f>
        <v>0</v>
      </c>
    </row>
    <row r="112" spans="1:82" ht="13.8" hidden="1">
      <c r="A112" s="55"/>
      <c r="B112" s="62"/>
      <c r="C112" s="741" t="s">
        <v>1008</v>
      </c>
      <c r="D112" s="741"/>
      <c r="E112" s="741"/>
      <c r="F112" s="741"/>
      <c r="G112" s="741"/>
      <c r="H112" s="741"/>
      <c r="I112" s="45"/>
      <c r="J112" s="55"/>
      <c r="K112" s="43"/>
      <c r="L112" s="45">
        <f>L114+L117+L116</f>
        <v>0</v>
      </c>
    </row>
    <row r="113" spans="1:12" ht="13.8" hidden="1">
      <c r="A113" s="55"/>
      <c r="B113" s="62"/>
      <c r="C113" s="745" t="s">
        <v>1009</v>
      </c>
      <c r="D113" s="741"/>
      <c r="E113" s="741"/>
      <c r="F113" s="741"/>
      <c r="G113" s="741"/>
      <c r="H113" s="741"/>
      <c r="I113" s="45"/>
      <c r="J113" s="55"/>
      <c r="K113" s="43"/>
      <c r="L113" s="45"/>
    </row>
    <row r="114" spans="1:12" ht="13.8" hidden="1">
      <c r="A114" s="55"/>
      <c r="B114" s="62"/>
      <c r="C114" s="741" t="s">
        <v>1008</v>
      </c>
      <c r="D114" s="741"/>
      <c r="E114" s="741"/>
      <c r="F114" s="741"/>
      <c r="G114" s="741"/>
      <c r="H114" s="741"/>
      <c r="I114" s="45"/>
      <c r="J114" s="55"/>
      <c r="K114" s="43"/>
      <c r="L114" s="45">
        <f>SUM(AO105:AO107)</f>
        <v>0</v>
      </c>
    </row>
    <row r="115" spans="1:12" ht="13.8" hidden="1">
      <c r="A115" s="55"/>
      <c r="B115" s="62"/>
      <c r="C115" s="745" t="s">
        <v>1010</v>
      </c>
      <c r="D115" s="741"/>
      <c r="E115" s="741"/>
      <c r="F115" s="741"/>
      <c r="G115" s="741"/>
      <c r="H115" s="741"/>
      <c r="I115" s="45"/>
      <c r="J115" s="55"/>
      <c r="K115" s="43"/>
      <c r="L115" s="45"/>
    </row>
    <row r="116" spans="1:12" ht="13.8" hidden="1">
      <c r="A116" s="55"/>
      <c r="B116" s="62"/>
      <c r="C116" s="741" t="s">
        <v>1030</v>
      </c>
      <c r="D116" s="741"/>
      <c r="E116" s="741"/>
      <c r="F116" s="741"/>
      <c r="G116" s="741"/>
      <c r="H116" s="741"/>
      <c r="I116" s="45"/>
      <c r="J116" s="55"/>
      <c r="K116" s="43"/>
      <c r="L116" s="45">
        <f>SUM(AT105:AT107)</f>
        <v>0</v>
      </c>
    </row>
    <row r="117" spans="1:12" ht="13.8" hidden="1">
      <c r="A117" s="55"/>
      <c r="B117" s="62"/>
      <c r="C117" s="741" t="s">
        <v>1011</v>
      </c>
      <c r="D117" s="741"/>
      <c r="E117" s="741"/>
      <c r="F117" s="741"/>
      <c r="G117" s="741"/>
      <c r="H117" s="741"/>
      <c r="I117" s="45"/>
      <c r="J117" s="55"/>
      <c r="K117" s="43"/>
      <c r="L117" s="45">
        <f>SUM(AV105:AV107)</f>
        <v>0</v>
      </c>
    </row>
    <row r="118" spans="1:12" ht="13.8" hidden="1">
      <c r="A118" s="55"/>
      <c r="B118" s="62"/>
      <c r="C118" s="741" t="s">
        <v>1012</v>
      </c>
      <c r="D118" s="741"/>
      <c r="E118" s="741"/>
      <c r="F118" s="741"/>
      <c r="G118" s="741"/>
      <c r="H118" s="741"/>
      <c r="I118" s="45"/>
      <c r="J118" s="55"/>
      <c r="K118" s="43"/>
      <c r="L118" s="45">
        <f>L120+L121</f>
        <v>0</v>
      </c>
    </row>
    <row r="119" spans="1:12" ht="13.8" hidden="1">
      <c r="A119" s="55"/>
      <c r="B119" s="62"/>
      <c r="C119" s="745" t="s">
        <v>1009</v>
      </c>
      <c r="D119" s="741"/>
      <c r="E119" s="741"/>
      <c r="F119" s="741"/>
      <c r="G119" s="741"/>
      <c r="H119" s="741"/>
      <c r="I119" s="45"/>
      <c r="J119" s="55"/>
      <c r="K119" s="43"/>
      <c r="L119" s="45"/>
    </row>
    <row r="120" spans="1:12" ht="13.8" hidden="1">
      <c r="A120" s="55"/>
      <c r="B120" s="62"/>
      <c r="C120" s="741" t="s">
        <v>1013</v>
      </c>
      <c r="D120" s="741"/>
      <c r="E120" s="741"/>
      <c r="F120" s="741"/>
      <c r="G120" s="741"/>
      <c r="H120" s="741"/>
      <c r="I120" s="45"/>
      <c r="J120" s="55"/>
      <c r="K120" s="43"/>
      <c r="L120" s="45">
        <f>SUM(AW105:AW107)-SUM(BK105:BK107)</f>
        <v>0</v>
      </c>
    </row>
    <row r="121" spans="1:12" ht="13.8" hidden="1">
      <c r="A121" s="55"/>
      <c r="B121" s="62"/>
      <c r="C121" s="741" t="s">
        <v>1014</v>
      </c>
      <c r="D121" s="741"/>
      <c r="E121" s="741"/>
      <c r="F121" s="741"/>
      <c r="G121" s="741"/>
      <c r="H121" s="741"/>
      <c r="I121" s="45"/>
      <c r="J121" s="55"/>
      <c r="K121" s="43"/>
      <c r="L121" s="45">
        <f>SUM(BC105:BC107)</f>
        <v>0</v>
      </c>
    </row>
    <row r="122" spans="1:12" ht="13.8" hidden="1">
      <c r="A122" s="55"/>
      <c r="B122" s="62"/>
      <c r="C122" s="741" t="s">
        <v>1015</v>
      </c>
      <c r="D122" s="741"/>
      <c r="E122" s="741"/>
      <c r="F122" s="741"/>
      <c r="G122" s="741"/>
      <c r="H122" s="741"/>
      <c r="I122" s="45"/>
      <c r="J122" s="55"/>
      <c r="K122" s="43"/>
      <c r="L122" s="45">
        <f>SUM(BB105:BB107)</f>
        <v>0</v>
      </c>
    </row>
    <row r="123" spans="1:12" ht="13.8" hidden="1">
      <c r="A123" s="55"/>
      <c r="B123" s="62"/>
      <c r="C123" s="741" t="s">
        <v>1016</v>
      </c>
      <c r="D123" s="741"/>
      <c r="E123" s="741"/>
      <c r="F123" s="741"/>
      <c r="G123" s="741"/>
      <c r="H123" s="741"/>
      <c r="I123" s="45"/>
      <c r="J123" s="55"/>
      <c r="K123" s="43"/>
      <c r="L123" s="45">
        <f>SUM(AR105:AR107)+SUM(AT105:AT107)+SUM(AV105:AV107)</f>
        <v>0</v>
      </c>
    </row>
    <row r="124" spans="1:12" ht="13.8" hidden="1">
      <c r="A124" s="55"/>
      <c r="B124" s="62"/>
      <c r="C124" s="741" t="s">
        <v>1017</v>
      </c>
      <c r="D124" s="741"/>
      <c r="E124" s="741"/>
      <c r="F124" s="741"/>
      <c r="G124" s="741"/>
      <c r="H124" s="741"/>
      <c r="I124" s="45"/>
      <c r="J124" s="55"/>
      <c r="K124" s="43"/>
      <c r="L124" s="45">
        <f>SUM(AZ105:AZ107)</f>
        <v>0</v>
      </c>
    </row>
    <row r="125" spans="1:12" ht="13.8" hidden="1">
      <c r="A125" s="55"/>
      <c r="B125" s="62"/>
      <c r="C125" s="741" t="s">
        <v>1018</v>
      </c>
      <c r="D125" s="741"/>
      <c r="E125" s="741"/>
      <c r="F125" s="741"/>
      <c r="G125" s="741"/>
      <c r="H125" s="741"/>
      <c r="I125" s="45"/>
      <c r="J125" s="55"/>
      <c r="K125" s="43"/>
      <c r="L125" s="45">
        <f>SUM(BA105:BA107)</f>
        <v>0</v>
      </c>
    </row>
    <row r="126" spans="1:12" ht="13.8">
      <c r="A126" s="55"/>
      <c r="B126" s="62"/>
      <c r="C126" s="741" t="s">
        <v>1019</v>
      </c>
      <c r="D126" s="741"/>
      <c r="E126" s="741"/>
      <c r="F126" s="741"/>
      <c r="G126" s="741"/>
      <c r="H126" s="741"/>
      <c r="I126" s="45"/>
      <c r="J126" s="55"/>
      <c r="K126" s="43"/>
      <c r="L126" s="45">
        <f>L128+L129</f>
        <v>0</v>
      </c>
    </row>
    <row r="127" spans="1:12" ht="13.8">
      <c r="A127" s="55"/>
      <c r="B127" s="62"/>
      <c r="C127" s="745" t="s">
        <v>1006</v>
      </c>
      <c r="D127" s="741"/>
      <c r="E127" s="741"/>
      <c r="F127" s="741"/>
      <c r="G127" s="741"/>
      <c r="H127" s="741"/>
      <c r="I127" s="45"/>
      <c r="J127" s="55"/>
      <c r="K127" s="43"/>
      <c r="L127" s="45"/>
    </row>
    <row r="128" spans="1:12" ht="13.8">
      <c r="A128" s="55"/>
      <c r="B128" s="62"/>
      <c r="C128" s="741" t="s">
        <v>1020</v>
      </c>
      <c r="D128" s="741"/>
      <c r="E128" s="741"/>
      <c r="F128" s="741"/>
      <c r="G128" s="741"/>
      <c r="H128" s="741"/>
      <c r="I128" s="45"/>
      <c r="J128" s="55"/>
      <c r="K128" s="43"/>
      <c r="L128" s="45">
        <f>SUM(BK105:BK107)</f>
        <v>0</v>
      </c>
    </row>
    <row r="129" spans="1:12" ht="13.8" hidden="1">
      <c r="A129" s="55"/>
      <c r="B129" s="62"/>
      <c r="C129" s="741" t="s">
        <v>1021</v>
      </c>
      <c r="D129" s="741"/>
      <c r="E129" s="741"/>
      <c r="F129" s="741"/>
      <c r="G129" s="741"/>
      <c r="H129" s="741"/>
      <c r="I129" s="45"/>
      <c r="J129" s="55"/>
      <c r="K129" s="43"/>
      <c r="L129" s="45">
        <f>SUM(BD105:BD107)</f>
        <v>0</v>
      </c>
    </row>
    <row r="130" spans="1:12" ht="13.8" hidden="1">
      <c r="A130" s="55"/>
      <c r="B130" s="62"/>
      <c r="C130" s="741" t="s">
        <v>1022</v>
      </c>
      <c r="D130" s="741"/>
      <c r="E130" s="741"/>
      <c r="F130" s="741"/>
      <c r="G130" s="741"/>
      <c r="H130" s="741"/>
      <c r="I130" s="45"/>
      <c r="J130" s="55"/>
      <c r="K130" s="43"/>
      <c r="L130" s="45"/>
    </row>
    <row r="131" spans="1:12" ht="13.8" hidden="1">
      <c r="A131" s="55"/>
      <c r="B131" s="62"/>
      <c r="C131" s="741" t="s">
        <v>1022</v>
      </c>
      <c r="D131" s="741"/>
      <c r="E131" s="741"/>
      <c r="F131" s="741"/>
      <c r="G131" s="741"/>
      <c r="H131" s="741"/>
      <c r="I131" s="45"/>
      <c r="J131" s="55"/>
      <c r="K131" s="43"/>
      <c r="L131" s="45">
        <f>SUM(BQ105:BQ107)</f>
        <v>0</v>
      </c>
    </row>
    <row r="132" spans="1:12" ht="13.8" hidden="1">
      <c r="A132" s="55"/>
      <c r="B132" s="62"/>
      <c r="C132" s="741" t="s">
        <v>1023</v>
      </c>
      <c r="D132" s="741"/>
      <c r="E132" s="741"/>
      <c r="F132" s="741"/>
      <c r="G132" s="741"/>
      <c r="H132" s="741"/>
      <c r="I132" s="45"/>
      <c r="J132" s="55"/>
      <c r="K132" s="43"/>
      <c r="L132" s="45">
        <f>SUM(BO105:BO107)</f>
        <v>0</v>
      </c>
    </row>
    <row r="133" spans="1:12" ht="13.8">
      <c r="A133" s="63"/>
      <c r="B133" s="64"/>
      <c r="C133" s="744" t="s">
        <v>1024</v>
      </c>
      <c r="D133" s="744"/>
      <c r="E133" s="744"/>
      <c r="F133" s="744"/>
      <c r="G133" s="744"/>
      <c r="H133" s="744"/>
      <c r="I133" s="47"/>
      <c r="J133" s="63"/>
      <c r="K133" s="65"/>
      <c r="L133" s="47">
        <f>L109+L124+L125+L126+L131+L132</f>
        <v>0</v>
      </c>
    </row>
    <row r="134" spans="1:12" ht="13.8">
      <c r="A134" s="55"/>
      <c r="B134" s="62"/>
      <c r="C134" s="745" t="s">
        <v>1025</v>
      </c>
      <c r="D134" s="741"/>
      <c r="E134" s="741"/>
      <c r="F134" s="741"/>
      <c r="G134" s="741"/>
      <c r="H134" s="741"/>
      <c r="I134" s="45"/>
      <c r="J134" s="55"/>
      <c r="K134" s="43"/>
      <c r="L134" s="45"/>
    </row>
    <row r="135" spans="1:12" ht="13.8" hidden="1">
      <c r="A135" s="55"/>
      <c r="B135" s="62"/>
      <c r="C135" s="741" t="s">
        <v>1026</v>
      </c>
      <c r="D135" s="741"/>
      <c r="E135" s="741"/>
      <c r="F135" s="741"/>
      <c r="G135" s="741"/>
      <c r="H135" s="741"/>
      <c r="I135" s="45"/>
      <c r="J135" s="55"/>
      <c r="K135" s="43"/>
      <c r="L135" s="45">
        <f>SUM(AX105:AX107)</f>
        <v>0</v>
      </c>
    </row>
    <row r="136" spans="1:12" ht="13.8">
      <c r="A136" s="55"/>
      <c r="B136" s="62"/>
      <c r="C136" s="741" t="s">
        <v>1027</v>
      </c>
      <c r="D136" s="741"/>
      <c r="E136" s="741"/>
      <c r="F136" s="741"/>
      <c r="G136" s="741"/>
      <c r="H136" s="741"/>
      <c r="I136" s="45"/>
      <c r="J136" s="55"/>
      <c r="K136" s="43"/>
      <c r="L136" s="45">
        <f>SUM(AY105:AY107)</f>
        <v>0</v>
      </c>
    </row>
    <row r="137" spans="1:12" ht="13.8" hidden="1" customHeight="1">
      <c r="A137" s="55"/>
      <c r="B137" s="62"/>
      <c r="C137" s="741" t="s">
        <v>1028</v>
      </c>
      <c r="D137" s="741"/>
      <c r="E137" s="741"/>
      <c r="F137" s="742"/>
      <c r="G137" s="46">
        <f>Source!F561</f>
        <v>0</v>
      </c>
      <c r="H137" s="55"/>
      <c r="I137" s="55"/>
      <c r="J137" s="55"/>
      <c r="K137" s="55"/>
      <c r="L137" s="55"/>
    </row>
    <row r="138" spans="1:12" ht="13.8" hidden="1" customHeight="1">
      <c r="A138" s="55"/>
      <c r="B138" s="62"/>
      <c r="C138" s="741" t="s">
        <v>1029</v>
      </c>
      <c r="D138" s="741"/>
      <c r="E138" s="741"/>
      <c r="F138" s="742"/>
      <c r="G138" s="46">
        <f>Source!F562</f>
        <v>0</v>
      </c>
      <c r="H138" s="55"/>
      <c r="I138" s="55"/>
      <c r="J138" s="55"/>
      <c r="K138" s="55"/>
      <c r="L138" s="55"/>
    </row>
    <row r="141" spans="1:12" ht="13.8">
      <c r="A141" s="66"/>
      <c r="B141" s="67"/>
      <c r="C141" s="746" t="s">
        <v>1031</v>
      </c>
      <c r="D141" s="746"/>
      <c r="E141" s="746"/>
      <c r="F141" s="746"/>
      <c r="G141" s="746"/>
      <c r="H141" s="746"/>
      <c r="I141" s="56"/>
      <c r="J141" s="66"/>
      <c r="K141" s="68"/>
      <c r="L141" s="56"/>
    </row>
    <row r="143" spans="1:12" ht="13.8" hidden="1">
      <c r="A143" s="63"/>
      <c r="B143" s="64"/>
      <c r="C143" s="744" t="s">
        <v>1032</v>
      </c>
      <c r="D143" s="744"/>
      <c r="E143" s="744"/>
      <c r="F143" s="744"/>
      <c r="G143" s="744"/>
      <c r="H143" s="744"/>
      <c r="I143" s="47"/>
      <c r="J143" s="63"/>
      <c r="K143" s="65"/>
      <c r="L143" s="47">
        <f>L145+L160+L161</f>
        <v>0</v>
      </c>
    </row>
    <row r="144" spans="1:12" ht="13.8" hidden="1">
      <c r="A144" s="55"/>
      <c r="B144" s="62"/>
      <c r="C144" s="745" t="s">
        <v>1006</v>
      </c>
      <c r="D144" s="741"/>
      <c r="E144" s="741"/>
      <c r="F144" s="741"/>
      <c r="G144" s="741"/>
      <c r="H144" s="741"/>
      <c r="I144" s="45"/>
      <c r="J144" s="55"/>
      <c r="K144" s="43"/>
      <c r="L144" s="45"/>
    </row>
    <row r="145" spans="1:12" ht="13.8" hidden="1">
      <c r="A145" s="55"/>
      <c r="B145" s="62"/>
      <c r="C145" s="741" t="s">
        <v>1033</v>
      </c>
      <c r="D145" s="741"/>
      <c r="E145" s="741"/>
      <c r="F145" s="741"/>
      <c r="G145" s="741"/>
      <c r="H145" s="741"/>
      <c r="I145" s="45"/>
      <c r="J145" s="55"/>
      <c r="K145" s="43"/>
      <c r="L145" s="45">
        <f>L147+L148+L154+L158</f>
        <v>0</v>
      </c>
    </row>
    <row r="146" spans="1:12" ht="13.8" hidden="1">
      <c r="A146" s="55"/>
      <c r="B146" s="62"/>
      <c r="C146" s="745" t="s">
        <v>1006</v>
      </c>
      <c r="D146" s="741"/>
      <c r="E146" s="741"/>
      <c r="F146" s="741"/>
      <c r="G146" s="741"/>
      <c r="H146" s="741"/>
      <c r="I146" s="45"/>
      <c r="J146" s="55"/>
      <c r="K146" s="43"/>
      <c r="L146" s="45"/>
    </row>
    <row r="147" spans="1:12" ht="13.8" hidden="1">
      <c r="A147" s="55"/>
      <c r="B147" s="62"/>
      <c r="C147" s="741" t="s">
        <v>1034</v>
      </c>
      <c r="D147" s="741"/>
      <c r="E147" s="741"/>
      <c r="F147" s="741"/>
      <c r="G147" s="741"/>
      <c r="H147" s="741"/>
      <c r="I147" s="45"/>
      <c r="J147" s="55"/>
      <c r="K147" s="43"/>
      <c r="L147" s="45">
        <f>SUMIF(CD52:CD139, 1, AR52:AR139)</f>
        <v>0</v>
      </c>
    </row>
    <row r="148" spans="1:12" ht="13.8" hidden="1">
      <c r="A148" s="55"/>
      <c r="B148" s="62"/>
      <c r="C148" s="741" t="s">
        <v>1008</v>
      </c>
      <c r="D148" s="741"/>
      <c r="E148" s="741"/>
      <c r="F148" s="741"/>
      <c r="G148" s="741"/>
      <c r="H148" s="741"/>
      <c r="I148" s="45"/>
      <c r="J148" s="55"/>
      <c r="K148" s="43"/>
      <c r="L148" s="45">
        <f>L150+L153+L152</f>
        <v>0</v>
      </c>
    </row>
    <row r="149" spans="1:12" ht="13.8" hidden="1">
      <c r="A149" s="55"/>
      <c r="B149" s="62"/>
      <c r="C149" s="745" t="s">
        <v>1009</v>
      </c>
      <c r="D149" s="741"/>
      <c r="E149" s="741"/>
      <c r="F149" s="741"/>
      <c r="G149" s="741"/>
      <c r="H149" s="741"/>
      <c r="I149" s="45"/>
      <c r="J149" s="55"/>
      <c r="K149" s="43"/>
      <c r="L149" s="45"/>
    </row>
    <row r="150" spans="1:12" ht="13.8" hidden="1">
      <c r="A150" s="55"/>
      <c r="B150" s="62"/>
      <c r="C150" s="741" t="s">
        <v>1008</v>
      </c>
      <c r="D150" s="741"/>
      <c r="E150" s="741"/>
      <c r="F150" s="741"/>
      <c r="G150" s="741"/>
      <c r="H150" s="741"/>
      <c r="I150" s="45"/>
      <c r="J150" s="55"/>
      <c r="K150" s="43"/>
      <c r="L150" s="45">
        <f>SUMIF(CD52:CD139, 1, AO52:AO139)</f>
        <v>0</v>
      </c>
    </row>
    <row r="151" spans="1:12" ht="13.8" hidden="1">
      <c r="A151" s="55"/>
      <c r="B151" s="62"/>
      <c r="C151" s="745" t="s">
        <v>1010</v>
      </c>
      <c r="D151" s="741"/>
      <c r="E151" s="741"/>
      <c r="F151" s="741"/>
      <c r="G151" s="741"/>
      <c r="H151" s="741"/>
      <c r="I151" s="45"/>
      <c r="J151" s="55"/>
      <c r="K151" s="43"/>
      <c r="L151" s="45"/>
    </row>
    <row r="152" spans="1:12" ht="13.8" hidden="1">
      <c r="A152" s="55"/>
      <c r="B152" s="62"/>
      <c r="C152" s="741" t="s">
        <v>1030</v>
      </c>
      <c r="D152" s="741"/>
      <c r="E152" s="741"/>
      <c r="F152" s="741"/>
      <c r="G152" s="741"/>
      <c r="H152" s="741"/>
      <c r="I152" s="45"/>
      <c r="J152" s="55"/>
      <c r="K152" s="43"/>
      <c r="L152" s="45">
        <f>SUMIF(CD52:CD139, 1, AT52:AT139)</f>
        <v>0</v>
      </c>
    </row>
    <row r="153" spans="1:12" ht="13.8" hidden="1">
      <c r="A153" s="55"/>
      <c r="B153" s="62"/>
      <c r="C153" s="741" t="s">
        <v>1011</v>
      </c>
      <c r="D153" s="741"/>
      <c r="E153" s="741"/>
      <c r="F153" s="741"/>
      <c r="G153" s="741"/>
      <c r="H153" s="741"/>
      <c r="I153" s="45"/>
      <c r="J153" s="55"/>
      <c r="K153" s="43"/>
      <c r="L153" s="45">
        <f>SUMIF(CD52:CD139, 1, AV52:AV139)</f>
        <v>0</v>
      </c>
    </row>
    <row r="154" spans="1:12" ht="13.8" hidden="1">
      <c r="A154" s="55"/>
      <c r="B154" s="62"/>
      <c r="C154" s="741" t="s">
        <v>1012</v>
      </c>
      <c r="D154" s="741"/>
      <c r="E154" s="741"/>
      <c r="F154" s="741"/>
      <c r="G154" s="741"/>
      <c r="H154" s="741"/>
      <c r="I154" s="45"/>
      <c r="J154" s="55"/>
      <c r="K154" s="43"/>
      <c r="L154" s="45">
        <f>L156+L157</f>
        <v>0</v>
      </c>
    </row>
    <row r="155" spans="1:12" ht="13.8" hidden="1">
      <c r="A155" s="55"/>
      <c r="B155" s="62"/>
      <c r="C155" s="745" t="s">
        <v>1009</v>
      </c>
      <c r="D155" s="741"/>
      <c r="E155" s="741"/>
      <c r="F155" s="741"/>
      <c r="G155" s="741"/>
      <c r="H155" s="741"/>
      <c r="I155" s="45"/>
      <c r="J155" s="55"/>
      <c r="K155" s="43"/>
      <c r="L155" s="45"/>
    </row>
    <row r="156" spans="1:12" ht="13.8" hidden="1">
      <c r="A156" s="55"/>
      <c r="B156" s="62"/>
      <c r="C156" s="741" t="s">
        <v>1013</v>
      </c>
      <c r="D156" s="741"/>
      <c r="E156" s="741"/>
      <c r="F156" s="741"/>
      <c r="G156" s="741"/>
      <c r="H156" s="741"/>
      <c r="I156" s="45"/>
      <c r="J156" s="55"/>
      <c r="K156" s="43"/>
      <c r="L156" s="45">
        <f>SUMIF(CD52:CD139, 1, AW52:AW139)-SUMIF(CD52:CD139, 1, BK52:BK139)</f>
        <v>0</v>
      </c>
    </row>
    <row r="157" spans="1:12" ht="13.8" hidden="1">
      <c r="A157" s="55"/>
      <c r="B157" s="62"/>
      <c r="C157" s="741" t="s">
        <v>1014</v>
      </c>
      <c r="D157" s="741"/>
      <c r="E157" s="741"/>
      <c r="F157" s="741"/>
      <c r="G157" s="741"/>
      <c r="H157" s="741"/>
      <c r="I157" s="45"/>
      <c r="J157" s="55"/>
      <c r="K157" s="43"/>
      <c r="L157" s="45">
        <f>SUMIF(CD52:CD139, 1, BC52:BC139)</f>
        <v>0</v>
      </c>
    </row>
    <row r="158" spans="1:12" ht="13.8" hidden="1">
      <c r="A158" s="55"/>
      <c r="B158" s="62"/>
      <c r="C158" s="741" t="s">
        <v>1015</v>
      </c>
      <c r="D158" s="741"/>
      <c r="E158" s="741"/>
      <c r="F158" s="741"/>
      <c r="G158" s="741"/>
      <c r="H158" s="741"/>
      <c r="I158" s="45"/>
      <c r="J158" s="55"/>
      <c r="K158" s="43"/>
      <c r="L158" s="45">
        <f>SUMIF(CD52:CD139, 1, BB52:BB139)</f>
        <v>0</v>
      </c>
    </row>
    <row r="159" spans="1:12" ht="13.8" hidden="1">
      <c r="A159" s="55"/>
      <c r="B159" s="62"/>
      <c r="C159" s="741" t="s">
        <v>1035</v>
      </c>
      <c r="D159" s="741"/>
      <c r="E159" s="741"/>
      <c r="F159" s="741"/>
      <c r="G159" s="741"/>
      <c r="H159" s="741"/>
      <c r="I159" s="45"/>
      <c r="J159" s="55"/>
      <c r="K159" s="43"/>
      <c r="L159" s="45">
        <f>SUMIF(CD52:CD139, 1, AR52:AR139)+SUMIF(CD52:CD139, 1, AT52:AT139)+SUMIF(CD52:CD139, 1, AV52:AV139)</f>
        <v>0</v>
      </c>
    </row>
    <row r="160" spans="1:12" ht="13.8" hidden="1">
      <c r="A160" s="55"/>
      <c r="B160" s="62"/>
      <c r="C160" s="741" t="s">
        <v>1036</v>
      </c>
      <c r="D160" s="741"/>
      <c r="E160" s="741"/>
      <c r="F160" s="741"/>
      <c r="G160" s="741"/>
      <c r="H160" s="741"/>
      <c r="I160" s="45"/>
      <c r="J160" s="55"/>
      <c r="K160" s="43"/>
      <c r="L160" s="45">
        <f>SUMIF(CD52:CD139, 1, AZ52:AZ139)</f>
        <v>0</v>
      </c>
    </row>
    <row r="161" spans="1:12" ht="13.8" hidden="1">
      <c r="A161" s="55"/>
      <c r="B161" s="62"/>
      <c r="C161" s="741" t="s">
        <v>1037</v>
      </c>
      <c r="D161" s="741"/>
      <c r="E161" s="741"/>
      <c r="F161" s="741"/>
      <c r="G161" s="741"/>
      <c r="H161" s="741"/>
      <c r="I161" s="45"/>
      <c r="J161" s="55"/>
      <c r="K161" s="43"/>
      <c r="L161" s="45">
        <f>SUMIF(CD52:CD139, 1, BA52:BA139)</f>
        <v>0</v>
      </c>
    </row>
    <row r="163" spans="1:12" ht="13.8">
      <c r="A163" s="63"/>
      <c r="B163" s="64"/>
      <c r="C163" s="744" t="s">
        <v>1038</v>
      </c>
      <c r="D163" s="744"/>
      <c r="E163" s="744"/>
      <c r="F163" s="744"/>
      <c r="G163" s="744"/>
      <c r="H163" s="744"/>
      <c r="I163" s="47"/>
      <c r="J163" s="63"/>
      <c r="K163" s="65"/>
      <c r="L163" s="47">
        <f>L165+L180+L181</f>
        <v>0</v>
      </c>
    </row>
    <row r="164" spans="1:12" ht="13.8">
      <c r="A164" s="55"/>
      <c r="B164" s="62"/>
      <c r="C164" s="745" t="s">
        <v>1006</v>
      </c>
      <c r="D164" s="741"/>
      <c r="E164" s="741"/>
      <c r="F164" s="741"/>
      <c r="G164" s="741"/>
      <c r="H164" s="741"/>
      <c r="I164" s="45"/>
      <c r="J164" s="55"/>
      <c r="K164" s="43"/>
      <c r="L164" s="45"/>
    </row>
    <row r="165" spans="1:12" ht="13.8">
      <c r="A165" s="55"/>
      <c r="B165" s="62"/>
      <c r="C165" s="741" t="s">
        <v>1033</v>
      </c>
      <c r="D165" s="741"/>
      <c r="E165" s="741"/>
      <c r="F165" s="741"/>
      <c r="G165" s="741"/>
      <c r="H165" s="741"/>
      <c r="I165" s="45"/>
      <c r="J165" s="55"/>
      <c r="K165" s="43"/>
      <c r="L165" s="45">
        <f>L167+L168+L174+L178</f>
        <v>0</v>
      </c>
    </row>
    <row r="166" spans="1:12" ht="13.8">
      <c r="A166" s="55"/>
      <c r="B166" s="62"/>
      <c r="C166" s="745" t="s">
        <v>1006</v>
      </c>
      <c r="D166" s="741"/>
      <c r="E166" s="741"/>
      <c r="F166" s="741"/>
      <c r="G166" s="741"/>
      <c r="H166" s="741"/>
      <c r="I166" s="45"/>
      <c r="J166" s="55"/>
      <c r="K166" s="43"/>
      <c r="L166" s="45"/>
    </row>
    <row r="167" spans="1:12" ht="13.8">
      <c r="A167" s="55"/>
      <c r="B167" s="62"/>
      <c r="C167" s="741" t="s">
        <v>1034</v>
      </c>
      <c r="D167" s="741"/>
      <c r="E167" s="741"/>
      <c r="F167" s="741"/>
      <c r="G167" s="741"/>
      <c r="H167" s="741"/>
      <c r="I167" s="45"/>
      <c r="J167" s="55"/>
      <c r="K167" s="43"/>
      <c r="L167" s="45">
        <f>SUMIF(CD52:CD161, 2, AR52:AR161)</f>
        <v>0</v>
      </c>
    </row>
    <row r="168" spans="1:12" ht="13.8" hidden="1">
      <c r="A168" s="55"/>
      <c r="B168" s="62"/>
      <c r="C168" s="741" t="s">
        <v>1008</v>
      </c>
      <c r="D168" s="741"/>
      <c r="E168" s="741"/>
      <c r="F168" s="741"/>
      <c r="G168" s="741"/>
      <c r="H168" s="741"/>
      <c r="I168" s="45"/>
      <c r="J168" s="55"/>
      <c r="K168" s="43"/>
      <c r="L168" s="45">
        <f>L170+L173+L172</f>
        <v>0</v>
      </c>
    </row>
    <row r="169" spans="1:12" ht="13.8" hidden="1">
      <c r="A169" s="55"/>
      <c r="B169" s="62"/>
      <c r="C169" s="745" t="s">
        <v>1009</v>
      </c>
      <c r="D169" s="741"/>
      <c r="E169" s="741"/>
      <c r="F169" s="741"/>
      <c r="G169" s="741"/>
      <c r="H169" s="741"/>
      <c r="I169" s="45"/>
      <c r="J169" s="55"/>
      <c r="K169" s="43"/>
      <c r="L169" s="45"/>
    </row>
    <row r="170" spans="1:12" ht="13.8">
      <c r="A170" s="55"/>
      <c r="B170" s="62"/>
      <c r="C170" s="741" t="s">
        <v>1008</v>
      </c>
      <c r="D170" s="741"/>
      <c r="E170" s="741"/>
      <c r="F170" s="741"/>
      <c r="G170" s="741"/>
      <c r="H170" s="741"/>
      <c r="I170" s="45"/>
      <c r="J170" s="55"/>
      <c r="K170" s="43"/>
      <c r="L170" s="45">
        <f>SUMIF(CD52:CD161, 2, AO52:AO161)</f>
        <v>0</v>
      </c>
    </row>
    <row r="171" spans="1:12" ht="13.8" hidden="1">
      <c r="A171" s="55"/>
      <c r="B171" s="62"/>
      <c r="C171" s="745" t="s">
        <v>1010</v>
      </c>
      <c r="D171" s="741"/>
      <c r="E171" s="741"/>
      <c r="F171" s="741"/>
      <c r="G171" s="741"/>
      <c r="H171" s="741"/>
      <c r="I171" s="45"/>
      <c r="J171" s="55"/>
      <c r="K171" s="43"/>
      <c r="L171" s="45"/>
    </row>
    <row r="172" spans="1:12" ht="13.8">
      <c r="A172" s="55"/>
      <c r="B172" s="62"/>
      <c r="C172" s="741" t="s">
        <v>1030</v>
      </c>
      <c r="D172" s="741"/>
      <c r="E172" s="741"/>
      <c r="F172" s="741"/>
      <c r="G172" s="741"/>
      <c r="H172" s="741"/>
      <c r="I172" s="45"/>
      <c r="J172" s="55"/>
      <c r="K172" s="43"/>
      <c r="L172" s="45">
        <f>SUMIF(CD52:CD161, 2, AT52:AT161)</f>
        <v>0</v>
      </c>
    </row>
    <row r="173" spans="1:12" ht="13.8" hidden="1">
      <c r="A173" s="55"/>
      <c r="B173" s="62"/>
      <c r="C173" s="741" t="s">
        <v>1011</v>
      </c>
      <c r="D173" s="741"/>
      <c r="E173" s="741"/>
      <c r="F173" s="741"/>
      <c r="G173" s="741"/>
      <c r="H173" s="741"/>
      <c r="I173" s="45"/>
      <c r="J173" s="55"/>
      <c r="K173" s="43"/>
      <c r="L173" s="45">
        <f>SUMIF(CD52:CD161, 2, AV52:AV161)</f>
        <v>0</v>
      </c>
    </row>
    <row r="174" spans="1:12" ht="13.8">
      <c r="A174" s="55"/>
      <c r="B174" s="62"/>
      <c r="C174" s="741" t="s">
        <v>1012</v>
      </c>
      <c r="D174" s="741"/>
      <c r="E174" s="741"/>
      <c r="F174" s="741"/>
      <c r="G174" s="741"/>
      <c r="H174" s="741"/>
      <c r="I174" s="45"/>
      <c r="J174" s="55"/>
      <c r="K174" s="43"/>
      <c r="L174" s="45">
        <f>L176+L177</f>
        <v>0</v>
      </c>
    </row>
    <row r="175" spans="1:12" ht="13.8">
      <c r="A175" s="55"/>
      <c r="B175" s="62"/>
      <c r="C175" s="745" t="s">
        <v>1009</v>
      </c>
      <c r="D175" s="741"/>
      <c r="E175" s="741"/>
      <c r="F175" s="741"/>
      <c r="G175" s="741"/>
      <c r="H175" s="741"/>
      <c r="I175" s="45"/>
      <c r="J175" s="55"/>
      <c r="K175" s="43"/>
      <c r="L175" s="45"/>
    </row>
    <row r="176" spans="1:12" ht="13.8">
      <c r="A176" s="55"/>
      <c r="B176" s="62"/>
      <c r="C176" s="741" t="s">
        <v>1013</v>
      </c>
      <c r="D176" s="741"/>
      <c r="E176" s="741"/>
      <c r="F176" s="741"/>
      <c r="G176" s="741"/>
      <c r="H176" s="741"/>
      <c r="I176" s="45"/>
      <c r="J176" s="55"/>
      <c r="K176" s="43"/>
      <c r="L176" s="45">
        <f>SUMIF(CD52:CD161, 2, AW52:AW161)-SUMIF(CD52:CD161, 2, BK52:BK161)</f>
        <v>0</v>
      </c>
    </row>
    <row r="177" spans="1:12" ht="13.8" hidden="1">
      <c r="A177" s="55"/>
      <c r="B177" s="62"/>
      <c r="C177" s="741" t="s">
        <v>1014</v>
      </c>
      <c r="D177" s="741"/>
      <c r="E177" s="741"/>
      <c r="F177" s="741"/>
      <c r="G177" s="741"/>
      <c r="H177" s="741"/>
      <c r="I177" s="45"/>
      <c r="J177" s="55"/>
      <c r="K177" s="43"/>
      <c r="L177" s="45">
        <f>SUMIF(CD52:CD161, 2, BC52:BC161)</f>
        <v>0</v>
      </c>
    </row>
    <row r="178" spans="1:12" ht="13.8" hidden="1">
      <c r="A178" s="55"/>
      <c r="B178" s="62"/>
      <c r="C178" s="741" t="s">
        <v>1015</v>
      </c>
      <c r="D178" s="741"/>
      <c r="E178" s="741"/>
      <c r="F178" s="741"/>
      <c r="G178" s="741"/>
      <c r="H178" s="741"/>
      <c r="I178" s="45"/>
      <c r="J178" s="55"/>
      <c r="K178" s="43"/>
      <c r="L178" s="45">
        <f>SUMIF(CD52:CD161, 2, BB52:BB161)</f>
        <v>0</v>
      </c>
    </row>
    <row r="179" spans="1:12" ht="13.8">
      <c r="A179" s="55"/>
      <c r="B179" s="62"/>
      <c r="C179" s="741" t="s">
        <v>1035</v>
      </c>
      <c r="D179" s="741"/>
      <c r="E179" s="741"/>
      <c r="F179" s="741"/>
      <c r="G179" s="741"/>
      <c r="H179" s="741"/>
      <c r="I179" s="45"/>
      <c r="J179" s="55"/>
      <c r="K179" s="43"/>
      <c r="L179" s="45">
        <f>SUMIF(CD52:CD161, 2, AR52:AR161)+SUMIF(CD52:CD161, 2, AT52:AT161)+SUMIF(CD52:CD161, 2, AV52:AV161)</f>
        <v>0</v>
      </c>
    </row>
    <row r="180" spans="1:12" ht="13.8">
      <c r="A180" s="55"/>
      <c r="B180" s="62"/>
      <c r="C180" s="741" t="s">
        <v>1036</v>
      </c>
      <c r="D180" s="741"/>
      <c r="E180" s="741"/>
      <c r="F180" s="741"/>
      <c r="G180" s="741"/>
      <c r="H180" s="741"/>
      <c r="I180" s="45"/>
      <c r="J180" s="55"/>
      <c r="K180" s="43"/>
      <c r="L180" s="45">
        <f>SUMIF(CD52:CD161, 2, AZ52:AZ161)</f>
        <v>0</v>
      </c>
    </row>
    <row r="181" spans="1:12" ht="13.8">
      <c r="A181" s="55"/>
      <c r="B181" s="62"/>
      <c r="C181" s="741" t="s">
        <v>1037</v>
      </c>
      <c r="D181" s="741"/>
      <c r="E181" s="741"/>
      <c r="F181" s="741"/>
      <c r="G181" s="741"/>
      <c r="H181" s="741"/>
      <c r="I181" s="45"/>
      <c r="J181" s="55"/>
      <c r="K181" s="43"/>
      <c r="L181" s="45">
        <f>SUMIF(CD52:CD161, 2, BA52:BA161)</f>
        <v>0</v>
      </c>
    </row>
    <row r="183" spans="1:12" ht="13.8">
      <c r="A183" s="63"/>
      <c r="B183" s="64"/>
      <c r="C183" s="744" t="s">
        <v>1039</v>
      </c>
      <c r="D183" s="744"/>
      <c r="E183" s="744"/>
      <c r="F183" s="744"/>
      <c r="G183" s="744"/>
      <c r="H183" s="744"/>
      <c r="I183" s="47"/>
      <c r="J183" s="63"/>
      <c r="K183" s="65"/>
      <c r="L183" s="47">
        <f>L185+L186</f>
        <v>0</v>
      </c>
    </row>
    <row r="184" spans="1:12" ht="13.8">
      <c r="A184" s="55"/>
      <c r="B184" s="62"/>
      <c r="C184" s="745" t="s">
        <v>1006</v>
      </c>
      <c r="D184" s="741"/>
      <c r="E184" s="741"/>
      <c r="F184" s="741"/>
      <c r="G184" s="741"/>
      <c r="H184" s="741"/>
      <c r="I184" s="45"/>
      <c r="J184" s="55"/>
      <c r="K184" s="43"/>
      <c r="L184" s="45"/>
    </row>
    <row r="185" spans="1:12" ht="13.8">
      <c r="A185" s="55"/>
      <c r="B185" s="62"/>
      <c r="C185" s="741" t="s">
        <v>1020</v>
      </c>
      <c r="D185" s="741"/>
      <c r="E185" s="741"/>
      <c r="F185" s="741"/>
      <c r="G185" s="741"/>
      <c r="H185" s="741"/>
      <c r="I185" s="45"/>
      <c r="J185" s="55"/>
      <c r="K185" s="43"/>
      <c r="L185" s="45">
        <f>SUMIF(CD52:CD181, 3, BK52:BK181)</f>
        <v>0</v>
      </c>
    </row>
    <row r="186" spans="1:12" ht="13.8" hidden="1">
      <c r="A186" s="55"/>
      <c r="B186" s="62"/>
      <c r="C186" s="741" t="s">
        <v>1021</v>
      </c>
      <c r="D186" s="741"/>
      <c r="E186" s="741"/>
      <c r="F186" s="741"/>
      <c r="G186" s="741"/>
      <c r="H186" s="741"/>
      <c r="I186" s="45"/>
      <c r="J186" s="55"/>
      <c r="K186" s="43"/>
      <c r="L186" s="45">
        <f>SUMIF(CD52:CD181, 3, BD52:BD181)</f>
        <v>0</v>
      </c>
    </row>
    <row r="187" spans="1:12" hidden="1"/>
    <row r="188" spans="1:12" ht="13.8" hidden="1">
      <c r="A188" s="63"/>
      <c r="B188" s="64"/>
      <c r="C188" s="744" t="s">
        <v>1040</v>
      </c>
      <c r="D188" s="744"/>
      <c r="E188" s="744"/>
      <c r="F188" s="744"/>
      <c r="G188" s="744"/>
      <c r="H188" s="744"/>
      <c r="I188" s="47"/>
      <c r="J188" s="63"/>
      <c r="K188" s="65"/>
      <c r="L188" s="47">
        <f>L196+L211+L212+L190+L191+L192+L193</f>
        <v>0</v>
      </c>
    </row>
    <row r="189" spans="1:12" ht="13.8" hidden="1">
      <c r="A189" s="55"/>
      <c r="B189" s="62"/>
      <c r="C189" s="745" t="s">
        <v>1006</v>
      </c>
      <c r="D189" s="741"/>
      <c r="E189" s="741"/>
      <c r="F189" s="741"/>
      <c r="G189" s="741"/>
      <c r="H189" s="741"/>
      <c r="I189" s="45"/>
      <c r="J189" s="55"/>
      <c r="K189" s="43"/>
      <c r="L189" s="45"/>
    </row>
    <row r="190" spans="1:12" ht="13.8" hidden="1">
      <c r="A190" s="55"/>
      <c r="B190" s="62"/>
      <c r="C190" s="741" t="s">
        <v>1041</v>
      </c>
      <c r="D190" s="741"/>
      <c r="E190" s="741"/>
      <c r="F190" s="741"/>
      <c r="G190" s="741"/>
      <c r="H190" s="741"/>
      <c r="I190" s="45"/>
      <c r="J190" s="55"/>
      <c r="K190" s="43"/>
      <c r="L190" s="45"/>
    </row>
    <row r="191" spans="1:12" ht="13.8" hidden="1">
      <c r="A191" s="55"/>
      <c r="B191" s="62"/>
      <c r="C191" s="741" t="s">
        <v>1041</v>
      </c>
      <c r="D191" s="741"/>
      <c r="E191" s="741"/>
      <c r="F191" s="741"/>
      <c r="G191" s="741"/>
      <c r="H191" s="741"/>
      <c r="I191" s="45"/>
      <c r="J191" s="55"/>
      <c r="K191" s="43"/>
      <c r="L191" s="45">
        <f>SUM(BQ52:BQ186)</f>
        <v>0</v>
      </c>
    </row>
    <row r="192" spans="1:12" ht="13.8" hidden="1">
      <c r="A192" s="55"/>
      <c r="B192" s="62"/>
      <c r="C192" s="741" t="s">
        <v>1042</v>
      </c>
      <c r="D192" s="741"/>
      <c r="E192" s="741"/>
      <c r="F192" s="741"/>
      <c r="G192" s="741"/>
      <c r="H192" s="741"/>
      <c r="I192" s="45"/>
      <c r="J192" s="55"/>
      <c r="K192" s="43"/>
      <c r="L192" s="45">
        <f>SUMIF(CD52:CD186, 4, BB52:BB186)+SUMIF(CD52:CD186, 4, BC52:BC186)+SUMIF(CD52:CD186, 4, BD52:BD186)</f>
        <v>0</v>
      </c>
    </row>
    <row r="193" spans="1:12" ht="13.8" hidden="1">
      <c r="A193" s="55"/>
      <c r="B193" s="62"/>
      <c r="C193" s="741" t="s">
        <v>1043</v>
      </c>
      <c r="D193" s="741"/>
      <c r="E193" s="741"/>
      <c r="F193" s="741"/>
      <c r="G193" s="741"/>
      <c r="H193" s="741"/>
      <c r="I193" s="45"/>
      <c r="J193" s="55"/>
      <c r="K193" s="43"/>
      <c r="L193" s="45">
        <f>SUM(BO52:BO186)</f>
        <v>0</v>
      </c>
    </row>
    <row r="194" spans="1:12" ht="13.8" hidden="1">
      <c r="A194" s="55"/>
      <c r="B194" s="62"/>
      <c r="C194" s="741" t="s">
        <v>448</v>
      </c>
      <c r="D194" s="741"/>
      <c r="E194" s="741"/>
      <c r="F194" s="741"/>
      <c r="G194" s="741"/>
      <c r="H194" s="741"/>
      <c r="I194" s="45"/>
      <c r="J194" s="55"/>
      <c r="K194" s="43"/>
      <c r="L194" s="45">
        <f>L196+L211+L212</f>
        <v>0</v>
      </c>
    </row>
    <row r="195" spans="1:12" ht="13.8" hidden="1">
      <c r="A195" s="55"/>
      <c r="B195" s="62"/>
      <c r="C195" s="745" t="s">
        <v>1006</v>
      </c>
      <c r="D195" s="741"/>
      <c r="E195" s="741"/>
      <c r="F195" s="741"/>
      <c r="G195" s="741"/>
      <c r="H195" s="741"/>
      <c r="I195" s="45"/>
      <c r="J195" s="55"/>
      <c r="K195" s="43"/>
      <c r="L195" s="45"/>
    </row>
    <row r="196" spans="1:12" ht="13.8" hidden="1">
      <c r="A196" s="55"/>
      <c r="B196" s="62"/>
      <c r="C196" s="741" t="s">
        <v>1033</v>
      </c>
      <c r="D196" s="741"/>
      <c r="E196" s="741"/>
      <c r="F196" s="741"/>
      <c r="G196" s="741"/>
      <c r="H196" s="741"/>
      <c r="I196" s="45"/>
      <c r="J196" s="55"/>
      <c r="K196" s="43"/>
      <c r="L196" s="45">
        <f>L198+L199+L205+L209</f>
        <v>0</v>
      </c>
    </row>
    <row r="197" spans="1:12" ht="13.8" hidden="1">
      <c r="A197" s="55"/>
      <c r="B197" s="62"/>
      <c r="C197" s="745" t="s">
        <v>1006</v>
      </c>
      <c r="D197" s="741"/>
      <c r="E197" s="741"/>
      <c r="F197" s="741"/>
      <c r="G197" s="741"/>
      <c r="H197" s="741"/>
      <c r="I197" s="45"/>
      <c r="J197" s="55"/>
      <c r="K197" s="43"/>
      <c r="L197" s="45"/>
    </row>
    <row r="198" spans="1:12" ht="13.8" hidden="1">
      <c r="A198" s="55"/>
      <c r="B198" s="62"/>
      <c r="C198" s="741" t="s">
        <v>1034</v>
      </c>
      <c r="D198" s="741"/>
      <c r="E198" s="741"/>
      <c r="F198" s="741"/>
      <c r="G198" s="741"/>
      <c r="H198" s="741"/>
      <c r="I198" s="45"/>
      <c r="J198" s="55"/>
      <c r="K198" s="43"/>
      <c r="L198" s="45">
        <f>SUMIF(CD52:CD186, 4, AR52:AR186)</f>
        <v>0</v>
      </c>
    </row>
    <row r="199" spans="1:12" ht="13.8" hidden="1">
      <c r="A199" s="55"/>
      <c r="B199" s="62"/>
      <c r="C199" s="741" t="s">
        <v>1008</v>
      </c>
      <c r="D199" s="741"/>
      <c r="E199" s="741"/>
      <c r="F199" s="741"/>
      <c r="G199" s="741"/>
      <c r="H199" s="741"/>
      <c r="I199" s="45"/>
      <c r="J199" s="55"/>
      <c r="K199" s="43"/>
      <c r="L199" s="45">
        <f>L201+L204+L203</f>
        <v>0</v>
      </c>
    </row>
    <row r="200" spans="1:12" ht="13.8" hidden="1">
      <c r="A200" s="55"/>
      <c r="B200" s="62"/>
      <c r="C200" s="745" t="s">
        <v>1009</v>
      </c>
      <c r="D200" s="741"/>
      <c r="E200" s="741"/>
      <c r="F200" s="741"/>
      <c r="G200" s="741"/>
      <c r="H200" s="741"/>
      <c r="I200" s="45"/>
      <c r="J200" s="55"/>
      <c r="K200" s="43"/>
      <c r="L200" s="45"/>
    </row>
    <row r="201" spans="1:12" ht="13.8" hidden="1">
      <c r="A201" s="55"/>
      <c r="B201" s="62"/>
      <c r="C201" s="741" t="s">
        <v>1008</v>
      </c>
      <c r="D201" s="741"/>
      <c r="E201" s="741"/>
      <c r="F201" s="741"/>
      <c r="G201" s="741"/>
      <c r="H201" s="741"/>
      <c r="I201" s="45"/>
      <c r="J201" s="55"/>
      <c r="K201" s="43"/>
      <c r="L201" s="45">
        <f>SUMIF(CD52:CD186, 4, AO52:AO186)</f>
        <v>0</v>
      </c>
    </row>
    <row r="202" spans="1:12" ht="13.8" hidden="1">
      <c r="A202" s="55"/>
      <c r="B202" s="62"/>
      <c r="C202" s="745" t="s">
        <v>1010</v>
      </c>
      <c r="D202" s="741"/>
      <c r="E202" s="741"/>
      <c r="F202" s="741"/>
      <c r="G202" s="741"/>
      <c r="H202" s="741"/>
      <c r="I202" s="45"/>
      <c r="J202" s="55"/>
      <c r="K202" s="43"/>
      <c r="L202" s="45"/>
    </row>
    <row r="203" spans="1:12" ht="13.8" hidden="1">
      <c r="A203" s="55"/>
      <c r="B203" s="62"/>
      <c r="C203" s="741" t="s">
        <v>1030</v>
      </c>
      <c r="D203" s="741"/>
      <c r="E203" s="741"/>
      <c r="F203" s="741"/>
      <c r="G203" s="741"/>
      <c r="H203" s="741"/>
      <c r="I203" s="45"/>
      <c r="J203" s="55"/>
      <c r="K203" s="43"/>
      <c r="L203" s="45">
        <f>SUMIF(CD52:CD186, 4, AT52:AT186)</f>
        <v>0</v>
      </c>
    </row>
    <row r="204" spans="1:12" ht="13.8" hidden="1">
      <c r="A204" s="55"/>
      <c r="B204" s="62"/>
      <c r="C204" s="741" t="s">
        <v>1011</v>
      </c>
      <c r="D204" s="741"/>
      <c r="E204" s="741"/>
      <c r="F204" s="741"/>
      <c r="G204" s="741"/>
      <c r="H204" s="741"/>
      <c r="I204" s="45"/>
      <c r="J204" s="55"/>
      <c r="K204" s="43"/>
      <c r="L204" s="45">
        <f>SUMIF(CD52:CD186, 4, AV52:AV186)</f>
        <v>0</v>
      </c>
    </row>
    <row r="205" spans="1:12" ht="13.8" hidden="1">
      <c r="A205" s="55"/>
      <c r="B205" s="62"/>
      <c r="C205" s="741" t="s">
        <v>1012</v>
      </c>
      <c r="D205" s="741"/>
      <c r="E205" s="741"/>
      <c r="F205" s="741"/>
      <c r="G205" s="741"/>
      <c r="H205" s="741"/>
      <c r="I205" s="45"/>
      <c r="J205" s="55"/>
      <c r="K205" s="43"/>
      <c r="L205" s="45">
        <f>L207+L208</f>
        <v>0</v>
      </c>
    </row>
    <row r="206" spans="1:12" ht="13.8" hidden="1">
      <c r="A206" s="55"/>
      <c r="B206" s="62"/>
      <c r="C206" s="745" t="s">
        <v>1009</v>
      </c>
      <c r="D206" s="741"/>
      <c r="E206" s="741"/>
      <c r="F206" s="741"/>
      <c r="G206" s="741"/>
      <c r="H206" s="741"/>
      <c r="I206" s="45"/>
      <c r="J206" s="55"/>
      <c r="K206" s="43"/>
      <c r="L206" s="45"/>
    </row>
    <row r="207" spans="1:12" ht="13.8" hidden="1">
      <c r="A207" s="55"/>
      <c r="B207" s="62"/>
      <c r="C207" s="741" t="s">
        <v>1013</v>
      </c>
      <c r="D207" s="741"/>
      <c r="E207" s="741"/>
      <c r="F207" s="741"/>
      <c r="G207" s="741"/>
      <c r="H207" s="741"/>
      <c r="I207" s="45"/>
      <c r="J207" s="55"/>
      <c r="K207" s="43"/>
      <c r="L207" s="45">
        <f>SUMIF(CD52:CD186, 4, AW52:AW186)-SUMIF(CD52:CD186, 4, BK52:BK186)</f>
        <v>0</v>
      </c>
    </row>
    <row r="208" spans="1:12" ht="13.8" hidden="1">
      <c r="A208" s="55"/>
      <c r="B208" s="62"/>
      <c r="C208" s="741" t="s">
        <v>1014</v>
      </c>
      <c r="D208" s="741"/>
      <c r="E208" s="741"/>
      <c r="F208" s="741"/>
      <c r="G208" s="741"/>
      <c r="H208" s="741"/>
      <c r="I208" s="45"/>
      <c r="J208" s="55"/>
      <c r="K208" s="43"/>
      <c r="L208" s="45">
        <f>SUMIF(CD52:CD186, 4, BC52:BC186)</f>
        <v>0</v>
      </c>
    </row>
    <row r="209" spans="1:12" ht="13.8" hidden="1">
      <c r="A209" s="55"/>
      <c r="B209" s="62"/>
      <c r="C209" s="741" t="s">
        <v>1015</v>
      </c>
      <c r="D209" s="741"/>
      <c r="E209" s="741"/>
      <c r="F209" s="741"/>
      <c r="G209" s="741"/>
      <c r="H209" s="741"/>
      <c r="I209" s="45"/>
      <c r="J209" s="55"/>
      <c r="K209" s="43"/>
      <c r="L209" s="45">
        <f>SUMIF(CD52:CD186, 4, BB52:BB186)</f>
        <v>0</v>
      </c>
    </row>
    <row r="210" spans="1:12" ht="13.8" hidden="1">
      <c r="A210" s="55"/>
      <c r="B210" s="62"/>
      <c r="C210" s="741" t="s">
        <v>1035</v>
      </c>
      <c r="D210" s="741"/>
      <c r="E210" s="741"/>
      <c r="F210" s="741"/>
      <c r="G210" s="741"/>
      <c r="H210" s="741"/>
      <c r="I210" s="45"/>
      <c r="J210" s="55"/>
      <c r="K210" s="43"/>
      <c r="L210" s="45">
        <f>SUMIF(CD52:CD186, 4, AR52:AR186)+SUMIF(CD52:CD186, 4, AT52:AT186)+SUMIF(CD52:CD186, 4, AV52:AV186)</f>
        <v>0</v>
      </c>
    </row>
    <row r="211" spans="1:12" ht="13.8" hidden="1">
      <c r="A211" s="55"/>
      <c r="B211" s="62"/>
      <c r="C211" s="741" t="s">
        <v>1036</v>
      </c>
      <c r="D211" s="741"/>
      <c r="E211" s="741"/>
      <c r="F211" s="741"/>
      <c r="G211" s="741"/>
      <c r="H211" s="741"/>
      <c r="I211" s="45"/>
      <c r="J211" s="55"/>
      <c r="K211" s="43"/>
      <c r="L211" s="45">
        <f>SUMIF(CD52:CD186, 4, AZ52:AZ186)</f>
        <v>0</v>
      </c>
    </row>
    <row r="212" spans="1:12" ht="13.8" hidden="1">
      <c r="A212" s="55"/>
      <c r="B212" s="62"/>
      <c r="C212" s="741" t="s">
        <v>1037</v>
      </c>
      <c r="D212" s="741"/>
      <c r="E212" s="741"/>
      <c r="F212" s="741"/>
      <c r="G212" s="741"/>
      <c r="H212" s="741"/>
      <c r="I212" s="45"/>
      <c r="J212" s="55"/>
      <c r="K212" s="43"/>
      <c r="L212" s="45">
        <f>SUMIF(CD52:CD186, 4, BA52:BA186)</f>
        <v>0</v>
      </c>
    </row>
    <row r="214" spans="1:12" ht="13.8">
      <c r="A214" s="63"/>
      <c r="B214" s="64"/>
      <c r="C214" s="744" t="s">
        <v>1044</v>
      </c>
      <c r="D214" s="744"/>
      <c r="E214" s="744"/>
      <c r="F214" s="744"/>
      <c r="G214" s="744"/>
      <c r="H214" s="744"/>
      <c r="I214" s="47"/>
      <c r="J214" s="63"/>
      <c r="K214" s="65"/>
      <c r="L214" s="47">
        <f>L143+L163+L183+L188</f>
        <v>0</v>
      </c>
    </row>
    <row r="215" spans="1:12" ht="13.8">
      <c r="A215" s="55"/>
      <c r="B215" s="62"/>
      <c r="C215" s="745" t="s">
        <v>1006</v>
      </c>
      <c r="D215" s="741"/>
      <c r="E215" s="741"/>
      <c r="F215" s="741"/>
      <c r="G215" s="741"/>
      <c r="H215" s="741"/>
      <c r="I215" s="45"/>
      <c r="J215" s="55"/>
      <c r="K215" s="43"/>
      <c r="L215" s="45"/>
    </row>
    <row r="216" spans="1:12" ht="13.8">
      <c r="A216" s="55"/>
      <c r="B216" s="62"/>
      <c r="C216" s="741" t="s">
        <v>1033</v>
      </c>
      <c r="D216" s="741"/>
      <c r="E216" s="741"/>
      <c r="F216" s="741"/>
      <c r="G216" s="741"/>
      <c r="H216" s="741"/>
      <c r="I216" s="45"/>
      <c r="J216" s="55"/>
      <c r="K216" s="43"/>
      <c r="L216" s="45">
        <f>L218+L219+L225+L229</f>
        <v>0</v>
      </c>
    </row>
    <row r="217" spans="1:12" ht="13.8">
      <c r="A217" s="55"/>
      <c r="B217" s="62"/>
      <c r="C217" s="745" t="s">
        <v>1006</v>
      </c>
      <c r="D217" s="741"/>
      <c r="E217" s="741"/>
      <c r="F217" s="741"/>
      <c r="G217" s="741"/>
      <c r="H217" s="741"/>
      <c r="I217" s="45"/>
      <c r="J217" s="55"/>
      <c r="K217" s="43"/>
      <c r="L217" s="45"/>
    </row>
    <row r="218" spans="1:12" ht="13.8">
      <c r="A218" s="55"/>
      <c r="B218" s="62"/>
      <c r="C218" s="741" t="s">
        <v>1034</v>
      </c>
      <c r="D218" s="741"/>
      <c r="E218" s="741"/>
      <c r="F218" s="741"/>
      <c r="G218" s="741"/>
      <c r="H218" s="741"/>
      <c r="I218" s="45"/>
      <c r="J218" s="55"/>
      <c r="K218" s="43"/>
      <c r="L218" s="45">
        <f>SUM(AR52:AR212)</f>
        <v>0</v>
      </c>
    </row>
    <row r="219" spans="1:12" ht="13.8" hidden="1">
      <c r="A219" s="55"/>
      <c r="B219" s="62"/>
      <c r="C219" s="741" t="s">
        <v>1008</v>
      </c>
      <c r="D219" s="741"/>
      <c r="E219" s="741"/>
      <c r="F219" s="741"/>
      <c r="G219" s="741"/>
      <c r="H219" s="741"/>
      <c r="I219" s="45"/>
      <c r="J219" s="55"/>
      <c r="K219" s="43"/>
      <c r="L219" s="45">
        <f>L221+L224+L223</f>
        <v>0</v>
      </c>
    </row>
    <row r="220" spans="1:12" ht="13.8" hidden="1">
      <c r="A220" s="55"/>
      <c r="B220" s="62"/>
      <c r="C220" s="745" t="s">
        <v>1009</v>
      </c>
      <c r="D220" s="741"/>
      <c r="E220" s="741"/>
      <c r="F220" s="741"/>
      <c r="G220" s="741"/>
      <c r="H220" s="741"/>
      <c r="I220" s="45"/>
      <c r="J220" s="55"/>
      <c r="K220" s="43"/>
      <c r="L220" s="45"/>
    </row>
    <row r="221" spans="1:12" ht="13.8">
      <c r="A221" s="55"/>
      <c r="B221" s="62"/>
      <c r="C221" s="741" t="s">
        <v>1008</v>
      </c>
      <c r="D221" s="741"/>
      <c r="E221" s="741"/>
      <c r="F221" s="741"/>
      <c r="G221" s="741"/>
      <c r="H221" s="741"/>
      <c r="I221" s="45"/>
      <c r="J221" s="55"/>
      <c r="K221" s="43"/>
      <c r="L221" s="45">
        <f>SUM(AO52:AO212)</f>
        <v>0</v>
      </c>
    </row>
    <row r="222" spans="1:12" ht="13.8" hidden="1">
      <c r="A222" s="55"/>
      <c r="B222" s="62"/>
      <c r="C222" s="745" t="s">
        <v>1010</v>
      </c>
      <c r="D222" s="741"/>
      <c r="E222" s="741"/>
      <c r="F222" s="741"/>
      <c r="G222" s="741"/>
      <c r="H222" s="741"/>
      <c r="I222" s="45"/>
      <c r="J222" s="55"/>
      <c r="K222" s="43"/>
      <c r="L222" s="45"/>
    </row>
    <row r="223" spans="1:12" ht="13.8">
      <c r="A223" s="55"/>
      <c r="B223" s="62"/>
      <c r="C223" s="741" t="s">
        <v>1030</v>
      </c>
      <c r="D223" s="741"/>
      <c r="E223" s="741"/>
      <c r="F223" s="741"/>
      <c r="G223" s="741"/>
      <c r="H223" s="741"/>
      <c r="I223" s="45"/>
      <c r="J223" s="55"/>
      <c r="K223" s="43"/>
      <c r="L223" s="45">
        <f>SUM(AT52:AT212)</f>
        <v>0</v>
      </c>
    </row>
    <row r="224" spans="1:12" ht="13.8" hidden="1">
      <c r="A224" s="55"/>
      <c r="B224" s="62"/>
      <c r="C224" s="741" t="s">
        <v>1011</v>
      </c>
      <c r="D224" s="741"/>
      <c r="E224" s="741"/>
      <c r="F224" s="741"/>
      <c r="G224" s="741"/>
      <c r="H224" s="741"/>
      <c r="I224" s="45"/>
      <c r="J224" s="55"/>
      <c r="K224" s="43"/>
      <c r="L224" s="45">
        <f>SUM(AV52:AV212)</f>
        <v>0</v>
      </c>
    </row>
    <row r="225" spans="1:12" ht="13.8">
      <c r="A225" s="55"/>
      <c r="B225" s="62"/>
      <c r="C225" s="741" t="s">
        <v>1012</v>
      </c>
      <c r="D225" s="741"/>
      <c r="E225" s="741"/>
      <c r="F225" s="741"/>
      <c r="G225" s="741"/>
      <c r="H225" s="741"/>
      <c r="I225" s="45"/>
      <c r="J225" s="55"/>
      <c r="K225" s="43"/>
      <c r="L225" s="45">
        <f>L227+L228</f>
        <v>0</v>
      </c>
    </row>
    <row r="226" spans="1:12" ht="13.8">
      <c r="A226" s="55"/>
      <c r="B226" s="62"/>
      <c r="C226" s="745" t="s">
        <v>1009</v>
      </c>
      <c r="D226" s="741"/>
      <c r="E226" s="741"/>
      <c r="F226" s="741"/>
      <c r="G226" s="741"/>
      <c r="H226" s="741"/>
      <c r="I226" s="45"/>
      <c r="J226" s="55"/>
      <c r="K226" s="43"/>
      <c r="L226" s="45"/>
    </row>
    <row r="227" spans="1:12" ht="13.8">
      <c r="A227" s="55"/>
      <c r="B227" s="62"/>
      <c r="C227" s="741" t="s">
        <v>1013</v>
      </c>
      <c r="D227" s="741"/>
      <c r="E227" s="741"/>
      <c r="F227" s="741"/>
      <c r="G227" s="741"/>
      <c r="H227" s="741"/>
      <c r="I227" s="45"/>
      <c r="J227" s="55"/>
      <c r="K227" s="43"/>
      <c r="L227" s="45">
        <f>SUM(AW52:AW212)-SUM(BK52:BK212)</f>
        <v>0</v>
      </c>
    </row>
    <row r="228" spans="1:12" ht="13.8" hidden="1">
      <c r="A228" s="55"/>
      <c r="B228" s="62"/>
      <c r="C228" s="741" t="s">
        <v>1014</v>
      </c>
      <c r="D228" s="741"/>
      <c r="E228" s="741"/>
      <c r="F228" s="741"/>
      <c r="G228" s="741"/>
      <c r="H228" s="741"/>
      <c r="I228" s="45"/>
      <c r="J228" s="55"/>
      <c r="K228" s="43"/>
      <c r="L228" s="45">
        <f>SUM(BC52:BC212)</f>
        <v>0</v>
      </c>
    </row>
    <row r="229" spans="1:12" ht="13.8" hidden="1">
      <c r="A229" s="55"/>
      <c r="B229" s="62"/>
      <c r="C229" s="741" t="s">
        <v>1015</v>
      </c>
      <c r="D229" s="741"/>
      <c r="E229" s="741"/>
      <c r="F229" s="741"/>
      <c r="G229" s="741"/>
      <c r="H229" s="741"/>
      <c r="I229" s="45"/>
      <c r="J229" s="55"/>
      <c r="K229" s="43"/>
      <c r="L229" s="45">
        <f>SUM(BB52:BB212)</f>
        <v>0</v>
      </c>
    </row>
    <row r="230" spans="1:12" ht="13.8">
      <c r="A230" s="55"/>
      <c r="B230" s="62"/>
      <c r="C230" s="741" t="s">
        <v>1016</v>
      </c>
      <c r="D230" s="741"/>
      <c r="E230" s="741"/>
      <c r="F230" s="741"/>
      <c r="G230" s="741"/>
      <c r="H230" s="741"/>
      <c r="I230" s="45"/>
      <c r="J230" s="55"/>
      <c r="K230" s="43"/>
      <c r="L230" s="45">
        <f>SUM(AR52:AR212)+SUM(AT52:AT212)+SUM(AV52:AV212)</f>
        <v>0</v>
      </c>
    </row>
    <row r="231" spans="1:12" ht="13.8">
      <c r="A231" s="55"/>
      <c r="B231" s="62"/>
      <c r="C231" s="741" t="s">
        <v>1017</v>
      </c>
      <c r="D231" s="741"/>
      <c r="E231" s="741"/>
      <c r="F231" s="741"/>
      <c r="G231" s="741"/>
      <c r="H231" s="741"/>
      <c r="I231" s="45"/>
      <c r="J231" s="55"/>
      <c r="K231" s="43"/>
      <c r="L231" s="45">
        <f>SUM(AZ52:AZ212)</f>
        <v>0</v>
      </c>
    </row>
    <row r="232" spans="1:12" ht="13.8">
      <c r="A232" s="55"/>
      <c r="B232" s="62"/>
      <c r="C232" s="741" t="s">
        <v>1018</v>
      </c>
      <c r="D232" s="741"/>
      <c r="E232" s="741"/>
      <c r="F232" s="741"/>
      <c r="G232" s="741"/>
      <c r="H232" s="741"/>
      <c r="I232" s="45"/>
      <c r="J232" s="55"/>
      <c r="K232" s="43"/>
      <c r="L232" s="45">
        <f>SUM(BA52:BA212)</f>
        <v>0</v>
      </c>
    </row>
    <row r="233" spans="1:12" ht="13.8">
      <c r="A233" s="55"/>
      <c r="B233" s="62"/>
      <c r="C233" s="741" t="s">
        <v>1045</v>
      </c>
      <c r="D233" s="741"/>
      <c r="E233" s="741"/>
      <c r="F233" s="741"/>
      <c r="G233" s="741"/>
      <c r="H233" s="741"/>
      <c r="I233" s="45"/>
      <c r="J233" s="55"/>
      <c r="K233" s="43"/>
      <c r="L233" s="45">
        <f>L235+L236</f>
        <v>0</v>
      </c>
    </row>
    <row r="234" spans="1:12" ht="13.8">
      <c r="A234" s="55"/>
      <c r="B234" s="62"/>
      <c r="C234" s="745" t="s">
        <v>1006</v>
      </c>
      <c r="D234" s="741"/>
      <c r="E234" s="741"/>
      <c r="F234" s="741"/>
      <c r="G234" s="741"/>
      <c r="H234" s="741"/>
      <c r="I234" s="45"/>
      <c r="J234" s="55"/>
      <c r="K234" s="43"/>
      <c r="L234" s="45"/>
    </row>
    <row r="235" spans="1:12" ht="13.8">
      <c r="A235" s="55"/>
      <c r="B235" s="62"/>
      <c r="C235" s="741" t="s">
        <v>1020</v>
      </c>
      <c r="D235" s="741"/>
      <c r="E235" s="741"/>
      <c r="F235" s="741"/>
      <c r="G235" s="741"/>
      <c r="H235" s="741"/>
      <c r="I235" s="45"/>
      <c r="J235" s="55"/>
      <c r="K235" s="43"/>
      <c r="L235" s="45">
        <f>SUM(BK52:BK212)</f>
        <v>0</v>
      </c>
    </row>
    <row r="236" spans="1:12" ht="13.8" hidden="1">
      <c r="A236" s="55"/>
      <c r="B236" s="62"/>
      <c r="C236" s="741" t="s">
        <v>1021</v>
      </c>
      <c r="D236" s="741"/>
      <c r="E236" s="741"/>
      <c r="F236" s="741"/>
      <c r="G236" s="741"/>
      <c r="H236" s="741"/>
      <c r="I236" s="45"/>
      <c r="J236" s="55"/>
      <c r="K236" s="43"/>
      <c r="L236" s="45">
        <f>SUM(BD52:BD212)</f>
        <v>0</v>
      </c>
    </row>
    <row r="237" spans="1:12" ht="13.8" hidden="1">
      <c r="A237" s="55"/>
      <c r="B237" s="62"/>
      <c r="C237" s="741" t="s">
        <v>1046</v>
      </c>
      <c r="D237" s="741"/>
      <c r="E237" s="741"/>
      <c r="F237" s="741"/>
      <c r="G237" s="741"/>
      <c r="H237" s="741"/>
      <c r="I237" s="45"/>
      <c r="J237" s="55"/>
      <c r="K237" s="43"/>
      <c r="L237" s="45">
        <f>L188</f>
        <v>0</v>
      </c>
    </row>
    <row r="238" spans="1:12" ht="13.8">
      <c r="A238" s="55"/>
      <c r="B238" s="62"/>
      <c r="C238" s="744" t="s">
        <v>1025</v>
      </c>
      <c r="D238" s="741"/>
      <c r="E238" s="741"/>
      <c r="F238" s="741"/>
      <c r="G238" s="741"/>
      <c r="H238" s="741"/>
      <c r="I238" s="45"/>
      <c r="J238" s="55"/>
      <c r="K238" s="43"/>
      <c r="L238" s="45"/>
    </row>
    <row r="239" spans="1:12" ht="13.8" hidden="1">
      <c r="A239" s="55"/>
      <c r="B239" s="62"/>
      <c r="C239" s="741" t="s">
        <v>1026</v>
      </c>
      <c r="D239" s="741"/>
      <c r="E239" s="741"/>
      <c r="F239" s="741"/>
      <c r="G239" s="741"/>
      <c r="H239" s="741"/>
      <c r="I239" s="45"/>
      <c r="J239" s="55"/>
      <c r="K239" s="43"/>
      <c r="L239" s="45">
        <f>SUM(AX52:AX212)</f>
        <v>0</v>
      </c>
    </row>
    <row r="240" spans="1:12" ht="13.8">
      <c r="A240" s="55"/>
      <c r="B240" s="62"/>
      <c r="C240" s="741" t="s">
        <v>1027</v>
      </c>
      <c r="D240" s="741"/>
      <c r="E240" s="741"/>
      <c r="F240" s="741"/>
      <c r="G240" s="741"/>
      <c r="H240" s="741"/>
      <c r="I240" s="45"/>
      <c r="J240" s="55"/>
      <c r="K240" s="43"/>
      <c r="L240" s="45">
        <f>SUM(AY52:AY212)</f>
        <v>0</v>
      </c>
    </row>
    <row r="241" spans="1:12" ht="13.8">
      <c r="A241" s="55"/>
      <c r="B241" s="62"/>
      <c r="C241" s="741" t="s">
        <v>1028</v>
      </c>
      <c r="D241" s="741"/>
      <c r="E241" s="741"/>
      <c r="F241" s="742"/>
      <c r="G241" s="46">
        <f>Source!F591</f>
        <v>0</v>
      </c>
      <c r="H241" s="55"/>
      <c r="I241" s="55"/>
      <c r="J241" s="55"/>
      <c r="K241" s="55"/>
      <c r="L241" s="55"/>
    </row>
    <row r="242" spans="1:12" ht="13.8">
      <c r="A242" s="55"/>
      <c r="B242" s="62"/>
      <c r="C242" s="741" t="s">
        <v>1029</v>
      </c>
      <c r="D242" s="741"/>
      <c r="E242" s="741"/>
      <c r="F242" s="742"/>
      <c r="G242" s="46">
        <f>Source!F592</f>
        <v>0</v>
      </c>
      <c r="H242" s="55"/>
      <c r="I242" s="55"/>
      <c r="J242" s="55"/>
      <c r="K242" s="55"/>
      <c r="L242" s="55"/>
    </row>
    <row r="246" spans="1:12" ht="13.8" customHeight="1">
      <c r="A246" s="73"/>
      <c r="B246" s="74" t="s">
        <v>1047</v>
      </c>
      <c r="C246" s="76" t="str">
        <f>IF(Source!AC12&lt;&gt;"", Source!AC12," ")</f>
        <v xml:space="preserve"> </v>
      </c>
      <c r="D246" s="33"/>
      <c r="E246" s="33"/>
      <c r="F246" s="33"/>
      <c r="G246" s="33"/>
      <c r="H246" s="75" t="str">
        <f>IF(Source!AB12&lt;&gt;"", Source!AB12," ")</f>
        <v xml:space="preserve"> </v>
      </c>
      <c r="I246" s="22"/>
      <c r="J246" s="22"/>
      <c r="K246" s="37"/>
      <c r="L246" s="37"/>
    </row>
    <row r="247" spans="1:12" ht="13.8" customHeight="1">
      <c r="A247" s="73"/>
      <c r="B247" s="77"/>
      <c r="C247" s="743" t="s">
        <v>1048</v>
      </c>
      <c r="D247" s="743"/>
      <c r="E247" s="743"/>
      <c r="F247" s="743"/>
      <c r="G247" s="743"/>
      <c r="H247" s="22"/>
      <c r="I247" s="22"/>
      <c r="J247" s="22"/>
      <c r="K247" s="37"/>
      <c r="L247" s="37"/>
    </row>
    <row r="248" spans="1:12" ht="13.8" customHeight="1">
      <c r="A248" s="73"/>
      <c r="B248" s="77"/>
      <c r="C248" s="18"/>
      <c r="D248" s="18"/>
      <c r="E248" s="18"/>
      <c r="F248" s="18"/>
      <c r="G248" s="18"/>
      <c r="H248" s="22"/>
      <c r="I248" s="22"/>
      <c r="J248" s="22"/>
      <c r="K248" s="37"/>
      <c r="L248" s="37"/>
    </row>
    <row r="249" spans="1:12" ht="13.8" customHeight="1">
      <c r="A249" s="73"/>
      <c r="B249" s="74" t="s">
        <v>1049</v>
      </c>
      <c r="C249" s="76" t="str">
        <f>IF(Source!AE12&lt;&gt;"", Source!AE12," ")</f>
        <v xml:space="preserve"> </v>
      </c>
      <c r="D249" s="33"/>
      <c r="E249" s="33"/>
      <c r="F249" s="33"/>
      <c r="G249" s="33"/>
      <c r="H249" s="75" t="str">
        <f>IF(Source!AD12&lt;&gt;"", Source!AD12," ")</f>
        <v xml:space="preserve"> </v>
      </c>
      <c r="I249" s="22"/>
      <c r="J249" s="22"/>
      <c r="K249" s="37"/>
      <c r="L249" s="37"/>
    </row>
    <row r="250" spans="1:12" ht="13.8" customHeight="1">
      <c r="A250" s="18"/>
      <c r="B250" s="18"/>
      <c r="C250" s="743" t="s">
        <v>1048</v>
      </c>
      <c r="D250" s="743"/>
      <c r="E250" s="743"/>
      <c r="F250" s="743"/>
      <c r="G250" s="743"/>
      <c r="H250" s="22"/>
      <c r="I250" s="22"/>
      <c r="J250" s="22"/>
      <c r="K250" s="37"/>
      <c r="L250" s="37"/>
    </row>
  </sheetData>
  <mergeCells count="203">
    <mergeCell ref="A8:E8"/>
    <mergeCell ref="F8:L8"/>
    <mergeCell ref="A10:E10"/>
    <mergeCell ref="F10:L10"/>
    <mergeCell ref="A12:E12"/>
    <mergeCell ref="F12:L12"/>
    <mergeCell ref="A2:E2"/>
    <mergeCell ref="F2:L2"/>
    <mergeCell ref="A4:E4"/>
    <mergeCell ref="F4:L4"/>
    <mergeCell ref="A6:E6"/>
    <mergeCell ref="F6:L6"/>
    <mergeCell ref="A22:L22"/>
    <mergeCell ref="A23:L23"/>
    <mergeCell ref="A25:L25"/>
    <mergeCell ref="A27:L27"/>
    <mergeCell ref="A28:L28"/>
    <mergeCell ref="C33:L33"/>
    <mergeCell ref="A14:E14"/>
    <mergeCell ref="F14:L14"/>
    <mergeCell ref="A16:E16"/>
    <mergeCell ref="F16:L16"/>
    <mergeCell ref="A19:L19"/>
    <mergeCell ref="A20:L20"/>
    <mergeCell ref="A46:A50"/>
    <mergeCell ref="B46:B50"/>
    <mergeCell ref="C46:C50"/>
    <mergeCell ref="D46:D50"/>
    <mergeCell ref="E46:G49"/>
    <mergeCell ref="H46:L49"/>
    <mergeCell ref="C34:L34"/>
    <mergeCell ref="C38:D38"/>
    <mergeCell ref="C41:D41"/>
    <mergeCell ref="C42:D42"/>
    <mergeCell ref="C43:D43"/>
    <mergeCell ref="C44:D44"/>
    <mergeCell ref="C75:H75"/>
    <mergeCell ref="C76:H76"/>
    <mergeCell ref="C77:H77"/>
    <mergeCell ref="C78:H78"/>
    <mergeCell ref="C79:H79"/>
    <mergeCell ref="C80:H80"/>
    <mergeCell ref="A53:L53"/>
    <mergeCell ref="C71:H71"/>
    <mergeCell ref="I71:J71"/>
    <mergeCell ref="K71:L71"/>
    <mergeCell ref="C73:H73"/>
    <mergeCell ref="C74:H74"/>
    <mergeCell ref="C87:H87"/>
    <mergeCell ref="C88:H88"/>
    <mergeCell ref="C89:H89"/>
    <mergeCell ref="C90:H90"/>
    <mergeCell ref="C91:H91"/>
    <mergeCell ref="C92:H92"/>
    <mergeCell ref="C81:H81"/>
    <mergeCell ref="C82:H82"/>
    <mergeCell ref="C83:H83"/>
    <mergeCell ref="C84:H84"/>
    <mergeCell ref="C85:H85"/>
    <mergeCell ref="C86:H86"/>
    <mergeCell ref="C99:H99"/>
    <mergeCell ref="C100:H100"/>
    <mergeCell ref="C101:F101"/>
    <mergeCell ref="C102:F102"/>
    <mergeCell ref="A105:L105"/>
    <mergeCell ref="C107:H107"/>
    <mergeCell ref="I107:J107"/>
    <mergeCell ref="K107:L107"/>
    <mergeCell ref="C93:H93"/>
    <mergeCell ref="C94:H94"/>
    <mergeCell ref="C95:H95"/>
    <mergeCell ref="C96:H96"/>
    <mergeCell ref="C97:H97"/>
    <mergeCell ref="C98:H98"/>
    <mergeCell ref="C115:H115"/>
    <mergeCell ref="C116:H116"/>
    <mergeCell ref="C117:H117"/>
    <mergeCell ref="C118:H118"/>
    <mergeCell ref="C119:H119"/>
    <mergeCell ref="C120:H120"/>
    <mergeCell ref="C109:H109"/>
    <mergeCell ref="C110:H110"/>
    <mergeCell ref="C111:H111"/>
    <mergeCell ref="C112:H112"/>
    <mergeCell ref="C113:H113"/>
    <mergeCell ref="C114:H114"/>
    <mergeCell ref="C127:H127"/>
    <mergeCell ref="C128:H128"/>
    <mergeCell ref="C129:H129"/>
    <mergeCell ref="C130:H130"/>
    <mergeCell ref="C131:H131"/>
    <mergeCell ref="C132:H132"/>
    <mergeCell ref="C121:H121"/>
    <mergeCell ref="C122:H122"/>
    <mergeCell ref="C123:H123"/>
    <mergeCell ref="C124:H124"/>
    <mergeCell ref="C125:H125"/>
    <mergeCell ref="C126:H126"/>
    <mergeCell ref="C141:H141"/>
    <mergeCell ref="C143:H143"/>
    <mergeCell ref="C144:H144"/>
    <mergeCell ref="C145:H145"/>
    <mergeCell ref="C146:H146"/>
    <mergeCell ref="C147:H147"/>
    <mergeCell ref="C133:H133"/>
    <mergeCell ref="C134:H134"/>
    <mergeCell ref="C135:H135"/>
    <mergeCell ref="C136:H136"/>
    <mergeCell ref="C137:F137"/>
    <mergeCell ref="C138:F138"/>
    <mergeCell ref="C154:H154"/>
    <mergeCell ref="C155:H155"/>
    <mergeCell ref="C156:H156"/>
    <mergeCell ref="C157:H157"/>
    <mergeCell ref="C158:H158"/>
    <mergeCell ref="C159:H159"/>
    <mergeCell ref="C148:H148"/>
    <mergeCell ref="C149:H149"/>
    <mergeCell ref="C150:H150"/>
    <mergeCell ref="C151:H151"/>
    <mergeCell ref="C152:H152"/>
    <mergeCell ref="C153:H153"/>
    <mergeCell ref="C167:H167"/>
    <mergeCell ref="C168:H168"/>
    <mergeCell ref="C169:H169"/>
    <mergeCell ref="C170:H170"/>
    <mergeCell ref="C171:H171"/>
    <mergeCell ref="C172:H172"/>
    <mergeCell ref="C160:H160"/>
    <mergeCell ref="C161:H161"/>
    <mergeCell ref="C163:H163"/>
    <mergeCell ref="C164:H164"/>
    <mergeCell ref="C165:H165"/>
    <mergeCell ref="C166:H166"/>
    <mergeCell ref="C179:H179"/>
    <mergeCell ref="C180:H180"/>
    <mergeCell ref="C181:H181"/>
    <mergeCell ref="C183:H183"/>
    <mergeCell ref="C184:H184"/>
    <mergeCell ref="C185:H185"/>
    <mergeCell ref="C173:H173"/>
    <mergeCell ref="C174:H174"/>
    <mergeCell ref="C175:H175"/>
    <mergeCell ref="C176:H176"/>
    <mergeCell ref="C177:H177"/>
    <mergeCell ref="C178:H178"/>
    <mergeCell ref="C193:H193"/>
    <mergeCell ref="C194:H194"/>
    <mergeCell ref="C195:H195"/>
    <mergeCell ref="C196:H196"/>
    <mergeCell ref="C197:H197"/>
    <mergeCell ref="C198:H198"/>
    <mergeCell ref="C186:H186"/>
    <mergeCell ref="C188:H188"/>
    <mergeCell ref="C189:H189"/>
    <mergeCell ref="C190:H190"/>
    <mergeCell ref="C191:H191"/>
    <mergeCell ref="C192:H192"/>
    <mergeCell ref="C205:H205"/>
    <mergeCell ref="C206:H206"/>
    <mergeCell ref="C207:H207"/>
    <mergeCell ref="C208:H208"/>
    <mergeCell ref="C209:H209"/>
    <mergeCell ref="C210:H210"/>
    <mergeCell ref="C199:H199"/>
    <mergeCell ref="C200:H200"/>
    <mergeCell ref="C201:H201"/>
    <mergeCell ref="C202:H202"/>
    <mergeCell ref="C203:H203"/>
    <mergeCell ref="C204:H204"/>
    <mergeCell ref="C218:H218"/>
    <mergeCell ref="C219:H219"/>
    <mergeCell ref="C220:H220"/>
    <mergeCell ref="C221:H221"/>
    <mergeCell ref="C222:H222"/>
    <mergeCell ref="C223:H223"/>
    <mergeCell ref="C211:H211"/>
    <mergeCell ref="C212:H212"/>
    <mergeCell ref="C214:H214"/>
    <mergeCell ref="C215:H215"/>
    <mergeCell ref="C216:H216"/>
    <mergeCell ref="C217:H217"/>
    <mergeCell ref="C230:H230"/>
    <mergeCell ref="C231:H231"/>
    <mergeCell ref="C232:H232"/>
    <mergeCell ref="C233:H233"/>
    <mergeCell ref="C234:H234"/>
    <mergeCell ref="C235:H235"/>
    <mergeCell ref="C224:H224"/>
    <mergeCell ref="C225:H225"/>
    <mergeCell ref="C226:H226"/>
    <mergeCell ref="C227:H227"/>
    <mergeCell ref="C228:H228"/>
    <mergeCell ref="C229:H229"/>
    <mergeCell ref="C242:F242"/>
    <mergeCell ref="C247:G247"/>
    <mergeCell ref="C250:G250"/>
    <mergeCell ref="C236:H236"/>
    <mergeCell ref="C237:H237"/>
    <mergeCell ref="C238:H238"/>
    <mergeCell ref="C239:H239"/>
    <mergeCell ref="C240:H240"/>
    <mergeCell ref="C241:F241"/>
  </mergeCells>
  <pageMargins left="0.4" right="0.2" top="0.2" bottom="0.4" header="0.2" footer="0.2"/>
  <pageSetup paperSize="9" scale="48" fitToHeight="0" orientation="portrait" r:id="rId1"/>
  <headerFooter>
    <oddHeader>&amp;L&amp;8</oddHeader>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09916-6365-4C82-8C56-B23B1BC22092}">
  <sheetPr>
    <tabColor rgb="FF92D050"/>
    <pageSetUpPr fitToPage="1"/>
  </sheetPr>
  <dimension ref="A1:CO233"/>
  <sheetViews>
    <sheetView view="pageBreakPreview" topLeftCell="A4" zoomScale="60" zoomScaleNormal="100" workbookViewId="0">
      <selection activeCell="A25" sqref="A25:L25"/>
    </sheetView>
  </sheetViews>
  <sheetFormatPr defaultRowHeight="13.2"/>
  <cols>
    <col min="1" max="1" width="5.77734375" customWidth="1"/>
    <col min="2" max="2" width="20.77734375" customWidth="1"/>
    <col min="3" max="3" width="40.77734375" customWidth="1"/>
    <col min="4" max="4" width="10.77734375" customWidth="1"/>
    <col min="5" max="12" width="15.77734375" customWidth="1"/>
    <col min="15" max="92" width="0" hidden="1" customWidth="1"/>
    <col min="93" max="93" width="108.77734375" hidden="1" customWidth="1"/>
    <col min="94" max="101" width="0" hidden="1" customWidth="1"/>
  </cols>
  <sheetData>
    <row r="1" spans="1:93">
      <c r="A1" s="9" t="str">
        <f>Source!B1</f>
        <v>Smeta.RU  (495) 974-1589</v>
      </c>
    </row>
    <row r="2" spans="1:93" ht="12.75" customHeight="1">
      <c r="A2" s="770" t="s">
        <v>940</v>
      </c>
      <c r="B2" s="770"/>
      <c r="C2" s="770"/>
      <c r="D2" s="770"/>
      <c r="E2" s="770"/>
      <c r="F2" s="771" t="s">
        <v>979</v>
      </c>
      <c r="G2" s="771"/>
      <c r="H2" s="771"/>
      <c r="I2" s="771"/>
      <c r="J2" s="771"/>
      <c r="K2" s="771"/>
      <c r="L2" s="771"/>
    </row>
    <row r="3" spans="1:93" ht="13.2" customHeight="1">
      <c r="A3" s="13"/>
      <c r="B3" s="13"/>
      <c r="C3" s="13"/>
      <c r="D3" s="13"/>
      <c r="E3" s="13"/>
      <c r="F3" s="14"/>
      <c r="G3" s="14"/>
      <c r="H3" s="14"/>
      <c r="I3" s="14"/>
      <c r="J3" s="14"/>
      <c r="K3" s="14"/>
      <c r="L3" s="14"/>
    </row>
    <row r="4" spans="1:93" ht="26.4">
      <c r="A4" s="770" t="s">
        <v>941</v>
      </c>
      <c r="B4" s="770"/>
      <c r="C4" s="770"/>
      <c r="D4" s="770"/>
      <c r="E4" s="770"/>
      <c r="F4" s="771" t="str">
        <f>IF(Source!CQ12 &lt;&gt; "", 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c r="G4" s="771"/>
      <c r="H4" s="771"/>
      <c r="I4" s="771"/>
      <c r="J4" s="771"/>
      <c r="K4" s="771"/>
      <c r="L4" s="771"/>
      <c r="CO4" s="11" t="str">
        <f>IF(Source!CQ12 &lt;&gt; "", 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row>
    <row r="5" spans="1:93" ht="13.2" customHeight="1">
      <c r="A5" s="13"/>
      <c r="B5" s="13"/>
      <c r="C5" s="13"/>
      <c r="D5" s="13"/>
      <c r="E5" s="13"/>
      <c r="F5" s="14"/>
      <c r="G5" s="14"/>
      <c r="H5" s="14"/>
      <c r="I5" s="14"/>
      <c r="J5" s="14"/>
      <c r="K5" s="14"/>
      <c r="L5" s="14"/>
    </row>
    <row r="6" spans="1:93" ht="132">
      <c r="A6" s="770" t="s">
        <v>942</v>
      </c>
      <c r="B6" s="770"/>
      <c r="C6" s="770"/>
      <c r="D6" s="770"/>
      <c r="E6" s="770"/>
      <c r="F6" s="771" t="str">
        <f>IF(Source!CV12 &lt;&gt; "", 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c r="G6" s="771"/>
      <c r="H6" s="771"/>
      <c r="I6" s="771"/>
      <c r="J6" s="771"/>
      <c r="K6" s="771"/>
      <c r="L6" s="771"/>
      <c r="CO6" s="11" t="str">
        <f>IF(Source!CV12 &lt;&gt; "", 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row>
    <row r="7" spans="1:93" ht="13.2" customHeight="1">
      <c r="A7" s="13"/>
      <c r="B7" s="13"/>
      <c r="C7" s="13"/>
      <c r="D7" s="13"/>
      <c r="E7" s="13"/>
      <c r="F7" s="14"/>
      <c r="G7" s="14"/>
      <c r="H7" s="14"/>
      <c r="I7" s="14"/>
      <c r="J7" s="14"/>
      <c r="K7" s="14"/>
      <c r="L7" s="14"/>
    </row>
    <row r="8" spans="1:93" ht="76.5" customHeight="1">
      <c r="A8" s="770" t="s">
        <v>943</v>
      </c>
      <c r="B8" s="770"/>
      <c r="C8" s="770"/>
      <c r="D8" s="770"/>
      <c r="E8" s="770"/>
      <c r="F8" s="771" t="s">
        <v>581</v>
      </c>
      <c r="G8" s="771"/>
      <c r="H8" s="771"/>
      <c r="I8" s="771"/>
      <c r="J8" s="771"/>
      <c r="K8" s="771"/>
      <c r="L8" s="771"/>
    </row>
    <row r="9" spans="1:93" ht="13.2" customHeight="1">
      <c r="A9" s="13"/>
      <c r="B9" s="13"/>
      <c r="C9" s="13"/>
      <c r="D9" s="13"/>
      <c r="E9" s="13"/>
      <c r="F9" s="14"/>
      <c r="G9" s="14"/>
      <c r="H9" s="14"/>
      <c r="I9" s="14"/>
      <c r="J9" s="14"/>
      <c r="K9" s="14"/>
      <c r="L9" s="14"/>
    </row>
    <row r="10" spans="1:93" ht="38.25" customHeight="1">
      <c r="A10" s="770" t="s">
        <v>944</v>
      </c>
      <c r="B10" s="770"/>
      <c r="C10" s="770"/>
      <c r="D10" s="770"/>
      <c r="E10" s="770"/>
      <c r="F10" s="771" t="s">
        <v>583</v>
      </c>
      <c r="G10" s="771"/>
      <c r="H10" s="771"/>
      <c r="I10" s="771"/>
      <c r="J10" s="771"/>
      <c r="K10" s="771"/>
      <c r="L10" s="771"/>
    </row>
    <row r="11" spans="1:93" ht="13.2" customHeight="1">
      <c r="A11" s="10"/>
      <c r="B11" s="10"/>
      <c r="C11" s="10"/>
      <c r="D11" s="10"/>
      <c r="E11" s="10"/>
      <c r="F11" s="15"/>
      <c r="G11" s="15"/>
      <c r="H11" s="15"/>
      <c r="I11" s="15"/>
      <c r="J11" s="15"/>
      <c r="K11" s="15"/>
      <c r="L11" s="15"/>
    </row>
    <row r="12" spans="1:93" ht="13.2" customHeight="1">
      <c r="A12" s="770" t="s">
        <v>945</v>
      </c>
      <c r="B12" s="770"/>
      <c r="C12" s="770"/>
      <c r="D12" s="770"/>
      <c r="E12" s="770"/>
      <c r="F12" s="771" t="s">
        <v>980</v>
      </c>
      <c r="G12" s="771"/>
      <c r="H12" s="771"/>
      <c r="I12" s="771"/>
      <c r="J12" s="771"/>
      <c r="K12" s="771"/>
      <c r="L12" s="771"/>
    </row>
    <row r="13" spans="1:93" ht="12.75" customHeight="1">
      <c r="A13" s="10"/>
      <c r="B13" s="10"/>
      <c r="C13" s="10"/>
      <c r="D13" s="10"/>
      <c r="E13" s="10"/>
      <c r="F13" s="15"/>
      <c r="G13" s="15"/>
      <c r="H13" s="15"/>
      <c r="I13" s="15"/>
      <c r="J13" s="15"/>
      <c r="K13" s="15"/>
      <c r="L13" s="15"/>
    </row>
    <row r="14" spans="1:93" ht="12.75" customHeight="1">
      <c r="A14" s="770" t="s">
        <v>946</v>
      </c>
      <c r="B14" s="770"/>
      <c r="C14" s="770"/>
      <c r="D14" s="770"/>
      <c r="E14" s="770"/>
      <c r="F14" s="771" t="str">
        <f>IF(Source!CZ12 &lt;&gt; "", Source!CZ12, "")</f>
        <v/>
      </c>
      <c r="G14" s="771"/>
      <c r="H14" s="771"/>
      <c r="I14" s="771"/>
      <c r="J14" s="771"/>
      <c r="K14" s="771"/>
      <c r="L14" s="771"/>
    </row>
    <row r="15" spans="1:93" ht="12.75" customHeight="1">
      <c r="A15" s="10"/>
      <c r="B15" s="10"/>
      <c r="C15" s="10"/>
      <c r="D15" s="10"/>
      <c r="E15" s="10"/>
      <c r="F15" s="15"/>
      <c r="G15" s="15"/>
      <c r="H15" s="15"/>
      <c r="I15" s="15"/>
      <c r="J15" s="15"/>
      <c r="K15" s="15"/>
      <c r="L15" s="14"/>
    </row>
    <row r="16" spans="1:93" ht="12.75" customHeight="1">
      <c r="A16" s="770" t="s">
        <v>947</v>
      </c>
      <c r="B16" s="770"/>
      <c r="C16" s="770"/>
      <c r="D16" s="770"/>
      <c r="E16" s="770"/>
      <c r="F16" s="771" t="str">
        <f>IF(Source!DA12 &lt;&gt; "", Source!DA12, "")</f>
        <v/>
      </c>
      <c r="G16" s="771"/>
      <c r="H16" s="771"/>
      <c r="I16" s="771"/>
      <c r="J16" s="771"/>
      <c r="K16" s="771"/>
      <c r="L16" s="771"/>
    </row>
    <row r="17" spans="1:12" ht="12.75" customHeight="1">
      <c r="A17" s="16"/>
      <c r="B17" s="16"/>
      <c r="C17" s="16"/>
      <c r="D17" s="16"/>
      <c r="E17" s="16"/>
      <c r="F17" s="17"/>
      <c r="G17" s="17"/>
      <c r="H17" s="17"/>
      <c r="I17" s="17"/>
      <c r="J17" s="17"/>
      <c r="K17" s="17"/>
      <c r="L17" s="17"/>
    </row>
    <row r="18" spans="1:12" ht="12.75" customHeight="1">
      <c r="A18" s="16"/>
      <c r="B18" s="16"/>
      <c r="C18" s="16"/>
      <c r="D18" s="16"/>
      <c r="E18" s="16"/>
      <c r="F18" s="16"/>
      <c r="G18" s="16"/>
      <c r="H18" s="16"/>
      <c r="I18" s="16"/>
      <c r="J18" s="16"/>
      <c r="K18" s="16"/>
      <c r="L18" s="16"/>
    </row>
    <row r="19" spans="1:12" ht="15.75" customHeight="1">
      <c r="A19" s="766"/>
      <c r="B19" s="766"/>
      <c r="C19" s="766"/>
      <c r="D19" s="766"/>
      <c r="E19" s="766"/>
      <c r="F19" s="766"/>
      <c r="G19" s="766"/>
      <c r="H19" s="766"/>
      <c r="I19" s="766"/>
      <c r="J19" s="766"/>
      <c r="K19" s="766"/>
      <c r="L19" s="766"/>
    </row>
    <row r="20" spans="1:12" ht="14.25" customHeight="1">
      <c r="A20" s="763" t="s">
        <v>948</v>
      </c>
      <c r="B20" s="763"/>
      <c r="C20" s="763"/>
      <c r="D20" s="763"/>
      <c r="E20" s="763"/>
      <c r="F20" s="763"/>
      <c r="G20" s="763"/>
      <c r="H20" s="763"/>
      <c r="I20" s="763"/>
      <c r="J20" s="763"/>
      <c r="K20" s="763"/>
      <c r="L20" s="763"/>
    </row>
    <row r="21" spans="1:12" ht="13.8" customHeight="1">
      <c r="A21" s="18"/>
      <c r="B21" s="18"/>
      <c r="C21" s="18"/>
      <c r="D21" s="18"/>
      <c r="E21" s="18"/>
      <c r="F21" s="18"/>
      <c r="G21" s="18"/>
      <c r="H21" s="18"/>
      <c r="I21" s="18"/>
      <c r="J21" s="18"/>
      <c r="K21" s="18"/>
      <c r="L21" s="18"/>
    </row>
    <row r="22" spans="1:12" ht="44.4" customHeight="1">
      <c r="A22" s="766" t="str">
        <f>Титул&amp;" ("&amp;Абонент&amp;")"</f>
        <v>Реконструкция ТП-10/0,4 кВ №1797 с заменой на КТП-10/0,4 кВ с трансформатором 400 кВА ПС-110 кВ №355 "Можайск", в т.ч. ПИР, МО, Можайский р-н, д. Пушкино, АЗС "Газпромнефть", 50:18:0080441:36 (ООО "ГАЗПРОМНЕФТЬ - ЦЕНТР")</v>
      </c>
      <c r="B22" s="766"/>
      <c r="C22" s="766"/>
      <c r="D22" s="766"/>
      <c r="E22" s="766"/>
      <c r="F22" s="766"/>
      <c r="G22" s="766"/>
      <c r="H22" s="766"/>
      <c r="I22" s="766"/>
      <c r="J22" s="766"/>
      <c r="K22" s="766"/>
      <c r="L22" s="766"/>
    </row>
    <row r="23" spans="1:12" ht="14.25" customHeight="1">
      <c r="A23" s="763" t="s">
        <v>949</v>
      </c>
      <c r="B23" s="763"/>
      <c r="C23" s="763"/>
      <c r="D23" s="763"/>
      <c r="E23" s="763"/>
      <c r="F23" s="763"/>
      <c r="G23" s="763"/>
      <c r="H23" s="763"/>
      <c r="I23" s="763"/>
      <c r="J23" s="763"/>
      <c r="K23" s="763"/>
      <c r="L23" s="763"/>
    </row>
    <row r="24" spans="1:12" ht="14.25" customHeight="1">
      <c r="A24" s="18"/>
      <c r="B24" s="18"/>
      <c r="C24" s="18"/>
      <c r="D24" s="18"/>
      <c r="E24" s="18"/>
      <c r="F24" s="19"/>
      <c r="G24" s="19"/>
      <c r="H24" s="19"/>
      <c r="I24" s="19"/>
      <c r="J24" s="19"/>
      <c r="K24" s="19"/>
      <c r="L24" s="19"/>
    </row>
    <row r="25" spans="1:12" ht="15.75" customHeight="1">
      <c r="A25" s="767" t="str">
        <f>CONCATENATE( "ЛОКАЛЬНАЯ СМЕТА № ", Source!L599, " ",Source!CM599)</f>
        <v xml:space="preserve">ЛОКАЛЬНАЯ СМЕТА № 09-01-01 </v>
      </c>
      <c r="B25" s="767"/>
      <c r="C25" s="767"/>
      <c r="D25" s="767"/>
      <c r="E25" s="767"/>
      <c r="F25" s="767"/>
      <c r="G25" s="767"/>
      <c r="H25" s="767"/>
      <c r="I25" s="767"/>
      <c r="J25" s="767"/>
      <c r="K25" s="767"/>
      <c r="L25" s="767"/>
    </row>
    <row r="26" spans="1:12" ht="13.8" customHeight="1">
      <c r="A26" s="20"/>
      <c r="B26" s="21"/>
      <c r="C26" s="21"/>
      <c r="D26" s="21"/>
      <c r="E26" s="21"/>
      <c r="F26" s="21"/>
      <c r="G26" s="21"/>
      <c r="H26" s="21"/>
      <c r="I26" s="21"/>
      <c r="J26" s="21"/>
      <c r="K26" s="21"/>
      <c r="L26" s="20"/>
    </row>
    <row r="27" spans="1:12" ht="18" customHeight="1">
      <c r="A27" s="768" t="str">
        <f>IF(Source!G599&lt;&gt;"Новая локальная смета", Source!G599, "")</f>
        <v>Пусконаладочные работы ВЛ-10 кВ</v>
      </c>
      <c r="B27" s="768"/>
      <c r="C27" s="768"/>
      <c r="D27" s="768"/>
      <c r="E27" s="768"/>
      <c r="F27" s="768"/>
      <c r="G27" s="768"/>
      <c r="H27" s="768"/>
      <c r="I27" s="768"/>
      <c r="J27" s="768"/>
      <c r="K27" s="768"/>
      <c r="L27" s="768"/>
    </row>
    <row r="28" spans="1:12" ht="14.25" customHeight="1">
      <c r="A28" s="763" t="s">
        <v>950</v>
      </c>
      <c r="B28" s="763"/>
      <c r="C28" s="763"/>
      <c r="D28" s="763"/>
      <c r="E28" s="763"/>
      <c r="F28" s="763"/>
      <c r="G28" s="763"/>
      <c r="H28" s="763"/>
      <c r="I28" s="763"/>
      <c r="J28" s="763"/>
      <c r="K28" s="763"/>
      <c r="L28" s="763"/>
    </row>
    <row r="29" spans="1:12" ht="13.8" customHeight="1">
      <c r="A29" s="18"/>
      <c r="B29" s="18"/>
      <c r="C29" s="18"/>
      <c r="D29" s="18"/>
      <c r="E29" s="18"/>
      <c r="F29" s="18"/>
      <c r="G29" s="18"/>
      <c r="H29" s="18"/>
      <c r="I29" s="18"/>
      <c r="J29" s="18"/>
      <c r="K29" s="18"/>
      <c r="L29" s="18"/>
    </row>
    <row r="30" spans="1:12" ht="13.8" customHeight="1">
      <c r="A30" s="18"/>
      <c r="B30" s="18"/>
      <c r="C30" s="18"/>
      <c r="D30" s="18"/>
      <c r="E30" s="18"/>
      <c r="F30" s="18"/>
      <c r="G30" s="18"/>
      <c r="H30" s="18"/>
      <c r="I30" s="18"/>
      <c r="J30" s="18"/>
      <c r="K30" s="18"/>
      <c r="L30" s="18"/>
    </row>
    <row r="31" spans="1:12" ht="13.2" customHeight="1">
      <c r="A31" s="12" t="s">
        <v>951</v>
      </c>
      <c r="B31" s="12"/>
      <c r="C31" s="23" t="s">
        <v>981</v>
      </c>
      <c r="D31" s="12" t="s">
        <v>952</v>
      </c>
      <c r="E31" s="12"/>
      <c r="F31" s="12"/>
      <c r="G31" s="12"/>
      <c r="H31" s="12"/>
      <c r="I31" s="12"/>
      <c r="J31" s="12"/>
      <c r="K31" s="12"/>
      <c r="L31" s="12"/>
    </row>
    <row r="32" spans="1:12" ht="13.2" customHeight="1">
      <c r="A32" s="12"/>
      <c r="B32" s="12"/>
      <c r="C32" s="24"/>
      <c r="D32" s="12"/>
      <c r="E32" s="12"/>
      <c r="F32" s="12"/>
      <c r="G32" s="12"/>
      <c r="H32" s="12"/>
      <c r="I32" s="12"/>
      <c r="J32" s="12"/>
      <c r="K32" s="12"/>
      <c r="L32" s="12"/>
    </row>
    <row r="33" spans="1:12" ht="13.2" customHeight="1">
      <c r="A33" s="12" t="s">
        <v>953</v>
      </c>
      <c r="B33" s="12"/>
      <c r="C33" s="769"/>
      <c r="D33" s="769"/>
      <c r="E33" s="769"/>
      <c r="F33" s="769"/>
      <c r="G33" s="769"/>
      <c r="H33" s="769"/>
      <c r="I33" s="769"/>
      <c r="J33" s="769"/>
      <c r="K33" s="769"/>
      <c r="L33" s="769"/>
    </row>
    <row r="34" spans="1:12" ht="12.75" customHeight="1">
      <c r="A34" s="25"/>
      <c r="B34" s="26"/>
      <c r="C34" s="763" t="s">
        <v>954</v>
      </c>
      <c r="D34" s="763"/>
      <c r="E34" s="763"/>
      <c r="F34" s="763"/>
      <c r="G34" s="763"/>
      <c r="H34" s="763"/>
      <c r="I34" s="763"/>
      <c r="J34" s="763"/>
      <c r="K34" s="763"/>
      <c r="L34" s="763"/>
    </row>
    <row r="35" spans="1:12" ht="13.8" customHeight="1">
      <c r="A35" s="18"/>
      <c r="B35" s="18"/>
      <c r="C35" s="18"/>
      <c r="D35" s="18"/>
      <c r="E35" s="18"/>
      <c r="F35" s="18"/>
      <c r="G35" s="18"/>
      <c r="H35" s="18"/>
      <c r="I35" s="18"/>
      <c r="J35" s="18"/>
      <c r="K35" s="18"/>
      <c r="L35" s="18"/>
    </row>
    <row r="36" spans="1:12" ht="13.8" customHeight="1">
      <c r="A36" s="27" t="s">
        <v>982</v>
      </c>
      <c r="B36" s="18"/>
      <c r="C36" s="18"/>
      <c r="D36" s="29"/>
      <c r="E36" s="18"/>
      <c r="F36" s="18"/>
      <c r="G36" s="18"/>
      <c r="H36" s="18"/>
      <c r="I36" s="18"/>
      <c r="J36" s="18"/>
      <c r="K36" s="18"/>
      <c r="L36" s="18"/>
    </row>
    <row r="37" spans="1:12" ht="13.8" customHeight="1">
      <c r="A37" s="18"/>
      <c r="B37" s="18"/>
      <c r="C37" s="18"/>
      <c r="D37" s="18"/>
      <c r="E37" s="18"/>
      <c r="F37" s="18"/>
      <c r="G37" s="18"/>
      <c r="H37" s="18"/>
      <c r="I37" s="18"/>
      <c r="J37" s="18"/>
      <c r="K37" s="18"/>
      <c r="L37" s="18"/>
    </row>
    <row r="38" spans="1:12" ht="13.8" customHeight="1">
      <c r="A38" s="27" t="s">
        <v>955</v>
      </c>
      <c r="B38" s="18"/>
      <c r="C38" s="764">
        <f>C41+C42+C43+C44</f>
        <v>9.99</v>
      </c>
      <c r="D38" s="765"/>
      <c r="E38" s="12" t="s">
        <v>956</v>
      </c>
      <c r="F38" s="16"/>
      <c r="G38" s="16"/>
      <c r="H38" s="16"/>
      <c r="I38" s="16"/>
      <c r="J38" s="16"/>
      <c r="K38" s="16"/>
      <c r="L38" s="18"/>
    </row>
    <row r="39" spans="1:12" ht="13.8" customHeight="1">
      <c r="A39" s="27"/>
      <c r="B39" s="18"/>
      <c r="C39" s="69"/>
      <c r="D39" s="30"/>
      <c r="E39" s="12"/>
      <c r="F39" s="16"/>
      <c r="G39" s="12" t="s">
        <v>957</v>
      </c>
      <c r="H39" s="18"/>
      <c r="I39" s="12"/>
      <c r="J39" s="12"/>
      <c r="K39" s="71">
        <f>ROUND(SUM(AR52:AR226)/1000, 2)</f>
        <v>4.76</v>
      </c>
      <c r="L39" s="12" t="s">
        <v>956</v>
      </c>
    </row>
    <row r="40" spans="1:12" ht="13.8" customHeight="1">
      <c r="A40" s="18"/>
      <c r="B40" s="31" t="s">
        <v>958</v>
      </c>
      <c r="C40" s="70"/>
      <c r="D40" s="18"/>
      <c r="E40" s="12"/>
      <c r="F40" s="16"/>
      <c r="G40" s="12" t="s">
        <v>959</v>
      </c>
      <c r="H40" s="18"/>
      <c r="I40" s="12"/>
      <c r="J40" s="12"/>
      <c r="K40" s="71">
        <f>ROUND(SUM(AT52:AT226)/1000, 2)</f>
        <v>0</v>
      </c>
      <c r="L40" s="12" t="s">
        <v>956</v>
      </c>
    </row>
    <row r="41" spans="1:12" ht="13.8" customHeight="1">
      <c r="A41" s="18"/>
      <c r="B41" s="27" t="s">
        <v>960</v>
      </c>
      <c r="C41" s="764">
        <f>ROUND((Source!F660)/1000, 2)</f>
        <v>0</v>
      </c>
      <c r="D41" s="765"/>
      <c r="E41" s="12" t="s">
        <v>956</v>
      </c>
      <c r="F41" s="16"/>
      <c r="G41" s="12" t="s">
        <v>961</v>
      </c>
      <c r="H41" s="18"/>
      <c r="I41" s="12"/>
      <c r="J41" s="30"/>
      <c r="K41" s="72">
        <f>Source!F665</f>
        <v>7.1192000000000002</v>
      </c>
      <c r="L41" s="12" t="s">
        <v>587</v>
      </c>
    </row>
    <row r="42" spans="1:12" ht="13.8" customHeight="1">
      <c r="A42" s="18"/>
      <c r="B42" s="27" t="s">
        <v>962</v>
      </c>
      <c r="C42" s="764">
        <f>ROUND((Source!F661)/1000, 2)</f>
        <v>0</v>
      </c>
      <c r="D42" s="765"/>
      <c r="E42" s="12" t="s">
        <v>956</v>
      </c>
      <c r="F42" s="16"/>
      <c r="G42" s="12" t="s">
        <v>963</v>
      </c>
      <c r="H42" s="18"/>
      <c r="I42" s="12"/>
      <c r="J42" s="32"/>
      <c r="K42" s="72">
        <f>Source!F666</f>
        <v>0</v>
      </c>
      <c r="L42" s="12" t="s">
        <v>587</v>
      </c>
    </row>
    <row r="43" spans="1:12" ht="13.8" customHeight="1">
      <c r="A43" s="18"/>
      <c r="B43" s="27" t="s">
        <v>964</v>
      </c>
      <c r="C43" s="764">
        <f>ROUND((Source!F652)/1000, 2)</f>
        <v>0</v>
      </c>
      <c r="D43" s="765"/>
      <c r="E43" s="12" t="s">
        <v>956</v>
      </c>
      <c r="F43" s="16"/>
      <c r="G43" s="12"/>
      <c r="H43" s="12"/>
      <c r="I43" s="12"/>
      <c r="J43" s="12"/>
      <c r="K43" s="16"/>
      <c r="L43" s="12"/>
    </row>
    <row r="44" spans="1:12" ht="13.8" customHeight="1">
      <c r="A44" s="18"/>
      <c r="B44" s="27" t="s">
        <v>965</v>
      </c>
      <c r="C44" s="764">
        <f>ROUND((Source!F662)/1000, 2)</f>
        <v>9.99</v>
      </c>
      <c r="D44" s="765"/>
      <c r="E44" s="12" t="s">
        <v>956</v>
      </c>
      <c r="F44" s="16"/>
      <c r="G44" s="12"/>
      <c r="H44" s="12"/>
      <c r="I44" s="12"/>
      <c r="J44" s="12"/>
      <c r="K44" s="16"/>
      <c r="L44" s="12"/>
    </row>
    <row r="45" spans="1:12" ht="13.8" customHeight="1">
      <c r="A45" s="33"/>
      <c r="B45" s="33"/>
      <c r="C45" s="33"/>
      <c r="D45" s="33"/>
      <c r="E45" s="33"/>
      <c r="F45" s="33"/>
      <c r="G45" s="33"/>
      <c r="H45" s="33"/>
      <c r="I45" s="33"/>
      <c r="J45" s="33"/>
      <c r="K45" s="33"/>
      <c r="L45" s="33"/>
    </row>
    <row r="46" spans="1:12" ht="13.2" customHeight="1">
      <c r="A46" s="751" t="s">
        <v>966</v>
      </c>
      <c r="B46" s="751" t="s">
        <v>967</v>
      </c>
      <c r="C46" s="751" t="s">
        <v>968</v>
      </c>
      <c r="D46" s="751" t="s">
        <v>969</v>
      </c>
      <c r="E46" s="754" t="s">
        <v>970</v>
      </c>
      <c r="F46" s="755"/>
      <c r="G46" s="756"/>
      <c r="H46" s="754" t="s">
        <v>971</v>
      </c>
      <c r="I46" s="755"/>
      <c r="J46" s="755"/>
      <c r="K46" s="755"/>
      <c r="L46" s="756"/>
    </row>
    <row r="47" spans="1:12" ht="13.2" customHeight="1">
      <c r="A47" s="752"/>
      <c r="B47" s="752"/>
      <c r="C47" s="752"/>
      <c r="D47" s="752"/>
      <c r="E47" s="757"/>
      <c r="F47" s="758"/>
      <c r="G47" s="759"/>
      <c r="H47" s="757"/>
      <c r="I47" s="758"/>
      <c r="J47" s="758"/>
      <c r="K47" s="758"/>
      <c r="L47" s="759"/>
    </row>
    <row r="48" spans="1:12" ht="13.2" customHeight="1">
      <c r="A48" s="752"/>
      <c r="B48" s="752"/>
      <c r="C48" s="752"/>
      <c r="D48" s="752"/>
      <c r="E48" s="757"/>
      <c r="F48" s="758"/>
      <c r="G48" s="759"/>
      <c r="H48" s="757"/>
      <c r="I48" s="758"/>
      <c r="J48" s="758"/>
      <c r="K48" s="758"/>
      <c r="L48" s="759"/>
    </row>
    <row r="49" spans="1:82" ht="13.2" customHeight="1">
      <c r="A49" s="752"/>
      <c r="B49" s="752"/>
      <c r="C49" s="752"/>
      <c r="D49" s="752"/>
      <c r="E49" s="760"/>
      <c r="F49" s="761"/>
      <c r="G49" s="762"/>
      <c r="H49" s="760"/>
      <c r="I49" s="761"/>
      <c r="J49" s="761"/>
      <c r="K49" s="761"/>
      <c r="L49" s="762"/>
    </row>
    <row r="50" spans="1:82" ht="52.8" customHeight="1">
      <c r="A50" s="753"/>
      <c r="B50" s="753"/>
      <c r="C50" s="753"/>
      <c r="D50" s="753"/>
      <c r="E50" s="34" t="s">
        <v>972</v>
      </c>
      <c r="F50" s="34" t="s">
        <v>973</v>
      </c>
      <c r="G50" s="35" t="s">
        <v>974</v>
      </c>
      <c r="H50" s="34" t="s">
        <v>975</v>
      </c>
      <c r="I50" s="34" t="s">
        <v>976</v>
      </c>
      <c r="J50" s="34" t="s">
        <v>977</v>
      </c>
      <c r="K50" s="34" t="s">
        <v>973</v>
      </c>
      <c r="L50" s="34" t="s">
        <v>978</v>
      </c>
    </row>
    <row r="51" spans="1:82" ht="13.8" customHeight="1">
      <c r="A51" s="36">
        <v>1</v>
      </c>
      <c r="B51" s="36">
        <v>2</v>
      </c>
      <c r="C51" s="36">
        <v>3</v>
      </c>
      <c r="D51" s="36">
        <v>4</v>
      </c>
      <c r="E51" s="36">
        <v>5</v>
      </c>
      <c r="F51" s="36">
        <v>6</v>
      </c>
      <c r="G51" s="36">
        <v>7</v>
      </c>
      <c r="H51" s="36">
        <v>8</v>
      </c>
      <c r="I51" s="36">
        <v>9</v>
      </c>
      <c r="J51" s="36">
        <v>10</v>
      </c>
      <c r="K51" s="38">
        <v>11</v>
      </c>
      <c r="L51" s="38">
        <v>12</v>
      </c>
    </row>
    <row r="53" spans="1:82" ht="16.8">
      <c r="A53" s="750" t="s">
        <v>1082</v>
      </c>
      <c r="B53" s="750"/>
      <c r="C53" s="750"/>
      <c r="D53" s="750"/>
      <c r="E53" s="750"/>
      <c r="F53" s="750"/>
      <c r="G53" s="750"/>
      <c r="H53" s="750"/>
      <c r="I53" s="750"/>
      <c r="J53" s="750"/>
      <c r="K53" s="750"/>
      <c r="L53" s="750"/>
    </row>
    <row r="54" spans="1:82" ht="43.2">
      <c r="A54" s="39" t="s">
        <v>28</v>
      </c>
      <c r="B54" s="41" t="s">
        <v>1083</v>
      </c>
      <c r="C54" s="41" t="str">
        <f>Source!G607</f>
        <v>Проверка наличия цепи между заземлителями и заземленными элементами</v>
      </c>
      <c r="D54" s="42" t="str">
        <f>Source!H607</f>
        <v>100 измерений</v>
      </c>
      <c r="E54" s="43">
        <f>Source!K607</f>
        <v>0.02</v>
      </c>
      <c r="F54" s="43"/>
      <c r="G54" s="43">
        <f>Source!I607</f>
        <v>0.02</v>
      </c>
      <c r="H54" s="45"/>
      <c r="I54" s="44"/>
      <c r="J54" s="45"/>
      <c r="K54" s="44"/>
      <c r="L54" s="45"/>
    </row>
    <row r="55" spans="1:82">
      <c r="C55" s="59" t="str">
        <f>"Объем: "&amp;Source!I607&amp;"=2/"&amp;"100"</f>
        <v>Объем: 0,02=2/100</v>
      </c>
    </row>
    <row r="56" spans="1:82" ht="14.4">
      <c r="A56" s="40"/>
      <c r="B56" s="43">
        <v>1</v>
      </c>
      <c r="C56" s="40" t="s">
        <v>985</v>
      </c>
      <c r="D56" s="42" t="s">
        <v>587</v>
      </c>
      <c r="E56" s="46"/>
      <c r="F56" s="43"/>
      <c r="G56" s="43">
        <f>Source!U607</f>
        <v>0.25919999999999999</v>
      </c>
      <c r="H56" s="43"/>
      <c r="I56" s="43"/>
      <c r="J56" s="43"/>
      <c r="K56" s="43"/>
      <c r="L56" s="47">
        <f>SUM(L57:L58)-SUMIF(CE57:CE58, 1, L57:L58)</f>
        <v>173.18</v>
      </c>
    </row>
    <row r="57" spans="1:82" ht="14.4">
      <c r="A57" s="41"/>
      <c r="B57" s="41" t="s">
        <v>773</v>
      </c>
      <c r="C57" s="41" t="s">
        <v>774</v>
      </c>
      <c r="D57" s="42" t="s">
        <v>711</v>
      </c>
      <c r="E57" s="43">
        <v>6.48</v>
      </c>
      <c r="F57" s="43"/>
      <c r="G57" s="43">
        <f>SmtRes!CX345</f>
        <v>0.12959999999999999</v>
      </c>
      <c r="H57" s="45"/>
      <c r="I57" s="44"/>
      <c r="J57" s="45">
        <f>SmtRes!CZ345</f>
        <v>675.65</v>
      </c>
      <c r="K57" s="44"/>
      <c r="L57" s="45">
        <f>SmtRes!DI345</f>
        <v>87.56</v>
      </c>
    </row>
    <row r="58" spans="1:82" ht="14.4">
      <c r="A58" s="41"/>
      <c r="B58" s="41" t="s">
        <v>775</v>
      </c>
      <c r="C58" s="48" t="s">
        <v>776</v>
      </c>
      <c r="D58" s="49" t="s">
        <v>711</v>
      </c>
      <c r="E58" s="50">
        <v>6.48</v>
      </c>
      <c r="F58" s="50"/>
      <c r="G58" s="50">
        <f>SmtRes!CX346</f>
        <v>0.12959999999999999</v>
      </c>
      <c r="H58" s="51"/>
      <c r="I58" s="52"/>
      <c r="J58" s="51">
        <f>SmtRes!CZ346</f>
        <v>660.63</v>
      </c>
      <c r="K58" s="52"/>
      <c r="L58" s="51">
        <f>SmtRes!DI346</f>
        <v>85.62</v>
      </c>
    </row>
    <row r="59" spans="1:82" ht="14.4">
      <c r="A59" s="41"/>
      <c r="B59" s="41"/>
      <c r="C59" s="54" t="s">
        <v>990</v>
      </c>
      <c r="D59" s="42"/>
      <c r="E59" s="43"/>
      <c r="F59" s="43"/>
      <c r="G59" s="43"/>
      <c r="H59" s="45"/>
      <c r="I59" s="44"/>
      <c r="J59" s="45"/>
      <c r="K59" s="44"/>
      <c r="L59" s="45">
        <f>L56</f>
        <v>173.18</v>
      </c>
    </row>
    <row r="60" spans="1:82" ht="14.4">
      <c r="A60" s="41"/>
      <c r="B60" s="41"/>
      <c r="C60" s="41" t="s">
        <v>991</v>
      </c>
      <c r="D60" s="42"/>
      <c r="E60" s="43"/>
      <c r="F60" s="43"/>
      <c r="G60" s="43"/>
      <c r="H60" s="45"/>
      <c r="I60" s="44"/>
      <c r="J60" s="45"/>
      <c r="K60" s="44"/>
      <c r="L60" s="45">
        <f>SUM(AR54:AR63)+SUM(AS54:AS63)+SUM(AT54:AT63)+SUM(AU54:AU63)+SUM(AV54:AV63)</f>
        <v>173.18</v>
      </c>
    </row>
    <row r="61" spans="1:82" ht="14.4">
      <c r="A61" s="41"/>
      <c r="B61" s="41" t="s">
        <v>455</v>
      </c>
      <c r="C61" s="41" t="s">
        <v>1084</v>
      </c>
      <c r="D61" s="42" t="s">
        <v>266</v>
      </c>
      <c r="E61" s="43">
        <f>Source!BZ607</f>
        <v>74</v>
      </c>
      <c r="F61" s="43"/>
      <c r="G61" s="43">
        <f>Source!AT607</f>
        <v>74</v>
      </c>
      <c r="H61" s="45"/>
      <c r="I61" s="44"/>
      <c r="J61" s="45"/>
      <c r="K61" s="44"/>
      <c r="L61" s="45">
        <f>SUM(AZ54:AZ63)</f>
        <v>128.15</v>
      </c>
    </row>
    <row r="62" spans="1:82" ht="14.4">
      <c r="A62" s="48"/>
      <c r="B62" s="48" t="s">
        <v>456</v>
      </c>
      <c r="C62" s="48" t="s">
        <v>1085</v>
      </c>
      <c r="D62" s="49" t="s">
        <v>266</v>
      </c>
      <c r="E62" s="50">
        <f>Source!CA607</f>
        <v>36</v>
      </c>
      <c r="F62" s="50"/>
      <c r="G62" s="50">
        <f>Source!AU607</f>
        <v>36</v>
      </c>
      <c r="H62" s="51"/>
      <c r="I62" s="52"/>
      <c r="J62" s="51"/>
      <c r="K62" s="52"/>
      <c r="L62" s="51">
        <f>SUM(BA54:BA63)</f>
        <v>62.34</v>
      </c>
    </row>
    <row r="63" spans="1:82" ht="13.8">
      <c r="C63" s="747" t="s">
        <v>994</v>
      </c>
      <c r="D63" s="747"/>
      <c r="E63" s="747"/>
      <c r="F63" s="747"/>
      <c r="G63" s="747"/>
      <c r="H63" s="747"/>
      <c r="I63" s="748">
        <f>IF(E54&lt;&gt;0,K63/E54, 0)</f>
        <v>18183.500000000004</v>
      </c>
      <c r="J63" s="748"/>
      <c r="K63" s="748">
        <f>L56+L61+L62</f>
        <v>363.67000000000007</v>
      </c>
      <c r="L63" s="748"/>
      <c r="AD63">
        <f>ROUND((Source!AT607/100)*((ROUND(SUMIF(SmtRes!AQ345:'SmtRes'!AQ346,"=1",SmtRes!AD345:'SmtRes'!AD346)*Source!I607, 2)+ROUND(SUMIF(SmtRes!AQ345:'SmtRes'!AQ346,"=1",SmtRes!AC345:'SmtRes'!AC346)*Source!I607, 2))), 2)</f>
        <v>19.78</v>
      </c>
      <c r="AE63">
        <f>ROUND((Source!AU607/100)*((ROUND(SUMIF(SmtRes!AQ345:'SmtRes'!AQ346,"=1",SmtRes!AD345:'SmtRes'!AD346)*Source!I607, 2)+ROUND(SUMIF(SmtRes!AQ345:'SmtRes'!AQ346,"=1",SmtRes!AC345:'SmtRes'!AC346)*Source!I607, 2))), 2)</f>
        <v>9.6199999999999992</v>
      </c>
      <c r="AN63" s="53">
        <f>L56+L61+L62</f>
        <v>363.67000000000007</v>
      </c>
      <c r="AO63">
        <f>0</f>
        <v>0</v>
      </c>
      <c r="AQ63" t="s">
        <v>995</v>
      </c>
      <c r="AR63" s="53">
        <f>L56</f>
        <v>173.18</v>
      </c>
      <c r="AT63">
        <f>0</f>
        <v>0</v>
      </c>
      <c r="AV63" t="s">
        <v>995</v>
      </c>
      <c r="AW63">
        <f>0</f>
        <v>0</v>
      </c>
      <c r="AZ63">
        <f>Source!X607</f>
        <v>128.15</v>
      </c>
      <c r="BA63">
        <f>Source!Y607</f>
        <v>62.34</v>
      </c>
      <c r="BT63" s="53">
        <f>K63</f>
        <v>363.67000000000007</v>
      </c>
      <c r="BW63">
        <f>ROUND(K63*80/100, 2)</f>
        <v>290.94</v>
      </c>
      <c r="BX63" s="53">
        <f>K63-BW63</f>
        <v>72.730000000000075</v>
      </c>
      <c r="CB63">
        <f>Source!BM607</f>
        <v>200001</v>
      </c>
      <c r="CC63" t="str">
        <f>Source!E607</f>
        <v>1</v>
      </c>
      <c r="CD63">
        <v>4</v>
      </c>
    </row>
    <row r="64" spans="1:82" ht="28.8">
      <c r="A64" s="39" t="s">
        <v>32</v>
      </c>
      <c r="B64" s="41" t="s">
        <v>1086</v>
      </c>
      <c r="C64" s="41" t="str">
        <f>Source!G608</f>
        <v>Измерение сопротивления растеканию тока: заземлителя</v>
      </c>
      <c r="D64" s="42" t="str">
        <f>Source!H608</f>
        <v>измерение</v>
      </c>
      <c r="E64" s="43">
        <f>Source!K608</f>
        <v>2</v>
      </c>
      <c r="F64" s="43"/>
      <c r="G64" s="43">
        <f>Source!I608</f>
        <v>2</v>
      </c>
      <c r="H64" s="45"/>
      <c r="I64" s="44"/>
      <c r="J64" s="45"/>
      <c r="K64" s="44"/>
      <c r="L64" s="45"/>
    </row>
    <row r="65" spans="1:82" ht="14.4">
      <c r="A65" s="40"/>
      <c r="B65" s="43">
        <v>1</v>
      </c>
      <c r="C65" s="40" t="s">
        <v>985</v>
      </c>
      <c r="D65" s="42" t="s">
        <v>587</v>
      </c>
      <c r="E65" s="46"/>
      <c r="F65" s="43"/>
      <c r="G65" s="43">
        <f>Source!U608</f>
        <v>2</v>
      </c>
      <c r="H65" s="43"/>
      <c r="I65" s="43"/>
      <c r="J65" s="43"/>
      <c r="K65" s="43"/>
      <c r="L65" s="47">
        <f>SUM(L66:L67)-SUMIF(CE66:CE67, 1, L66:L67)</f>
        <v>1336.28</v>
      </c>
    </row>
    <row r="66" spans="1:82" ht="14.4">
      <c r="A66" s="41"/>
      <c r="B66" s="41" t="s">
        <v>773</v>
      </c>
      <c r="C66" s="41" t="s">
        <v>774</v>
      </c>
      <c r="D66" s="42" t="s">
        <v>711</v>
      </c>
      <c r="E66" s="43">
        <v>0.5</v>
      </c>
      <c r="F66" s="43"/>
      <c r="G66" s="43">
        <f>SmtRes!CX347</f>
        <v>1</v>
      </c>
      <c r="H66" s="45"/>
      <c r="I66" s="44"/>
      <c r="J66" s="45">
        <f>SmtRes!CZ347</f>
        <v>675.65</v>
      </c>
      <c r="K66" s="44"/>
      <c r="L66" s="45">
        <f>SmtRes!DI347</f>
        <v>675.65</v>
      </c>
    </row>
    <row r="67" spans="1:82" ht="14.4">
      <c r="A67" s="41"/>
      <c r="B67" s="41" t="s">
        <v>775</v>
      </c>
      <c r="C67" s="48" t="s">
        <v>776</v>
      </c>
      <c r="D67" s="49" t="s">
        <v>711</v>
      </c>
      <c r="E67" s="50">
        <v>0.5</v>
      </c>
      <c r="F67" s="50"/>
      <c r="G67" s="50">
        <f>SmtRes!CX348</f>
        <v>1</v>
      </c>
      <c r="H67" s="51"/>
      <c r="I67" s="52"/>
      <c r="J67" s="51">
        <f>SmtRes!CZ348</f>
        <v>660.63</v>
      </c>
      <c r="K67" s="52"/>
      <c r="L67" s="51">
        <f>SmtRes!DI348</f>
        <v>660.63</v>
      </c>
    </row>
    <row r="68" spans="1:82" ht="14.4">
      <c r="A68" s="41"/>
      <c r="B68" s="41"/>
      <c r="C68" s="54" t="s">
        <v>990</v>
      </c>
      <c r="D68" s="42"/>
      <c r="E68" s="43"/>
      <c r="F68" s="43"/>
      <c r="G68" s="43"/>
      <c r="H68" s="45"/>
      <c r="I68" s="44"/>
      <c r="J68" s="45"/>
      <c r="K68" s="44"/>
      <c r="L68" s="45">
        <f>L65</f>
        <v>1336.28</v>
      </c>
    </row>
    <row r="69" spans="1:82" ht="14.4">
      <c r="A69" s="41"/>
      <c r="B69" s="41"/>
      <c r="C69" s="41" t="s">
        <v>991</v>
      </c>
      <c r="D69" s="42"/>
      <c r="E69" s="43"/>
      <c r="F69" s="43"/>
      <c r="G69" s="43"/>
      <c r="H69" s="45"/>
      <c r="I69" s="44"/>
      <c r="J69" s="45"/>
      <c r="K69" s="44"/>
      <c r="L69" s="45">
        <f>SUM(AR64:AR72)+SUM(AS64:AS72)+SUM(AT64:AT72)+SUM(AU64:AU72)+SUM(AV64:AV72)</f>
        <v>1336.28</v>
      </c>
    </row>
    <row r="70" spans="1:82" ht="14.4">
      <c r="A70" s="41"/>
      <c r="B70" s="41" t="s">
        <v>455</v>
      </c>
      <c r="C70" s="41" t="s">
        <v>1084</v>
      </c>
      <c r="D70" s="42" t="s">
        <v>266</v>
      </c>
      <c r="E70" s="43">
        <f>Source!BZ608</f>
        <v>74</v>
      </c>
      <c r="F70" s="43"/>
      <c r="G70" s="43">
        <f>Source!AT608</f>
        <v>74</v>
      </c>
      <c r="H70" s="45"/>
      <c r="I70" s="44"/>
      <c r="J70" s="45"/>
      <c r="K70" s="44"/>
      <c r="L70" s="45">
        <f>SUM(AZ64:AZ72)</f>
        <v>988.85</v>
      </c>
    </row>
    <row r="71" spans="1:82" ht="14.4">
      <c r="A71" s="48"/>
      <c r="B71" s="48" t="s">
        <v>456</v>
      </c>
      <c r="C71" s="48" t="s">
        <v>1085</v>
      </c>
      <c r="D71" s="49" t="s">
        <v>266</v>
      </c>
      <c r="E71" s="50">
        <f>Source!CA608</f>
        <v>36</v>
      </c>
      <c r="F71" s="50"/>
      <c r="G71" s="50">
        <f>Source!AU608</f>
        <v>36</v>
      </c>
      <c r="H71" s="51"/>
      <c r="I71" s="52"/>
      <c r="J71" s="51"/>
      <c r="K71" s="52"/>
      <c r="L71" s="51">
        <f>SUM(BA64:BA72)</f>
        <v>481.06</v>
      </c>
    </row>
    <row r="72" spans="1:82" ht="13.8">
      <c r="C72" s="747" t="s">
        <v>994</v>
      </c>
      <c r="D72" s="747"/>
      <c r="E72" s="747"/>
      <c r="F72" s="747"/>
      <c r="G72" s="747"/>
      <c r="H72" s="747"/>
      <c r="I72" s="748">
        <f>IF(E64&lt;&gt;0,K72/E64, 0)</f>
        <v>1403.095</v>
      </c>
      <c r="J72" s="748"/>
      <c r="K72" s="748">
        <f>L65+L70+L71</f>
        <v>2806.19</v>
      </c>
      <c r="L72" s="748"/>
      <c r="AD72">
        <f>ROUND((Source!AT608/100)*((ROUND(SUMIF(SmtRes!AQ347:'SmtRes'!AQ348,"=1",SmtRes!AD347:'SmtRes'!AD348)*Source!I608, 2)+ROUND(SUMIF(SmtRes!AQ347:'SmtRes'!AQ348,"=1",SmtRes!AC347:'SmtRes'!AC348)*Source!I608, 2))), 2)</f>
        <v>1977.69</v>
      </c>
      <c r="AE72">
        <f>ROUND((Source!AU608/100)*((ROUND(SUMIF(SmtRes!AQ347:'SmtRes'!AQ348,"=1",SmtRes!AD347:'SmtRes'!AD348)*Source!I608, 2)+ROUND(SUMIF(SmtRes!AQ347:'SmtRes'!AQ348,"=1",SmtRes!AC347:'SmtRes'!AC348)*Source!I608, 2))), 2)</f>
        <v>962.12</v>
      </c>
      <c r="AN72" s="53">
        <f>L65+L70+L71</f>
        <v>2806.19</v>
      </c>
      <c r="AO72">
        <f>0</f>
        <v>0</v>
      </c>
      <c r="AQ72" t="s">
        <v>995</v>
      </c>
      <c r="AR72" s="53">
        <f>L65</f>
        <v>1336.28</v>
      </c>
      <c r="AT72">
        <f>0</f>
        <v>0</v>
      </c>
      <c r="AV72" t="s">
        <v>995</v>
      </c>
      <c r="AW72">
        <f>0</f>
        <v>0</v>
      </c>
      <c r="AZ72">
        <f>Source!X608</f>
        <v>988.85</v>
      </c>
      <c r="BA72">
        <f>Source!Y608</f>
        <v>481.06</v>
      </c>
      <c r="BT72" s="53">
        <f>K72</f>
        <v>2806.19</v>
      </c>
      <c r="BW72">
        <f>ROUND(K72*80/100, 2)</f>
        <v>2244.9499999999998</v>
      </c>
      <c r="BX72" s="53">
        <f>K72-BW72</f>
        <v>561.24000000000024</v>
      </c>
      <c r="CB72">
        <f>Source!BM608</f>
        <v>200001</v>
      </c>
      <c r="CC72" t="str">
        <f>Source!E608</f>
        <v>2</v>
      </c>
      <c r="CD72">
        <v>4</v>
      </c>
    </row>
    <row r="73" spans="1:82" ht="41.4">
      <c r="A73" s="39" t="s">
        <v>36</v>
      </c>
      <c r="B73" s="41" t="s">
        <v>1087</v>
      </c>
      <c r="C73" s="41" t="str">
        <f>Source!G609</f>
        <v>Фазировка электрической линии или трансформатора с сетью напряжением: свыше 1 кВ</v>
      </c>
      <c r="D73" s="42" t="str">
        <f>Source!H609</f>
        <v>ШТ</v>
      </c>
      <c r="E73" s="43">
        <f>Source!K609</f>
        <v>1</v>
      </c>
      <c r="F73" s="43"/>
      <c r="G73" s="43">
        <f>Source!I609</f>
        <v>1</v>
      </c>
      <c r="H73" s="45"/>
      <c r="I73" s="44"/>
      <c r="J73" s="45"/>
      <c r="K73" s="44"/>
      <c r="L73" s="45"/>
    </row>
    <row r="74" spans="1:82" ht="14.4">
      <c r="A74" s="40"/>
      <c r="B74" s="43">
        <v>1</v>
      </c>
      <c r="C74" s="40" t="s">
        <v>985</v>
      </c>
      <c r="D74" s="42" t="s">
        <v>587</v>
      </c>
      <c r="E74" s="46"/>
      <c r="F74" s="43"/>
      <c r="G74" s="43">
        <f>Source!U609</f>
        <v>1.62</v>
      </c>
      <c r="H74" s="43"/>
      <c r="I74" s="43"/>
      <c r="J74" s="43"/>
      <c r="K74" s="43"/>
      <c r="L74" s="47">
        <f>SUM(L75:L76)-SUMIF(CE75:CE76, 1, L75:L76)</f>
        <v>1082.3899999999999</v>
      </c>
    </row>
    <row r="75" spans="1:82" ht="14.4">
      <c r="A75" s="41"/>
      <c r="B75" s="41" t="s">
        <v>773</v>
      </c>
      <c r="C75" s="41" t="s">
        <v>774</v>
      </c>
      <c r="D75" s="42" t="s">
        <v>711</v>
      </c>
      <c r="E75" s="43">
        <v>0.81</v>
      </c>
      <c r="F75" s="43"/>
      <c r="G75" s="43">
        <f>SmtRes!CX349</f>
        <v>0.81</v>
      </c>
      <c r="H75" s="45"/>
      <c r="I75" s="44"/>
      <c r="J75" s="45">
        <f>SmtRes!CZ349</f>
        <v>675.65</v>
      </c>
      <c r="K75" s="44"/>
      <c r="L75" s="45">
        <f>SmtRes!DI349</f>
        <v>547.28</v>
      </c>
    </row>
    <row r="76" spans="1:82" ht="14.4">
      <c r="A76" s="41"/>
      <c r="B76" s="41" t="s">
        <v>775</v>
      </c>
      <c r="C76" s="48" t="s">
        <v>776</v>
      </c>
      <c r="D76" s="49" t="s">
        <v>711</v>
      </c>
      <c r="E76" s="50">
        <v>0.81</v>
      </c>
      <c r="F76" s="50"/>
      <c r="G76" s="50">
        <f>SmtRes!CX350</f>
        <v>0.81</v>
      </c>
      <c r="H76" s="51"/>
      <c r="I76" s="52"/>
      <c r="J76" s="51">
        <f>SmtRes!CZ350</f>
        <v>660.63</v>
      </c>
      <c r="K76" s="52"/>
      <c r="L76" s="51">
        <f>SmtRes!DI350</f>
        <v>535.11</v>
      </c>
    </row>
    <row r="77" spans="1:82" ht="14.4">
      <c r="A77" s="41"/>
      <c r="B77" s="41"/>
      <c r="C77" s="54" t="s">
        <v>990</v>
      </c>
      <c r="D77" s="42"/>
      <c r="E77" s="43"/>
      <c r="F77" s="43"/>
      <c r="G77" s="43"/>
      <c r="H77" s="45"/>
      <c r="I77" s="44"/>
      <c r="J77" s="45"/>
      <c r="K77" s="44"/>
      <c r="L77" s="45">
        <f>L74</f>
        <v>1082.3899999999999</v>
      </c>
    </row>
    <row r="78" spans="1:82" ht="14.4">
      <c r="A78" s="41"/>
      <c r="B78" s="41"/>
      <c r="C78" s="41" t="s">
        <v>991</v>
      </c>
      <c r="D78" s="42"/>
      <c r="E78" s="43"/>
      <c r="F78" s="43"/>
      <c r="G78" s="43"/>
      <c r="H78" s="45"/>
      <c r="I78" s="44"/>
      <c r="J78" s="45"/>
      <c r="K78" s="44"/>
      <c r="L78" s="45">
        <f>SUM(AR73:AR81)+SUM(AS73:AS81)+SUM(AT73:AT81)+SUM(AU73:AU81)+SUM(AV73:AV81)</f>
        <v>1082.3899999999999</v>
      </c>
    </row>
    <row r="79" spans="1:82" ht="14.4">
      <c r="A79" s="41"/>
      <c r="B79" s="41" t="s">
        <v>455</v>
      </c>
      <c r="C79" s="41" t="s">
        <v>1084</v>
      </c>
      <c r="D79" s="42" t="s">
        <v>266</v>
      </c>
      <c r="E79" s="43">
        <f>Source!BZ609</f>
        <v>74</v>
      </c>
      <c r="F79" s="43"/>
      <c r="G79" s="43">
        <f>Source!AT609</f>
        <v>74</v>
      </c>
      <c r="H79" s="45"/>
      <c r="I79" s="44"/>
      <c r="J79" s="45"/>
      <c r="K79" s="44"/>
      <c r="L79" s="45">
        <f>SUM(AZ73:AZ81)</f>
        <v>800.97</v>
      </c>
    </row>
    <row r="80" spans="1:82" ht="14.4">
      <c r="A80" s="48"/>
      <c r="B80" s="48" t="s">
        <v>456</v>
      </c>
      <c r="C80" s="48" t="s">
        <v>1085</v>
      </c>
      <c r="D80" s="49" t="s">
        <v>266</v>
      </c>
      <c r="E80" s="50">
        <f>Source!CA609</f>
        <v>36</v>
      </c>
      <c r="F80" s="50"/>
      <c r="G80" s="50">
        <f>Source!AU609</f>
        <v>36</v>
      </c>
      <c r="H80" s="51"/>
      <c r="I80" s="52"/>
      <c r="J80" s="51"/>
      <c r="K80" s="52"/>
      <c r="L80" s="51">
        <f>SUM(BA73:BA81)</f>
        <v>389.66</v>
      </c>
    </row>
    <row r="81" spans="1:82" ht="13.8">
      <c r="C81" s="747" t="s">
        <v>994</v>
      </c>
      <c r="D81" s="747"/>
      <c r="E81" s="747"/>
      <c r="F81" s="747"/>
      <c r="G81" s="747"/>
      <c r="H81" s="747"/>
      <c r="I81" s="748">
        <f>IF(E73&lt;&gt;0,K81/E73, 0)</f>
        <v>2273.02</v>
      </c>
      <c r="J81" s="748"/>
      <c r="K81" s="748">
        <f>L74+L79+L80</f>
        <v>2273.02</v>
      </c>
      <c r="L81" s="748"/>
      <c r="AD81">
        <f>ROUND((Source!AT609/100)*((ROUND(SUMIF(SmtRes!AQ349:'SmtRes'!AQ350,"=1",SmtRes!AD349:'SmtRes'!AD350)*Source!I609, 2)+ROUND(SUMIF(SmtRes!AQ349:'SmtRes'!AQ350,"=1",SmtRes!AC349:'SmtRes'!AC350)*Source!I609, 2))), 2)</f>
        <v>988.85</v>
      </c>
      <c r="AE81">
        <f>ROUND((Source!AU609/100)*((ROUND(SUMIF(SmtRes!AQ349:'SmtRes'!AQ350,"=1",SmtRes!AD349:'SmtRes'!AD350)*Source!I609, 2)+ROUND(SUMIF(SmtRes!AQ349:'SmtRes'!AQ350,"=1",SmtRes!AC349:'SmtRes'!AC350)*Source!I609, 2))), 2)</f>
        <v>481.06</v>
      </c>
      <c r="AN81" s="53">
        <f>L74+L79+L80</f>
        <v>2273.02</v>
      </c>
      <c r="AO81">
        <f>0</f>
        <v>0</v>
      </c>
      <c r="AQ81" t="s">
        <v>995</v>
      </c>
      <c r="AR81" s="53">
        <f>L74</f>
        <v>1082.3899999999999</v>
      </c>
      <c r="AT81">
        <f>0</f>
        <v>0</v>
      </c>
      <c r="AV81" t="s">
        <v>995</v>
      </c>
      <c r="AW81">
        <f>0</f>
        <v>0</v>
      </c>
      <c r="AZ81">
        <f>Source!X609</f>
        <v>800.97</v>
      </c>
      <c r="BA81">
        <f>Source!Y609</f>
        <v>389.66</v>
      </c>
      <c r="BT81" s="53">
        <f>K81</f>
        <v>2273.02</v>
      </c>
      <c r="BW81">
        <f>ROUND(K81*80/100, 2)</f>
        <v>1818.42</v>
      </c>
      <c r="BX81" s="53">
        <f>K81-BW81</f>
        <v>454.59999999999991</v>
      </c>
      <c r="CB81">
        <f>Source!BM609</f>
        <v>200001</v>
      </c>
      <c r="CC81" t="str">
        <f>Source!E609</f>
        <v>3</v>
      </c>
      <c r="CD81">
        <v>4</v>
      </c>
    </row>
    <row r="82" spans="1:82" ht="28.8">
      <c r="A82" s="39" t="s">
        <v>51</v>
      </c>
      <c r="B82" s="41" t="s">
        <v>1088</v>
      </c>
      <c r="C82" s="41" t="str">
        <f>Source!G610</f>
        <v>Определение удельного сопротивления грунта</v>
      </c>
      <c r="D82" s="42" t="str">
        <f>Source!H610</f>
        <v>измерение</v>
      </c>
      <c r="E82" s="43">
        <f>Source!K610</f>
        <v>1</v>
      </c>
      <c r="F82" s="43"/>
      <c r="G82" s="43">
        <f>Source!I610</f>
        <v>1</v>
      </c>
      <c r="H82" s="45"/>
      <c r="I82" s="44"/>
      <c r="J82" s="45"/>
      <c r="K82" s="44"/>
      <c r="L82" s="45"/>
    </row>
    <row r="83" spans="1:82" ht="14.4">
      <c r="A83" s="40"/>
      <c r="B83" s="43">
        <v>1</v>
      </c>
      <c r="C83" s="40" t="s">
        <v>985</v>
      </c>
      <c r="D83" s="42" t="s">
        <v>587</v>
      </c>
      <c r="E83" s="46"/>
      <c r="F83" s="43"/>
      <c r="G83" s="43">
        <f>Source!U610</f>
        <v>3.24</v>
      </c>
      <c r="H83" s="43"/>
      <c r="I83" s="43"/>
      <c r="J83" s="43"/>
      <c r="K83" s="43"/>
      <c r="L83" s="47">
        <f>SUM(L84:L85)-SUMIF(CE84:CE85, 1, L84:L85)</f>
        <v>2164.77</v>
      </c>
    </row>
    <row r="84" spans="1:82" ht="14.4">
      <c r="A84" s="41"/>
      <c r="B84" s="41" t="s">
        <v>773</v>
      </c>
      <c r="C84" s="41" t="s">
        <v>774</v>
      </c>
      <c r="D84" s="42" t="s">
        <v>711</v>
      </c>
      <c r="E84" s="43">
        <v>1.62</v>
      </c>
      <c r="F84" s="43"/>
      <c r="G84" s="43">
        <f>SmtRes!CX351</f>
        <v>1.62</v>
      </c>
      <c r="H84" s="45"/>
      <c r="I84" s="44"/>
      <c r="J84" s="45">
        <f>SmtRes!CZ351</f>
        <v>675.65</v>
      </c>
      <c r="K84" s="44"/>
      <c r="L84" s="45">
        <f>SmtRes!DI351</f>
        <v>1094.55</v>
      </c>
    </row>
    <row r="85" spans="1:82" ht="14.4">
      <c r="A85" s="41"/>
      <c r="B85" s="41" t="s">
        <v>775</v>
      </c>
      <c r="C85" s="48" t="s">
        <v>776</v>
      </c>
      <c r="D85" s="49" t="s">
        <v>711</v>
      </c>
      <c r="E85" s="50">
        <v>1.62</v>
      </c>
      <c r="F85" s="50"/>
      <c r="G85" s="50">
        <f>SmtRes!CX352</f>
        <v>1.62</v>
      </c>
      <c r="H85" s="51"/>
      <c r="I85" s="52"/>
      <c r="J85" s="51">
        <f>SmtRes!CZ352</f>
        <v>660.63</v>
      </c>
      <c r="K85" s="52"/>
      <c r="L85" s="51">
        <f>SmtRes!DI352</f>
        <v>1070.22</v>
      </c>
    </row>
    <row r="86" spans="1:82" ht="14.4">
      <c r="A86" s="41"/>
      <c r="B86" s="41"/>
      <c r="C86" s="54" t="s">
        <v>990</v>
      </c>
      <c r="D86" s="42"/>
      <c r="E86" s="43"/>
      <c r="F86" s="43"/>
      <c r="G86" s="43"/>
      <c r="H86" s="45"/>
      <c r="I86" s="44"/>
      <c r="J86" s="45"/>
      <c r="K86" s="44"/>
      <c r="L86" s="45">
        <f>L83</f>
        <v>2164.77</v>
      </c>
    </row>
    <row r="87" spans="1:82" ht="14.4">
      <c r="A87" s="41"/>
      <c r="B87" s="41"/>
      <c r="C87" s="41" t="s">
        <v>991</v>
      </c>
      <c r="D87" s="42"/>
      <c r="E87" s="43"/>
      <c r="F87" s="43"/>
      <c r="G87" s="43"/>
      <c r="H87" s="45"/>
      <c r="I87" s="44"/>
      <c r="J87" s="45"/>
      <c r="K87" s="44"/>
      <c r="L87" s="45">
        <f>SUM(AR82:AR90)+SUM(AS82:AS90)+SUM(AT82:AT90)+SUM(AU82:AU90)+SUM(AV82:AV90)</f>
        <v>2164.77</v>
      </c>
    </row>
    <row r="88" spans="1:82" ht="14.4">
      <c r="A88" s="41"/>
      <c r="B88" s="41" t="s">
        <v>455</v>
      </c>
      <c r="C88" s="41" t="s">
        <v>1084</v>
      </c>
      <c r="D88" s="42" t="s">
        <v>266</v>
      </c>
      <c r="E88" s="43">
        <f>Source!BZ610</f>
        <v>74</v>
      </c>
      <c r="F88" s="43"/>
      <c r="G88" s="43">
        <f>Source!AT610</f>
        <v>74</v>
      </c>
      <c r="H88" s="45"/>
      <c r="I88" s="44"/>
      <c r="J88" s="45"/>
      <c r="K88" s="44"/>
      <c r="L88" s="45">
        <f>SUM(AZ82:AZ90)</f>
        <v>1601.93</v>
      </c>
    </row>
    <row r="89" spans="1:82" ht="14.4">
      <c r="A89" s="48"/>
      <c r="B89" s="48" t="s">
        <v>456</v>
      </c>
      <c r="C89" s="48" t="s">
        <v>1085</v>
      </c>
      <c r="D89" s="49" t="s">
        <v>266</v>
      </c>
      <c r="E89" s="50">
        <f>Source!CA610</f>
        <v>36</v>
      </c>
      <c r="F89" s="50"/>
      <c r="G89" s="50">
        <f>Source!AU610</f>
        <v>36</v>
      </c>
      <c r="H89" s="51"/>
      <c r="I89" s="52"/>
      <c r="J89" s="51"/>
      <c r="K89" s="52"/>
      <c r="L89" s="51">
        <f>SUM(BA82:BA90)</f>
        <v>779.32</v>
      </c>
    </row>
    <row r="90" spans="1:82" ht="13.8">
      <c r="C90" s="747" t="s">
        <v>994</v>
      </c>
      <c r="D90" s="747"/>
      <c r="E90" s="747"/>
      <c r="F90" s="747"/>
      <c r="G90" s="747"/>
      <c r="H90" s="747"/>
      <c r="I90" s="748">
        <f>IF(E82&lt;&gt;0,K90/E82, 0)</f>
        <v>4546.0199999999995</v>
      </c>
      <c r="J90" s="748"/>
      <c r="K90" s="748">
        <f>L83+L88+L89</f>
        <v>4546.0199999999995</v>
      </c>
      <c r="L90" s="748"/>
      <c r="AD90">
        <f>ROUND((Source!AT610/100)*((ROUND(SUMIF(SmtRes!AQ351:'SmtRes'!AQ352,"=1",SmtRes!AD351:'SmtRes'!AD352)*Source!I610, 2)+ROUND(SUMIF(SmtRes!AQ351:'SmtRes'!AQ352,"=1",SmtRes!AC351:'SmtRes'!AC352)*Source!I610, 2))), 2)</f>
        <v>988.85</v>
      </c>
      <c r="AE90">
        <f>ROUND((Source!AU610/100)*((ROUND(SUMIF(SmtRes!AQ351:'SmtRes'!AQ352,"=1",SmtRes!AD351:'SmtRes'!AD352)*Source!I610, 2)+ROUND(SUMIF(SmtRes!AQ351:'SmtRes'!AQ352,"=1",SmtRes!AC351:'SmtRes'!AC352)*Source!I610, 2))), 2)</f>
        <v>481.06</v>
      </c>
      <c r="AN90" s="53">
        <f>L83+L88+L89</f>
        <v>4546.0199999999995</v>
      </c>
      <c r="AO90">
        <f>0</f>
        <v>0</v>
      </c>
      <c r="AQ90" t="s">
        <v>995</v>
      </c>
      <c r="AR90" s="53">
        <f>L83</f>
        <v>2164.77</v>
      </c>
      <c r="AT90">
        <f>0</f>
        <v>0</v>
      </c>
      <c r="AV90" t="s">
        <v>995</v>
      </c>
      <c r="AW90">
        <f>0</f>
        <v>0</v>
      </c>
      <c r="AZ90">
        <f>Source!X610</f>
        <v>1601.93</v>
      </c>
      <c r="BA90">
        <f>Source!Y610</f>
        <v>779.32</v>
      </c>
      <c r="BT90" s="53">
        <f>K90</f>
        <v>4546.0199999999995</v>
      </c>
      <c r="BW90">
        <f>ROUND(K90*80/100, 2)</f>
        <v>3636.82</v>
      </c>
      <c r="BX90" s="53">
        <f>K90-BW90</f>
        <v>909.19999999999936</v>
      </c>
      <c r="CB90">
        <f>Source!BM610</f>
        <v>200001</v>
      </c>
      <c r="CC90" t="str">
        <f>Source!E610</f>
        <v>4</v>
      </c>
      <c r="CD90">
        <v>4</v>
      </c>
    </row>
    <row r="92" spans="1:82" ht="13.8">
      <c r="A92" s="63"/>
      <c r="B92" s="64"/>
      <c r="C92" s="744" t="s">
        <v>1005</v>
      </c>
      <c r="D92" s="744"/>
      <c r="E92" s="744"/>
      <c r="F92" s="744"/>
      <c r="G92" s="744"/>
      <c r="H92" s="744"/>
      <c r="I92" s="47"/>
      <c r="J92" s="63"/>
      <c r="K92" s="65"/>
      <c r="L92" s="47">
        <f>L94+L95+L101+L105</f>
        <v>4756.62</v>
      </c>
    </row>
    <row r="93" spans="1:82" ht="13.8">
      <c r="A93" s="55"/>
      <c r="B93" s="62"/>
      <c r="C93" s="745" t="s">
        <v>1006</v>
      </c>
      <c r="D93" s="741"/>
      <c r="E93" s="741"/>
      <c r="F93" s="741"/>
      <c r="G93" s="741"/>
      <c r="H93" s="741"/>
      <c r="I93" s="45"/>
      <c r="J93" s="55"/>
      <c r="K93" s="43"/>
      <c r="L93" s="45"/>
    </row>
    <row r="94" spans="1:82" ht="13.8">
      <c r="A94" s="55"/>
      <c r="B94" s="62"/>
      <c r="C94" s="741" t="s">
        <v>1007</v>
      </c>
      <c r="D94" s="741"/>
      <c r="E94" s="741"/>
      <c r="F94" s="741"/>
      <c r="G94" s="741"/>
      <c r="H94" s="741"/>
      <c r="I94" s="45"/>
      <c r="J94" s="55"/>
      <c r="K94" s="43"/>
      <c r="L94" s="45">
        <f>SUM(AR53:AR90)</f>
        <v>4756.62</v>
      </c>
    </row>
    <row r="95" spans="1:82" ht="13.8" hidden="1">
      <c r="A95" s="55"/>
      <c r="B95" s="62"/>
      <c r="C95" s="741" t="s">
        <v>1008</v>
      </c>
      <c r="D95" s="741"/>
      <c r="E95" s="741"/>
      <c r="F95" s="741"/>
      <c r="G95" s="741"/>
      <c r="H95" s="741"/>
      <c r="I95" s="45"/>
      <c r="J95" s="55"/>
      <c r="K95" s="43"/>
      <c r="L95" s="45">
        <f>L97+L100+L99</f>
        <v>0</v>
      </c>
    </row>
    <row r="96" spans="1:82" ht="13.8" hidden="1">
      <c r="A96" s="55"/>
      <c r="B96" s="62"/>
      <c r="C96" s="745" t="s">
        <v>1009</v>
      </c>
      <c r="D96" s="741"/>
      <c r="E96" s="741"/>
      <c r="F96" s="741"/>
      <c r="G96" s="741"/>
      <c r="H96" s="741"/>
      <c r="I96" s="45"/>
      <c r="J96" s="55"/>
      <c r="K96" s="43"/>
      <c r="L96" s="45"/>
    </row>
    <row r="97" spans="1:12" ht="13.8" hidden="1">
      <c r="A97" s="55"/>
      <c r="B97" s="62"/>
      <c r="C97" s="741" t="s">
        <v>1008</v>
      </c>
      <c r="D97" s="741"/>
      <c r="E97" s="741"/>
      <c r="F97" s="741"/>
      <c r="G97" s="741"/>
      <c r="H97" s="741"/>
      <c r="I97" s="45"/>
      <c r="J97" s="55"/>
      <c r="K97" s="43"/>
      <c r="L97" s="45">
        <f>SUM(AO53:AO90)</f>
        <v>0</v>
      </c>
    </row>
    <row r="98" spans="1:12" ht="13.8" hidden="1">
      <c r="A98" s="55"/>
      <c r="B98" s="62"/>
      <c r="C98" s="745" t="s">
        <v>1010</v>
      </c>
      <c r="D98" s="741"/>
      <c r="E98" s="741"/>
      <c r="F98" s="741"/>
      <c r="G98" s="741"/>
      <c r="H98" s="741"/>
      <c r="I98" s="45"/>
      <c r="J98" s="55"/>
      <c r="K98" s="43"/>
      <c r="L98" s="45"/>
    </row>
    <row r="99" spans="1:12" ht="13.8" hidden="1">
      <c r="A99" s="55"/>
      <c r="B99" s="62"/>
      <c r="C99" s="741" t="s">
        <v>1030</v>
      </c>
      <c r="D99" s="741"/>
      <c r="E99" s="741"/>
      <c r="F99" s="741"/>
      <c r="G99" s="741"/>
      <c r="H99" s="741"/>
      <c r="I99" s="45"/>
      <c r="J99" s="55"/>
      <c r="K99" s="43"/>
      <c r="L99" s="45">
        <f>SUM(AT53:AT90)</f>
        <v>0</v>
      </c>
    </row>
    <row r="100" spans="1:12" ht="13.8" hidden="1">
      <c r="A100" s="55"/>
      <c r="B100" s="62"/>
      <c r="C100" s="741" t="s">
        <v>1011</v>
      </c>
      <c r="D100" s="741"/>
      <c r="E100" s="741"/>
      <c r="F100" s="741"/>
      <c r="G100" s="741"/>
      <c r="H100" s="741"/>
      <c r="I100" s="45"/>
      <c r="J100" s="55"/>
      <c r="K100" s="43"/>
      <c r="L100" s="45">
        <f>SUM(AV53:AV90)</f>
        <v>0</v>
      </c>
    </row>
    <row r="101" spans="1:12" ht="13.8" hidden="1">
      <c r="A101" s="55"/>
      <c r="B101" s="62"/>
      <c r="C101" s="741" t="s">
        <v>1012</v>
      </c>
      <c r="D101" s="741"/>
      <c r="E101" s="741"/>
      <c r="F101" s="741"/>
      <c r="G101" s="741"/>
      <c r="H101" s="741"/>
      <c r="I101" s="45"/>
      <c r="J101" s="55"/>
      <c r="K101" s="43"/>
      <c r="L101" s="45">
        <f>L103+L104</f>
        <v>0</v>
      </c>
    </row>
    <row r="102" spans="1:12" ht="13.8" hidden="1">
      <c r="A102" s="55"/>
      <c r="B102" s="62"/>
      <c r="C102" s="745" t="s">
        <v>1009</v>
      </c>
      <c r="D102" s="741"/>
      <c r="E102" s="741"/>
      <c r="F102" s="741"/>
      <c r="G102" s="741"/>
      <c r="H102" s="741"/>
      <c r="I102" s="45"/>
      <c r="J102" s="55"/>
      <c r="K102" s="43"/>
      <c r="L102" s="45"/>
    </row>
    <row r="103" spans="1:12" ht="13.8" hidden="1">
      <c r="A103" s="55"/>
      <c r="B103" s="62"/>
      <c r="C103" s="741" t="s">
        <v>1013</v>
      </c>
      <c r="D103" s="741"/>
      <c r="E103" s="741"/>
      <c r="F103" s="741"/>
      <c r="G103" s="741"/>
      <c r="H103" s="741"/>
      <c r="I103" s="45"/>
      <c r="J103" s="55"/>
      <c r="K103" s="43"/>
      <c r="L103" s="45">
        <f>SUM(AW53:AW90)-SUM(BK53:BK90)</f>
        <v>0</v>
      </c>
    </row>
    <row r="104" spans="1:12" ht="13.8" hidden="1">
      <c r="A104" s="55"/>
      <c r="B104" s="62"/>
      <c r="C104" s="741" t="s">
        <v>1014</v>
      </c>
      <c r="D104" s="741"/>
      <c r="E104" s="741"/>
      <c r="F104" s="741"/>
      <c r="G104" s="741"/>
      <c r="H104" s="741"/>
      <c r="I104" s="45"/>
      <c r="J104" s="55"/>
      <c r="K104" s="43"/>
      <c r="L104" s="45">
        <f>SUM(BC53:BC90)</f>
        <v>0</v>
      </c>
    </row>
    <row r="105" spans="1:12" ht="13.8" hidden="1">
      <c r="A105" s="55"/>
      <c r="B105" s="62"/>
      <c r="C105" s="741" t="s">
        <v>1015</v>
      </c>
      <c r="D105" s="741"/>
      <c r="E105" s="741"/>
      <c r="F105" s="741"/>
      <c r="G105" s="741"/>
      <c r="H105" s="741"/>
      <c r="I105" s="45"/>
      <c r="J105" s="55"/>
      <c r="K105" s="43"/>
      <c r="L105" s="45">
        <f>SUM(BB53:BB90)</f>
        <v>0</v>
      </c>
    </row>
    <row r="106" spans="1:12" ht="13.8">
      <c r="A106" s="55"/>
      <c r="B106" s="62"/>
      <c r="C106" s="741" t="s">
        <v>1016</v>
      </c>
      <c r="D106" s="741"/>
      <c r="E106" s="741"/>
      <c r="F106" s="741"/>
      <c r="G106" s="741"/>
      <c r="H106" s="741"/>
      <c r="I106" s="45"/>
      <c r="J106" s="55"/>
      <c r="K106" s="43"/>
      <c r="L106" s="45">
        <f>SUM(AR53:AR90)+SUM(AT53:AT90)+SUM(AV53:AV90)</f>
        <v>4756.62</v>
      </c>
    </row>
    <row r="107" spans="1:12" ht="13.8">
      <c r="A107" s="55"/>
      <c r="B107" s="62"/>
      <c r="C107" s="741" t="s">
        <v>1017</v>
      </c>
      <c r="D107" s="741"/>
      <c r="E107" s="741"/>
      <c r="F107" s="741"/>
      <c r="G107" s="741"/>
      <c r="H107" s="741"/>
      <c r="I107" s="45"/>
      <c r="J107" s="55"/>
      <c r="K107" s="43"/>
      <c r="L107" s="45">
        <f>SUM(AZ53:AZ90)</f>
        <v>3519.9</v>
      </c>
    </row>
    <row r="108" spans="1:12" ht="13.8">
      <c r="A108" s="55"/>
      <c r="B108" s="62"/>
      <c r="C108" s="741" t="s">
        <v>1018</v>
      </c>
      <c r="D108" s="741"/>
      <c r="E108" s="741"/>
      <c r="F108" s="741"/>
      <c r="G108" s="741"/>
      <c r="H108" s="741"/>
      <c r="I108" s="45"/>
      <c r="J108" s="55"/>
      <c r="K108" s="43"/>
      <c r="L108" s="45">
        <f>SUM(BA53:BA90)</f>
        <v>1712.38</v>
      </c>
    </row>
    <row r="109" spans="1:12" ht="13.8" hidden="1">
      <c r="A109" s="55"/>
      <c r="B109" s="62"/>
      <c r="C109" s="741" t="s">
        <v>1019</v>
      </c>
      <c r="D109" s="741"/>
      <c r="E109" s="741"/>
      <c r="F109" s="741"/>
      <c r="G109" s="741"/>
      <c r="H109" s="741"/>
      <c r="I109" s="45"/>
      <c r="J109" s="55"/>
      <c r="K109" s="43"/>
      <c r="L109" s="45">
        <f>L111+L112</f>
        <v>0</v>
      </c>
    </row>
    <row r="110" spans="1:12" ht="13.8" hidden="1">
      <c r="A110" s="55"/>
      <c r="B110" s="62"/>
      <c r="C110" s="745" t="s">
        <v>1006</v>
      </c>
      <c r="D110" s="741"/>
      <c r="E110" s="741"/>
      <c r="F110" s="741"/>
      <c r="G110" s="741"/>
      <c r="H110" s="741"/>
      <c r="I110" s="45"/>
      <c r="J110" s="55"/>
      <c r="K110" s="43"/>
      <c r="L110" s="45"/>
    </row>
    <row r="111" spans="1:12" ht="13.8" hidden="1">
      <c r="A111" s="55"/>
      <c r="B111" s="62"/>
      <c r="C111" s="741" t="s">
        <v>1020</v>
      </c>
      <c r="D111" s="741"/>
      <c r="E111" s="741"/>
      <c r="F111" s="741"/>
      <c r="G111" s="741"/>
      <c r="H111" s="741"/>
      <c r="I111" s="45"/>
      <c r="J111" s="55"/>
      <c r="K111" s="43"/>
      <c r="L111" s="45">
        <f>SUM(BK53:BK90)</f>
        <v>0</v>
      </c>
    </row>
    <row r="112" spans="1:12" ht="13.8" hidden="1">
      <c r="A112" s="55"/>
      <c r="B112" s="62"/>
      <c r="C112" s="741" t="s">
        <v>1021</v>
      </c>
      <c r="D112" s="741"/>
      <c r="E112" s="741"/>
      <c r="F112" s="741"/>
      <c r="G112" s="741"/>
      <c r="H112" s="741"/>
      <c r="I112" s="45"/>
      <c r="J112" s="55"/>
      <c r="K112" s="43"/>
      <c r="L112" s="45">
        <f>SUM(BD53:BD90)</f>
        <v>0</v>
      </c>
    </row>
    <row r="113" spans="1:12" ht="13.8" hidden="1">
      <c r="A113" s="55"/>
      <c r="B113" s="62"/>
      <c r="C113" s="741" t="s">
        <v>1022</v>
      </c>
      <c r="D113" s="741"/>
      <c r="E113" s="741"/>
      <c r="F113" s="741"/>
      <c r="G113" s="741"/>
      <c r="H113" s="741"/>
      <c r="I113" s="45"/>
      <c r="J113" s="55"/>
      <c r="K113" s="43"/>
      <c r="L113" s="45"/>
    </row>
    <row r="114" spans="1:12" ht="13.8" hidden="1">
      <c r="A114" s="55"/>
      <c r="B114" s="62"/>
      <c r="C114" s="741" t="s">
        <v>1022</v>
      </c>
      <c r="D114" s="741"/>
      <c r="E114" s="741"/>
      <c r="F114" s="741"/>
      <c r="G114" s="741"/>
      <c r="H114" s="741"/>
      <c r="I114" s="45"/>
      <c r="J114" s="55"/>
      <c r="K114" s="43"/>
      <c r="L114" s="45">
        <f>SUM(BQ53:BQ90)</f>
        <v>0</v>
      </c>
    </row>
    <row r="115" spans="1:12" ht="13.8" hidden="1">
      <c r="A115" s="55"/>
      <c r="B115" s="62"/>
      <c r="C115" s="741" t="s">
        <v>1023</v>
      </c>
      <c r="D115" s="741"/>
      <c r="E115" s="741"/>
      <c r="F115" s="741"/>
      <c r="G115" s="741"/>
      <c r="H115" s="741"/>
      <c r="I115" s="45"/>
      <c r="J115" s="55"/>
      <c r="K115" s="43"/>
      <c r="L115" s="45">
        <f>SUM(BO53:BO90)</f>
        <v>0</v>
      </c>
    </row>
    <row r="116" spans="1:12" ht="13.8">
      <c r="A116" s="63"/>
      <c r="B116" s="64"/>
      <c r="C116" s="744" t="s">
        <v>1024</v>
      </c>
      <c r="D116" s="744"/>
      <c r="E116" s="744"/>
      <c r="F116" s="744"/>
      <c r="G116" s="744"/>
      <c r="H116" s="744"/>
      <c r="I116" s="47"/>
      <c r="J116" s="63"/>
      <c r="K116" s="65"/>
      <c r="L116" s="47">
        <f>L92+L107+L108+L109+L114+L115</f>
        <v>9988.9000000000015</v>
      </c>
    </row>
    <row r="117" spans="1:12" ht="13.8">
      <c r="A117" s="55"/>
      <c r="B117" s="62"/>
      <c r="C117" s="745" t="s">
        <v>1025</v>
      </c>
      <c r="D117" s="741"/>
      <c r="E117" s="741"/>
      <c r="F117" s="741"/>
      <c r="G117" s="741"/>
      <c r="H117" s="741"/>
      <c r="I117" s="45"/>
      <c r="J117" s="55"/>
      <c r="K117" s="43"/>
      <c r="L117" s="45"/>
    </row>
    <row r="118" spans="1:12" ht="13.8" hidden="1">
      <c r="A118" s="55"/>
      <c r="B118" s="62"/>
      <c r="C118" s="741" t="s">
        <v>1026</v>
      </c>
      <c r="D118" s="741"/>
      <c r="E118" s="741"/>
      <c r="F118" s="741"/>
      <c r="G118" s="741"/>
      <c r="H118" s="741"/>
      <c r="I118" s="45"/>
      <c r="J118" s="55"/>
      <c r="K118" s="43"/>
      <c r="L118" s="45">
        <f>SUM(AX53:AX90)</f>
        <v>0</v>
      </c>
    </row>
    <row r="119" spans="1:12" ht="13.8" hidden="1">
      <c r="A119" s="55"/>
      <c r="B119" s="62"/>
      <c r="C119" s="741" t="s">
        <v>1027</v>
      </c>
      <c r="D119" s="741"/>
      <c r="E119" s="741"/>
      <c r="F119" s="741"/>
      <c r="G119" s="741"/>
      <c r="H119" s="741"/>
      <c r="I119" s="45"/>
      <c r="J119" s="55"/>
      <c r="K119" s="43"/>
      <c r="L119" s="45">
        <f>SUM(AY53:AY90)</f>
        <v>0</v>
      </c>
    </row>
    <row r="120" spans="1:12" ht="13.8">
      <c r="A120" s="55"/>
      <c r="B120" s="62"/>
      <c r="C120" s="741" t="s">
        <v>1028</v>
      </c>
      <c r="D120" s="741"/>
      <c r="E120" s="741"/>
      <c r="F120" s="742"/>
      <c r="G120" s="46">
        <f>Source!F635</f>
        <v>7.1192000000000002</v>
      </c>
      <c r="H120" s="55"/>
      <c r="I120" s="55"/>
      <c r="J120" s="55"/>
      <c r="K120" s="55"/>
      <c r="L120" s="55"/>
    </row>
    <row r="121" spans="1:12" ht="13.8" hidden="1" customHeight="1">
      <c r="A121" s="55"/>
      <c r="B121" s="62"/>
      <c r="C121" s="741" t="s">
        <v>1029</v>
      </c>
      <c r="D121" s="741"/>
      <c r="E121" s="741"/>
      <c r="F121" s="742"/>
      <c r="G121" s="46">
        <f>Source!F636</f>
        <v>0</v>
      </c>
      <c r="H121" s="55"/>
      <c r="I121" s="55"/>
      <c r="J121" s="55"/>
      <c r="K121" s="55"/>
      <c r="L121" s="55"/>
    </row>
    <row r="124" spans="1:12" ht="13.8">
      <c r="A124" s="66"/>
      <c r="B124" s="67"/>
      <c r="C124" s="746" t="s">
        <v>1031</v>
      </c>
      <c r="D124" s="746"/>
      <c r="E124" s="746"/>
      <c r="F124" s="746"/>
      <c r="G124" s="746"/>
      <c r="H124" s="746"/>
      <c r="I124" s="56"/>
      <c r="J124" s="66"/>
      <c r="K124" s="68"/>
      <c r="L124" s="56"/>
    </row>
    <row r="126" spans="1:12" ht="13.8" hidden="1">
      <c r="A126" s="63"/>
      <c r="B126" s="64"/>
      <c r="C126" s="744" t="s">
        <v>1032</v>
      </c>
      <c r="D126" s="744"/>
      <c r="E126" s="744"/>
      <c r="F126" s="744"/>
      <c r="G126" s="744"/>
      <c r="H126" s="744"/>
      <c r="I126" s="47"/>
      <c r="J126" s="63"/>
      <c r="K126" s="65"/>
      <c r="L126" s="47">
        <f>L128+L143+L144</f>
        <v>0</v>
      </c>
    </row>
    <row r="127" spans="1:12" ht="13.8" hidden="1">
      <c r="A127" s="55"/>
      <c r="B127" s="62"/>
      <c r="C127" s="745" t="s">
        <v>1006</v>
      </c>
      <c r="D127" s="741"/>
      <c r="E127" s="741"/>
      <c r="F127" s="741"/>
      <c r="G127" s="741"/>
      <c r="H127" s="741"/>
      <c r="I127" s="45"/>
      <c r="J127" s="55"/>
      <c r="K127" s="43"/>
      <c r="L127" s="45"/>
    </row>
    <row r="128" spans="1:12" ht="13.8" hidden="1">
      <c r="A128" s="55"/>
      <c r="B128" s="62"/>
      <c r="C128" s="741" t="s">
        <v>1033</v>
      </c>
      <c r="D128" s="741"/>
      <c r="E128" s="741"/>
      <c r="F128" s="741"/>
      <c r="G128" s="741"/>
      <c r="H128" s="741"/>
      <c r="I128" s="45"/>
      <c r="J128" s="55"/>
      <c r="K128" s="43"/>
      <c r="L128" s="45">
        <f>L130+L131+L137+L141</f>
        <v>0</v>
      </c>
    </row>
    <row r="129" spans="1:12" ht="13.8" hidden="1">
      <c r="A129" s="55"/>
      <c r="B129" s="62"/>
      <c r="C129" s="745" t="s">
        <v>1006</v>
      </c>
      <c r="D129" s="741"/>
      <c r="E129" s="741"/>
      <c r="F129" s="741"/>
      <c r="G129" s="741"/>
      <c r="H129" s="741"/>
      <c r="I129" s="45"/>
      <c r="J129" s="55"/>
      <c r="K129" s="43"/>
      <c r="L129" s="45"/>
    </row>
    <row r="130" spans="1:12" ht="13.8" hidden="1">
      <c r="A130" s="55"/>
      <c r="B130" s="62"/>
      <c r="C130" s="741" t="s">
        <v>1034</v>
      </c>
      <c r="D130" s="741"/>
      <c r="E130" s="741"/>
      <c r="F130" s="741"/>
      <c r="G130" s="741"/>
      <c r="H130" s="741"/>
      <c r="I130" s="45"/>
      <c r="J130" s="55"/>
      <c r="K130" s="43"/>
      <c r="L130" s="45">
        <f>SUMIF(CD52:CD122, 1, AR52:AR122)</f>
        <v>0</v>
      </c>
    </row>
    <row r="131" spans="1:12" ht="13.8" hidden="1">
      <c r="A131" s="55"/>
      <c r="B131" s="62"/>
      <c r="C131" s="741" t="s">
        <v>1008</v>
      </c>
      <c r="D131" s="741"/>
      <c r="E131" s="741"/>
      <c r="F131" s="741"/>
      <c r="G131" s="741"/>
      <c r="H131" s="741"/>
      <c r="I131" s="45"/>
      <c r="J131" s="55"/>
      <c r="K131" s="43"/>
      <c r="L131" s="45">
        <f>L133+L136+L135</f>
        <v>0</v>
      </c>
    </row>
    <row r="132" spans="1:12" ht="13.8" hidden="1">
      <c r="A132" s="55"/>
      <c r="B132" s="62"/>
      <c r="C132" s="745" t="s">
        <v>1009</v>
      </c>
      <c r="D132" s="741"/>
      <c r="E132" s="741"/>
      <c r="F132" s="741"/>
      <c r="G132" s="741"/>
      <c r="H132" s="741"/>
      <c r="I132" s="45"/>
      <c r="J132" s="55"/>
      <c r="K132" s="43"/>
      <c r="L132" s="45"/>
    </row>
    <row r="133" spans="1:12" ht="13.8" hidden="1">
      <c r="A133" s="55"/>
      <c r="B133" s="62"/>
      <c r="C133" s="741" t="s">
        <v>1008</v>
      </c>
      <c r="D133" s="741"/>
      <c r="E133" s="741"/>
      <c r="F133" s="741"/>
      <c r="G133" s="741"/>
      <c r="H133" s="741"/>
      <c r="I133" s="45"/>
      <c r="J133" s="55"/>
      <c r="K133" s="43"/>
      <c r="L133" s="45">
        <f>SUMIF(CD52:CD122, 1, AO52:AO122)</f>
        <v>0</v>
      </c>
    </row>
    <row r="134" spans="1:12" ht="13.8" hidden="1">
      <c r="A134" s="55"/>
      <c r="B134" s="62"/>
      <c r="C134" s="745" t="s">
        <v>1010</v>
      </c>
      <c r="D134" s="741"/>
      <c r="E134" s="741"/>
      <c r="F134" s="741"/>
      <c r="G134" s="741"/>
      <c r="H134" s="741"/>
      <c r="I134" s="45"/>
      <c r="J134" s="55"/>
      <c r="K134" s="43"/>
      <c r="L134" s="45"/>
    </row>
    <row r="135" spans="1:12" ht="13.8" hidden="1">
      <c r="A135" s="55"/>
      <c r="B135" s="62"/>
      <c r="C135" s="741" t="s">
        <v>1030</v>
      </c>
      <c r="D135" s="741"/>
      <c r="E135" s="741"/>
      <c r="F135" s="741"/>
      <c r="G135" s="741"/>
      <c r="H135" s="741"/>
      <c r="I135" s="45"/>
      <c r="J135" s="55"/>
      <c r="K135" s="43"/>
      <c r="L135" s="45">
        <f>SUMIF(CD52:CD122, 1, AT52:AT122)</f>
        <v>0</v>
      </c>
    </row>
    <row r="136" spans="1:12" ht="13.8" hidden="1">
      <c r="A136" s="55"/>
      <c r="B136" s="62"/>
      <c r="C136" s="741" t="s">
        <v>1011</v>
      </c>
      <c r="D136" s="741"/>
      <c r="E136" s="741"/>
      <c r="F136" s="741"/>
      <c r="G136" s="741"/>
      <c r="H136" s="741"/>
      <c r="I136" s="45"/>
      <c r="J136" s="55"/>
      <c r="K136" s="43"/>
      <c r="L136" s="45">
        <f>SUMIF(CD52:CD122, 1, AV52:AV122)</f>
        <v>0</v>
      </c>
    </row>
    <row r="137" spans="1:12" ht="13.8" hidden="1">
      <c r="A137" s="55"/>
      <c r="B137" s="62"/>
      <c r="C137" s="741" t="s">
        <v>1012</v>
      </c>
      <c r="D137" s="741"/>
      <c r="E137" s="741"/>
      <c r="F137" s="741"/>
      <c r="G137" s="741"/>
      <c r="H137" s="741"/>
      <c r="I137" s="45"/>
      <c r="J137" s="55"/>
      <c r="K137" s="43"/>
      <c r="L137" s="45">
        <f>L139+L140</f>
        <v>0</v>
      </c>
    </row>
    <row r="138" spans="1:12" ht="13.8" hidden="1">
      <c r="A138" s="55"/>
      <c r="B138" s="62"/>
      <c r="C138" s="745" t="s">
        <v>1009</v>
      </c>
      <c r="D138" s="741"/>
      <c r="E138" s="741"/>
      <c r="F138" s="741"/>
      <c r="G138" s="741"/>
      <c r="H138" s="741"/>
      <c r="I138" s="45"/>
      <c r="J138" s="55"/>
      <c r="K138" s="43"/>
      <c r="L138" s="45"/>
    </row>
    <row r="139" spans="1:12" ht="13.8" hidden="1">
      <c r="A139" s="55"/>
      <c r="B139" s="62"/>
      <c r="C139" s="741" t="s">
        <v>1013</v>
      </c>
      <c r="D139" s="741"/>
      <c r="E139" s="741"/>
      <c r="F139" s="741"/>
      <c r="G139" s="741"/>
      <c r="H139" s="741"/>
      <c r="I139" s="45"/>
      <c r="J139" s="55"/>
      <c r="K139" s="43"/>
      <c r="L139" s="45">
        <f>SUMIF(CD52:CD122, 1, AW52:AW122)-SUMIF(CD52:CD122, 1, BK52:BK122)</f>
        <v>0</v>
      </c>
    </row>
    <row r="140" spans="1:12" ht="13.8" hidden="1">
      <c r="A140" s="55"/>
      <c r="B140" s="62"/>
      <c r="C140" s="741" t="s">
        <v>1014</v>
      </c>
      <c r="D140" s="741"/>
      <c r="E140" s="741"/>
      <c r="F140" s="741"/>
      <c r="G140" s="741"/>
      <c r="H140" s="741"/>
      <c r="I140" s="45"/>
      <c r="J140" s="55"/>
      <c r="K140" s="43"/>
      <c r="L140" s="45">
        <f>SUMIF(CD52:CD122, 1, BC52:BC122)</f>
        <v>0</v>
      </c>
    </row>
    <row r="141" spans="1:12" ht="13.8" hidden="1">
      <c r="A141" s="55"/>
      <c r="B141" s="62"/>
      <c r="C141" s="741" t="s">
        <v>1015</v>
      </c>
      <c r="D141" s="741"/>
      <c r="E141" s="741"/>
      <c r="F141" s="741"/>
      <c r="G141" s="741"/>
      <c r="H141" s="741"/>
      <c r="I141" s="45"/>
      <c r="J141" s="55"/>
      <c r="K141" s="43"/>
      <c r="L141" s="45">
        <f>SUMIF(CD52:CD122, 1, BB52:BB122)</f>
        <v>0</v>
      </c>
    </row>
    <row r="142" spans="1:12" ht="13.8" hidden="1">
      <c r="A142" s="55"/>
      <c r="B142" s="62"/>
      <c r="C142" s="741" t="s">
        <v>1035</v>
      </c>
      <c r="D142" s="741"/>
      <c r="E142" s="741"/>
      <c r="F142" s="741"/>
      <c r="G142" s="741"/>
      <c r="H142" s="741"/>
      <c r="I142" s="45"/>
      <c r="J142" s="55"/>
      <c r="K142" s="43"/>
      <c r="L142" s="45">
        <f>SUMIF(CD52:CD122, 1, AR52:AR122)+SUMIF(CD52:CD122, 1, AT52:AT122)+SUMIF(CD52:CD122, 1, AV52:AV122)</f>
        <v>0</v>
      </c>
    </row>
    <row r="143" spans="1:12" ht="13.8" hidden="1">
      <c r="A143" s="55"/>
      <c r="B143" s="62"/>
      <c r="C143" s="741" t="s">
        <v>1036</v>
      </c>
      <c r="D143" s="741"/>
      <c r="E143" s="741"/>
      <c r="F143" s="741"/>
      <c r="G143" s="741"/>
      <c r="H143" s="741"/>
      <c r="I143" s="45"/>
      <c r="J143" s="55"/>
      <c r="K143" s="43"/>
      <c r="L143" s="45">
        <f>SUMIF(CD52:CD122, 1, AZ52:AZ122)</f>
        <v>0</v>
      </c>
    </row>
    <row r="144" spans="1:12" ht="13.8" hidden="1">
      <c r="A144" s="55"/>
      <c r="B144" s="62"/>
      <c r="C144" s="741" t="s">
        <v>1037</v>
      </c>
      <c r="D144" s="741"/>
      <c r="E144" s="741"/>
      <c r="F144" s="741"/>
      <c r="G144" s="741"/>
      <c r="H144" s="741"/>
      <c r="I144" s="45"/>
      <c r="J144" s="55"/>
      <c r="K144" s="43"/>
      <c r="L144" s="45">
        <f>SUMIF(CD52:CD122, 1, BA52:BA122)</f>
        <v>0</v>
      </c>
    </row>
    <row r="145" spans="1:12" hidden="1"/>
    <row r="146" spans="1:12" ht="13.8" hidden="1">
      <c r="A146" s="63"/>
      <c r="B146" s="64"/>
      <c r="C146" s="744" t="s">
        <v>1038</v>
      </c>
      <c r="D146" s="744"/>
      <c r="E146" s="744"/>
      <c r="F146" s="744"/>
      <c r="G146" s="744"/>
      <c r="H146" s="744"/>
      <c r="I146" s="47"/>
      <c r="J146" s="63"/>
      <c r="K146" s="65"/>
      <c r="L146" s="47">
        <f>L148+L163+L164</f>
        <v>0</v>
      </c>
    </row>
    <row r="147" spans="1:12" ht="13.8" hidden="1">
      <c r="A147" s="55"/>
      <c r="B147" s="62"/>
      <c r="C147" s="745" t="s">
        <v>1006</v>
      </c>
      <c r="D147" s="741"/>
      <c r="E147" s="741"/>
      <c r="F147" s="741"/>
      <c r="G147" s="741"/>
      <c r="H147" s="741"/>
      <c r="I147" s="45"/>
      <c r="J147" s="55"/>
      <c r="K147" s="43"/>
      <c r="L147" s="45"/>
    </row>
    <row r="148" spans="1:12" ht="13.8" hidden="1">
      <c r="A148" s="55"/>
      <c r="B148" s="62"/>
      <c r="C148" s="741" t="s">
        <v>1033</v>
      </c>
      <c r="D148" s="741"/>
      <c r="E148" s="741"/>
      <c r="F148" s="741"/>
      <c r="G148" s="741"/>
      <c r="H148" s="741"/>
      <c r="I148" s="45"/>
      <c r="J148" s="55"/>
      <c r="K148" s="43"/>
      <c r="L148" s="45">
        <f>L150+L151+L157+L161</f>
        <v>0</v>
      </c>
    </row>
    <row r="149" spans="1:12" ht="13.8" hidden="1">
      <c r="A149" s="55"/>
      <c r="B149" s="62"/>
      <c r="C149" s="745" t="s">
        <v>1006</v>
      </c>
      <c r="D149" s="741"/>
      <c r="E149" s="741"/>
      <c r="F149" s="741"/>
      <c r="G149" s="741"/>
      <c r="H149" s="741"/>
      <c r="I149" s="45"/>
      <c r="J149" s="55"/>
      <c r="K149" s="43"/>
      <c r="L149" s="45"/>
    </row>
    <row r="150" spans="1:12" ht="13.8" hidden="1">
      <c r="A150" s="55"/>
      <c r="B150" s="62"/>
      <c r="C150" s="741" t="s">
        <v>1034</v>
      </c>
      <c r="D150" s="741"/>
      <c r="E150" s="741"/>
      <c r="F150" s="741"/>
      <c r="G150" s="741"/>
      <c r="H150" s="741"/>
      <c r="I150" s="45"/>
      <c r="J150" s="55"/>
      <c r="K150" s="43"/>
      <c r="L150" s="45">
        <f>SUMIF(CD52:CD144, 2, AR52:AR144)</f>
        <v>0</v>
      </c>
    </row>
    <row r="151" spans="1:12" ht="13.8" hidden="1">
      <c r="A151" s="55"/>
      <c r="B151" s="62"/>
      <c r="C151" s="741" t="s">
        <v>1008</v>
      </c>
      <c r="D151" s="741"/>
      <c r="E151" s="741"/>
      <c r="F151" s="741"/>
      <c r="G151" s="741"/>
      <c r="H151" s="741"/>
      <c r="I151" s="45"/>
      <c r="J151" s="55"/>
      <c r="K151" s="43"/>
      <c r="L151" s="45">
        <f>L153+L156+L155</f>
        <v>0</v>
      </c>
    </row>
    <row r="152" spans="1:12" ht="13.8" hidden="1">
      <c r="A152" s="55"/>
      <c r="B152" s="62"/>
      <c r="C152" s="745" t="s">
        <v>1009</v>
      </c>
      <c r="D152" s="741"/>
      <c r="E152" s="741"/>
      <c r="F152" s="741"/>
      <c r="G152" s="741"/>
      <c r="H152" s="741"/>
      <c r="I152" s="45"/>
      <c r="J152" s="55"/>
      <c r="K152" s="43"/>
      <c r="L152" s="45"/>
    </row>
    <row r="153" spans="1:12" ht="13.8" hidden="1">
      <c r="A153" s="55"/>
      <c r="B153" s="62"/>
      <c r="C153" s="741" t="s">
        <v>1008</v>
      </c>
      <c r="D153" s="741"/>
      <c r="E153" s="741"/>
      <c r="F153" s="741"/>
      <c r="G153" s="741"/>
      <c r="H153" s="741"/>
      <c r="I153" s="45"/>
      <c r="J153" s="55"/>
      <c r="K153" s="43"/>
      <c r="L153" s="45">
        <f>SUMIF(CD52:CD144, 2, AO52:AO144)</f>
        <v>0</v>
      </c>
    </row>
    <row r="154" spans="1:12" ht="13.8" hidden="1">
      <c r="A154" s="55"/>
      <c r="B154" s="62"/>
      <c r="C154" s="745" t="s">
        <v>1010</v>
      </c>
      <c r="D154" s="741"/>
      <c r="E154" s="741"/>
      <c r="F154" s="741"/>
      <c r="G154" s="741"/>
      <c r="H154" s="741"/>
      <c r="I154" s="45"/>
      <c r="J154" s="55"/>
      <c r="K154" s="43"/>
      <c r="L154" s="45"/>
    </row>
    <row r="155" spans="1:12" ht="13.8" hidden="1">
      <c r="A155" s="55"/>
      <c r="B155" s="62"/>
      <c r="C155" s="741" t="s">
        <v>1030</v>
      </c>
      <c r="D155" s="741"/>
      <c r="E155" s="741"/>
      <c r="F155" s="741"/>
      <c r="G155" s="741"/>
      <c r="H155" s="741"/>
      <c r="I155" s="45"/>
      <c r="J155" s="55"/>
      <c r="K155" s="43"/>
      <c r="L155" s="45">
        <f>SUMIF(CD52:CD144, 2, AT52:AT144)</f>
        <v>0</v>
      </c>
    </row>
    <row r="156" spans="1:12" ht="13.8" hidden="1">
      <c r="A156" s="55"/>
      <c r="B156" s="62"/>
      <c r="C156" s="741" t="s">
        <v>1011</v>
      </c>
      <c r="D156" s="741"/>
      <c r="E156" s="741"/>
      <c r="F156" s="741"/>
      <c r="G156" s="741"/>
      <c r="H156" s="741"/>
      <c r="I156" s="45"/>
      <c r="J156" s="55"/>
      <c r="K156" s="43"/>
      <c r="L156" s="45">
        <f>SUMIF(CD52:CD144, 2, AV52:AV144)</f>
        <v>0</v>
      </c>
    </row>
    <row r="157" spans="1:12" ht="13.8" hidden="1">
      <c r="A157" s="55"/>
      <c r="B157" s="62"/>
      <c r="C157" s="741" t="s">
        <v>1012</v>
      </c>
      <c r="D157" s="741"/>
      <c r="E157" s="741"/>
      <c r="F157" s="741"/>
      <c r="G157" s="741"/>
      <c r="H157" s="741"/>
      <c r="I157" s="45"/>
      <c r="J157" s="55"/>
      <c r="K157" s="43"/>
      <c r="L157" s="45">
        <f>L159+L160</f>
        <v>0</v>
      </c>
    </row>
    <row r="158" spans="1:12" ht="13.8" hidden="1">
      <c r="A158" s="55"/>
      <c r="B158" s="62"/>
      <c r="C158" s="745" t="s">
        <v>1009</v>
      </c>
      <c r="D158" s="741"/>
      <c r="E158" s="741"/>
      <c r="F158" s="741"/>
      <c r="G158" s="741"/>
      <c r="H158" s="741"/>
      <c r="I158" s="45"/>
      <c r="J158" s="55"/>
      <c r="K158" s="43"/>
      <c r="L158" s="45"/>
    </row>
    <row r="159" spans="1:12" ht="13.8" hidden="1">
      <c r="A159" s="55"/>
      <c r="B159" s="62"/>
      <c r="C159" s="741" t="s">
        <v>1013</v>
      </c>
      <c r="D159" s="741"/>
      <c r="E159" s="741"/>
      <c r="F159" s="741"/>
      <c r="G159" s="741"/>
      <c r="H159" s="741"/>
      <c r="I159" s="45"/>
      <c r="J159" s="55"/>
      <c r="K159" s="43"/>
      <c r="L159" s="45">
        <f>SUMIF(CD52:CD144, 2, AW52:AW144)-SUMIF(CD52:CD144, 2, BK52:BK144)</f>
        <v>0</v>
      </c>
    </row>
    <row r="160" spans="1:12" ht="13.8" hidden="1">
      <c r="A160" s="55"/>
      <c r="B160" s="62"/>
      <c r="C160" s="741" t="s">
        <v>1014</v>
      </c>
      <c r="D160" s="741"/>
      <c r="E160" s="741"/>
      <c r="F160" s="741"/>
      <c r="G160" s="741"/>
      <c r="H160" s="741"/>
      <c r="I160" s="45"/>
      <c r="J160" s="55"/>
      <c r="K160" s="43"/>
      <c r="L160" s="45">
        <f>SUMIF(CD52:CD144, 2, BC52:BC144)</f>
        <v>0</v>
      </c>
    </row>
    <row r="161" spans="1:12" ht="13.8" hidden="1">
      <c r="A161" s="55"/>
      <c r="B161" s="62"/>
      <c r="C161" s="741" t="s">
        <v>1015</v>
      </c>
      <c r="D161" s="741"/>
      <c r="E161" s="741"/>
      <c r="F161" s="741"/>
      <c r="G161" s="741"/>
      <c r="H161" s="741"/>
      <c r="I161" s="45"/>
      <c r="J161" s="55"/>
      <c r="K161" s="43"/>
      <c r="L161" s="45">
        <f>SUMIF(CD52:CD144, 2, BB52:BB144)</f>
        <v>0</v>
      </c>
    </row>
    <row r="162" spans="1:12" ht="13.8" hidden="1">
      <c r="A162" s="55"/>
      <c r="B162" s="62"/>
      <c r="C162" s="741" t="s">
        <v>1035</v>
      </c>
      <c r="D162" s="741"/>
      <c r="E162" s="741"/>
      <c r="F162" s="741"/>
      <c r="G162" s="741"/>
      <c r="H162" s="741"/>
      <c r="I162" s="45"/>
      <c r="J162" s="55"/>
      <c r="K162" s="43"/>
      <c r="L162" s="45">
        <f>SUMIF(CD52:CD144, 2, AR52:AR144)+SUMIF(CD52:CD144, 2, AT52:AT144)+SUMIF(CD52:CD144, 2, AV52:AV144)</f>
        <v>0</v>
      </c>
    </row>
    <row r="163" spans="1:12" ht="13.8" hidden="1">
      <c r="A163" s="55"/>
      <c r="B163" s="62"/>
      <c r="C163" s="741" t="s">
        <v>1036</v>
      </c>
      <c r="D163" s="741"/>
      <c r="E163" s="741"/>
      <c r="F163" s="741"/>
      <c r="G163" s="741"/>
      <c r="H163" s="741"/>
      <c r="I163" s="45"/>
      <c r="J163" s="55"/>
      <c r="K163" s="43"/>
      <c r="L163" s="45">
        <f>SUMIF(CD52:CD144, 2, AZ52:AZ144)</f>
        <v>0</v>
      </c>
    </row>
    <row r="164" spans="1:12" ht="13.8" hidden="1">
      <c r="A164" s="55"/>
      <c r="B164" s="62"/>
      <c r="C164" s="741" t="s">
        <v>1037</v>
      </c>
      <c r="D164" s="741"/>
      <c r="E164" s="741"/>
      <c r="F164" s="741"/>
      <c r="G164" s="741"/>
      <c r="H164" s="741"/>
      <c r="I164" s="45"/>
      <c r="J164" s="55"/>
      <c r="K164" s="43"/>
      <c r="L164" s="45">
        <f>SUMIF(CD52:CD144, 2, BA52:BA144)</f>
        <v>0</v>
      </c>
    </row>
    <row r="165" spans="1:12" hidden="1"/>
    <row r="166" spans="1:12" ht="13.8" hidden="1">
      <c r="A166" s="63"/>
      <c r="B166" s="64"/>
      <c r="C166" s="744" t="s">
        <v>1039</v>
      </c>
      <c r="D166" s="744"/>
      <c r="E166" s="744"/>
      <c r="F166" s="744"/>
      <c r="G166" s="744"/>
      <c r="H166" s="744"/>
      <c r="I166" s="47"/>
      <c r="J166" s="63"/>
      <c r="K166" s="65"/>
      <c r="L166" s="47">
        <f>L168+L169</f>
        <v>0</v>
      </c>
    </row>
    <row r="167" spans="1:12" ht="13.8" hidden="1">
      <c r="A167" s="55"/>
      <c r="B167" s="62"/>
      <c r="C167" s="745" t="s">
        <v>1006</v>
      </c>
      <c r="D167" s="741"/>
      <c r="E167" s="741"/>
      <c r="F167" s="741"/>
      <c r="G167" s="741"/>
      <c r="H167" s="741"/>
      <c r="I167" s="45"/>
      <c r="J167" s="55"/>
      <c r="K167" s="43"/>
      <c r="L167" s="45"/>
    </row>
    <row r="168" spans="1:12" ht="13.8" hidden="1">
      <c r="A168" s="55"/>
      <c r="B168" s="62"/>
      <c r="C168" s="741" t="s">
        <v>1020</v>
      </c>
      <c r="D168" s="741"/>
      <c r="E168" s="741"/>
      <c r="F168" s="741"/>
      <c r="G168" s="741"/>
      <c r="H168" s="741"/>
      <c r="I168" s="45"/>
      <c r="J168" s="55"/>
      <c r="K168" s="43"/>
      <c r="L168" s="45">
        <f>SUMIF(CD52:CD164, 3, BK52:BK164)</f>
        <v>0</v>
      </c>
    </row>
    <row r="169" spans="1:12" ht="13.8" hidden="1">
      <c r="A169" s="55"/>
      <c r="B169" s="62"/>
      <c r="C169" s="741" t="s">
        <v>1021</v>
      </c>
      <c r="D169" s="741"/>
      <c r="E169" s="741"/>
      <c r="F169" s="741"/>
      <c r="G169" s="741"/>
      <c r="H169" s="741"/>
      <c r="I169" s="45"/>
      <c r="J169" s="55"/>
      <c r="K169" s="43"/>
      <c r="L169" s="45">
        <f>SUMIF(CD52:CD164, 3, BD52:BD164)</f>
        <v>0</v>
      </c>
    </row>
    <row r="171" spans="1:12" ht="13.8">
      <c r="A171" s="63"/>
      <c r="B171" s="64"/>
      <c r="C171" s="744" t="s">
        <v>1040</v>
      </c>
      <c r="D171" s="744"/>
      <c r="E171" s="744"/>
      <c r="F171" s="744"/>
      <c r="G171" s="744"/>
      <c r="H171" s="744"/>
      <c r="I171" s="47"/>
      <c r="J171" s="63"/>
      <c r="K171" s="65"/>
      <c r="L171" s="47">
        <f>L179+L194+L195+L173+L174+L175+L176</f>
        <v>9988.9000000000015</v>
      </c>
    </row>
    <row r="172" spans="1:12" ht="13.8">
      <c r="A172" s="55"/>
      <c r="B172" s="62"/>
      <c r="C172" s="745" t="s">
        <v>1006</v>
      </c>
      <c r="D172" s="741"/>
      <c r="E172" s="741"/>
      <c r="F172" s="741"/>
      <c r="G172" s="741"/>
      <c r="H172" s="741"/>
      <c r="I172" s="45"/>
      <c r="J172" s="55"/>
      <c r="K172" s="43"/>
      <c r="L172" s="45"/>
    </row>
    <row r="173" spans="1:12" ht="13.8" hidden="1">
      <c r="A173" s="55"/>
      <c r="B173" s="62"/>
      <c r="C173" s="741" t="s">
        <v>1041</v>
      </c>
      <c r="D173" s="741"/>
      <c r="E173" s="741"/>
      <c r="F173" s="741"/>
      <c r="G173" s="741"/>
      <c r="H173" s="741"/>
      <c r="I173" s="45"/>
      <c r="J173" s="55"/>
      <c r="K173" s="43"/>
      <c r="L173" s="45"/>
    </row>
    <row r="174" spans="1:12" ht="13.8" hidden="1">
      <c r="A174" s="55"/>
      <c r="B174" s="62"/>
      <c r="C174" s="741" t="s">
        <v>1041</v>
      </c>
      <c r="D174" s="741"/>
      <c r="E174" s="741"/>
      <c r="F174" s="741"/>
      <c r="G174" s="741"/>
      <c r="H174" s="741"/>
      <c r="I174" s="45"/>
      <c r="J174" s="55"/>
      <c r="K174" s="43"/>
      <c r="L174" s="45">
        <f>SUM(BQ52:BQ169)</f>
        <v>0</v>
      </c>
    </row>
    <row r="175" spans="1:12" ht="13.8" hidden="1">
      <c r="A175" s="55"/>
      <c r="B175" s="62"/>
      <c r="C175" s="741" t="s">
        <v>1042</v>
      </c>
      <c r="D175" s="741"/>
      <c r="E175" s="741"/>
      <c r="F175" s="741"/>
      <c r="G175" s="741"/>
      <c r="H175" s="741"/>
      <c r="I175" s="45"/>
      <c r="J175" s="55"/>
      <c r="K175" s="43"/>
      <c r="L175" s="45">
        <f>SUMIF(CD52:CD169, 4, BB52:BB169)+SUMIF(CD52:CD169, 4, BC52:BC169)+SUMIF(CD52:CD169, 4, BD52:BD169)</f>
        <v>0</v>
      </c>
    </row>
    <row r="176" spans="1:12" ht="13.8" hidden="1">
      <c r="A176" s="55"/>
      <c r="B176" s="62"/>
      <c r="C176" s="741" t="s">
        <v>1043</v>
      </c>
      <c r="D176" s="741"/>
      <c r="E176" s="741"/>
      <c r="F176" s="741"/>
      <c r="G176" s="741"/>
      <c r="H176" s="741"/>
      <c r="I176" s="45"/>
      <c r="J176" s="55"/>
      <c r="K176" s="43"/>
      <c r="L176" s="45">
        <f>SUM(BO52:BO169)</f>
        <v>0</v>
      </c>
    </row>
    <row r="177" spans="1:12" ht="13.8">
      <c r="A177" s="55"/>
      <c r="B177" s="62"/>
      <c r="C177" s="741" t="s">
        <v>448</v>
      </c>
      <c r="D177" s="741"/>
      <c r="E177" s="741"/>
      <c r="F177" s="741"/>
      <c r="G177" s="741"/>
      <c r="H177" s="741"/>
      <c r="I177" s="45"/>
      <c r="J177" s="55"/>
      <c r="K177" s="43"/>
      <c r="L177" s="45">
        <f>L179+L194+L195</f>
        <v>9988.9000000000015</v>
      </c>
    </row>
    <row r="178" spans="1:12" ht="13.8">
      <c r="A178" s="55"/>
      <c r="B178" s="62"/>
      <c r="C178" s="745" t="s">
        <v>1006</v>
      </c>
      <c r="D178" s="741"/>
      <c r="E178" s="741"/>
      <c r="F178" s="741"/>
      <c r="G178" s="741"/>
      <c r="H178" s="741"/>
      <c r="I178" s="45"/>
      <c r="J178" s="55"/>
      <c r="K178" s="43"/>
      <c r="L178" s="45"/>
    </row>
    <row r="179" spans="1:12" ht="13.8">
      <c r="A179" s="55"/>
      <c r="B179" s="62"/>
      <c r="C179" s="741" t="s">
        <v>1033</v>
      </c>
      <c r="D179" s="741"/>
      <c r="E179" s="741"/>
      <c r="F179" s="741"/>
      <c r="G179" s="741"/>
      <c r="H179" s="741"/>
      <c r="I179" s="45"/>
      <c r="J179" s="55"/>
      <c r="K179" s="43"/>
      <c r="L179" s="45">
        <f>L181+L182+L188+L192</f>
        <v>4756.62</v>
      </c>
    </row>
    <row r="180" spans="1:12" ht="13.8">
      <c r="A180" s="55"/>
      <c r="B180" s="62"/>
      <c r="C180" s="745" t="s">
        <v>1006</v>
      </c>
      <c r="D180" s="741"/>
      <c r="E180" s="741"/>
      <c r="F180" s="741"/>
      <c r="G180" s="741"/>
      <c r="H180" s="741"/>
      <c r="I180" s="45"/>
      <c r="J180" s="55"/>
      <c r="K180" s="43"/>
      <c r="L180" s="45"/>
    </row>
    <row r="181" spans="1:12" ht="13.8">
      <c r="A181" s="55"/>
      <c r="B181" s="62"/>
      <c r="C181" s="741" t="s">
        <v>1034</v>
      </c>
      <c r="D181" s="741"/>
      <c r="E181" s="741"/>
      <c r="F181" s="741"/>
      <c r="G181" s="741"/>
      <c r="H181" s="741"/>
      <c r="I181" s="45"/>
      <c r="J181" s="55"/>
      <c r="K181" s="43"/>
      <c r="L181" s="45">
        <f>SUMIF(CD52:CD169, 4, AR52:AR169)</f>
        <v>4756.62</v>
      </c>
    </row>
    <row r="182" spans="1:12" ht="13.8" hidden="1">
      <c r="A182" s="55"/>
      <c r="B182" s="62"/>
      <c r="C182" s="741" t="s">
        <v>1008</v>
      </c>
      <c r="D182" s="741"/>
      <c r="E182" s="741"/>
      <c r="F182" s="741"/>
      <c r="G182" s="741"/>
      <c r="H182" s="741"/>
      <c r="I182" s="45"/>
      <c r="J182" s="55"/>
      <c r="K182" s="43"/>
      <c r="L182" s="45">
        <f>L184+L187+L186</f>
        <v>0</v>
      </c>
    </row>
    <row r="183" spans="1:12" ht="13.8" hidden="1">
      <c r="A183" s="55"/>
      <c r="B183" s="62"/>
      <c r="C183" s="745" t="s">
        <v>1009</v>
      </c>
      <c r="D183" s="741"/>
      <c r="E183" s="741"/>
      <c r="F183" s="741"/>
      <c r="G183" s="741"/>
      <c r="H183" s="741"/>
      <c r="I183" s="45"/>
      <c r="J183" s="55"/>
      <c r="K183" s="43"/>
      <c r="L183" s="45"/>
    </row>
    <row r="184" spans="1:12" ht="13.8" hidden="1">
      <c r="A184" s="55"/>
      <c r="B184" s="62"/>
      <c r="C184" s="741" t="s">
        <v>1008</v>
      </c>
      <c r="D184" s="741"/>
      <c r="E184" s="741"/>
      <c r="F184" s="741"/>
      <c r="G184" s="741"/>
      <c r="H184" s="741"/>
      <c r="I184" s="45"/>
      <c r="J184" s="55"/>
      <c r="K184" s="43"/>
      <c r="L184" s="45">
        <f>SUMIF(CD52:CD169, 4, AO52:AO169)</f>
        <v>0</v>
      </c>
    </row>
    <row r="185" spans="1:12" ht="13.8" hidden="1">
      <c r="A185" s="55"/>
      <c r="B185" s="62"/>
      <c r="C185" s="745" t="s">
        <v>1010</v>
      </c>
      <c r="D185" s="741"/>
      <c r="E185" s="741"/>
      <c r="F185" s="741"/>
      <c r="G185" s="741"/>
      <c r="H185" s="741"/>
      <c r="I185" s="45"/>
      <c r="J185" s="55"/>
      <c r="K185" s="43"/>
      <c r="L185" s="45"/>
    </row>
    <row r="186" spans="1:12" ht="13.8" hidden="1">
      <c r="A186" s="55"/>
      <c r="B186" s="62"/>
      <c r="C186" s="741" t="s">
        <v>1030</v>
      </c>
      <c r="D186" s="741"/>
      <c r="E186" s="741"/>
      <c r="F186" s="741"/>
      <c r="G186" s="741"/>
      <c r="H186" s="741"/>
      <c r="I186" s="45"/>
      <c r="J186" s="55"/>
      <c r="K186" s="43"/>
      <c r="L186" s="45">
        <f>SUMIF(CD52:CD169, 4, AT52:AT169)</f>
        <v>0</v>
      </c>
    </row>
    <row r="187" spans="1:12" ht="13.8" hidden="1">
      <c r="A187" s="55"/>
      <c r="B187" s="62"/>
      <c r="C187" s="741" t="s">
        <v>1011</v>
      </c>
      <c r="D187" s="741"/>
      <c r="E187" s="741"/>
      <c r="F187" s="741"/>
      <c r="G187" s="741"/>
      <c r="H187" s="741"/>
      <c r="I187" s="45"/>
      <c r="J187" s="55"/>
      <c r="K187" s="43"/>
      <c r="L187" s="45">
        <f>SUMIF(CD52:CD169, 4, AV52:AV169)</f>
        <v>0</v>
      </c>
    </row>
    <row r="188" spans="1:12" ht="13.8" hidden="1">
      <c r="A188" s="55"/>
      <c r="B188" s="62"/>
      <c r="C188" s="741" t="s">
        <v>1012</v>
      </c>
      <c r="D188" s="741"/>
      <c r="E188" s="741"/>
      <c r="F188" s="741"/>
      <c r="G188" s="741"/>
      <c r="H188" s="741"/>
      <c r="I188" s="45"/>
      <c r="J188" s="55"/>
      <c r="K188" s="43"/>
      <c r="L188" s="45">
        <f>L190+L191</f>
        <v>0</v>
      </c>
    </row>
    <row r="189" spans="1:12" ht="13.8" hidden="1">
      <c r="A189" s="55"/>
      <c r="B189" s="62"/>
      <c r="C189" s="745" t="s">
        <v>1009</v>
      </c>
      <c r="D189" s="741"/>
      <c r="E189" s="741"/>
      <c r="F189" s="741"/>
      <c r="G189" s="741"/>
      <c r="H189" s="741"/>
      <c r="I189" s="45"/>
      <c r="J189" s="55"/>
      <c r="K189" s="43"/>
      <c r="L189" s="45"/>
    </row>
    <row r="190" spans="1:12" ht="13.8" hidden="1">
      <c r="A190" s="55"/>
      <c r="B190" s="62"/>
      <c r="C190" s="741" t="s">
        <v>1013</v>
      </c>
      <c r="D190" s="741"/>
      <c r="E190" s="741"/>
      <c r="F190" s="741"/>
      <c r="G190" s="741"/>
      <c r="H190" s="741"/>
      <c r="I190" s="45"/>
      <c r="J190" s="55"/>
      <c r="K190" s="43"/>
      <c r="L190" s="45">
        <f>SUMIF(CD52:CD169, 4, AW52:AW169)-SUMIF(CD52:CD169, 4, BK52:BK169)</f>
        <v>0</v>
      </c>
    </row>
    <row r="191" spans="1:12" ht="13.8" hidden="1">
      <c r="A191" s="55"/>
      <c r="B191" s="62"/>
      <c r="C191" s="741" t="s">
        <v>1014</v>
      </c>
      <c r="D191" s="741"/>
      <c r="E191" s="741"/>
      <c r="F191" s="741"/>
      <c r="G191" s="741"/>
      <c r="H191" s="741"/>
      <c r="I191" s="45"/>
      <c r="J191" s="55"/>
      <c r="K191" s="43"/>
      <c r="L191" s="45">
        <f>SUMIF(CD52:CD169, 4, BC52:BC169)</f>
        <v>0</v>
      </c>
    </row>
    <row r="192" spans="1:12" ht="13.8" hidden="1">
      <c r="A192" s="55"/>
      <c r="B192" s="62"/>
      <c r="C192" s="741" t="s">
        <v>1015</v>
      </c>
      <c r="D192" s="741"/>
      <c r="E192" s="741"/>
      <c r="F192" s="741"/>
      <c r="G192" s="741"/>
      <c r="H192" s="741"/>
      <c r="I192" s="45"/>
      <c r="J192" s="55"/>
      <c r="K192" s="43"/>
      <c r="L192" s="45">
        <f>SUMIF(CD52:CD169, 4, BB52:BB169)</f>
        <v>0</v>
      </c>
    </row>
    <row r="193" spans="1:12" ht="13.8">
      <c r="A193" s="55"/>
      <c r="B193" s="62"/>
      <c r="C193" s="741" t="s">
        <v>1035</v>
      </c>
      <c r="D193" s="741"/>
      <c r="E193" s="741"/>
      <c r="F193" s="741"/>
      <c r="G193" s="741"/>
      <c r="H193" s="741"/>
      <c r="I193" s="45"/>
      <c r="J193" s="55"/>
      <c r="K193" s="43"/>
      <c r="L193" s="45">
        <f>SUMIF(CD52:CD169, 4, AR52:AR169)+SUMIF(CD52:CD169, 4, AT52:AT169)+SUMIF(CD52:CD169, 4, AV52:AV169)</f>
        <v>4756.62</v>
      </c>
    </row>
    <row r="194" spans="1:12" ht="13.8">
      <c r="A194" s="55"/>
      <c r="B194" s="62"/>
      <c r="C194" s="741" t="s">
        <v>1036</v>
      </c>
      <c r="D194" s="741"/>
      <c r="E194" s="741"/>
      <c r="F194" s="741"/>
      <c r="G194" s="741"/>
      <c r="H194" s="741"/>
      <c r="I194" s="45"/>
      <c r="J194" s="55"/>
      <c r="K194" s="43"/>
      <c r="L194" s="45">
        <f>SUMIF(CD52:CD169, 4, AZ52:AZ169)</f>
        <v>3519.9</v>
      </c>
    </row>
    <row r="195" spans="1:12" ht="13.8">
      <c r="A195" s="55"/>
      <c r="B195" s="62"/>
      <c r="C195" s="741" t="s">
        <v>1037</v>
      </c>
      <c r="D195" s="741"/>
      <c r="E195" s="741"/>
      <c r="F195" s="741"/>
      <c r="G195" s="741"/>
      <c r="H195" s="741"/>
      <c r="I195" s="45"/>
      <c r="J195" s="55"/>
      <c r="K195" s="43"/>
      <c r="L195" s="45">
        <f>SUMIF(CD52:CD169, 4, BA52:BA169)</f>
        <v>1712.38</v>
      </c>
    </row>
    <row r="197" spans="1:12" ht="13.8">
      <c r="A197" s="63"/>
      <c r="B197" s="64"/>
      <c r="C197" s="744" t="s">
        <v>1044</v>
      </c>
      <c r="D197" s="744"/>
      <c r="E197" s="744"/>
      <c r="F197" s="744"/>
      <c r="G197" s="744"/>
      <c r="H197" s="744"/>
      <c r="I197" s="47"/>
      <c r="J197" s="63"/>
      <c r="K197" s="65"/>
      <c r="L197" s="47">
        <f>L126+L146+L166+L171</f>
        <v>9988.9000000000015</v>
      </c>
    </row>
    <row r="198" spans="1:12" ht="13.8">
      <c r="A198" s="55"/>
      <c r="B198" s="62"/>
      <c r="C198" s="745" t="s">
        <v>1006</v>
      </c>
      <c r="D198" s="741"/>
      <c r="E198" s="741"/>
      <c r="F198" s="741"/>
      <c r="G198" s="741"/>
      <c r="H198" s="741"/>
      <c r="I198" s="45"/>
      <c r="J198" s="55"/>
      <c r="K198" s="43"/>
      <c r="L198" s="45"/>
    </row>
    <row r="199" spans="1:12" ht="13.8">
      <c r="A199" s="55"/>
      <c r="B199" s="62"/>
      <c r="C199" s="741" t="s">
        <v>1033</v>
      </c>
      <c r="D199" s="741"/>
      <c r="E199" s="741"/>
      <c r="F199" s="741"/>
      <c r="G199" s="741"/>
      <c r="H199" s="741"/>
      <c r="I199" s="45"/>
      <c r="J199" s="55"/>
      <c r="K199" s="43"/>
      <c r="L199" s="45">
        <f>L201+L202+L208+L212</f>
        <v>4756.62</v>
      </c>
    </row>
    <row r="200" spans="1:12" ht="13.8">
      <c r="A200" s="55"/>
      <c r="B200" s="62"/>
      <c r="C200" s="745" t="s">
        <v>1006</v>
      </c>
      <c r="D200" s="741"/>
      <c r="E200" s="741"/>
      <c r="F200" s="741"/>
      <c r="G200" s="741"/>
      <c r="H200" s="741"/>
      <c r="I200" s="45"/>
      <c r="J200" s="55"/>
      <c r="K200" s="43"/>
      <c r="L200" s="45"/>
    </row>
    <row r="201" spans="1:12" ht="13.8">
      <c r="A201" s="55"/>
      <c r="B201" s="62"/>
      <c r="C201" s="741" t="s">
        <v>1034</v>
      </c>
      <c r="D201" s="741"/>
      <c r="E201" s="741"/>
      <c r="F201" s="741"/>
      <c r="G201" s="741"/>
      <c r="H201" s="741"/>
      <c r="I201" s="45"/>
      <c r="J201" s="55"/>
      <c r="K201" s="43"/>
      <c r="L201" s="45">
        <f>SUM(AR52:AR195)</f>
        <v>4756.62</v>
      </c>
    </row>
    <row r="202" spans="1:12" ht="13.8" hidden="1">
      <c r="A202" s="55"/>
      <c r="B202" s="62"/>
      <c r="C202" s="741" t="s">
        <v>1008</v>
      </c>
      <c r="D202" s="741"/>
      <c r="E202" s="741"/>
      <c r="F202" s="741"/>
      <c r="G202" s="741"/>
      <c r="H202" s="741"/>
      <c r="I202" s="45"/>
      <c r="J202" s="55"/>
      <c r="K202" s="43"/>
      <c r="L202" s="45">
        <f>L204+L207+L206</f>
        <v>0</v>
      </c>
    </row>
    <row r="203" spans="1:12" ht="13.8" hidden="1">
      <c r="A203" s="55"/>
      <c r="B203" s="62"/>
      <c r="C203" s="745" t="s">
        <v>1009</v>
      </c>
      <c r="D203" s="741"/>
      <c r="E203" s="741"/>
      <c r="F203" s="741"/>
      <c r="G203" s="741"/>
      <c r="H203" s="741"/>
      <c r="I203" s="45"/>
      <c r="J203" s="55"/>
      <c r="K203" s="43"/>
      <c r="L203" s="45"/>
    </row>
    <row r="204" spans="1:12" ht="13.8" hidden="1">
      <c r="A204" s="55"/>
      <c r="B204" s="62"/>
      <c r="C204" s="741" t="s">
        <v>1008</v>
      </c>
      <c r="D204" s="741"/>
      <c r="E204" s="741"/>
      <c r="F204" s="741"/>
      <c r="G204" s="741"/>
      <c r="H204" s="741"/>
      <c r="I204" s="45"/>
      <c r="J204" s="55"/>
      <c r="K204" s="43"/>
      <c r="L204" s="45">
        <f>SUM(AO52:AO195)</f>
        <v>0</v>
      </c>
    </row>
    <row r="205" spans="1:12" ht="13.8" hidden="1">
      <c r="A205" s="55"/>
      <c r="B205" s="62"/>
      <c r="C205" s="745" t="s">
        <v>1010</v>
      </c>
      <c r="D205" s="741"/>
      <c r="E205" s="741"/>
      <c r="F205" s="741"/>
      <c r="G205" s="741"/>
      <c r="H205" s="741"/>
      <c r="I205" s="45"/>
      <c r="J205" s="55"/>
      <c r="K205" s="43"/>
      <c r="L205" s="45"/>
    </row>
    <row r="206" spans="1:12" ht="13.8" hidden="1">
      <c r="A206" s="55"/>
      <c r="B206" s="62"/>
      <c r="C206" s="741" t="s">
        <v>1030</v>
      </c>
      <c r="D206" s="741"/>
      <c r="E206" s="741"/>
      <c r="F206" s="741"/>
      <c r="G206" s="741"/>
      <c r="H206" s="741"/>
      <c r="I206" s="45"/>
      <c r="J206" s="55"/>
      <c r="K206" s="43"/>
      <c r="L206" s="45">
        <f>SUM(AT52:AT195)</f>
        <v>0</v>
      </c>
    </row>
    <row r="207" spans="1:12" ht="13.8" hidden="1">
      <c r="A207" s="55"/>
      <c r="B207" s="62"/>
      <c r="C207" s="741" t="s">
        <v>1011</v>
      </c>
      <c r="D207" s="741"/>
      <c r="E207" s="741"/>
      <c r="F207" s="741"/>
      <c r="G207" s="741"/>
      <c r="H207" s="741"/>
      <c r="I207" s="45"/>
      <c r="J207" s="55"/>
      <c r="K207" s="43"/>
      <c r="L207" s="45">
        <f>SUM(AV52:AV195)</f>
        <v>0</v>
      </c>
    </row>
    <row r="208" spans="1:12" ht="13.8" hidden="1">
      <c r="A208" s="55"/>
      <c r="B208" s="62"/>
      <c r="C208" s="741" t="s">
        <v>1012</v>
      </c>
      <c r="D208" s="741"/>
      <c r="E208" s="741"/>
      <c r="F208" s="741"/>
      <c r="G208" s="741"/>
      <c r="H208" s="741"/>
      <c r="I208" s="45"/>
      <c r="J208" s="55"/>
      <c r="K208" s="43"/>
      <c r="L208" s="45">
        <f>L210+L211</f>
        <v>0</v>
      </c>
    </row>
    <row r="209" spans="1:12" ht="13.8" hidden="1">
      <c r="A209" s="55"/>
      <c r="B209" s="62"/>
      <c r="C209" s="745" t="s">
        <v>1009</v>
      </c>
      <c r="D209" s="741"/>
      <c r="E209" s="741"/>
      <c r="F209" s="741"/>
      <c r="G209" s="741"/>
      <c r="H209" s="741"/>
      <c r="I209" s="45"/>
      <c r="J209" s="55"/>
      <c r="K209" s="43"/>
      <c r="L209" s="45"/>
    </row>
    <row r="210" spans="1:12" ht="13.8" hidden="1">
      <c r="A210" s="55"/>
      <c r="B210" s="62"/>
      <c r="C210" s="741" t="s">
        <v>1013</v>
      </c>
      <c r="D210" s="741"/>
      <c r="E210" s="741"/>
      <c r="F210" s="741"/>
      <c r="G210" s="741"/>
      <c r="H210" s="741"/>
      <c r="I210" s="45"/>
      <c r="J210" s="55"/>
      <c r="K210" s="43"/>
      <c r="L210" s="45">
        <f>SUM(AW52:AW195)-SUM(BK52:BK195)</f>
        <v>0</v>
      </c>
    </row>
    <row r="211" spans="1:12" ht="13.8" hidden="1">
      <c r="A211" s="55"/>
      <c r="B211" s="62"/>
      <c r="C211" s="741" t="s">
        <v>1014</v>
      </c>
      <c r="D211" s="741"/>
      <c r="E211" s="741"/>
      <c r="F211" s="741"/>
      <c r="G211" s="741"/>
      <c r="H211" s="741"/>
      <c r="I211" s="45"/>
      <c r="J211" s="55"/>
      <c r="K211" s="43"/>
      <c r="L211" s="45">
        <f>SUM(BC52:BC195)</f>
        <v>0</v>
      </c>
    </row>
    <row r="212" spans="1:12" ht="13.8" hidden="1">
      <c r="A212" s="55"/>
      <c r="B212" s="62"/>
      <c r="C212" s="741" t="s">
        <v>1015</v>
      </c>
      <c r="D212" s="741"/>
      <c r="E212" s="741"/>
      <c r="F212" s="741"/>
      <c r="G212" s="741"/>
      <c r="H212" s="741"/>
      <c r="I212" s="45"/>
      <c r="J212" s="55"/>
      <c r="K212" s="43"/>
      <c r="L212" s="45">
        <f>SUM(BB52:BB195)</f>
        <v>0</v>
      </c>
    </row>
    <row r="213" spans="1:12" ht="13.8">
      <c r="A213" s="55"/>
      <c r="B213" s="62"/>
      <c r="C213" s="741" t="s">
        <v>1016</v>
      </c>
      <c r="D213" s="741"/>
      <c r="E213" s="741"/>
      <c r="F213" s="741"/>
      <c r="G213" s="741"/>
      <c r="H213" s="741"/>
      <c r="I213" s="45"/>
      <c r="J213" s="55"/>
      <c r="K213" s="43"/>
      <c r="L213" s="45">
        <f>SUM(AR52:AR195)+SUM(AT52:AT195)+SUM(AV52:AV195)</f>
        <v>4756.62</v>
      </c>
    </row>
    <row r="214" spans="1:12" ht="13.8">
      <c r="A214" s="55"/>
      <c r="B214" s="62"/>
      <c r="C214" s="741" t="s">
        <v>1017</v>
      </c>
      <c r="D214" s="741"/>
      <c r="E214" s="741"/>
      <c r="F214" s="741"/>
      <c r="G214" s="741"/>
      <c r="H214" s="741"/>
      <c r="I214" s="45"/>
      <c r="J214" s="55"/>
      <c r="K214" s="43"/>
      <c r="L214" s="45">
        <f>SUM(AZ52:AZ195)</f>
        <v>3519.9</v>
      </c>
    </row>
    <row r="215" spans="1:12" ht="13.8">
      <c r="A215" s="55"/>
      <c r="B215" s="62"/>
      <c r="C215" s="741" t="s">
        <v>1018</v>
      </c>
      <c r="D215" s="741"/>
      <c r="E215" s="741"/>
      <c r="F215" s="741"/>
      <c r="G215" s="741"/>
      <c r="H215" s="741"/>
      <c r="I215" s="45"/>
      <c r="J215" s="55"/>
      <c r="K215" s="43"/>
      <c r="L215" s="45">
        <f>SUM(BA52:BA195)</f>
        <v>1712.38</v>
      </c>
    </row>
    <row r="216" spans="1:12" ht="13.8" hidden="1">
      <c r="A216" s="55"/>
      <c r="B216" s="62"/>
      <c r="C216" s="741" t="s">
        <v>1045</v>
      </c>
      <c r="D216" s="741"/>
      <c r="E216" s="741"/>
      <c r="F216" s="741"/>
      <c r="G216" s="741"/>
      <c r="H216" s="741"/>
      <c r="I216" s="45"/>
      <c r="J216" s="55"/>
      <c r="K216" s="43"/>
      <c r="L216" s="45">
        <f>L218+L219</f>
        <v>0</v>
      </c>
    </row>
    <row r="217" spans="1:12" ht="13.8" hidden="1">
      <c r="A217" s="55"/>
      <c r="B217" s="62"/>
      <c r="C217" s="745" t="s">
        <v>1006</v>
      </c>
      <c r="D217" s="741"/>
      <c r="E217" s="741"/>
      <c r="F217" s="741"/>
      <c r="G217" s="741"/>
      <c r="H217" s="741"/>
      <c r="I217" s="45"/>
      <c r="J217" s="55"/>
      <c r="K217" s="43"/>
      <c r="L217" s="45"/>
    </row>
    <row r="218" spans="1:12" ht="13.8" hidden="1">
      <c r="A218" s="55"/>
      <c r="B218" s="62"/>
      <c r="C218" s="741" t="s">
        <v>1020</v>
      </c>
      <c r="D218" s="741"/>
      <c r="E218" s="741"/>
      <c r="F218" s="741"/>
      <c r="G218" s="741"/>
      <c r="H218" s="741"/>
      <c r="I218" s="45"/>
      <c r="J218" s="55"/>
      <c r="K218" s="43"/>
      <c r="L218" s="45">
        <f>SUM(BK52:BK195)</f>
        <v>0</v>
      </c>
    </row>
    <row r="219" spans="1:12" ht="13.8" hidden="1">
      <c r="A219" s="55"/>
      <c r="B219" s="62"/>
      <c r="C219" s="741" t="s">
        <v>1021</v>
      </c>
      <c r="D219" s="741"/>
      <c r="E219" s="741"/>
      <c r="F219" s="741"/>
      <c r="G219" s="741"/>
      <c r="H219" s="741"/>
      <c r="I219" s="45"/>
      <c r="J219" s="55"/>
      <c r="K219" s="43"/>
      <c r="L219" s="45">
        <f>SUM(BD52:BD195)</f>
        <v>0</v>
      </c>
    </row>
    <row r="220" spans="1:12" ht="13.8">
      <c r="A220" s="55"/>
      <c r="B220" s="62"/>
      <c r="C220" s="741" t="s">
        <v>1046</v>
      </c>
      <c r="D220" s="741"/>
      <c r="E220" s="741"/>
      <c r="F220" s="741"/>
      <c r="G220" s="741"/>
      <c r="H220" s="741"/>
      <c r="I220" s="45"/>
      <c r="J220" s="55"/>
      <c r="K220" s="43"/>
      <c r="L220" s="45">
        <f>L171</f>
        <v>9988.9000000000015</v>
      </c>
    </row>
    <row r="221" spans="1:12" ht="13.8">
      <c r="A221" s="55"/>
      <c r="B221" s="62"/>
      <c r="C221" s="744" t="s">
        <v>1025</v>
      </c>
      <c r="D221" s="741"/>
      <c r="E221" s="741"/>
      <c r="F221" s="741"/>
      <c r="G221" s="741"/>
      <c r="H221" s="741"/>
      <c r="I221" s="45"/>
      <c r="J221" s="55"/>
      <c r="K221" s="43"/>
      <c r="L221" s="45"/>
    </row>
    <row r="222" spans="1:12" ht="13.8" hidden="1">
      <c r="A222" s="55"/>
      <c r="B222" s="62"/>
      <c r="C222" s="741" t="s">
        <v>1026</v>
      </c>
      <c r="D222" s="741"/>
      <c r="E222" s="741"/>
      <c r="F222" s="741"/>
      <c r="G222" s="741"/>
      <c r="H222" s="741"/>
      <c r="I222" s="45"/>
      <c r="J222" s="55"/>
      <c r="K222" s="43"/>
      <c r="L222" s="45">
        <f>SUM(AX52:AX195)</f>
        <v>0</v>
      </c>
    </row>
    <row r="223" spans="1:12" ht="13.8" hidden="1">
      <c r="A223" s="55"/>
      <c r="B223" s="62"/>
      <c r="C223" s="741" t="s">
        <v>1027</v>
      </c>
      <c r="D223" s="741"/>
      <c r="E223" s="741"/>
      <c r="F223" s="741"/>
      <c r="G223" s="741"/>
      <c r="H223" s="741"/>
      <c r="I223" s="45"/>
      <c r="J223" s="55"/>
      <c r="K223" s="43"/>
      <c r="L223" s="45">
        <f>SUM(AY52:AY195)</f>
        <v>0</v>
      </c>
    </row>
    <row r="224" spans="1:12" ht="13.8">
      <c r="A224" s="55"/>
      <c r="B224" s="62"/>
      <c r="C224" s="741" t="s">
        <v>1028</v>
      </c>
      <c r="D224" s="741"/>
      <c r="E224" s="741"/>
      <c r="F224" s="742"/>
      <c r="G224" s="46">
        <f>Source!F665</f>
        <v>7.1192000000000002</v>
      </c>
      <c r="H224" s="55"/>
      <c r="I224" s="55"/>
      <c r="J224" s="55"/>
      <c r="K224" s="55"/>
      <c r="L224" s="55"/>
    </row>
    <row r="225" spans="1:12" ht="13.8" hidden="1" customHeight="1">
      <c r="A225" s="55"/>
      <c r="B225" s="62"/>
      <c r="C225" s="741" t="s">
        <v>1029</v>
      </c>
      <c r="D225" s="741"/>
      <c r="E225" s="741"/>
      <c r="F225" s="742"/>
      <c r="G225" s="46">
        <f>Source!F666</f>
        <v>0</v>
      </c>
      <c r="H225" s="55"/>
      <c r="I225" s="55"/>
      <c r="J225" s="55"/>
      <c r="K225" s="55"/>
      <c r="L225" s="55"/>
    </row>
    <row r="229" spans="1:12" ht="13.8" customHeight="1">
      <c r="A229" s="73"/>
      <c r="B229" s="74" t="s">
        <v>1047</v>
      </c>
      <c r="C229" s="76" t="str">
        <f>IF(Source!AC12&lt;&gt;"", Source!AC12," ")</f>
        <v xml:space="preserve"> </v>
      </c>
      <c r="D229" s="33"/>
      <c r="E229" s="33"/>
      <c r="F229" s="33"/>
      <c r="G229" s="33"/>
      <c r="H229" s="75" t="str">
        <f>IF(Source!AB12&lt;&gt;"", Source!AB12," ")</f>
        <v xml:space="preserve"> </v>
      </c>
      <c r="I229" s="22"/>
      <c r="J229" s="22"/>
      <c r="K229" s="37"/>
      <c r="L229" s="37"/>
    </row>
    <row r="230" spans="1:12" ht="13.8" customHeight="1">
      <c r="A230" s="73"/>
      <c r="B230" s="77"/>
      <c r="C230" s="743" t="s">
        <v>1048</v>
      </c>
      <c r="D230" s="743"/>
      <c r="E230" s="743"/>
      <c r="F230" s="743"/>
      <c r="G230" s="743"/>
      <c r="H230" s="22"/>
      <c r="I230" s="22"/>
      <c r="J230" s="22"/>
      <c r="K230" s="37"/>
      <c r="L230" s="37"/>
    </row>
    <row r="231" spans="1:12" ht="13.8" customHeight="1">
      <c r="A231" s="73"/>
      <c r="B231" s="77"/>
      <c r="C231" s="18"/>
      <c r="D231" s="18"/>
      <c r="E231" s="18"/>
      <c r="F231" s="18"/>
      <c r="G231" s="18"/>
      <c r="H231" s="22"/>
      <c r="I231" s="22"/>
      <c r="J231" s="22"/>
      <c r="K231" s="37"/>
      <c r="L231" s="37"/>
    </row>
    <row r="232" spans="1:12" ht="13.8" customHeight="1">
      <c r="A232" s="73"/>
      <c r="B232" s="74" t="s">
        <v>1049</v>
      </c>
      <c r="C232" s="76" t="str">
        <f>IF(Source!AE12&lt;&gt;"", Source!AE12," ")</f>
        <v xml:space="preserve"> </v>
      </c>
      <c r="D232" s="33"/>
      <c r="E232" s="33"/>
      <c r="F232" s="33"/>
      <c r="G232" s="33"/>
      <c r="H232" s="75" t="str">
        <f>IF(Source!AD12&lt;&gt;"", Source!AD12," ")</f>
        <v xml:space="preserve"> </v>
      </c>
      <c r="I232" s="22"/>
      <c r="J232" s="22"/>
      <c r="K232" s="37"/>
      <c r="L232" s="37"/>
    </row>
    <row r="233" spans="1:12" ht="13.8" customHeight="1">
      <c r="A233" s="18"/>
      <c r="B233" s="18"/>
      <c r="C233" s="743" t="s">
        <v>1048</v>
      </c>
      <c r="D233" s="743"/>
      <c r="E233" s="743"/>
      <c r="F233" s="743"/>
      <c r="G233" s="743"/>
      <c r="H233" s="22"/>
      <c r="I233" s="22"/>
      <c r="J233" s="22"/>
      <c r="K233" s="37"/>
      <c r="L233" s="37"/>
    </row>
  </sheetData>
  <mergeCells count="178">
    <mergeCell ref="A8:E8"/>
    <mergeCell ref="F8:L8"/>
    <mergeCell ref="A10:E10"/>
    <mergeCell ref="F10:L10"/>
    <mergeCell ref="A12:E12"/>
    <mergeCell ref="F12:L12"/>
    <mergeCell ref="A2:E2"/>
    <mergeCell ref="F2:L2"/>
    <mergeCell ref="A4:E4"/>
    <mergeCell ref="F4:L4"/>
    <mergeCell ref="A6:E6"/>
    <mergeCell ref="F6:L6"/>
    <mergeCell ref="A22:L22"/>
    <mergeCell ref="A23:L23"/>
    <mergeCell ref="A25:L25"/>
    <mergeCell ref="A27:L27"/>
    <mergeCell ref="A28:L28"/>
    <mergeCell ref="C33:L33"/>
    <mergeCell ref="A14:E14"/>
    <mergeCell ref="F14:L14"/>
    <mergeCell ref="A16:E16"/>
    <mergeCell ref="F16:L16"/>
    <mergeCell ref="A19:L19"/>
    <mergeCell ref="A20:L20"/>
    <mergeCell ref="A46:A50"/>
    <mergeCell ref="B46:B50"/>
    <mergeCell ref="C46:C50"/>
    <mergeCell ref="D46:D50"/>
    <mergeCell ref="E46:G49"/>
    <mergeCell ref="H46:L49"/>
    <mergeCell ref="C34:L34"/>
    <mergeCell ref="C38:D38"/>
    <mergeCell ref="C41:D41"/>
    <mergeCell ref="C42:D42"/>
    <mergeCell ref="C43:D43"/>
    <mergeCell ref="C44:D44"/>
    <mergeCell ref="C81:H81"/>
    <mergeCell ref="I81:J81"/>
    <mergeCell ref="K81:L81"/>
    <mergeCell ref="C90:H90"/>
    <mergeCell ref="I90:J90"/>
    <mergeCell ref="K90:L90"/>
    <mergeCell ref="A53:L53"/>
    <mergeCell ref="C63:H63"/>
    <mergeCell ref="I63:J63"/>
    <mergeCell ref="K63:L63"/>
    <mergeCell ref="C72:H72"/>
    <mergeCell ref="I72:J72"/>
    <mergeCell ref="K72:L72"/>
    <mergeCell ref="C98:H98"/>
    <mergeCell ref="C99:H99"/>
    <mergeCell ref="C100:H100"/>
    <mergeCell ref="C101:H101"/>
    <mergeCell ref="C102:H102"/>
    <mergeCell ref="C103:H103"/>
    <mergeCell ref="C92:H92"/>
    <mergeCell ref="C93:H93"/>
    <mergeCell ref="C94:H94"/>
    <mergeCell ref="C95:H95"/>
    <mergeCell ref="C96:H96"/>
    <mergeCell ref="C97:H97"/>
    <mergeCell ref="C110:H110"/>
    <mergeCell ref="C111:H111"/>
    <mergeCell ref="C112:H112"/>
    <mergeCell ref="C113:H113"/>
    <mergeCell ref="C114:H114"/>
    <mergeCell ref="C115:H115"/>
    <mergeCell ref="C104:H104"/>
    <mergeCell ref="C105:H105"/>
    <mergeCell ref="C106:H106"/>
    <mergeCell ref="C107:H107"/>
    <mergeCell ref="C108:H108"/>
    <mergeCell ref="C109:H109"/>
    <mergeCell ref="C124:H124"/>
    <mergeCell ref="C126:H126"/>
    <mergeCell ref="C127:H127"/>
    <mergeCell ref="C128:H128"/>
    <mergeCell ref="C129:H129"/>
    <mergeCell ref="C130:H130"/>
    <mergeCell ref="C116:H116"/>
    <mergeCell ref="C117:H117"/>
    <mergeCell ref="C118:H118"/>
    <mergeCell ref="C119:H119"/>
    <mergeCell ref="C120:F120"/>
    <mergeCell ref="C121:F121"/>
    <mergeCell ref="C137:H137"/>
    <mergeCell ref="C138:H138"/>
    <mergeCell ref="C139:H139"/>
    <mergeCell ref="C140:H140"/>
    <mergeCell ref="C141:H141"/>
    <mergeCell ref="C142:H142"/>
    <mergeCell ref="C131:H131"/>
    <mergeCell ref="C132:H132"/>
    <mergeCell ref="C133:H133"/>
    <mergeCell ref="C134:H134"/>
    <mergeCell ref="C135:H135"/>
    <mergeCell ref="C136:H136"/>
    <mergeCell ref="C150:H150"/>
    <mergeCell ref="C151:H151"/>
    <mergeCell ref="C152:H152"/>
    <mergeCell ref="C153:H153"/>
    <mergeCell ref="C154:H154"/>
    <mergeCell ref="C155:H155"/>
    <mergeCell ref="C143:H143"/>
    <mergeCell ref="C144:H144"/>
    <mergeCell ref="C146:H146"/>
    <mergeCell ref="C147:H147"/>
    <mergeCell ref="C148:H148"/>
    <mergeCell ref="C149:H149"/>
    <mergeCell ref="C162:H162"/>
    <mergeCell ref="C163:H163"/>
    <mergeCell ref="C164:H164"/>
    <mergeCell ref="C166:H166"/>
    <mergeCell ref="C167:H167"/>
    <mergeCell ref="C168:H168"/>
    <mergeCell ref="C156:H156"/>
    <mergeCell ref="C157:H157"/>
    <mergeCell ref="C158:H158"/>
    <mergeCell ref="C159:H159"/>
    <mergeCell ref="C160:H160"/>
    <mergeCell ref="C161:H161"/>
    <mergeCell ref="C176:H176"/>
    <mergeCell ref="C177:H177"/>
    <mergeCell ref="C178:H178"/>
    <mergeCell ref="C179:H179"/>
    <mergeCell ref="C180:H180"/>
    <mergeCell ref="C181:H181"/>
    <mergeCell ref="C169:H169"/>
    <mergeCell ref="C171:H171"/>
    <mergeCell ref="C172:H172"/>
    <mergeCell ref="C173:H173"/>
    <mergeCell ref="C174:H174"/>
    <mergeCell ref="C175:H175"/>
    <mergeCell ref="C188:H188"/>
    <mergeCell ref="C189:H189"/>
    <mergeCell ref="C190:H190"/>
    <mergeCell ref="C191:H191"/>
    <mergeCell ref="C192:H192"/>
    <mergeCell ref="C193:H193"/>
    <mergeCell ref="C182:H182"/>
    <mergeCell ref="C183:H183"/>
    <mergeCell ref="C184:H184"/>
    <mergeCell ref="C185:H185"/>
    <mergeCell ref="C186:H186"/>
    <mergeCell ref="C187:H187"/>
    <mergeCell ref="C201:H201"/>
    <mergeCell ref="C202:H202"/>
    <mergeCell ref="C203:H203"/>
    <mergeCell ref="C204:H204"/>
    <mergeCell ref="C205:H205"/>
    <mergeCell ref="C206:H206"/>
    <mergeCell ref="C194:H194"/>
    <mergeCell ref="C195:H195"/>
    <mergeCell ref="C197:H197"/>
    <mergeCell ref="C198:H198"/>
    <mergeCell ref="C199:H199"/>
    <mergeCell ref="C200:H200"/>
    <mergeCell ref="C213:H213"/>
    <mergeCell ref="C214:H214"/>
    <mergeCell ref="C215:H215"/>
    <mergeCell ref="C216:H216"/>
    <mergeCell ref="C217:H217"/>
    <mergeCell ref="C218:H218"/>
    <mergeCell ref="C207:H207"/>
    <mergeCell ref="C208:H208"/>
    <mergeCell ref="C209:H209"/>
    <mergeCell ref="C210:H210"/>
    <mergeCell ref="C211:H211"/>
    <mergeCell ref="C212:H212"/>
    <mergeCell ref="C225:F225"/>
    <mergeCell ref="C230:G230"/>
    <mergeCell ref="C233:G233"/>
    <mergeCell ref="C219:H219"/>
    <mergeCell ref="C220:H220"/>
    <mergeCell ref="C221:H221"/>
    <mergeCell ref="C222:H222"/>
    <mergeCell ref="C223:H223"/>
    <mergeCell ref="C224:F224"/>
  </mergeCells>
  <pageMargins left="0.4" right="0.2" top="0.2" bottom="0.4" header="0.2" footer="0.2"/>
  <pageSetup paperSize="9" scale="48" fitToHeight="0" orientation="portrait" r:id="rId1"/>
  <headerFooter>
    <oddHeader>&amp;L&amp;8</oddHeader>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8DBA7-3D02-470E-BC31-391CC035BE52}">
  <sheetPr>
    <tabColor rgb="FF92D050"/>
    <pageSetUpPr fitToPage="1"/>
  </sheetPr>
  <dimension ref="A1:CO279"/>
  <sheetViews>
    <sheetView view="pageBreakPreview" topLeftCell="A55" zoomScale="60" zoomScaleNormal="100" workbookViewId="0">
      <selection activeCell="A25" sqref="A25:L25"/>
    </sheetView>
  </sheetViews>
  <sheetFormatPr defaultRowHeight="13.2"/>
  <cols>
    <col min="1" max="1" width="5.77734375" customWidth="1"/>
    <col min="2" max="2" width="20.77734375" customWidth="1"/>
    <col min="3" max="3" width="40.77734375" customWidth="1"/>
    <col min="4" max="4" width="10.77734375" customWidth="1"/>
    <col min="5" max="12" width="15.77734375" customWidth="1"/>
    <col min="15" max="92" width="0" hidden="1" customWidth="1"/>
    <col min="93" max="93" width="108.77734375" hidden="1" customWidth="1"/>
    <col min="94" max="101" width="0" hidden="1" customWidth="1"/>
  </cols>
  <sheetData>
    <row r="1" spans="1:93">
      <c r="A1" s="9" t="str">
        <f>Source!B1</f>
        <v>Smeta.RU  (495) 974-1589</v>
      </c>
    </row>
    <row r="2" spans="1:93" ht="12.75" customHeight="1">
      <c r="A2" s="770" t="s">
        <v>940</v>
      </c>
      <c r="B2" s="770"/>
      <c r="C2" s="770"/>
      <c r="D2" s="770"/>
      <c r="E2" s="770"/>
      <c r="F2" s="771" t="s">
        <v>979</v>
      </c>
      <c r="G2" s="771"/>
      <c r="H2" s="771"/>
      <c r="I2" s="771"/>
      <c r="J2" s="771"/>
      <c r="K2" s="771"/>
      <c r="L2" s="771"/>
    </row>
    <row r="3" spans="1:93" ht="13.2" customHeight="1">
      <c r="A3" s="13"/>
      <c r="B3" s="13"/>
      <c r="C3" s="13"/>
      <c r="D3" s="13"/>
      <c r="E3" s="13"/>
      <c r="F3" s="14"/>
      <c r="G3" s="14"/>
      <c r="H3" s="14"/>
      <c r="I3" s="14"/>
      <c r="J3" s="14"/>
      <c r="K3" s="14"/>
      <c r="L3" s="14"/>
    </row>
    <row r="4" spans="1:93" ht="26.4">
      <c r="A4" s="770" t="s">
        <v>941</v>
      </c>
      <c r="B4" s="770"/>
      <c r="C4" s="770"/>
      <c r="D4" s="770"/>
      <c r="E4" s="770"/>
      <c r="F4" s="771" t="str">
        <f>IF(Source!CQ12 &lt;&gt; "", 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c r="G4" s="771"/>
      <c r="H4" s="771"/>
      <c r="I4" s="771"/>
      <c r="J4" s="771"/>
      <c r="K4" s="771"/>
      <c r="L4" s="771"/>
      <c r="CO4" s="11" t="str">
        <f>IF(Source!CQ12 &lt;&gt; "", 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row>
    <row r="5" spans="1:93" ht="13.2" customHeight="1">
      <c r="A5" s="13"/>
      <c r="B5" s="13"/>
      <c r="C5" s="13"/>
      <c r="D5" s="13"/>
      <c r="E5" s="13"/>
      <c r="F5" s="14"/>
      <c r="G5" s="14"/>
      <c r="H5" s="14"/>
      <c r="I5" s="14"/>
      <c r="J5" s="14"/>
      <c r="K5" s="14"/>
      <c r="L5" s="14"/>
    </row>
    <row r="6" spans="1:93" ht="132">
      <c r="A6" s="770" t="s">
        <v>942</v>
      </c>
      <c r="B6" s="770"/>
      <c r="C6" s="770"/>
      <c r="D6" s="770"/>
      <c r="E6" s="770"/>
      <c r="F6" s="771" t="str">
        <f>IF(Source!CV12 &lt;&gt; "", 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c r="G6" s="771"/>
      <c r="H6" s="771"/>
      <c r="I6" s="771"/>
      <c r="J6" s="771"/>
      <c r="K6" s="771"/>
      <c r="L6" s="771"/>
      <c r="CO6" s="11" t="str">
        <f>IF(Source!CV12 &lt;&gt; "", 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row>
    <row r="7" spans="1:93" ht="13.2" customHeight="1">
      <c r="A7" s="13"/>
      <c r="B7" s="13"/>
      <c r="C7" s="13"/>
      <c r="D7" s="13"/>
      <c r="E7" s="13"/>
      <c r="F7" s="14"/>
      <c r="G7" s="14"/>
      <c r="H7" s="14"/>
      <c r="I7" s="14"/>
      <c r="J7" s="14"/>
      <c r="K7" s="14"/>
      <c r="L7" s="14"/>
    </row>
    <row r="8" spans="1:93" ht="76.5" customHeight="1">
      <c r="A8" s="770" t="s">
        <v>943</v>
      </c>
      <c r="B8" s="770"/>
      <c r="C8" s="770"/>
      <c r="D8" s="770"/>
      <c r="E8" s="770"/>
      <c r="F8" s="771" t="s">
        <v>581</v>
      </c>
      <c r="G8" s="771"/>
      <c r="H8" s="771"/>
      <c r="I8" s="771"/>
      <c r="J8" s="771"/>
      <c r="K8" s="771"/>
      <c r="L8" s="771"/>
    </row>
    <row r="9" spans="1:93" ht="13.2" customHeight="1">
      <c r="A9" s="13"/>
      <c r="B9" s="13"/>
      <c r="C9" s="13"/>
      <c r="D9" s="13"/>
      <c r="E9" s="13"/>
      <c r="F9" s="14"/>
      <c r="G9" s="14"/>
      <c r="H9" s="14"/>
      <c r="I9" s="14"/>
      <c r="J9" s="14"/>
      <c r="K9" s="14"/>
      <c r="L9" s="14"/>
    </row>
    <row r="10" spans="1:93" ht="38.25" customHeight="1">
      <c r="A10" s="770" t="s">
        <v>944</v>
      </c>
      <c r="B10" s="770"/>
      <c r="C10" s="770"/>
      <c r="D10" s="770"/>
      <c r="E10" s="770"/>
      <c r="F10" s="771" t="s">
        <v>583</v>
      </c>
      <c r="G10" s="771"/>
      <c r="H10" s="771"/>
      <c r="I10" s="771"/>
      <c r="J10" s="771"/>
      <c r="K10" s="771"/>
      <c r="L10" s="771"/>
    </row>
    <row r="11" spans="1:93" ht="13.2" customHeight="1">
      <c r="A11" s="10"/>
      <c r="B11" s="10"/>
      <c r="C11" s="10"/>
      <c r="D11" s="10"/>
      <c r="E11" s="10"/>
      <c r="F11" s="15"/>
      <c r="G11" s="15"/>
      <c r="H11" s="15"/>
      <c r="I11" s="15"/>
      <c r="J11" s="15"/>
      <c r="K11" s="15"/>
      <c r="L11" s="15"/>
    </row>
    <row r="12" spans="1:93" ht="13.2" customHeight="1">
      <c r="A12" s="770" t="s">
        <v>945</v>
      </c>
      <c r="B12" s="770"/>
      <c r="C12" s="770"/>
      <c r="D12" s="770"/>
      <c r="E12" s="770"/>
      <c r="F12" s="771" t="s">
        <v>980</v>
      </c>
      <c r="G12" s="771"/>
      <c r="H12" s="771"/>
      <c r="I12" s="771"/>
      <c r="J12" s="771"/>
      <c r="K12" s="771"/>
      <c r="L12" s="771"/>
    </row>
    <row r="13" spans="1:93" ht="12.75" customHeight="1">
      <c r="A13" s="10"/>
      <c r="B13" s="10"/>
      <c r="C13" s="10"/>
      <c r="D13" s="10"/>
      <c r="E13" s="10"/>
      <c r="F13" s="15"/>
      <c r="G13" s="15"/>
      <c r="H13" s="15"/>
      <c r="I13" s="15"/>
      <c r="J13" s="15"/>
      <c r="K13" s="15"/>
      <c r="L13" s="15"/>
    </row>
    <row r="14" spans="1:93" ht="12.75" customHeight="1">
      <c r="A14" s="770" t="s">
        <v>946</v>
      </c>
      <c r="B14" s="770"/>
      <c r="C14" s="770"/>
      <c r="D14" s="770"/>
      <c r="E14" s="770"/>
      <c r="F14" s="771" t="str">
        <f>IF(Source!CZ12 &lt;&gt; "", Source!CZ12, "")</f>
        <v/>
      </c>
      <c r="G14" s="771"/>
      <c r="H14" s="771"/>
      <c r="I14" s="771"/>
      <c r="J14" s="771"/>
      <c r="K14" s="771"/>
      <c r="L14" s="771"/>
    </row>
    <row r="15" spans="1:93" ht="12.75" customHeight="1">
      <c r="A15" s="10"/>
      <c r="B15" s="10"/>
      <c r="C15" s="10"/>
      <c r="D15" s="10"/>
      <c r="E15" s="10"/>
      <c r="F15" s="15"/>
      <c r="G15" s="15"/>
      <c r="H15" s="15"/>
      <c r="I15" s="15"/>
      <c r="J15" s="15"/>
      <c r="K15" s="15"/>
      <c r="L15" s="14"/>
    </row>
    <row r="16" spans="1:93" ht="12.75" customHeight="1">
      <c r="A16" s="770" t="s">
        <v>947</v>
      </c>
      <c r="B16" s="770"/>
      <c r="C16" s="770"/>
      <c r="D16" s="770"/>
      <c r="E16" s="770"/>
      <c r="F16" s="771" t="str">
        <f>IF(Source!DA12 &lt;&gt; "", Source!DA12, "")</f>
        <v/>
      </c>
      <c r="G16" s="771"/>
      <c r="H16" s="771"/>
      <c r="I16" s="771"/>
      <c r="J16" s="771"/>
      <c r="K16" s="771"/>
      <c r="L16" s="771"/>
    </row>
    <row r="17" spans="1:12" ht="12.75" customHeight="1">
      <c r="A17" s="16"/>
      <c r="B17" s="16"/>
      <c r="C17" s="16"/>
      <c r="D17" s="16"/>
      <c r="E17" s="16"/>
      <c r="F17" s="17"/>
      <c r="G17" s="17"/>
      <c r="H17" s="17"/>
      <c r="I17" s="17"/>
      <c r="J17" s="17"/>
      <c r="K17" s="17"/>
      <c r="L17" s="17"/>
    </row>
    <row r="18" spans="1:12" ht="12.75" customHeight="1">
      <c r="A18" s="16"/>
      <c r="B18" s="16"/>
      <c r="C18" s="16"/>
      <c r="D18" s="16"/>
      <c r="E18" s="16"/>
      <c r="F18" s="16"/>
      <c r="G18" s="16"/>
      <c r="H18" s="16"/>
      <c r="I18" s="16"/>
      <c r="J18" s="16"/>
      <c r="K18" s="16"/>
      <c r="L18" s="16"/>
    </row>
    <row r="19" spans="1:12" ht="15.75" customHeight="1">
      <c r="A19" s="766"/>
      <c r="B19" s="766"/>
      <c r="C19" s="766"/>
      <c r="D19" s="766"/>
      <c r="E19" s="766"/>
      <c r="F19" s="766"/>
      <c r="G19" s="766"/>
      <c r="H19" s="766"/>
      <c r="I19" s="766"/>
      <c r="J19" s="766"/>
      <c r="K19" s="766"/>
      <c r="L19" s="766"/>
    </row>
    <row r="20" spans="1:12" ht="14.25" customHeight="1">
      <c r="A20" s="763" t="s">
        <v>948</v>
      </c>
      <c r="B20" s="763"/>
      <c r="C20" s="763"/>
      <c r="D20" s="763"/>
      <c r="E20" s="763"/>
      <c r="F20" s="763"/>
      <c r="G20" s="763"/>
      <c r="H20" s="763"/>
      <c r="I20" s="763"/>
      <c r="J20" s="763"/>
      <c r="K20" s="763"/>
      <c r="L20" s="763"/>
    </row>
    <row r="21" spans="1:12" ht="13.8" customHeight="1">
      <c r="A21" s="18"/>
      <c r="B21" s="18"/>
      <c r="C21" s="18"/>
      <c r="D21" s="18"/>
      <c r="E21" s="18"/>
      <c r="F21" s="18"/>
      <c r="G21" s="18"/>
      <c r="H21" s="18"/>
      <c r="I21" s="18"/>
      <c r="J21" s="18"/>
      <c r="K21" s="18"/>
      <c r="L21" s="18"/>
    </row>
    <row r="22" spans="1:12" ht="42.6" customHeight="1">
      <c r="A22" s="766" t="str">
        <f>Титул&amp;" ("&amp;Абонент&amp;")"</f>
        <v>Реконструкция ТП-10/0,4 кВ №1797 с заменой на КТП-10/0,4 кВ с трансформатором 400 кВА ПС-110 кВ №355 "Можайск", в т.ч. ПИР, МО, Можайский р-н, д. Пушкино, АЗС "Газпромнефть", 50:18:0080441:36 (ООО "ГАЗПРОМНЕФТЬ - ЦЕНТР")</v>
      </c>
      <c r="B22" s="766"/>
      <c r="C22" s="766"/>
      <c r="D22" s="766"/>
      <c r="E22" s="766"/>
      <c r="F22" s="766"/>
      <c r="G22" s="766"/>
      <c r="H22" s="766"/>
      <c r="I22" s="766"/>
      <c r="J22" s="766"/>
      <c r="K22" s="766"/>
      <c r="L22" s="766"/>
    </row>
    <row r="23" spans="1:12" ht="14.25" customHeight="1">
      <c r="A23" s="763" t="s">
        <v>949</v>
      </c>
      <c r="B23" s="763"/>
      <c r="C23" s="763"/>
      <c r="D23" s="763"/>
      <c r="E23" s="763"/>
      <c r="F23" s="763"/>
      <c r="G23" s="763"/>
      <c r="H23" s="763"/>
      <c r="I23" s="763"/>
      <c r="J23" s="763"/>
      <c r="K23" s="763"/>
      <c r="L23" s="763"/>
    </row>
    <row r="24" spans="1:12" ht="14.25" customHeight="1">
      <c r="A24" s="18"/>
      <c r="B24" s="18"/>
      <c r="C24" s="18"/>
      <c r="D24" s="18"/>
      <c r="E24" s="18"/>
      <c r="F24" s="19"/>
      <c r="G24" s="19"/>
      <c r="H24" s="19"/>
      <c r="I24" s="19"/>
      <c r="J24" s="19"/>
      <c r="K24" s="19"/>
      <c r="L24" s="19"/>
    </row>
    <row r="25" spans="1:12" ht="15.75" customHeight="1">
      <c r="A25" s="767" t="str">
        <f>CONCATENATE( "ЛОКАЛЬНАЯ СМЕТА № ", Source!L673, " ",Source!CM673)</f>
        <v xml:space="preserve">ЛОКАЛЬНАЯ СМЕТА № 09-01-02 </v>
      </c>
      <c r="B25" s="767"/>
      <c r="C25" s="767"/>
      <c r="D25" s="767"/>
      <c r="E25" s="767"/>
      <c r="F25" s="767"/>
      <c r="G25" s="767"/>
      <c r="H25" s="767"/>
      <c r="I25" s="767"/>
      <c r="J25" s="767"/>
      <c r="K25" s="767"/>
      <c r="L25" s="767"/>
    </row>
    <row r="26" spans="1:12" ht="13.8" customHeight="1">
      <c r="A26" s="20"/>
      <c r="B26" s="21"/>
      <c r="C26" s="21"/>
      <c r="D26" s="21"/>
      <c r="E26" s="21"/>
      <c r="F26" s="21"/>
      <c r="G26" s="21"/>
      <c r="H26" s="21"/>
      <c r="I26" s="21"/>
      <c r="J26" s="21"/>
      <c r="K26" s="21"/>
      <c r="L26" s="20"/>
    </row>
    <row r="27" spans="1:12" ht="18" customHeight="1">
      <c r="A27" s="768" t="str">
        <f>IF(Source!G673&lt;&gt;"Новая локальная смета", Source!G673, "")</f>
        <v>Пусконаладочные работы КТП-630/10/0,4 кВ</v>
      </c>
      <c r="B27" s="768"/>
      <c r="C27" s="768"/>
      <c r="D27" s="768"/>
      <c r="E27" s="768"/>
      <c r="F27" s="768"/>
      <c r="G27" s="768"/>
      <c r="H27" s="768"/>
      <c r="I27" s="768"/>
      <c r="J27" s="768"/>
      <c r="K27" s="768"/>
      <c r="L27" s="768"/>
    </row>
    <row r="28" spans="1:12" ht="14.25" customHeight="1">
      <c r="A28" s="763" t="s">
        <v>950</v>
      </c>
      <c r="B28" s="763"/>
      <c r="C28" s="763"/>
      <c r="D28" s="763"/>
      <c r="E28" s="763"/>
      <c r="F28" s="763"/>
      <c r="G28" s="763"/>
      <c r="H28" s="763"/>
      <c r="I28" s="763"/>
      <c r="J28" s="763"/>
      <c r="K28" s="763"/>
      <c r="L28" s="763"/>
    </row>
    <row r="29" spans="1:12" ht="13.8" customHeight="1">
      <c r="A29" s="18"/>
      <c r="B29" s="18"/>
      <c r="C29" s="18"/>
      <c r="D29" s="18"/>
      <c r="E29" s="18"/>
      <c r="F29" s="18"/>
      <c r="G29" s="18"/>
      <c r="H29" s="18"/>
      <c r="I29" s="18"/>
      <c r="J29" s="18"/>
      <c r="K29" s="18"/>
      <c r="L29" s="18"/>
    </row>
    <row r="30" spans="1:12" ht="13.8" customHeight="1">
      <c r="A30" s="18"/>
      <c r="B30" s="18"/>
      <c r="C30" s="18"/>
      <c r="D30" s="18"/>
      <c r="E30" s="18"/>
      <c r="F30" s="18"/>
      <c r="G30" s="18"/>
      <c r="H30" s="18"/>
      <c r="I30" s="18"/>
      <c r="J30" s="18"/>
      <c r="K30" s="18"/>
      <c r="L30" s="18"/>
    </row>
    <row r="31" spans="1:12" ht="13.2" customHeight="1">
      <c r="A31" s="12" t="s">
        <v>951</v>
      </c>
      <c r="B31" s="12"/>
      <c r="C31" s="23" t="s">
        <v>981</v>
      </c>
      <c r="D31" s="12" t="s">
        <v>952</v>
      </c>
      <c r="E31" s="12"/>
      <c r="F31" s="12"/>
      <c r="G31" s="12"/>
      <c r="H31" s="12"/>
      <c r="I31" s="12"/>
      <c r="J31" s="12"/>
      <c r="K31" s="12"/>
      <c r="L31" s="12"/>
    </row>
    <row r="32" spans="1:12" ht="13.2" customHeight="1">
      <c r="A32" s="12"/>
      <c r="B32" s="12"/>
      <c r="C32" s="24"/>
      <c r="D32" s="12"/>
      <c r="E32" s="12"/>
      <c r="F32" s="12"/>
      <c r="G32" s="12"/>
      <c r="H32" s="12"/>
      <c r="I32" s="12"/>
      <c r="J32" s="12"/>
      <c r="K32" s="12"/>
      <c r="L32" s="12"/>
    </row>
    <row r="33" spans="1:12" ht="13.2" customHeight="1">
      <c r="A33" s="12" t="s">
        <v>953</v>
      </c>
      <c r="B33" s="12"/>
      <c r="C33" s="769"/>
      <c r="D33" s="769"/>
      <c r="E33" s="769"/>
      <c r="F33" s="769"/>
      <c r="G33" s="769"/>
      <c r="H33" s="769"/>
      <c r="I33" s="769"/>
      <c r="J33" s="769"/>
      <c r="K33" s="769"/>
      <c r="L33" s="769"/>
    </row>
    <row r="34" spans="1:12" ht="12.75" customHeight="1">
      <c r="A34" s="25"/>
      <c r="B34" s="26"/>
      <c r="C34" s="763" t="s">
        <v>954</v>
      </c>
      <c r="D34" s="763"/>
      <c r="E34" s="763"/>
      <c r="F34" s="763"/>
      <c r="G34" s="763"/>
      <c r="H34" s="763"/>
      <c r="I34" s="763"/>
      <c r="J34" s="763"/>
      <c r="K34" s="763"/>
      <c r="L34" s="763"/>
    </row>
    <row r="35" spans="1:12" ht="13.8" customHeight="1">
      <c r="A35" s="18"/>
      <c r="B35" s="18"/>
      <c r="C35" s="18"/>
      <c r="D35" s="18"/>
      <c r="E35" s="18"/>
      <c r="F35" s="18"/>
      <c r="G35" s="18"/>
      <c r="H35" s="18"/>
      <c r="I35" s="18"/>
      <c r="J35" s="18"/>
      <c r="K35" s="18"/>
      <c r="L35" s="18"/>
    </row>
    <row r="36" spans="1:12" ht="13.8" customHeight="1">
      <c r="A36" s="27" t="s">
        <v>982</v>
      </c>
      <c r="B36" s="18"/>
      <c r="C36" s="18"/>
      <c r="D36" s="29"/>
      <c r="E36" s="18"/>
      <c r="F36" s="18"/>
      <c r="G36" s="18"/>
      <c r="H36" s="18"/>
      <c r="I36" s="18"/>
      <c r="J36" s="18"/>
      <c r="K36" s="18"/>
      <c r="L36" s="18"/>
    </row>
    <row r="37" spans="1:12" ht="13.8" customHeight="1">
      <c r="A37" s="18"/>
      <c r="B37" s="18"/>
      <c r="C37" s="18"/>
      <c r="D37" s="18"/>
      <c r="E37" s="18"/>
      <c r="F37" s="18"/>
      <c r="G37" s="18"/>
      <c r="H37" s="18"/>
      <c r="I37" s="18"/>
      <c r="J37" s="18"/>
      <c r="K37" s="18"/>
      <c r="L37" s="18"/>
    </row>
    <row r="38" spans="1:12" ht="13.8" customHeight="1">
      <c r="A38" s="27" t="s">
        <v>955</v>
      </c>
      <c r="B38" s="18"/>
      <c r="C38" s="764">
        <f>C41+C42+C43+C44</f>
        <v>52.98</v>
      </c>
      <c r="D38" s="765"/>
      <c r="E38" s="12" t="s">
        <v>956</v>
      </c>
      <c r="F38" s="16"/>
      <c r="G38" s="16"/>
      <c r="H38" s="16"/>
      <c r="I38" s="16"/>
      <c r="J38" s="16"/>
      <c r="K38" s="16"/>
      <c r="L38" s="18"/>
    </row>
    <row r="39" spans="1:12" ht="13.8" customHeight="1">
      <c r="A39" s="27"/>
      <c r="B39" s="18"/>
      <c r="C39" s="69"/>
      <c r="D39" s="30"/>
      <c r="E39" s="12"/>
      <c r="F39" s="16"/>
      <c r="G39" s="12" t="s">
        <v>957</v>
      </c>
      <c r="H39" s="18"/>
      <c r="I39" s="12"/>
      <c r="J39" s="12"/>
      <c r="K39" s="71">
        <f>ROUND(SUM(AR52:AR272)/1000, 2)</f>
        <v>25.23</v>
      </c>
      <c r="L39" s="12" t="s">
        <v>956</v>
      </c>
    </row>
    <row r="40" spans="1:12" ht="13.8" customHeight="1">
      <c r="A40" s="18"/>
      <c r="B40" s="31" t="s">
        <v>958</v>
      </c>
      <c r="C40" s="70"/>
      <c r="D40" s="18"/>
      <c r="E40" s="12"/>
      <c r="F40" s="16"/>
      <c r="G40" s="12" t="s">
        <v>959</v>
      </c>
      <c r="H40" s="18"/>
      <c r="I40" s="12"/>
      <c r="J40" s="12"/>
      <c r="K40" s="71">
        <f>ROUND(SUM(AT52:AT272)/1000, 2)</f>
        <v>0</v>
      </c>
      <c r="L40" s="12" t="s">
        <v>956</v>
      </c>
    </row>
    <row r="41" spans="1:12" ht="13.8" customHeight="1">
      <c r="A41" s="18"/>
      <c r="B41" s="27" t="s">
        <v>960</v>
      </c>
      <c r="C41" s="764">
        <f>ROUND((Source!F738)/1000, 2)</f>
        <v>0</v>
      </c>
      <c r="D41" s="765"/>
      <c r="E41" s="12" t="s">
        <v>956</v>
      </c>
      <c r="F41" s="16"/>
      <c r="G41" s="12" t="s">
        <v>961</v>
      </c>
      <c r="H41" s="18"/>
      <c r="I41" s="12"/>
      <c r="J41" s="30"/>
      <c r="K41" s="72">
        <f>Source!F743</f>
        <v>43.996000000000002</v>
      </c>
      <c r="L41" s="12" t="s">
        <v>587</v>
      </c>
    </row>
    <row r="42" spans="1:12" ht="13.8" customHeight="1">
      <c r="A42" s="18"/>
      <c r="B42" s="27" t="s">
        <v>962</v>
      </c>
      <c r="C42" s="764">
        <f>ROUND((Source!F739)/1000, 2)</f>
        <v>0</v>
      </c>
      <c r="D42" s="765"/>
      <c r="E42" s="12" t="s">
        <v>956</v>
      </c>
      <c r="F42" s="16"/>
      <c r="G42" s="12" t="s">
        <v>963</v>
      </c>
      <c r="H42" s="18"/>
      <c r="I42" s="12"/>
      <c r="J42" s="32"/>
      <c r="K42" s="72">
        <f>Source!F744</f>
        <v>0</v>
      </c>
      <c r="L42" s="12" t="s">
        <v>587</v>
      </c>
    </row>
    <row r="43" spans="1:12" ht="13.8" customHeight="1">
      <c r="A43" s="18"/>
      <c r="B43" s="27" t="s">
        <v>964</v>
      </c>
      <c r="C43" s="764">
        <f>ROUND((Source!F730)/1000, 2)</f>
        <v>0</v>
      </c>
      <c r="D43" s="765"/>
      <c r="E43" s="12" t="s">
        <v>956</v>
      </c>
      <c r="F43" s="16"/>
      <c r="G43" s="12"/>
      <c r="H43" s="12"/>
      <c r="I43" s="12"/>
      <c r="J43" s="12"/>
      <c r="K43" s="16"/>
      <c r="L43" s="12"/>
    </row>
    <row r="44" spans="1:12" ht="13.8" customHeight="1">
      <c r="A44" s="18"/>
      <c r="B44" s="27" t="s">
        <v>965</v>
      </c>
      <c r="C44" s="764">
        <f>ROUND((Source!F740)/1000, 2)</f>
        <v>52.98</v>
      </c>
      <c r="D44" s="765"/>
      <c r="E44" s="12" t="s">
        <v>956</v>
      </c>
      <c r="F44" s="16"/>
      <c r="G44" s="12"/>
      <c r="H44" s="12"/>
      <c r="I44" s="12"/>
      <c r="J44" s="12"/>
      <c r="K44" s="16"/>
      <c r="L44" s="12"/>
    </row>
    <row r="45" spans="1:12" ht="13.8" customHeight="1">
      <c r="A45" s="33"/>
      <c r="B45" s="33"/>
      <c r="C45" s="33"/>
      <c r="D45" s="33"/>
      <c r="E45" s="33"/>
      <c r="F45" s="33"/>
      <c r="G45" s="33"/>
      <c r="H45" s="33"/>
      <c r="I45" s="33"/>
      <c r="J45" s="33"/>
      <c r="K45" s="33"/>
      <c r="L45" s="33"/>
    </row>
    <row r="46" spans="1:12" ht="13.2" customHeight="1">
      <c r="A46" s="751" t="s">
        <v>966</v>
      </c>
      <c r="B46" s="751" t="s">
        <v>967</v>
      </c>
      <c r="C46" s="751" t="s">
        <v>968</v>
      </c>
      <c r="D46" s="751" t="s">
        <v>969</v>
      </c>
      <c r="E46" s="754" t="s">
        <v>970</v>
      </c>
      <c r="F46" s="755"/>
      <c r="G46" s="756"/>
      <c r="H46" s="754" t="s">
        <v>971</v>
      </c>
      <c r="I46" s="755"/>
      <c r="J46" s="755"/>
      <c r="K46" s="755"/>
      <c r="L46" s="756"/>
    </row>
    <row r="47" spans="1:12" ht="13.2" customHeight="1">
      <c r="A47" s="752"/>
      <c r="B47" s="752"/>
      <c r="C47" s="752"/>
      <c r="D47" s="752"/>
      <c r="E47" s="757"/>
      <c r="F47" s="758"/>
      <c r="G47" s="759"/>
      <c r="H47" s="757"/>
      <c r="I47" s="758"/>
      <c r="J47" s="758"/>
      <c r="K47" s="758"/>
      <c r="L47" s="759"/>
    </row>
    <row r="48" spans="1:12" ht="13.2" customHeight="1">
      <c r="A48" s="752"/>
      <c r="B48" s="752"/>
      <c r="C48" s="752"/>
      <c r="D48" s="752"/>
      <c r="E48" s="757"/>
      <c r="F48" s="758"/>
      <c r="G48" s="759"/>
      <c r="H48" s="757"/>
      <c r="I48" s="758"/>
      <c r="J48" s="758"/>
      <c r="K48" s="758"/>
      <c r="L48" s="759"/>
    </row>
    <row r="49" spans="1:82" ht="13.2" customHeight="1">
      <c r="A49" s="752"/>
      <c r="B49" s="752"/>
      <c r="C49" s="752"/>
      <c r="D49" s="752"/>
      <c r="E49" s="760"/>
      <c r="F49" s="761"/>
      <c r="G49" s="762"/>
      <c r="H49" s="760"/>
      <c r="I49" s="761"/>
      <c r="J49" s="761"/>
      <c r="K49" s="761"/>
      <c r="L49" s="762"/>
    </row>
    <row r="50" spans="1:82" ht="52.8" customHeight="1">
      <c r="A50" s="753"/>
      <c r="B50" s="753"/>
      <c r="C50" s="753"/>
      <c r="D50" s="753"/>
      <c r="E50" s="34" t="s">
        <v>972</v>
      </c>
      <c r="F50" s="34" t="s">
        <v>973</v>
      </c>
      <c r="G50" s="35" t="s">
        <v>974</v>
      </c>
      <c r="H50" s="34" t="s">
        <v>975</v>
      </c>
      <c r="I50" s="34" t="s">
        <v>976</v>
      </c>
      <c r="J50" s="34" t="s">
        <v>977</v>
      </c>
      <c r="K50" s="34" t="s">
        <v>973</v>
      </c>
      <c r="L50" s="34" t="s">
        <v>978</v>
      </c>
    </row>
    <row r="51" spans="1:82" ht="13.8" customHeight="1">
      <c r="A51" s="36">
        <v>1</v>
      </c>
      <c r="B51" s="36">
        <v>2</v>
      </c>
      <c r="C51" s="36">
        <v>3</v>
      </c>
      <c r="D51" s="36">
        <v>4</v>
      </c>
      <c r="E51" s="36">
        <v>5</v>
      </c>
      <c r="F51" s="36">
        <v>6</v>
      </c>
      <c r="G51" s="36">
        <v>7</v>
      </c>
      <c r="H51" s="36">
        <v>8</v>
      </c>
      <c r="I51" s="36">
        <v>9</v>
      </c>
      <c r="J51" s="36">
        <v>10</v>
      </c>
      <c r="K51" s="38">
        <v>11</v>
      </c>
      <c r="L51" s="38">
        <v>12</v>
      </c>
    </row>
    <row r="53" spans="1:82" ht="16.8">
      <c r="A53" s="750" t="s">
        <v>1082</v>
      </c>
      <c r="B53" s="750"/>
      <c r="C53" s="750"/>
      <c r="D53" s="750"/>
      <c r="E53" s="750"/>
      <c r="F53" s="750"/>
      <c r="G53" s="750"/>
      <c r="H53" s="750"/>
      <c r="I53" s="750"/>
      <c r="J53" s="750"/>
      <c r="K53" s="750"/>
      <c r="L53" s="750"/>
    </row>
    <row r="54" spans="1:82" ht="43.2">
      <c r="A54" s="39" t="s">
        <v>28</v>
      </c>
      <c r="B54" s="41" t="s">
        <v>1083</v>
      </c>
      <c r="C54" s="41" t="str">
        <f>Source!G681</f>
        <v>Проверка наличия цепи между заземлителями и заземленными элементами</v>
      </c>
      <c r="D54" s="42" t="str">
        <f>Source!H681</f>
        <v>100 измерений</v>
      </c>
      <c r="E54" s="43">
        <f>Source!K681</f>
        <v>0.1</v>
      </c>
      <c r="F54" s="43"/>
      <c r="G54" s="43">
        <f>Source!I681</f>
        <v>0.1</v>
      </c>
      <c r="H54" s="45"/>
      <c r="I54" s="44"/>
      <c r="J54" s="45"/>
      <c r="K54" s="44"/>
      <c r="L54" s="45"/>
    </row>
    <row r="55" spans="1:82">
      <c r="C55" s="59" t="str">
        <f>"Объем: "&amp;Source!I681&amp;"=10/"&amp;"100"</f>
        <v>Объем: 0,1=10/100</v>
      </c>
    </row>
    <row r="56" spans="1:82" ht="14.4">
      <c r="A56" s="40"/>
      <c r="B56" s="43">
        <v>1</v>
      </c>
      <c r="C56" s="40" t="s">
        <v>985</v>
      </c>
      <c r="D56" s="42" t="s">
        <v>587</v>
      </c>
      <c r="E56" s="46"/>
      <c r="F56" s="43"/>
      <c r="G56" s="43">
        <f>Source!U681</f>
        <v>1.296</v>
      </c>
      <c r="H56" s="43"/>
      <c r="I56" s="43"/>
      <c r="J56" s="43"/>
      <c r="K56" s="43"/>
      <c r="L56" s="47">
        <f>SUM(L57:L58)-SUMIF(CE57:CE58, 1, L57:L58)</f>
        <v>865.91</v>
      </c>
    </row>
    <row r="57" spans="1:82" ht="14.4">
      <c r="A57" s="41"/>
      <c r="B57" s="41" t="s">
        <v>773</v>
      </c>
      <c r="C57" s="41" t="s">
        <v>774</v>
      </c>
      <c r="D57" s="42" t="s">
        <v>711</v>
      </c>
      <c r="E57" s="43">
        <v>6.48</v>
      </c>
      <c r="F57" s="43"/>
      <c r="G57" s="43">
        <f>SmtRes!CX356</f>
        <v>0.64800000000000002</v>
      </c>
      <c r="H57" s="45"/>
      <c r="I57" s="44"/>
      <c r="J57" s="45">
        <f>SmtRes!CZ356</f>
        <v>675.65</v>
      </c>
      <c r="K57" s="44"/>
      <c r="L57" s="45">
        <f>SmtRes!DI356</f>
        <v>437.82</v>
      </c>
    </row>
    <row r="58" spans="1:82" ht="14.4">
      <c r="A58" s="41"/>
      <c r="B58" s="41" t="s">
        <v>775</v>
      </c>
      <c r="C58" s="48" t="s">
        <v>776</v>
      </c>
      <c r="D58" s="49" t="s">
        <v>711</v>
      </c>
      <c r="E58" s="50">
        <v>6.48</v>
      </c>
      <c r="F58" s="50"/>
      <c r="G58" s="50">
        <f>SmtRes!CX357</f>
        <v>0.64800000000000002</v>
      </c>
      <c r="H58" s="51"/>
      <c r="I58" s="52"/>
      <c r="J58" s="51">
        <f>SmtRes!CZ357</f>
        <v>660.63</v>
      </c>
      <c r="K58" s="52"/>
      <c r="L58" s="51">
        <f>SmtRes!DI357</f>
        <v>428.09</v>
      </c>
    </row>
    <row r="59" spans="1:82" ht="14.4">
      <c r="A59" s="41"/>
      <c r="B59" s="41"/>
      <c r="C59" s="54" t="s">
        <v>990</v>
      </c>
      <c r="D59" s="42"/>
      <c r="E59" s="43"/>
      <c r="F59" s="43"/>
      <c r="G59" s="43"/>
      <c r="H59" s="45"/>
      <c r="I59" s="44"/>
      <c r="J59" s="45"/>
      <c r="K59" s="44"/>
      <c r="L59" s="45">
        <f>L56</f>
        <v>865.91</v>
      </c>
    </row>
    <row r="60" spans="1:82" ht="14.4">
      <c r="A60" s="41"/>
      <c r="B60" s="41"/>
      <c r="C60" s="41" t="s">
        <v>991</v>
      </c>
      <c r="D60" s="42"/>
      <c r="E60" s="43"/>
      <c r="F60" s="43"/>
      <c r="G60" s="43"/>
      <c r="H60" s="45"/>
      <c r="I60" s="44"/>
      <c r="J60" s="45"/>
      <c r="K60" s="44"/>
      <c r="L60" s="45">
        <f>SUM(AR54:AR63)+SUM(AS54:AS63)+SUM(AT54:AT63)+SUM(AU54:AU63)+SUM(AV54:AV63)</f>
        <v>865.91</v>
      </c>
    </row>
    <row r="61" spans="1:82" ht="14.4">
      <c r="A61" s="41"/>
      <c r="B61" s="41" t="s">
        <v>455</v>
      </c>
      <c r="C61" s="41" t="s">
        <v>1084</v>
      </c>
      <c r="D61" s="42" t="s">
        <v>266</v>
      </c>
      <c r="E61" s="43">
        <f>Source!BZ681</f>
        <v>74</v>
      </c>
      <c r="F61" s="43"/>
      <c r="G61" s="43">
        <f>Source!AT681</f>
        <v>74</v>
      </c>
      <c r="H61" s="45"/>
      <c r="I61" s="44"/>
      <c r="J61" s="45"/>
      <c r="K61" s="44"/>
      <c r="L61" s="45">
        <f>SUM(AZ54:AZ63)</f>
        <v>640.77</v>
      </c>
    </row>
    <row r="62" spans="1:82" ht="14.4">
      <c r="A62" s="48"/>
      <c r="B62" s="48" t="s">
        <v>456</v>
      </c>
      <c r="C62" s="48" t="s">
        <v>1085</v>
      </c>
      <c r="D62" s="49" t="s">
        <v>266</v>
      </c>
      <c r="E62" s="50">
        <f>Source!CA681</f>
        <v>36</v>
      </c>
      <c r="F62" s="50"/>
      <c r="G62" s="50">
        <f>Source!AU681</f>
        <v>36</v>
      </c>
      <c r="H62" s="51"/>
      <c r="I62" s="52"/>
      <c r="J62" s="51"/>
      <c r="K62" s="52"/>
      <c r="L62" s="51">
        <f>SUM(BA54:BA63)</f>
        <v>311.73</v>
      </c>
    </row>
    <row r="63" spans="1:82" ht="13.8">
      <c r="C63" s="747" t="s">
        <v>994</v>
      </c>
      <c r="D63" s="747"/>
      <c r="E63" s="747"/>
      <c r="F63" s="747"/>
      <c r="G63" s="747"/>
      <c r="H63" s="747"/>
      <c r="I63" s="748">
        <f>IF(E54&lt;&gt;0,K63/E54, 0)</f>
        <v>18184.099999999999</v>
      </c>
      <c r="J63" s="748"/>
      <c r="K63" s="748">
        <f>L56+L61+L62</f>
        <v>1818.4099999999999</v>
      </c>
      <c r="L63" s="748"/>
      <c r="AD63">
        <f>ROUND((Source!AT681/100)*((ROUND(SUMIF(SmtRes!AQ356:'SmtRes'!AQ357,"=1",SmtRes!AD356:'SmtRes'!AD357)*Source!I681, 2)+ROUND(SUMIF(SmtRes!AQ356:'SmtRes'!AQ357,"=1",SmtRes!AC356:'SmtRes'!AC357)*Source!I681, 2))), 2)</f>
        <v>98.89</v>
      </c>
      <c r="AE63">
        <f>ROUND((Source!AU681/100)*((ROUND(SUMIF(SmtRes!AQ356:'SmtRes'!AQ357,"=1",SmtRes!AD356:'SmtRes'!AD357)*Source!I681, 2)+ROUND(SUMIF(SmtRes!AQ356:'SmtRes'!AQ357,"=1",SmtRes!AC356:'SmtRes'!AC357)*Source!I681, 2))), 2)</f>
        <v>48.11</v>
      </c>
      <c r="AN63" s="53">
        <f>L56+L61+L62</f>
        <v>1818.4099999999999</v>
      </c>
      <c r="AO63">
        <f>0</f>
        <v>0</v>
      </c>
      <c r="AQ63" t="s">
        <v>995</v>
      </c>
      <c r="AR63" s="53">
        <f>L56</f>
        <v>865.91</v>
      </c>
      <c r="AT63">
        <f>0</f>
        <v>0</v>
      </c>
      <c r="AV63" t="s">
        <v>995</v>
      </c>
      <c r="AW63">
        <f>0</f>
        <v>0</v>
      </c>
      <c r="AZ63">
        <f>Source!X681</f>
        <v>640.77</v>
      </c>
      <c r="BA63">
        <f>Source!Y681</f>
        <v>311.73</v>
      </c>
      <c r="BT63" s="53">
        <f>K63</f>
        <v>1818.4099999999999</v>
      </c>
      <c r="BW63">
        <f>ROUND(K63*80/100, 2)</f>
        <v>1454.73</v>
      </c>
      <c r="BX63" s="53">
        <f>K63-BW63</f>
        <v>363.67999999999984</v>
      </c>
      <c r="CB63">
        <f>Source!BM681</f>
        <v>200001</v>
      </c>
      <c r="CC63" t="str">
        <f>Source!E681</f>
        <v>1</v>
      </c>
      <c r="CD63">
        <v>4</v>
      </c>
    </row>
    <row r="64" spans="1:82" ht="28.8">
      <c r="A64" s="39" t="s">
        <v>32</v>
      </c>
      <c r="B64" s="41" t="s">
        <v>1089</v>
      </c>
      <c r="C64" s="41" t="str">
        <f>Source!G682</f>
        <v>Измерение сопротивления растеканию тока: контура с диагональю до 200 м</v>
      </c>
      <c r="D64" s="42" t="str">
        <f>Source!H682</f>
        <v>измерение</v>
      </c>
      <c r="E64" s="43">
        <f>Source!K682</f>
        <v>1</v>
      </c>
      <c r="F64" s="43"/>
      <c r="G64" s="43">
        <f>Source!I682</f>
        <v>1</v>
      </c>
      <c r="H64" s="45"/>
      <c r="I64" s="44"/>
      <c r="J64" s="45"/>
      <c r="K64" s="44"/>
      <c r="L64" s="45"/>
    </row>
    <row r="65" spans="1:82" ht="14.4">
      <c r="A65" s="40"/>
      <c r="B65" s="43">
        <v>1</v>
      </c>
      <c r="C65" s="40" t="s">
        <v>985</v>
      </c>
      <c r="D65" s="42" t="s">
        <v>587</v>
      </c>
      <c r="E65" s="46"/>
      <c r="F65" s="43"/>
      <c r="G65" s="43">
        <f>Source!U682</f>
        <v>3.24</v>
      </c>
      <c r="H65" s="43"/>
      <c r="I65" s="43"/>
      <c r="J65" s="43"/>
      <c r="K65" s="43"/>
      <c r="L65" s="47">
        <f>SUM(L66:L67)-SUMIF(CE66:CE67, 1, L66:L67)</f>
        <v>2164.77</v>
      </c>
    </row>
    <row r="66" spans="1:82" ht="14.4">
      <c r="A66" s="41"/>
      <c r="B66" s="41" t="s">
        <v>773</v>
      </c>
      <c r="C66" s="41" t="s">
        <v>774</v>
      </c>
      <c r="D66" s="42" t="s">
        <v>711</v>
      </c>
      <c r="E66" s="43">
        <v>1.62</v>
      </c>
      <c r="F66" s="43"/>
      <c r="G66" s="43">
        <f>SmtRes!CX358</f>
        <v>1.62</v>
      </c>
      <c r="H66" s="45"/>
      <c r="I66" s="44"/>
      <c r="J66" s="45">
        <f>SmtRes!CZ358</f>
        <v>675.65</v>
      </c>
      <c r="K66" s="44"/>
      <c r="L66" s="45">
        <f>SmtRes!DI358</f>
        <v>1094.55</v>
      </c>
    </row>
    <row r="67" spans="1:82" ht="14.4">
      <c r="A67" s="41"/>
      <c r="B67" s="41" t="s">
        <v>775</v>
      </c>
      <c r="C67" s="48" t="s">
        <v>776</v>
      </c>
      <c r="D67" s="49" t="s">
        <v>711</v>
      </c>
      <c r="E67" s="50">
        <v>1.62</v>
      </c>
      <c r="F67" s="50"/>
      <c r="G67" s="50">
        <f>SmtRes!CX359</f>
        <v>1.62</v>
      </c>
      <c r="H67" s="51"/>
      <c r="I67" s="52"/>
      <c r="J67" s="51">
        <f>SmtRes!CZ359</f>
        <v>660.63</v>
      </c>
      <c r="K67" s="52"/>
      <c r="L67" s="51">
        <f>SmtRes!DI359</f>
        <v>1070.22</v>
      </c>
    </row>
    <row r="68" spans="1:82" ht="14.4">
      <c r="A68" s="41"/>
      <c r="B68" s="41"/>
      <c r="C68" s="54" t="s">
        <v>990</v>
      </c>
      <c r="D68" s="42"/>
      <c r="E68" s="43"/>
      <c r="F68" s="43"/>
      <c r="G68" s="43"/>
      <c r="H68" s="45"/>
      <c r="I68" s="44"/>
      <c r="J68" s="45"/>
      <c r="K68" s="44"/>
      <c r="L68" s="45">
        <f>L65</f>
        <v>2164.77</v>
      </c>
    </row>
    <row r="69" spans="1:82" ht="14.4">
      <c r="A69" s="41"/>
      <c r="B69" s="41"/>
      <c r="C69" s="41" t="s">
        <v>991</v>
      </c>
      <c r="D69" s="42"/>
      <c r="E69" s="43"/>
      <c r="F69" s="43"/>
      <c r="G69" s="43"/>
      <c r="H69" s="45"/>
      <c r="I69" s="44"/>
      <c r="J69" s="45"/>
      <c r="K69" s="44"/>
      <c r="L69" s="45">
        <f>SUM(AR64:AR72)+SUM(AS64:AS72)+SUM(AT64:AT72)+SUM(AU64:AU72)+SUM(AV64:AV72)</f>
        <v>2164.77</v>
      </c>
    </row>
    <row r="70" spans="1:82" ht="14.4">
      <c r="A70" s="41"/>
      <c r="B70" s="41" t="s">
        <v>455</v>
      </c>
      <c r="C70" s="41" t="s">
        <v>1084</v>
      </c>
      <c r="D70" s="42" t="s">
        <v>266</v>
      </c>
      <c r="E70" s="43">
        <f>Source!BZ682</f>
        <v>74</v>
      </c>
      <c r="F70" s="43"/>
      <c r="G70" s="43">
        <f>Source!AT682</f>
        <v>74</v>
      </c>
      <c r="H70" s="45"/>
      <c r="I70" s="44"/>
      <c r="J70" s="45"/>
      <c r="K70" s="44"/>
      <c r="L70" s="45">
        <f>SUM(AZ64:AZ72)</f>
        <v>1601.93</v>
      </c>
    </row>
    <row r="71" spans="1:82" ht="14.4">
      <c r="A71" s="48"/>
      <c r="B71" s="48" t="s">
        <v>456</v>
      </c>
      <c r="C71" s="48" t="s">
        <v>1085</v>
      </c>
      <c r="D71" s="49" t="s">
        <v>266</v>
      </c>
      <c r="E71" s="50">
        <f>Source!CA682</f>
        <v>36</v>
      </c>
      <c r="F71" s="50"/>
      <c r="G71" s="50">
        <f>Source!AU682</f>
        <v>36</v>
      </c>
      <c r="H71" s="51"/>
      <c r="I71" s="52"/>
      <c r="J71" s="51"/>
      <c r="K71" s="52"/>
      <c r="L71" s="51">
        <f>SUM(BA64:BA72)</f>
        <v>779.32</v>
      </c>
    </row>
    <row r="72" spans="1:82" ht="13.8">
      <c r="C72" s="747" t="s">
        <v>994</v>
      </c>
      <c r="D72" s="747"/>
      <c r="E72" s="747"/>
      <c r="F72" s="747"/>
      <c r="G72" s="747"/>
      <c r="H72" s="747"/>
      <c r="I72" s="748">
        <f>IF(E64&lt;&gt;0,K72/E64, 0)</f>
        <v>4546.0199999999995</v>
      </c>
      <c r="J72" s="748"/>
      <c r="K72" s="748">
        <f>L65+L70+L71</f>
        <v>4546.0199999999995</v>
      </c>
      <c r="L72" s="748"/>
      <c r="AD72">
        <f>ROUND((Source!AT682/100)*((ROUND(SUMIF(SmtRes!AQ358:'SmtRes'!AQ359,"=1",SmtRes!AD358:'SmtRes'!AD359)*Source!I682, 2)+ROUND(SUMIF(SmtRes!AQ358:'SmtRes'!AQ359,"=1",SmtRes!AC358:'SmtRes'!AC359)*Source!I682, 2))), 2)</f>
        <v>988.85</v>
      </c>
      <c r="AE72">
        <f>ROUND((Source!AU682/100)*((ROUND(SUMIF(SmtRes!AQ358:'SmtRes'!AQ359,"=1",SmtRes!AD358:'SmtRes'!AD359)*Source!I682, 2)+ROUND(SUMIF(SmtRes!AQ358:'SmtRes'!AQ359,"=1",SmtRes!AC358:'SmtRes'!AC359)*Source!I682, 2))), 2)</f>
        <v>481.06</v>
      </c>
      <c r="AN72" s="53">
        <f>L65+L70+L71</f>
        <v>4546.0199999999995</v>
      </c>
      <c r="AO72">
        <f>0</f>
        <v>0</v>
      </c>
      <c r="AQ72" t="s">
        <v>995</v>
      </c>
      <c r="AR72" s="53">
        <f>L65</f>
        <v>2164.77</v>
      </c>
      <c r="AT72">
        <f>0</f>
        <v>0</v>
      </c>
      <c r="AV72" t="s">
        <v>995</v>
      </c>
      <c r="AW72">
        <f>0</f>
        <v>0</v>
      </c>
      <c r="AZ72">
        <f>Source!X682</f>
        <v>1601.93</v>
      </c>
      <c r="BA72">
        <f>Source!Y682</f>
        <v>779.32</v>
      </c>
      <c r="BT72" s="53">
        <f>K72</f>
        <v>4546.0199999999995</v>
      </c>
      <c r="BW72">
        <f>ROUND(K72*80/100, 2)</f>
        <v>3636.82</v>
      </c>
      <c r="BX72" s="53">
        <f>K72-BW72</f>
        <v>909.19999999999936</v>
      </c>
      <c r="CB72">
        <f>Source!BM682</f>
        <v>200001</v>
      </c>
      <c r="CC72" t="str">
        <f>Source!E682</f>
        <v>2</v>
      </c>
      <c r="CD72">
        <v>4</v>
      </c>
    </row>
    <row r="73" spans="1:82" ht="27.6">
      <c r="A73" s="39" t="s">
        <v>36</v>
      </c>
      <c r="B73" s="41" t="s">
        <v>1090</v>
      </c>
      <c r="C73" s="41" t="str">
        <f>Source!G683</f>
        <v>Выключатель: нагрузки напряжением до 11 кВ</v>
      </c>
      <c r="D73" s="42" t="str">
        <f>Source!H683</f>
        <v>ШТ</v>
      </c>
      <c r="E73" s="43">
        <f>Source!K683</f>
        <v>1</v>
      </c>
      <c r="F73" s="43"/>
      <c r="G73" s="43">
        <f>Source!I683</f>
        <v>1</v>
      </c>
      <c r="H73" s="45"/>
      <c r="I73" s="44"/>
      <c r="J73" s="45"/>
      <c r="K73" s="44"/>
      <c r="L73" s="45"/>
    </row>
    <row r="74" spans="1:82" ht="14.4">
      <c r="A74" s="40"/>
      <c r="B74" s="43">
        <v>1</v>
      </c>
      <c r="C74" s="40" t="s">
        <v>985</v>
      </c>
      <c r="D74" s="42" t="s">
        <v>587</v>
      </c>
      <c r="E74" s="46"/>
      <c r="F74" s="43"/>
      <c r="G74" s="43">
        <f>Source!U683</f>
        <v>8.1000000000000014</v>
      </c>
      <c r="H74" s="43"/>
      <c r="I74" s="43"/>
      <c r="J74" s="43"/>
      <c r="K74" s="43"/>
      <c r="L74" s="47">
        <f>SUM(L75:L77)-SUMIF(CE75:CE77, 1, L75:L77)</f>
        <v>5168.7300000000005</v>
      </c>
    </row>
    <row r="75" spans="1:82" ht="14.4">
      <c r="A75" s="41"/>
      <c r="B75" s="41" t="s">
        <v>714</v>
      </c>
      <c r="C75" s="41" t="s">
        <v>715</v>
      </c>
      <c r="D75" s="42" t="s">
        <v>711</v>
      </c>
      <c r="E75" s="43">
        <v>1.62</v>
      </c>
      <c r="F75" s="43"/>
      <c r="G75" s="43">
        <f>SmtRes!CX360</f>
        <v>1.62</v>
      </c>
      <c r="H75" s="45"/>
      <c r="I75" s="44"/>
      <c r="J75" s="45">
        <f>SmtRes!CZ360</f>
        <v>502.98</v>
      </c>
      <c r="K75" s="44"/>
      <c r="L75" s="45">
        <f>SmtRes!DI360</f>
        <v>814.83</v>
      </c>
    </row>
    <row r="76" spans="1:82" ht="14.4">
      <c r="A76" s="41"/>
      <c r="B76" s="41" t="s">
        <v>777</v>
      </c>
      <c r="C76" s="41" t="s">
        <v>778</v>
      </c>
      <c r="D76" s="42" t="s">
        <v>711</v>
      </c>
      <c r="E76" s="43">
        <v>1.62</v>
      </c>
      <c r="F76" s="43"/>
      <c r="G76" s="43">
        <f>SmtRes!CX361</f>
        <v>1.62</v>
      </c>
      <c r="H76" s="45"/>
      <c r="I76" s="44"/>
      <c r="J76" s="45">
        <f>SmtRes!CZ361</f>
        <v>480.46</v>
      </c>
      <c r="K76" s="44"/>
      <c r="L76" s="45">
        <f>SmtRes!DI361</f>
        <v>778.35</v>
      </c>
    </row>
    <row r="77" spans="1:82" ht="14.4">
      <c r="A77" s="41"/>
      <c r="B77" s="41" t="s">
        <v>779</v>
      </c>
      <c r="C77" s="48" t="s">
        <v>780</v>
      </c>
      <c r="D77" s="49" t="s">
        <v>711</v>
      </c>
      <c r="E77" s="50">
        <v>4.8600000000000003</v>
      </c>
      <c r="F77" s="50"/>
      <c r="G77" s="50">
        <f>SmtRes!CX362</f>
        <v>4.8600000000000003</v>
      </c>
      <c r="H77" s="51"/>
      <c r="I77" s="52"/>
      <c r="J77" s="51">
        <f>SmtRes!CZ362</f>
        <v>735.71</v>
      </c>
      <c r="K77" s="52"/>
      <c r="L77" s="51">
        <f>SmtRes!DI362</f>
        <v>3575.55</v>
      </c>
    </row>
    <row r="78" spans="1:82" ht="14.4">
      <c r="A78" s="41"/>
      <c r="B78" s="41"/>
      <c r="C78" s="54" t="s">
        <v>990</v>
      </c>
      <c r="D78" s="42"/>
      <c r="E78" s="43"/>
      <c r="F78" s="43"/>
      <c r="G78" s="43"/>
      <c r="H78" s="45"/>
      <c r="I78" s="44"/>
      <c r="J78" s="45"/>
      <c r="K78" s="44"/>
      <c r="L78" s="45">
        <f>L74</f>
        <v>5168.7300000000005</v>
      </c>
    </row>
    <row r="79" spans="1:82" ht="14.4">
      <c r="A79" s="41"/>
      <c r="B79" s="41"/>
      <c r="C79" s="41" t="s">
        <v>991</v>
      </c>
      <c r="D79" s="42"/>
      <c r="E79" s="43"/>
      <c r="F79" s="43"/>
      <c r="G79" s="43"/>
      <c r="H79" s="45"/>
      <c r="I79" s="44"/>
      <c r="J79" s="45"/>
      <c r="K79" s="44"/>
      <c r="L79" s="45">
        <f>SUM(AR73:AR82)+SUM(AS73:AS82)+SUM(AT73:AT82)+SUM(AU73:AU82)+SUM(AV73:AV82)</f>
        <v>5168.7300000000005</v>
      </c>
    </row>
    <row r="80" spans="1:82" ht="14.4">
      <c r="A80" s="41"/>
      <c r="B80" s="41" t="s">
        <v>455</v>
      </c>
      <c r="C80" s="41" t="s">
        <v>1084</v>
      </c>
      <c r="D80" s="42" t="s">
        <v>266</v>
      </c>
      <c r="E80" s="43">
        <f>Source!BZ683</f>
        <v>74</v>
      </c>
      <c r="F80" s="43"/>
      <c r="G80" s="43">
        <f>Source!AT683</f>
        <v>74</v>
      </c>
      <c r="H80" s="45"/>
      <c r="I80" s="44"/>
      <c r="J80" s="45"/>
      <c r="K80" s="44"/>
      <c r="L80" s="45">
        <f>SUM(AZ73:AZ82)</f>
        <v>3824.86</v>
      </c>
    </row>
    <row r="81" spans="1:82" ht="14.4">
      <c r="A81" s="48"/>
      <c r="B81" s="48" t="s">
        <v>456</v>
      </c>
      <c r="C81" s="48" t="s">
        <v>1085</v>
      </c>
      <c r="D81" s="49" t="s">
        <v>266</v>
      </c>
      <c r="E81" s="50">
        <f>Source!CA683</f>
        <v>36</v>
      </c>
      <c r="F81" s="50"/>
      <c r="G81" s="50">
        <f>Source!AU683</f>
        <v>36</v>
      </c>
      <c r="H81" s="51"/>
      <c r="I81" s="52"/>
      <c r="J81" s="51"/>
      <c r="K81" s="52"/>
      <c r="L81" s="51">
        <f>SUM(BA73:BA82)</f>
        <v>1860.74</v>
      </c>
    </row>
    <row r="82" spans="1:82" ht="13.8">
      <c r="C82" s="747" t="s">
        <v>994</v>
      </c>
      <c r="D82" s="747"/>
      <c r="E82" s="747"/>
      <c r="F82" s="747"/>
      <c r="G82" s="747"/>
      <c r="H82" s="747"/>
      <c r="I82" s="748">
        <f>IF(E73&lt;&gt;0,K82/E73, 0)</f>
        <v>10854.33</v>
      </c>
      <c r="J82" s="748"/>
      <c r="K82" s="748">
        <f>L74+L80+L81</f>
        <v>10854.33</v>
      </c>
      <c r="L82" s="748"/>
      <c r="AD82">
        <f>ROUND((Source!AT683/100)*((ROUND(SUMIF(SmtRes!AQ360:'SmtRes'!AQ362,"=1",SmtRes!AD360:'SmtRes'!AD362)*Source!I683, 2)+ROUND(SUMIF(SmtRes!AQ360:'SmtRes'!AQ362,"=1",SmtRes!AC360:'SmtRes'!AC362)*Source!I683, 2))), 2)</f>
        <v>1272.17</v>
      </c>
      <c r="AE82">
        <f>ROUND((Source!AU683/100)*((ROUND(SUMIF(SmtRes!AQ360:'SmtRes'!AQ362,"=1",SmtRes!AD360:'SmtRes'!AD362)*Source!I683, 2)+ROUND(SUMIF(SmtRes!AQ360:'SmtRes'!AQ362,"=1",SmtRes!AC360:'SmtRes'!AC362)*Source!I683, 2))), 2)</f>
        <v>618.89</v>
      </c>
      <c r="AN82" s="53">
        <f>L74+L80+L81</f>
        <v>10854.33</v>
      </c>
      <c r="AO82">
        <f>0</f>
        <v>0</v>
      </c>
      <c r="AQ82" t="s">
        <v>995</v>
      </c>
      <c r="AR82" s="53">
        <f>L74</f>
        <v>5168.7300000000005</v>
      </c>
      <c r="AT82">
        <f>0</f>
        <v>0</v>
      </c>
      <c r="AV82" t="s">
        <v>995</v>
      </c>
      <c r="AW82">
        <f>0</f>
        <v>0</v>
      </c>
      <c r="AZ82">
        <f>Source!X683</f>
        <v>3824.86</v>
      </c>
      <c r="BA82">
        <f>Source!Y683</f>
        <v>1860.74</v>
      </c>
      <c r="BT82" s="53">
        <f>K82</f>
        <v>10854.33</v>
      </c>
      <c r="BW82">
        <f>ROUND(K82*80/100, 2)</f>
        <v>8683.4599999999991</v>
      </c>
      <c r="BX82" s="53">
        <f>K82-BW82</f>
        <v>2170.8700000000008</v>
      </c>
      <c r="CB82">
        <f>Source!BM683</f>
        <v>200001</v>
      </c>
      <c r="CC82" t="str">
        <f>Source!E683</f>
        <v>3</v>
      </c>
      <c r="CD82">
        <v>4</v>
      </c>
    </row>
    <row r="83" spans="1:82" ht="69">
      <c r="A83" s="39" t="s">
        <v>51</v>
      </c>
      <c r="B83" s="41" t="s">
        <v>1091</v>
      </c>
      <c r="C83" s="41" t="str">
        <f>Source!G684</f>
        <v>Выключатель трехполюсный напряжением до 1 кВ с: электромагнитным, тепловым или комбинированным расцепителем, номинальный ток до 200 А</v>
      </c>
      <c r="D83" s="42" t="str">
        <f>Source!H684</f>
        <v>ШТ</v>
      </c>
      <c r="E83" s="43">
        <f>Source!K684</f>
        <v>2</v>
      </c>
      <c r="F83" s="43"/>
      <c r="G83" s="43">
        <f>Source!I684</f>
        <v>2</v>
      </c>
      <c r="H83" s="45"/>
      <c r="I83" s="44"/>
      <c r="J83" s="45"/>
      <c r="K83" s="44"/>
      <c r="L83" s="45"/>
    </row>
    <row r="84" spans="1:82" ht="14.4">
      <c r="A84" s="40"/>
      <c r="B84" s="43">
        <v>1</v>
      </c>
      <c r="C84" s="40" t="s">
        <v>985</v>
      </c>
      <c r="D84" s="42" t="s">
        <v>587</v>
      </c>
      <c r="E84" s="46"/>
      <c r="F84" s="43"/>
      <c r="G84" s="43">
        <f>Source!U684</f>
        <v>5.4</v>
      </c>
      <c r="H84" s="43"/>
      <c r="I84" s="43"/>
      <c r="J84" s="43"/>
      <c r="K84" s="43"/>
      <c r="L84" s="47">
        <f>SUM(L85:L86)-SUMIF(CE85:CE86, 1, L85:L86)</f>
        <v>2655.29</v>
      </c>
    </row>
    <row r="85" spans="1:82" ht="14.4">
      <c r="A85" s="41"/>
      <c r="B85" s="41" t="s">
        <v>714</v>
      </c>
      <c r="C85" s="41" t="s">
        <v>715</v>
      </c>
      <c r="D85" s="42" t="s">
        <v>711</v>
      </c>
      <c r="E85" s="43">
        <v>1.35</v>
      </c>
      <c r="F85" s="43"/>
      <c r="G85" s="43">
        <f>SmtRes!CX363</f>
        <v>2.7</v>
      </c>
      <c r="H85" s="45"/>
      <c r="I85" s="44"/>
      <c r="J85" s="45">
        <f>SmtRes!CZ363</f>
        <v>502.98</v>
      </c>
      <c r="K85" s="44"/>
      <c r="L85" s="45">
        <f>SmtRes!DI363</f>
        <v>1358.05</v>
      </c>
    </row>
    <row r="86" spans="1:82" ht="14.4">
      <c r="A86" s="41"/>
      <c r="B86" s="41" t="s">
        <v>777</v>
      </c>
      <c r="C86" s="48" t="s">
        <v>778</v>
      </c>
      <c r="D86" s="49" t="s">
        <v>711</v>
      </c>
      <c r="E86" s="50">
        <v>1.35</v>
      </c>
      <c r="F86" s="50"/>
      <c r="G86" s="50">
        <f>SmtRes!CX364</f>
        <v>2.7</v>
      </c>
      <c r="H86" s="51"/>
      <c r="I86" s="52"/>
      <c r="J86" s="51">
        <f>SmtRes!CZ364</f>
        <v>480.46</v>
      </c>
      <c r="K86" s="52"/>
      <c r="L86" s="51">
        <f>SmtRes!DI364</f>
        <v>1297.24</v>
      </c>
    </row>
    <row r="87" spans="1:82" ht="14.4">
      <c r="A87" s="41"/>
      <c r="B87" s="41"/>
      <c r="C87" s="54" t="s">
        <v>990</v>
      </c>
      <c r="D87" s="42"/>
      <c r="E87" s="43"/>
      <c r="F87" s="43"/>
      <c r="G87" s="43"/>
      <c r="H87" s="45"/>
      <c r="I87" s="44"/>
      <c r="J87" s="45"/>
      <c r="K87" s="44"/>
      <c r="L87" s="45">
        <f>L84</f>
        <v>2655.29</v>
      </c>
    </row>
    <row r="88" spans="1:82" ht="14.4">
      <c r="A88" s="41"/>
      <c r="B88" s="41"/>
      <c r="C88" s="41" t="s">
        <v>991</v>
      </c>
      <c r="D88" s="42"/>
      <c r="E88" s="43"/>
      <c r="F88" s="43"/>
      <c r="G88" s="43"/>
      <c r="H88" s="45"/>
      <c r="I88" s="44"/>
      <c r="J88" s="45"/>
      <c r="K88" s="44"/>
      <c r="L88" s="45">
        <f>SUM(AR83:AR91)+SUM(AS83:AS91)+SUM(AT83:AT91)+SUM(AU83:AU91)+SUM(AV83:AV91)</f>
        <v>2655.29</v>
      </c>
    </row>
    <row r="89" spans="1:82" ht="14.4">
      <c r="A89" s="41"/>
      <c r="B89" s="41" t="s">
        <v>455</v>
      </c>
      <c r="C89" s="41" t="s">
        <v>1084</v>
      </c>
      <c r="D89" s="42" t="s">
        <v>266</v>
      </c>
      <c r="E89" s="43">
        <f>Source!BZ684</f>
        <v>74</v>
      </c>
      <c r="F89" s="43"/>
      <c r="G89" s="43">
        <f>Source!AT684</f>
        <v>74</v>
      </c>
      <c r="H89" s="45"/>
      <c r="I89" s="44"/>
      <c r="J89" s="45"/>
      <c r="K89" s="44"/>
      <c r="L89" s="45">
        <f>SUM(AZ83:AZ91)</f>
        <v>1964.91</v>
      </c>
    </row>
    <row r="90" spans="1:82" ht="14.4">
      <c r="A90" s="48"/>
      <c r="B90" s="48" t="s">
        <v>456</v>
      </c>
      <c r="C90" s="48" t="s">
        <v>1085</v>
      </c>
      <c r="D90" s="49" t="s">
        <v>266</v>
      </c>
      <c r="E90" s="50">
        <f>Source!CA684</f>
        <v>36</v>
      </c>
      <c r="F90" s="50"/>
      <c r="G90" s="50">
        <f>Source!AU684</f>
        <v>36</v>
      </c>
      <c r="H90" s="51"/>
      <c r="I90" s="52"/>
      <c r="J90" s="51"/>
      <c r="K90" s="52"/>
      <c r="L90" s="51">
        <f>SUM(BA83:BA91)</f>
        <v>955.9</v>
      </c>
    </row>
    <row r="91" spans="1:82" ht="13.8">
      <c r="C91" s="747" t="s">
        <v>994</v>
      </c>
      <c r="D91" s="747"/>
      <c r="E91" s="747"/>
      <c r="F91" s="747"/>
      <c r="G91" s="747"/>
      <c r="H91" s="747"/>
      <c r="I91" s="748">
        <f>IF(E83&lt;&gt;0,K91/E83, 0)</f>
        <v>2788.0499999999997</v>
      </c>
      <c r="J91" s="748"/>
      <c r="K91" s="748">
        <f>L84+L89+L90</f>
        <v>5576.0999999999995</v>
      </c>
      <c r="L91" s="748"/>
      <c r="AD91">
        <f>ROUND((Source!AT684/100)*((ROUND(SUMIF(SmtRes!AQ363:'SmtRes'!AQ364,"=1",SmtRes!AD363:'SmtRes'!AD364)*Source!I684, 2)+ROUND(SUMIF(SmtRes!AQ363:'SmtRes'!AQ364,"=1",SmtRes!AC363:'SmtRes'!AC364)*Source!I684, 2))), 2)</f>
        <v>1455.49</v>
      </c>
      <c r="AE91">
        <f>ROUND((Source!AU684/100)*((ROUND(SUMIF(SmtRes!AQ363:'SmtRes'!AQ364,"=1",SmtRes!AD363:'SmtRes'!AD364)*Source!I684, 2)+ROUND(SUMIF(SmtRes!AQ363:'SmtRes'!AQ364,"=1",SmtRes!AC363:'SmtRes'!AC364)*Source!I684, 2))), 2)</f>
        <v>708.08</v>
      </c>
      <c r="AN91" s="53">
        <f>L84+L89+L90</f>
        <v>5576.0999999999995</v>
      </c>
      <c r="AO91">
        <f>0</f>
        <v>0</v>
      </c>
      <c r="AQ91" t="s">
        <v>995</v>
      </c>
      <c r="AR91" s="53">
        <f>L84</f>
        <v>2655.29</v>
      </c>
      <c r="AT91">
        <f>0</f>
        <v>0</v>
      </c>
      <c r="AV91" t="s">
        <v>995</v>
      </c>
      <c r="AW91">
        <f>0</f>
        <v>0</v>
      </c>
      <c r="AZ91">
        <f>Source!X684</f>
        <v>1964.91</v>
      </c>
      <c r="BA91">
        <f>Source!Y684</f>
        <v>955.9</v>
      </c>
      <c r="BT91" s="53">
        <f>K91</f>
        <v>5576.0999999999995</v>
      </c>
      <c r="BW91">
        <f>ROUND(K91*80/100, 2)</f>
        <v>4460.88</v>
      </c>
      <c r="BX91" s="53">
        <f>K91-BW91</f>
        <v>1115.2199999999993</v>
      </c>
      <c r="CB91">
        <f>Source!BM684</f>
        <v>200001</v>
      </c>
      <c r="CC91" t="str">
        <f>Source!E684</f>
        <v>4</v>
      </c>
      <c r="CD91">
        <v>4</v>
      </c>
    </row>
    <row r="92" spans="1:82" ht="69">
      <c r="A92" s="39" t="s">
        <v>107</v>
      </c>
      <c r="B92" s="41" t="s">
        <v>1092</v>
      </c>
      <c r="C92" s="41" t="str">
        <f>Source!G685</f>
        <v>Выключатель трехполюсный напряжением до 1 кВ с: электромагнитным, тепловым или комбинированным расцепителем, номинальный ток до 600 А</v>
      </c>
      <c r="D92" s="42" t="str">
        <f>Source!H685</f>
        <v>ШТ</v>
      </c>
      <c r="E92" s="43">
        <f>Source!K685</f>
        <v>2</v>
      </c>
      <c r="F92" s="43"/>
      <c r="G92" s="43">
        <f>Source!I685</f>
        <v>2</v>
      </c>
      <c r="H92" s="45"/>
      <c r="I92" s="44"/>
      <c r="J92" s="45"/>
      <c r="K92" s="44"/>
      <c r="L92" s="45"/>
    </row>
    <row r="93" spans="1:82" ht="14.4">
      <c r="A93" s="40"/>
      <c r="B93" s="43">
        <v>1</v>
      </c>
      <c r="C93" s="40" t="s">
        <v>985</v>
      </c>
      <c r="D93" s="42" t="s">
        <v>587</v>
      </c>
      <c r="E93" s="46"/>
      <c r="F93" s="43"/>
      <c r="G93" s="43">
        <f>Source!U685</f>
        <v>7.2</v>
      </c>
      <c r="H93" s="43"/>
      <c r="I93" s="43"/>
      <c r="J93" s="43"/>
      <c r="K93" s="43"/>
      <c r="L93" s="47">
        <f>SUM(L94:L95)-SUMIF(CE94:CE95, 1, L94:L95)</f>
        <v>3540.3900000000003</v>
      </c>
    </row>
    <row r="94" spans="1:82" ht="14.4">
      <c r="A94" s="41"/>
      <c r="B94" s="41" t="s">
        <v>714</v>
      </c>
      <c r="C94" s="41" t="s">
        <v>715</v>
      </c>
      <c r="D94" s="42" t="s">
        <v>711</v>
      </c>
      <c r="E94" s="43">
        <v>1.8</v>
      </c>
      <c r="F94" s="43"/>
      <c r="G94" s="43">
        <f>SmtRes!CX365</f>
        <v>3.6</v>
      </c>
      <c r="H94" s="45"/>
      <c r="I94" s="44"/>
      <c r="J94" s="45">
        <f>SmtRes!CZ365</f>
        <v>502.98</v>
      </c>
      <c r="K94" s="44"/>
      <c r="L94" s="45">
        <f>SmtRes!DI365</f>
        <v>1810.73</v>
      </c>
    </row>
    <row r="95" spans="1:82" ht="14.4">
      <c r="A95" s="41"/>
      <c r="B95" s="41" t="s">
        <v>777</v>
      </c>
      <c r="C95" s="48" t="s">
        <v>778</v>
      </c>
      <c r="D95" s="49" t="s">
        <v>711</v>
      </c>
      <c r="E95" s="50">
        <v>1.8</v>
      </c>
      <c r="F95" s="50"/>
      <c r="G95" s="50">
        <f>SmtRes!CX366</f>
        <v>3.6</v>
      </c>
      <c r="H95" s="51"/>
      <c r="I95" s="52"/>
      <c r="J95" s="51">
        <f>SmtRes!CZ366</f>
        <v>480.46</v>
      </c>
      <c r="K95" s="52"/>
      <c r="L95" s="51">
        <f>SmtRes!DI366</f>
        <v>1729.66</v>
      </c>
    </row>
    <row r="96" spans="1:82" ht="14.4">
      <c r="A96" s="41"/>
      <c r="B96" s="41"/>
      <c r="C96" s="54" t="s">
        <v>990</v>
      </c>
      <c r="D96" s="42"/>
      <c r="E96" s="43"/>
      <c r="F96" s="43"/>
      <c r="G96" s="43"/>
      <c r="H96" s="45"/>
      <c r="I96" s="44"/>
      <c r="J96" s="45"/>
      <c r="K96" s="44"/>
      <c r="L96" s="45">
        <f>L93</f>
        <v>3540.3900000000003</v>
      </c>
    </row>
    <row r="97" spans="1:82" ht="14.4">
      <c r="A97" s="41"/>
      <c r="B97" s="41"/>
      <c r="C97" s="41" t="s">
        <v>991</v>
      </c>
      <c r="D97" s="42"/>
      <c r="E97" s="43"/>
      <c r="F97" s="43"/>
      <c r="G97" s="43"/>
      <c r="H97" s="45"/>
      <c r="I97" s="44"/>
      <c r="J97" s="45"/>
      <c r="K97" s="44"/>
      <c r="L97" s="45">
        <f>SUM(AR92:AR100)+SUM(AS92:AS100)+SUM(AT92:AT100)+SUM(AU92:AU100)+SUM(AV92:AV100)</f>
        <v>3540.3900000000003</v>
      </c>
    </row>
    <row r="98" spans="1:82" ht="14.4">
      <c r="A98" s="41"/>
      <c r="B98" s="41" t="s">
        <v>455</v>
      </c>
      <c r="C98" s="41" t="s">
        <v>1084</v>
      </c>
      <c r="D98" s="42" t="s">
        <v>266</v>
      </c>
      <c r="E98" s="43">
        <f>Source!BZ685</f>
        <v>74</v>
      </c>
      <c r="F98" s="43"/>
      <c r="G98" s="43">
        <f>Source!AT685</f>
        <v>74</v>
      </c>
      <c r="H98" s="45"/>
      <c r="I98" s="44"/>
      <c r="J98" s="45"/>
      <c r="K98" s="44"/>
      <c r="L98" s="45">
        <f>SUM(AZ92:AZ100)</f>
        <v>2619.89</v>
      </c>
    </row>
    <row r="99" spans="1:82" ht="14.4">
      <c r="A99" s="48"/>
      <c r="B99" s="48" t="s">
        <v>456</v>
      </c>
      <c r="C99" s="48" t="s">
        <v>1085</v>
      </c>
      <c r="D99" s="49" t="s">
        <v>266</v>
      </c>
      <c r="E99" s="50">
        <f>Source!CA685</f>
        <v>36</v>
      </c>
      <c r="F99" s="50"/>
      <c r="G99" s="50">
        <f>Source!AU685</f>
        <v>36</v>
      </c>
      <c r="H99" s="51"/>
      <c r="I99" s="52"/>
      <c r="J99" s="51"/>
      <c r="K99" s="52"/>
      <c r="L99" s="51">
        <f>SUM(BA92:BA100)</f>
        <v>1274.54</v>
      </c>
    </row>
    <row r="100" spans="1:82" ht="13.8">
      <c r="C100" s="747" t="s">
        <v>994</v>
      </c>
      <c r="D100" s="747"/>
      <c r="E100" s="747"/>
      <c r="F100" s="747"/>
      <c r="G100" s="747"/>
      <c r="H100" s="747"/>
      <c r="I100" s="748">
        <f>IF(E92&lt;&gt;0,K100/E92, 0)</f>
        <v>3717.4100000000003</v>
      </c>
      <c r="J100" s="748"/>
      <c r="K100" s="748">
        <f>L93+L98+L99</f>
        <v>7434.8200000000006</v>
      </c>
      <c r="L100" s="748"/>
      <c r="AD100">
        <f>ROUND((Source!AT685/100)*((ROUND(SUMIF(SmtRes!AQ365:'SmtRes'!AQ366,"=1",SmtRes!AD365:'SmtRes'!AD366)*Source!I685, 2)+ROUND(SUMIF(SmtRes!AQ365:'SmtRes'!AQ366,"=1",SmtRes!AC365:'SmtRes'!AC366)*Source!I685, 2))), 2)</f>
        <v>1455.49</v>
      </c>
      <c r="AE100">
        <f>ROUND((Source!AU685/100)*((ROUND(SUMIF(SmtRes!AQ365:'SmtRes'!AQ366,"=1",SmtRes!AD365:'SmtRes'!AD366)*Source!I685, 2)+ROUND(SUMIF(SmtRes!AQ365:'SmtRes'!AQ366,"=1",SmtRes!AC365:'SmtRes'!AC366)*Source!I685, 2))), 2)</f>
        <v>708.08</v>
      </c>
      <c r="AN100" s="53">
        <f>L93+L98+L99</f>
        <v>7434.8200000000006</v>
      </c>
      <c r="AO100">
        <f>0</f>
        <v>0</v>
      </c>
      <c r="AQ100" t="s">
        <v>995</v>
      </c>
      <c r="AR100" s="53">
        <f>L93</f>
        <v>3540.3900000000003</v>
      </c>
      <c r="AT100">
        <f>0</f>
        <v>0</v>
      </c>
      <c r="AV100" t="s">
        <v>995</v>
      </c>
      <c r="AW100">
        <f>0</f>
        <v>0</v>
      </c>
      <c r="AZ100">
        <f>Source!X685</f>
        <v>2619.89</v>
      </c>
      <c r="BA100">
        <f>Source!Y685</f>
        <v>1274.54</v>
      </c>
      <c r="BT100" s="53">
        <f>K100</f>
        <v>7434.8200000000006</v>
      </c>
      <c r="BW100">
        <f>ROUND(K100*80/100, 2)</f>
        <v>5947.86</v>
      </c>
      <c r="BX100" s="53">
        <f>K100-BW100</f>
        <v>1486.9600000000009</v>
      </c>
      <c r="CB100">
        <f>Source!BM685</f>
        <v>200001</v>
      </c>
      <c r="CC100" t="str">
        <f>Source!E685</f>
        <v>5</v>
      </c>
      <c r="CD100">
        <v>4</v>
      </c>
    </row>
    <row r="101" spans="1:82" ht="69">
      <c r="A101" s="39" t="s">
        <v>118</v>
      </c>
      <c r="B101" s="41" t="s">
        <v>1093</v>
      </c>
      <c r="C101" s="41" t="str">
        <f>Source!G686</f>
        <v>Выключатель трехполюсный напряжением до 1 кВ с: электромагнитным, тепловым или комбинированным расцепителем, номинальный ток до 1000 А</v>
      </c>
      <c r="D101" s="42" t="str">
        <f>Source!H686</f>
        <v>ШТ</v>
      </c>
      <c r="E101" s="43">
        <f>Source!K686</f>
        <v>2</v>
      </c>
      <c r="F101" s="43"/>
      <c r="G101" s="43">
        <f>Source!I686</f>
        <v>2</v>
      </c>
      <c r="H101" s="45"/>
      <c r="I101" s="44"/>
      <c r="J101" s="45"/>
      <c r="K101" s="44"/>
      <c r="L101" s="45"/>
    </row>
    <row r="102" spans="1:82" ht="14.4">
      <c r="A102" s="40"/>
      <c r="B102" s="43">
        <v>1</v>
      </c>
      <c r="C102" s="40" t="s">
        <v>985</v>
      </c>
      <c r="D102" s="42" t="s">
        <v>587</v>
      </c>
      <c r="E102" s="46"/>
      <c r="F102" s="43"/>
      <c r="G102" s="43">
        <f>Source!U686</f>
        <v>9</v>
      </c>
      <c r="H102" s="43"/>
      <c r="I102" s="43"/>
      <c r="J102" s="43"/>
      <c r="K102" s="43"/>
      <c r="L102" s="47">
        <f>SUM(L103:L104)-SUMIF(CE103:CE104, 1, L103:L104)</f>
        <v>4425.4799999999996</v>
      </c>
    </row>
    <row r="103" spans="1:82" ht="14.4">
      <c r="A103" s="41"/>
      <c r="B103" s="41" t="s">
        <v>714</v>
      </c>
      <c r="C103" s="41" t="s">
        <v>715</v>
      </c>
      <c r="D103" s="42" t="s">
        <v>711</v>
      </c>
      <c r="E103" s="43">
        <v>2.25</v>
      </c>
      <c r="F103" s="43"/>
      <c r="G103" s="43">
        <f>SmtRes!CX367</f>
        <v>4.5</v>
      </c>
      <c r="H103" s="45"/>
      <c r="I103" s="44"/>
      <c r="J103" s="45">
        <f>SmtRes!CZ367</f>
        <v>502.98</v>
      </c>
      <c r="K103" s="44"/>
      <c r="L103" s="45">
        <f>SmtRes!DI367</f>
        <v>2263.41</v>
      </c>
    </row>
    <row r="104" spans="1:82" ht="14.4">
      <c r="A104" s="41"/>
      <c r="B104" s="41" t="s">
        <v>777</v>
      </c>
      <c r="C104" s="48" t="s">
        <v>778</v>
      </c>
      <c r="D104" s="49" t="s">
        <v>711</v>
      </c>
      <c r="E104" s="50">
        <v>2.25</v>
      </c>
      <c r="F104" s="50"/>
      <c r="G104" s="50">
        <f>SmtRes!CX368</f>
        <v>4.5</v>
      </c>
      <c r="H104" s="51"/>
      <c r="I104" s="52"/>
      <c r="J104" s="51">
        <f>SmtRes!CZ368</f>
        <v>480.46</v>
      </c>
      <c r="K104" s="52"/>
      <c r="L104" s="51">
        <f>SmtRes!DI368</f>
        <v>2162.0700000000002</v>
      </c>
    </row>
    <row r="105" spans="1:82" ht="14.4">
      <c r="A105" s="41"/>
      <c r="B105" s="41"/>
      <c r="C105" s="54" t="s">
        <v>990</v>
      </c>
      <c r="D105" s="42"/>
      <c r="E105" s="43"/>
      <c r="F105" s="43"/>
      <c r="G105" s="43"/>
      <c r="H105" s="45"/>
      <c r="I105" s="44"/>
      <c r="J105" s="45"/>
      <c r="K105" s="44"/>
      <c r="L105" s="45">
        <f>L102</f>
        <v>4425.4799999999996</v>
      </c>
    </row>
    <row r="106" spans="1:82" ht="14.4">
      <c r="A106" s="41"/>
      <c r="B106" s="41"/>
      <c r="C106" s="41" t="s">
        <v>991</v>
      </c>
      <c r="D106" s="42"/>
      <c r="E106" s="43"/>
      <c r="F106" s="43"/>
      <c r="G106" s="43"/>
      <c r="H106" s="45"/>
      <c r="I106" s="44"/>
      <c r="J106" s="45"/>
      <c r="K106" s="44"/>
      <c r="L106" s="45">
        <f>SUM(AR101:AR109)+SUM(AS101:AS109)+SUM(AT101:AT109)+SUM(AU101:AU109)+SUM(AV101:AV109)</f>
        <v>4425.4799999999996</v>
      </c>
    </row>
    <row r="107" spans="1:82" ht="14.4">
      <c r="A107" s="41"/>
      <c r="B107" s="41" t="s">
        <v>455</v>
      </c>
      <c r="C107" s="41" t="s">
        <v>1084</v>
      </c>
      <c r="D107" s="42" t="s">
        <v>266</v>
      </c>
      <c r="E107" s="43">
        <f>Source!BZ686</f>
        <v>74</v>
      </c>
      <c r="F107" s="43"/>
      <c r="G107" s="43">
        <f>Source!AT686</f>
        <v>74</v>
      </c>
      <c r="H107" s="45"/>
      <c r="I107" s="44"/>
      <c r="J107" s="45"/>
      <c r="K107" s="44"/>
      <c r="L107" s="45">
        <f>SUM(AZ101:AZ109)</f>
        <v>3274.86</v>
      </c>
    </row>
    <row r="108" spans="1:82" ht="14.4">
      <c r="A108" s="48"/>
      <c r="B108" s="48" t="s">
        <v>456</v>
      </c>
      <c r="C108" s="48" t="s">
        <v>1085</v>
      </c>
      <c r="D108" s="49" t="s">
        <v>266</v>
      </c>
      <c r="E108" s="50">
        <f>Source!CA686</f>
        <v>36</v>
      </c>
      <c r="F108" s="50"/>
      <c r="G108" s="50">
        <f>Source!AU686</f>
        <v>36</v>
      </c>
      <c r="H108" s="51"/>
      <c r="I108" s="52"/>
      <c r="J108" s="51"/>
      <c r="K108" s="52"/>
      <c r="L108" s="51">
        <f>SUM(BA101:BA109)</f>
        <v>1593.17</v>
      </c>
    </row>
    <row r="109" spans="1:82" ht="13.8">
      <c r="C109" s="747" t="s">
        <v>994</v>
      </c>
      <c r="D109" s="747"/>
      <c r="E109" s="747"/>
      <c r="F109" s="747"/>
      <c r="G109" s="747"/>
      <c r="H109" s="747"/>
      <c r="I109" s="748">
        <f>IF(E101&lt;&gt;0,K109/E101, 0)</f>
        <v>4646.7550000000001</v>
      </c>
      <c r="J109" s="748"/>
      <c r="K109" s="748">
        <f>L102+L107+L108</f>
        <v>9293.51</v>
      </c>
      <c r="L109" s="748"/>
      <c r="AD109">
        <f>ROUND((Source!AT686/100)*((ROUND(SUMIF(SmtRes!AQ367:'SmtRes'!AQ368,"=1",SmtRes!AD367:'SmtRes'!AD368)*Source!I686, 2)+ROUND(SUMIF(SmtRes!AQ367:'SmtRes'!AQ368,"=1",SmtRes!AC367:'SmtRes'!AC368)*Source!I686, 2))), 2)</f>
        <v>1455.49</v>
      </c>
      <c r="AE109">
        <f>ROUND((Source!AU686/100)*((ROUND(SUMIF(SmtRes!AQ367:'SmtRes'!AQ368,"=1",SmtRes!AD367:'SmtRes'!AD368)*Source!I686, 2)+ROUND(SUMIF(SmtRes!AQ367:'SmtRes'!AQ368,"=1",SmtRes!AC367:'SmtRes'!AC368)*Source!I686, 2))), 2)</f>
        <v>708.08</v>
      </c>
      <c r="AN109" s="53">
        <f>L102+L107+L108</f>
        <v>9293.51</v>
      </c>
      <c r="AO109">
        <f>0</f>
        <v>0</v>
      </c>
      <c r="AQ109" t="s">
        <v>995</v>
      </c>
      <c r="AR109" s="53">
        <f>L102</f>
        <v>4425.4799999999996</v>
      </c>
      <c r="AT109">
        <f>0</f>
        <v>0</v>
      </c>
      <c r="AV109" t="s">
        <v>995</v>
      </c>
      <c r="AW109">
        <f>0</f>
        <v>0</v>
      </c>
      <c r="AZ109">
        <f>Source!X686</f>
        <v>3274.86</v>
      </c>
      <c r="BA109">
        <f>Source!Y686</f>
        <v>1593.17</v>
      </c>
      <c r="BT109" s="53">
        <f>K109</f>
        <v>9293.51</v>
      </c>
      <c r="BW109">
        <f>ROUND(K109*80/100, 2)</f>
        <v>7434.81</v>
      </c>
      <c r="BX109" s="53">
        <f>K109-BW109</f>
        <v>1858.6999999999998</v>
      </c>
      <c r="CB109">
        <f>Source!BM686</f>
        <v>200001</v>
      </c>
      <c r="CC109" t="str">
        <f>Source!E686</f>
        <v>6</v>
      </c>
      <c r="CD109">
        <v>4</v>
      </c>
    </row>
    <row r="110" spans="1:82" ht="27.6">
      <c r="A110" s="39" t="s">
        <v>126</v>
      </c>
      <c r="B110" s="41" t="s">
        <v>1094</v>
      </c>
      <c r="C110" s="41" t="str">
        <f>Source!G687</f>
        <v>Трансформатор тока измерительный выносной напряжением: до 1 кВ</v>
      </c>
      <c r="D110" s="42" t="str">
        <f>Source!H687</f>
        <v>ШТ</v>
      </c>
      <c r="E110" s="43">
        <f>Source!K687</f>
        <v>3</v>
      </c>
      <c r="F110" s="43"/>
      <c r="G110" s="43">
        <f>Source!I687</f>
        <v>3</v>
      </c>
      <c r="H110" s="45"/>
      <c r="I110" s="44"/>
      <c r="J110" s="45"/>
      <c r="K110" s="44"/>
      <c r="L110" s="45"/>
    </row>
    <row r="111" spans="1:82" ht="14.4">
      <c r="A111" s="40"/>
      <c r="B111" s="43">
        <v>1</v>
      </c>
      <c r="C111" s="40" t="s">
        <v>985</v>
      </c>
      <c r="D111" s="42" t="s">
        <v>587</v>
      </c>
      <c r="E111" s="46"/>
      <c r="F111" s="43"/>
      <c r="G111" s="43">
        <f>Source!U687</f>
        <v>3.9</v>
      </c>
      <c r="H111" s="43"/>
      <c r="I111" s="43"/>
      <c r="J111" s="43"/>
      <c r="K111" s="43"/>
      <c r="L111" s="47">
        <f>SUM(L112:L113)-SUMIF(CE112:CE113, 1, L112:L113)</f>
        <v>2471.08</v>
      </c>
    </row>
    <row r="112" spans="1:82" ht="14.4">
      <c r="A112" s="41"/>
      <c r="B112" s="41" t="s">
        <v>777</v>
      </c>
      <c r="C112" s="41" t="s">
        <v>778</v>
      </c>
      <c r="D112" s="42" t="s">
        <v>711</v>
      </c>
      <c r="E112" s="43">
        <v>0.52</v>
      </c>
      <c r="F112" s="43"/>
      <c r="G112" s="43">
        <f>SmtRes!CX369</f>
        <v>1.56</v>
      </c>
      <c r="H112" s="45"/>
      <c r="I112" s="44"/>
      <c r="J112" s="45">
        <f>SmtRes!CZ369</f>
        <v>480.46</v>
      </c>
      <c r="K112" s="44"/>
      <c r="L112" s="45">
        <f>SmtRes!DI369</f>
        <v>749.52</v>
      </c>
    </row>
    <row r="113" spans="1:82" ht="14.4">
      <c r="A113" s="41"/>
      <c r="B113" s="41" t="s">
        <v>779</v>
      </c>
      <c r="C113" s="48" t="s">
        <v>780</v>
      </c>
      <c r="D113" s="49" t="s">
        <v>711</v>
      </c>
      <c r="E113" s="50">
        <v>0.78</v>
      </c>
      <c r="F113" s="50"/>
      <c r="G113" s="50">
        <f>SmtRes!CX370</f>
        <v>2.34</v>
      </c>
      <c r="H113" s="51"/>
      <c r="I113" s="52"/>
      <c r="J113" s="51">
        <f>SmtRes!CZ370</f>
        <v>735.71</v>
      </c>
      <c r="K113" s="52"/>
      <c r="L113" s="51">
        <f>SmtRes!DI370</f>
        <v>1721.56</v>
      </c>
    </row>
    <row r="114" spans="1:82" ht="14.4">
      <c r="A114" s="41"/>
      <c r="B114" s="41"/>
      <c r="C114" s="54" t="s">
        <v>990</v>
      </c>
      <c r="D114" s="42"/>
      <c r="E114" s="43"/>
      <c r="F114" s="43"/>
      <c r="G114" s="43"/>
      <c r="H114" s="45"/>
      <c r="I114" s="44"/>
      <c r="J114" s="45"/>
      <c r="K114" s="44"/>
      <c r="L114" s="45">
        <f>L111</f>
        <v>2471.08</v>
      </c>
    </row>
    <row r="115" spans="1:82" ht="14.4">
      <c r="A115" s="41"/>
      <c r="B115" s="41"/>
      <c r="C115" s="41" t="s">
        <v>991</v>
      </c>
      <c r="D115" s="42"/>
      <c r="E115" s="43"/>
      <c r="F115" s="43"/>
      <c r="G115" s="43"/>
      <c r="H115" s="45"/>
      <c r="I115" s="44"/>
      <c r="J115" s="45"/>
      <c r="K115" s="44"/>
      <c r="L115" s="45">
        <f>SUM(AR110:AR118)+SUM(AS110:AS118)+SUM(AT110:AT118)+SUM(AU110:AU118)+SUM(AV110:AV118)</f>
        <v>2471.08</v>
      </c>
    </row>
    <row r="116" spans="1:82" ht="14.4">
      <c r="A116" s="41"/>
      <c r="B116" s="41" t="s">
        <v>455</v>
      </c>
      <c r="C116" s="41" t="s">
        <v>1084</v>
      </c>
      <c r="D116" s="42" t="s">
        <v>266</v>
      </c>
      <c r="E116" s="43">
        <f>Source!BZ687</f>
        <v>74</v>
      </c>
      <c r="F116" s="43"/>
      <c r="G116" s="43">
        <f>Source!AT687</f>
        <v>74</v>
      </c>
      <c r="H116" s="45"/>
      <c r="I116" s="44"/>
      <c r="J116" s="45"/>
      <c r="K116" s="44"/>
      <c r="L116" s="45">
        <f>SUM(AZ110:AZ118)</f>
        <v>1828.6</v>
      </c>
    </row>
    <row r="117" spans="1:82" ht="14.4">
      <c r="A117" s="48"/>
      <c r="B117" s="48" t="s">
        <v>456</v>
      </c>
      <c r="C117" s="48" t="s">
        <v>1085</v>
      </c>
      <c r="D117" s="49" t="s">
        <v>266</v>
      </c>
      <c r="E117" s="50">
        <f>Source!CA687</f>
        <v>36</v>
      </c>
      <c r="F117" s="50"/>
      <c r="G117" s="50">
        <f>Source!AU687</f>
        <v>36</v>
      </c>
      <c r="H117" s="51"/>
      <c r="I117" s="52"/>
      <c r="J117" s="51"/>
      <c r="K117" s="52"/>
      <c r="L117" s="51">
        <f>SUM(BA110:BA118)</f>
        <v>889.59</v>
      </c>
    </row>
    <row r="118" spans="1:82" ht="13.8">
      <c r="C118" s="747" t="s">
        <v>994</v>
      </c>
      <c r="D118" s="747"/>
      <c r="E118" s="747"/>
      <c r="F118" s="747"/>
      <c r="G118" s="747"/>
      <c r="H118" s="747"/>
      <c r="I118" s="748">
        <f>IF(E110&lt;&gt;0,K118/E110, 0)</f>
        <v>1729.7566666666669</v>
      </c>
      <c r="J118" s="748"/>
      <c r="K118" s="748">
        <f>L111+L116+L117</f>
        <v>5189.2700000000004</v>
      </c>
      <c r="L118" s="748"/>
      <c r="AD118">
        <f>ROUND((Source!AT687/100)*((ROUND(SUMIF(SmtRes!AQ369:'SmtRes'!AQ370,"=1",SmtRes!AD369:'SmtRes'!AD370)*Source!I687, 2)+ROUND(SUMIF(SmtRes!AQ369:'SmtRes'!AQ370,"=1",SmtRes!AC369:'SmtRes'!AC370)*Source!I687, 2))), 2)</f>
        <v>2699.9</v>
      </c>
      <c r="AE118">
        <f>ROUND((Source!AU687/100)*((ROUND(SUMIF(SmtRes!AQ369:'SmtRes'!AQ370,"=1",SmtRes!AD369:'SmtRes'!AD370)*Source!I687, 2)+ROUND(SUMIF(SmtRes!AQ369:'SmtRes'!AQ370,"=1",SmtRes!AC369:'SmtRes'!AC370)*Source!I687, 2))), 2)</f>
        <v>1313.46</v>
      </c>
      <c r="AN118" s="53">
        <f>L111+L116+L117</f>
        <v>5189.2700000000004</v>
      </c>
      <c r="AO118">
        <f>0</f>
        <v>0</v>
      </c>
      <c r="AQ118" t="s">
        <v>995</v>
      </c>
      <c r="AR118" s="53">
        <f>L111</f>
        <v>2471.08</v>
      </c>
      <c r="AT118">
        <f>0</f>
        <v>0</v>
      </c>
      <c r="AV118" t="s">
        <v>995</v>
      </c>
      <c r="AW118">
        <f>0</f>
        <v>0</v>
      </c>
      <c r="AZ118">
        <f>Source!X687</f>
        <v>1828.6</v>
      </c>
      <c r="BA118">
        <f>Source!Y687</f>
        <v>889.59</v>
      </c>
      <c r="BT118" s="53">
        <f>K118</f>
        <v>5189.2700000000004</v>
      </c>
      <c r="BW118">
        <f>ROUND(K118*80/100, 2)</f>
        <v>4151.42</v>
      </c>
      <c r="BX118" s="53">
        <f>K118-BW118</f>
        <v>1037.8500000000004</v>
      </c>
      <c r="CB118">
        <f>Source!BM687</f>
        <v>200001</v>
      </c>
      <c r="CC118" t="str">
        <f>Source!E687</f>
        <v>7</v>
      </c>
      <c r="CD118">
        <v>4</v>
      </c>
    </row>
    <row r="119" spans="1:82" ht="28.8">
      <c r="A119" s="39" t="s">
        <v>135</v>
      </c>
      <c r="B119" s="41" t="s">
        <v>1095</v>
      </c>
      <c r="C119" s="41" t="str">
        <f>Source!G688</f>
        <v>Испытание: вторичной обмотки трансформатора измерительного</v>
      </c>
      <c r="D119" s="42" t="str">
        <f>Source!H688</f>
        <v>испытание</v>
      </c>
      <c r="E119" s="43">
        <f>Source!K688</f>
        <v>3</v>
      </c>
      <c r="F119" s="43"/>
      <c r="G119" s="43">
        <f>Source!I688</f>
        <v>3</v>
      </c>
      <c r="H119" s="45"/>
      <c r="I119" s="44"/>
      <c r="J119" s="45"/>
      <c r="K119" s="44"/>
      <c r="L119" s="45"/>
    </row>
    <row r="120" spans="1:82" ht="14.4">
      <c r="A120" s="40"/>
      <c r="B120" s="43">
        <v>1</v>
      </c>
      <c r="C120" s="40" t="s">
        <v>985</v>
      </c>
      <c r="D120" s="42" t="s">
        <v>587</v>
      </c>
      <c r="E120" s="46"/>
      <c r="F120" s="43"/>
      <c r="G120" s="43">
        <f>Source!U688</f>
        <v>4.8600000000000003</v>
      </c>
      <c r="H120" s="43"/>
      <c r="I120" s="43"/>
      <c r="J120" s="43"/>
      <c r="K120" s="43"/>
      <c r="L120" s="47">
        <f>SUM(L121:L122)-SUMIF(CE121:CE122, 1, L121:L122)</f>
        <v>3268.12</v>
      </c>
    </row>
    <row r="121" spans="1:82" ht="14.4">
      <c r="A121" s="41"/>
      <c r="B121" s="41" t="s">
        <v>723</v>
      </c>
      <c r="C121" s="41" t="s">
        <v>724</v>
      </c>
      <c r="D121" s="42" t="s">
        <v>711</v>
      </c>
      <c r="E121" s="43">
        <v>0.65</v>
      </c>
      <c r="F121" s="43"/>
      <c r="G121" s="43">
        <f>SmtRes!CX371</f>
        <v>1.95</v>
      </c>
      <c r="H121" s="45"/>
      <c r="I121" s="44"/>
      <c r="J121" s="45">
        <f>SmtRes!CZ371</f>
        <v>578.04999999999995</v>
      </c>
      <c r="K121" s="44"/>
      <c r="L121" s="45">
        <f>SmtRes!DI371</f>
        <v>1127.2</v>
      </c>
    </row>
    <row r="122" spans="1:82" ht="14.4">
      <c r="A122" s="41"/>
      <c r="B122" s="41" t="s">
        <v>779</v>
      </c>
      <c r="C122" s="48" t="s">
        <v>780</v>
      </c>
      <c r="D122" s="49" t="s">
        <v>711</v>
      </c>
      <c r="E122" s="50">
        <v>0.97</v>
      </c>
      <c r="F122" s="50"/>
      <c r="G122" s="50">
        <f>SmtRes!CX372</f>
        <v>2.91</v>
      </c>
      <c r="H122" s="51"/>
      <c r="I122" s="52"/>
      <c r="J122" s="51">
        <f>SmtRes!CZ372</f>
        <v>735.71</v>
      </c>
      <c r="K122" s="52"/>
      <c r="L122" s="51">
        <f>SmtRes!DI372</f>
        <v>2140.92</v>
      </c>
    </row>
    <row r="123" spans="1:82" ht="14.4">
      <c r="A123" s="41"/>
      <c r="B123" s="41"/>
      <c r="C123" s="54" t="s">
        <v>990</v>
      </c>
      <c r="D123" s="42"/>
      <c r="E123" s="43"/>
      <c r="F123" s="43"/>
      <c r="G123" s="43"/>
      <c r="H123" s="45"/>
      <c r="I123" s="44"/>
      <c r="J123" s="45"/>
      <c r="K123" s="44"/>
      <c r="L123" s="45">
        <f>L120</f>
        <v>3268.12</v>
      </c>
    </row>
    <row r="124" spans="1:82" ht="14.4">
      <c r="A124" s="41"/>
      <c r="B124" s="41"/>
      <c r="C124" s="41" t="s">
        <v>991</v>
      </c>
      <c r="D124" s="42"/>
      <c r="E124" s="43"/>
      <c r="F124" s="43"/>
      <c r="G124" s="43"/>
      <c r="H124" s="45"/>
      <c r="I124" s="44"/>
      <c r="J124" s="45"/>
      <c r="K124" s="44"/>
      <c r="L124" s="45">
        <f>SUM(AR119:AR127)+SUM(AS119:AS127)+SUM(AT119:AT127)+SUM(AU119:AU127)+SUM(AV119:AV127)</f>
        <v>3268.12</v>
      </c>
    </row>
    <row r="125" spans="1:82" ht="14.4">
      <c r="A125" s="41"/>
      <c r="B125" s="41" t="s">
        <v>455</v>
      </c>
      <c r="C125" s="41" t="s">
        <v>1084</v>
      </c>
      <c r="D125" s="42" t="s">
        <v>266</v>
      </c>
      <c r="E125" s="43">
        <f>Source!BZ688</f>
        <v>74</v>
      </c>
      <c r="F125" s="43"/>
      <c r="G125" s="43">
        <f>Source!AT688</f>
        <v>74</v>
      </c>
      <c r="H125" s="45"/>
      <c r="I125" s="44"/>
      <c r="J125" s="45"/>
      <c r="K125" s="44"/>
      <c r="L125" s="45">
        <f>SUM(AZ119:AZ127)</f>
        <v>2418.41</v>
      </c>
    </row>
    <row r="126" spans="1:82" ht="14.4">
      <c r="A126" s="48"/>
      <c r="B126" s="48" t="s">
        <v>456</v>
      </c>
      <c r="C126" s="48" t="s">
        <v>1085</v>
      </c>
      <c r="D126" s="49" t="s">
        <v>266</v>
      </c>
      <c r="E126" s="50">
        <f>Source!CA688</f>
        <v>36</v>
      </c>
      <c r="F126" s="50"/>
      <c r="G126" s="50">
        <f>Source!AU688</f>
        <v>36</v>
      </c>
      <c r="H126" s="51"/>
      <c r="I126" s="52"/>
      <c r="J126" s="51"/>
      <c r="K126" s="52"/>
      <c r="L126" s="51">
        <f>SUM(BA119:BA127)</f>
        <v>1176.52</v>
      </c>
    </row>
    <row r="127" spans="1:82" ht="13.8">
      <c r="C127" s="747" t="s">
        <v>994</v>
      </c>
      <c r="D127" s="747"/>
      <c r="E127" s="747"/>
      <c r="F127" s="747"/>
      <c r="G127" s="747"/>
      <c r="H127" s="747"/>
      <c r="I127" s="748">
        <f>IF(E119&lt;&gt;0,K127/E119, 0)</f>
        <v>2287.6833333333329</v>
      </c>
      <c r="J127" s="748"/>
      <c r="K127" s="748">
        <f>L120+L125+L126</f>
        <v>6863.0499999999993</v>
      </c>
      <c r="L127" s="748"/>
      <c r="AD127">
        <f>ROUND((Source!AT688/100)*((ROUND(SUMIF(SmtRes!AQ371:'SmtRes'!AQ372,"=1",SmtRes!AD371:'SmtRes'!AD372)*Source!I688, 2)+ROUND(SUMIF(SmtRes!AQ371:'SmtRes'!AQ372,"=1",SmtRes!AC371:'SmtRes'!AC372)*Source!I688, 2))), 2)</f>
        <v>2916.55</v>
      </c>
      <c r="AE127">
        <f>ROUND((Source!AU688/100)*((ROUND(SUMIF(SmtRes!AQ371:'SmtRes'!AQ372,"=1",SmtRes!AD371:'SmtRes'!AD372)*Source!I688, 2)+ROUND(SUMIF(SmtRes!AQ371:'SmtRes'!AQ372,"=1",SmtRes!AC371:'SmtRes'!AC372)*Source!I688, 2))), 2)</f>
        <v>1418.86</v>
      </c>
      <c r="AN127" s="53">
        <f>L120+L125+L126</f>
        <v>6863.0499999999993</v>
      </c>
      <c r="AO127">
        <f>0</f>
        <v>0</v>
      </c>
      <c r="AQ127" t="s">
        <v>995</v>
      </c>
      <c r="AR127" s="53">
        <f>L120</f>
        <v>3268.12</v>
      </c>
      <c r="AT127">
        <f>0</f>
        <v>0</v>
      </c>
      <c r="AV127" t="s">
        <v>995</v>
      </c>
      <c r="AW127">
        <f>0</f>
        <v>0</v>
      </c>
      <c r="AZ127">
        <f>Source!X688</f>
        <v>2418.41</v>
      </c>
      <c r="BA127">
        <f>Source!Y688</f>
        <v>1176.52</v>
      </c>
      <c r="BT127" s="53">
        <f>K127</f>
        <v>6863.0499999999993</v>
      </c>
      <c r="BW127">
        <f>ROUND(K127*80/100, 2)</f>
        <v>5490.44</v>
      </c>
      <c r="BX127" s="53">
        <f>K127-BW127</f>
        <v>1372.6099999999997</v>
      </c>
      <c r="CB127">
        <f>Source!BM688</f>
        <v>200001</v>
      </c>
      <c r="CC127" t="str">
        <f>Source!E688</f>
        <v>8</v>
      </c>
      <c r="CD127">
        <v>4</v>
      </c>
    </row>
    <row r="128" spans="1:82" ht="27.6">
      <c r="A128" s="39" t="s">
        <v>280</v>
      </c>
      <c r="B128" s="41" t="s">
        <v>1096</v>
      </c>
      <c r="C128" s="41" t="str">
        <f>Source!G689</f>
        <v>Замер полного сопротивления цепи "фаза-нуль"</v>
      </c>
      <c r="D128" s="42" t="str">
        <f>Source!H689</f>
        <v>ШТ</v>
      </c>
      <c r="E128" s="43">
        <f>Source!K689</f>
        <v>1</v>
      </c>
      <c r="F128" s="43"/>
      <c r="G128" s="43">
        <f>Source!I689</f>
        <v>1</v>
      </c>
      <c r="H128" s="45"/>
      <c r="I128" s="44"/>
      <c r="J128" s="45"/>
      <c r="K128" s="44"/>
      <c r="L128" s="45"/>
    </row>
    <row r="129" spans="1:82" ht="14.4">
      <c r="A129" s="40"/>
      <c r="B129" s="43">
        <v>1</v>
      </c>
      <c r="C129" s="40" t="s">
        <v>985</v>
      </c>
      <c r="D129" s="42" t="s">
        <v>587</v>
      </c>
      <c r="E129" s="46"/>
      <c r="F129" s="43"/>
      <c r="G129" s="43">
        <f>Source!U689</f>
        <v>1</v>
      </c>
      <c r="H129" s="43"/>
      <c r="I129" s="43"/>
      <c r="J129" s="43"/>
      <c r="K129" s="43"/>
      <c r="L129" s="47">
        <f>SUM(L130:L131)-SUMIF(CE130:CE131, 1, L130:L131)</f>
        <v>668.15</v>
      </c>
    </row>
    <row r="130" spans="1:82" ht="14.4">
      <c r="A130" s="41"/>
      <c r="B130" s="41" t="s">
        <v>773</v>
      </c>
      <c r="C130" s="41" t="s">
        <v>774</v>
      </c>
      <c r="D130" s="42" t="s">
        <v>711</v>
      </c>
      <c r="E130" s="43">
        <v>0.5</v>
      </c>
      <c r="F130" s="43"/>
      <c r="G130" s="43">
        <f>SmtRes!CX373</f>
        <v>0.5</v>
      </c>
      <c r="H130" s="45"/>
      <c r="I130" s="44"/>
      <c r="J130" s="45">
        <f>SmtRes!CZ373</f>
        <v>675.65</v>
      </c>
      <c r="K130" s="44"/>
      <c r="L130" s="45">
        <f>SmtRes!DI373</f>
        <v>337.83</v>
      </c>
    </row>
    <row r="131" spans="1:82" ht="14.4">
      <c r="A131" s="41"/>
      <c r="B131" s="41" t="s">
        <v>775</v>
      </c>
      <c r="C131" s="48" t="s">
        <v>776</v>
      </c>
      <c r="D131" s="49" t="s">
        <v>711</v>
      </c>
      <c r="E131" s="50">
        <v>0.5</v>
      </c>
      <c r="F131" s="50"/>
      <c r="G131" s="50">
        <f>SmtRes!CX374</f>
        <v>0.5</v>
      </c>
      <c r="H131" s="51"/>
      <c r="I131" s="52"/>
      <c r="J131" s="51">
        <f>SmtRes!CZ374</f>
        <v>660.63</v>
      </c>
      <c r="K131" s="52"/>
      <c r="L131" s="51">
        <f>SmtRes!DI374</f>
        <v>330.32</v>
      </c>
    </row>
    <row r="132" spans="1:82" ht="14.4">
      <c r="A132" s="41"/>
      <c r="B132" s="41"/>
      <c r="C132" s="54" t="s">
        <v>990</v>
      </c>
      <c r="D132" s="42"/>
      <c r="E132" s="43"/>
      <c r="F132" s="43"/>
      <c r="G132" s="43"/>
      <c r="H132" s="45"/>
      <c r="I132" s="44"/>
      <c r="J132" s="45"/>
      <c r="K132" s="44"/>
      <c r="L132" s="45">
        <f>L129</f>
        <v>668.15</v>
      </c>
    </row>
    <row r="133" spans="1:82" ht="14.4">
      <c r="A133" s="41"/>
      <c r="B133" s="41"/>
      <c r="C133" s="41" t="s">
        <v>991</v>
      </c>
      <c r="D133" s="42"/>
      <c r="E133" s="43"/>
      <c r="F133" s="43"/>
      <c r="G133" s="43"/>
      <c r="H133" s="45"/>
      <c r="I133" s="44"/>
      <c r="J133" s="45"/>
      <c r="K133" s="44"/>
      <c r="L133" s="45">
        <f>SUM(AR128:AR136)+SUM(AS128:AS136)+SUM(AT128:AT136)+SUM(AU128:AU136)+SUM(AV128:AV136)</f>
        <v>668.15</v>
      </c>
    </row>
    <row r="134" spans="1:82" ht="14.4">
      <c r="A134" s="41"/>
      <c r="B134" s="41" t="s">
        <v>455</v>
      </c>
      <c r="C134" s="41" t="s">
        <v>1084</v>
      </c>
      <c r="D134" s="42" t="s">
        <v>266</v>
      </c>
      <c r="E134" s="43">
        <f>Source!BZ689</f>
        <v>74</v>
      </c>
      <c r="F134" s="43"/>
      <c r="G134" s="43">
        <f>Source!AT689</f>
        <v>74</v>
      </c>
      <c r="H134" s="45"/>
      <c r="I134" s="44"/>
      <c r="J134" s="45"/>
      <c r="K134" s="44"/>
      <c r="L134" s="45">
        <f>SUM(AZ128:AZ136)</f>
        <v>494.43</v>
      </c>
    </row>
    <row r="135" spans="1:82" ht="14.4">
      <c r="A135" s="48"/>
      <c r="B135" s="48" t="s">
        <v>456</v>
      </c>
      <c r="C135" s="48" t="s">
        <v>1085</v>
      </c>
      <c r="D135" s="49" t="s">
        <v>266</v>
      </c>
      <c r="E135" s="50">
        <f>Source!CA689</f>
        <v>36</v>
      </c>
      <c r="F135" s="50"/>
      <c r="G135" s="50">
        <f>Source!AU689</f>
        <v>36</v>
      </c>
      <c r="H135" s="51"/>
      <c r="I135" s="52"/>
      <c r="J135" s="51"/>
      <c r="K135" s="52"/>
      <c r="L135" s="51">
        <f>SUM(BA128:BA136)</f>
        <v>240.53</v>
      </c>
    </row>
    <row r="136" spans="1:82" ht="13.8">
      <c r="C136" s="747" t="s">
        <v>994</v>
      </c>
      <c r="D136" s="747"/>
      <c r="E136" s="747"/>
      <c r="F136" s="747"/>
      <c r="G136" s="747"/>
      <c r="H136" s="747"/>
      <c r="I136" s="748">
        <f>IF(E128&lt;&gt;0,K136/E128, 0)</f>
        <v>1403.11</v>
      </c>
      <c r="J136" s="748"/>
      <c r="K136" s="748">
        <f>L129+L134+L135</f>
        <v>1403.11</v>
      </c>
      <c r="L136" s="748"/>
      <c r="AD136">
        <f>ROUND((Source!AT689/100)*((ROUND(SUMIF(SmtRes!AQ373:'SmtRes'!AQ374,"=1",SmtRes!AD373:'SmtRes'!AD374)*Source!I689, 2)+ROUND(SUMIF(SmtRes!AQ373:'SmtRes'!AQ374,"=1",SmtRes!AC373:'SmtRes'!AC374)*Source!I689, 2))), 2)</f>
        <v>988.85</v>
      </c>
      <c r="AE136">
        <f>ROUND((Source!AU689/100)*((ROUND(SUMIF(SmtRes!AQ373:'SmtRes'!AQ374,"=1",SmtRes!AD373:'SmtRes'!AD374)*Source!I689, 2)+ROUND(SUMIF(SmtRes!AQ373:'SmtRes'!AQ374,"=1",SmtRes!AC373:'SmtRes'!AC374)*Source!I689, 2))), 2)</f>
        <v>481.06</v>
      </c>
      <c r="AN136" s="53">
        <f>L129+L134+L135</f>
        <v>1403.11</v>
      </c>
      <c r="AO136">
        <f>0</f>
        <v>0</v>
      </c>
      <c r="AQ136" t="s">
        <v>995</v>
      </c>
      <c r="AR136" s="53">
        <f>L129</f>
        <v>668.15</v>
      </c>
      <c r="AT136">
        <f>0</f>
        <v>0</v>
      </c>
      <c r="AV136" t="s">
        <v>995</v>
      </c>
      <c r="AW136">
        <f>0</f>
        <v>0</v>
      </c>
      <c r="AZ136">
        <f>Source!X689</f>
        <v>494.43</v>
      </c>
      <c r="BA136">
        <f>Source!Y689</f>
        <v>240.53</v>
      </c>
      <c r="BT136" s="53">
        <f>K136</f>
        <v>1403.11</v>
      </c>
      <c r="BW136">
        <f>ROUND(K136*80/100, 2)</f>
        <v>1122.49</v>
      </c>
      <c r="BX136" s="53">
        <f>K136-BW136</f>
        <v>280.61999999999989</v>
      </c>
      <c r="CB136">
        <f>Source!BM689</f>
        <v>200001</v>
      </c>
      <c r="CC136" t="str">
        <f>Source!E689</f>
        <v>9</v>
      </c>
      <c r="CD136">
        <v>4</v>
      </c>
    </row>
    <row r="138" spans="1:82" ht="13.8">
      <c r="A138" s="63"/>
      <c r="B138" s="64"/>
      <c r="C138" s="744" t="s">
        <v>1005</v>
      </c>
      <c r="D138" s="744"/>
      <c r="E138" s="744"/>
      <c r="F138" s="744"/>
      <c r="G138" s="744"/>
      <c r="H138" s="744"/>
      <c r="I138" s="47"/>
      <c r="J138" s="63"/>
      <c r="K138" s="65"/>
      <c r="L138" s="47">
        <f>L140+L141+L147+L151</f>
        <v>25227.920000000002</v>
      </c>
    </row>
    <row r="139" spans="1:82" ht="13.8">
      <c r="A139" s="55"/>
      <c r="B139" s="62"/>
      <c r="C139" s="745" t="s">
        <v>1006</v>
      </c>
      <c r="D139" s="741"/>
      <c r="E139" s="741"/>
      <c r="F139" s="741"/>
      <c r="G139" s="741"/>
      <c r="H139" s="741"/>
      <c r="I139" s="45"/>
      <c r="J139" s="55"/>
      <c r="K139" s="43"/>
      <c r="L139" s="45"/>
    </row>
    <row r="140" spans="1:82" ht="13.8">
      <c r="A140" s="55"/>
      <c r="B140" s="62"/>
      <c r="C140" s="741" t="s">
        <v>1007</v>
      </c>
      <c r="D140" s="741"/>
      <c r="E140" s="741"/>
      <c r="F140" s="741"/>
      <c r="G140" s="741"/>
      <c r="H140" s="741"/>
      <c r="I140" s="45"/>
      <c r="J140" s="55"/>
      <c r="K140" s="43"/>
      <c r="L140" s="45">
        <f>SUM(AR53:AR136)</f>
        <v>25227.920000000002</v>
      </c>
    </row>
    <row r="141" spans="1:82" ht="13.8" hidden="1">
      <c r="A141" s="55"/>
      <c r="B141" s="62"/>
      <c r="C141" s="741" t="s">
        <v>1008</v>
      </c>
      <c r="D141" s="741"/>
      <c r="E141" s="741"/>
      <c r="F141" s="741"/>
      <c r="G141" s="741"/>
      <c r="H141" s="741"/>
      <c r="I141" s="45"/>
      <c r="J141" s="55"/>
      <c r="K141" s="43"/>
      <c r="L141" s="45">
        <f>L143+L146+L145</f>
        <v>0</v>
      </c>
    </row>
    <row r="142" spans="1:82" ht="13.8" hidden="1">
      <c r="A142" s="55"/>
      <c r="B142" s="62"/>
      <c r="C142" s="745" t="s">
        <v>1009</v>
      </c>
      <c r="D142" s="741"/>
      <c r="E142" s="741"/>
      <c r="F142" s="741"/>
      <c r="G142" s="741"/>
      <c r="H142" s="741"/>
      <c r="I142" s="45"/>
      <c r="J142" s="55"/>
      <c r="K142" s="43"/>
      <c r="L142" s="45"/>
    </row>
    <row r="143" spans="1:82" ht="13.8" hidden="1">
      <c r="A143" s="55"/>
      <c r="B143" s="62"/>
      <c r="C143" s="741" t="s">
        <v>1008</v>
      </c>
      <c r="D143" s="741"/>
      <c r="E143" s="741"/>
      <c r="F143" s="741"/>
      <c r="G143" s="741"/>
      <c r="H143" s="741"/>
      <c r="I143" s="45"/>
      <c r="J143" s="55"/>
      <c r="K143" s="43"/>
      <c r="L143" s="45">
        <f>SUM(AO53:AO136)</f>
        <v>0</v>
      </c>
    </row>
    <row r="144" spans="1:82" ht="13.8" hidden="1">
      <c r="A144" s="55"/>
      <c r="B144" s="62"/>
      <c r="C144" s="745" t="s">
        <v>1010</v>
      </c>
      <c r="D144" s="741"/>
      <c r="E144" s="741"/>
      <c r="F144" s="741"/>
      <c r="G144" s="741"/>
      <c r="H144" s="741"/>
      <c r="I144" s="45"/>
      <c r="J144" s="55"/>
      <c r="K144" s="43"/>
      <c r="L144" s="45"/>
    </row>
    <row r="145" spans="1:12" ht="13.8" hidden="1">
      <c r="A145" s="55"/>
      <c r="B145" s="62"/>
      <c r="C145" s="741" t="s">
        <v>1030</v>
      </c>
      <c r="D145" s="741"/>
      <c r="E145" s="741"/>
      <c r="F145" s="741"/>
      <c r="G145" s="741"/>
      <c r="H145" s="741"/>
      <c r="I145" s="45"/>
      <c r="J145" s="55"/>
      <c r="K145" s="43"/>
      <c r="L145" s="45">
        <f>SUM(AT53:AT136)</f>
        <v>0</v>
      </c>
    </row>
    <row r="146" spans="1:12" ht="13.8" hidden="1">
      <c r="A146" s="55"/>
      <c r="B146" s="62"/>
      <c r="C146" s="741" t="s">
        <v>1011</v>
      </c>
      <c r="D146" s="741"/>
      <c r="E146" s="741"/>
      <c r="F146" s="741"/>
      <c r="G146" s="741"/>
      <c r="H146" s="741"/>
      <c r="I146" s="45"/>
      <c r="J146" s="55"/>
      <c r="K146" s="43"/>
      <c r="L146" s="45">
        <f>SUM(AV53:AV136)</f>
        <v>0</v>
      </c>
    </row>
    <row r="147" spans="1:12" ht="13.8" hidden="1">
      <c r="A147" s="55"/>
      <c r="B147" s="62"/>
      <c r="C147" s="741" t="s">
        <v>1012</v>
      </c>
      <c r="D147" s="741"/>
      <c r="E147" s="741"/>
      <c r="F147" s="741"/>
      <c r="G147" s="741"/>
      <c r="H147" s="741"/>
      <c r="I147" s="45"/>
      <c r="J147" s="55"/>
      <c r="K147" s="43"/>
      <c r="L147" s="45">
        <f>L149+L150</f>
        <v>0</v>
      </c>
    </row>
    <row r="148" spans="1:12" ht="13.8" hidden="1">
      <c r="A148" s="55"/>
      <c r="B148" s="62"/>
      <c r="C148" s="745" t="s">
        <v>1009</v>
      </c>
      <c r="D148" s="741"/>
      <c r="E148" s="741"/>
      <c r="F148" s="741"/>
      <c r="G148" s="741"/>
      <c r="H148" s="741"/>
      <c r="I148" s="45"/>
      <c r="J148" s="55"/>
      <c r="K148" s="43"/>
      <c r="L148" s="45"/>
    </row>
    <row r="149" spans="1:12" ht="13.8" hidden="1">
      <c r="A149" s="55"/>
      <c r="B149" s="62"/>
      <c r="C149" s="741" t="s">
        <v>1013</v>
      </c>
      <c r="D149" s="741"/>
      <c r="E149" s="741"/>
      <c r="F149" s="741"/>
      <c r="G149" s="741"/>
      <c r="H149" s="741"/>
      <c r="I149" s="45"/>
      <c r="J149" s="55"/>
      <c r="K149" s="43"/>
      <c r="L149" s="45">
        <f>SUM(AW53:AW136)-SUM(BK53:BK136)</f>
        <v>0</v>
      </c>
    </row>
    <row r="150" spans="1:12" ht="13.8" hidden="1">
      <c r="A150" s="55"/>
      <c r="B150" s="62"/>
      <c r="C150" s="741" t="s">
        <v>1014</v>
      </c>
      <c r="D150" s="741"/>
      <c r="E150" s="741"/>
      <c r="F150" s="741"/>
      <c r="G150" s="741"/>
      <c r="H150" s="741"/>
      <c r="I150" s="45"/>
      <c r="J150" s="55"/>
      <c r="K150" s="43"/>
      <c r="L150" s="45">
        <f>SUM(BC53:BC136)</f>
        <v>0</v>
      </c>
    </row>
    <row r="151" spans="1:12" ht="13.8" hidden="1">
      <c r="A151" s="55"/>
      <c r="B151" s="62"/>
      <c r="C151" s="741" t="s">
        <v>1015</v>
      </c>
      <c r="D151" s="741"/>
      <c r="E151" s="741"/>
      <c r="F151" s="741"/>
      <c r="G151" s="741"/>
      <c r="H151" s="741"/>
      <c r="I151" s="45"/>
      <c r="J151" s="55"/>
      <c r="K151" s="43"/>
      <c r="L151" s="45">
        <f>SUM(BB53:BB136)</f>
        <v>0</v>
      </c>
    </row>
    <row r="152" spans="1:12" ht="13.8">
      <c r="A152" s="55"/>
      <c r="B152" s="62"/>
      <c r="C152" s="741" t="s">
        <v>1016</v>
      </c>
      <c r="D152" s="741"/>
      <c r="E152" s="741"/>
      <c r="F152" s="741"/>
      <c r="G152" s="741"/>
      <c r="H152" s="741"/>
      <c r="I152" s="45"/>
      <c r="J152" s="55"/>
      <c r="K152" s="43"/>
      <c r="L152" s="45">
        <f>SUM(AR53:AR136)+SUM(AT53:AT136)+SUM(AV53:AV136)</f>
        <v>25227.920000000002</v>
      </c>
    </row>
    <row r="153" spans="1:12" ht="13.8">
      <c r="A153" s="55"/>
      <c r="B153" s="62"/>
      <c r="C153" s="741" t="s">
        <v>1017</v>
      </c>
      <c r="D153" s="741"/>
      <c r="E153" s="741"/>
      <c r="F153" s="741"/>
      <c r="G153" s="741"/>
      <c r="H153" s="741"/>
      <c r="I153" s="45"/>
      <c r="J153" s="55"/>
      <c r="K153" s="43"/>
      <c r="L153" s="45">
        <f>SUM(AZ53:AZ136)</f>
        <v>18668.66</v>
      </c>
    </row>
    <row r="154" spans="1:12" ht="13.8">
      <c r="A154" s="55"/>
      <c r="B154" s="62"/>
      <c r="C154" s="741" t="s">
        <v>1018</v>
      </c>
      <c r="D154" s="741"/>
      <c r="E154" s="741"/>
      <c r="F154" s="741"/>
      <c r="G154" s="741"/>
      <c r="H154" s="741"/>
      <c r="I154" s="45"/>
      <c r="J154" s="55"/>
      <c r="K154" s="43"/>
      <c r="L154" s="45">
        <f>SUM(BA53:BA136)</f>
        <v>9082.0400000000009</v>
      </c>
    </row>
    <row r="155" spans="1:12" ht="13.8" hidden="1">
      <c r="A155" s="55"/>
      <c r="B155" s="62"/>
      <c r="C155" s="741" t="s">
        <v>1019</v>
      </c>
      <c r="D155" s="741"/>
      <c r="E155" s="741"/>
      <c r="F155" s="741"/>
      <c r="G155" s="741"/>
      <c r="H155" s="741"/>
      <c r="I155" s="45"/>
      <c r="J155" s="55"/>
      <c r="K155" s="43"/>
      <c r="L155" s="45">
        <f>L157+L158</f>
        <v>0</v>
      </c>
    </row>
    <row r="156" spans="1:12" ht="13.8" hidden="1">
      <c r="A156" s="55"/>
      <c r="B156" s="62"/>
      <c r="C156" s="745" t="s">
        <v>1006</v>
      </c>
      <c r="D156" s="741"/>
      <c r="E156" s="741"/>
      <c r="F156" s="741"/>
      <c r="G156" s="741"/>
      <c r="H156" s="741"/>
      <c r="I156" s="45"/>
      <c r="J156" s="55"/>
      <c r="K156" s="43"/>
      <c r="L156" s="45"/>
    </row>
    <row r="157" spans="1:12" ht="13.8" hidden="1">
      <c r="A157" s="55"/>
      <c r="B157" s="62"/>
      <c r="C157" s="741" t="s">
        <v>1020</v>
      </c>
      <c r="D157" s="741"/>
      <c r="E157" s="741"/>
      <c r="F157" s="741"/>
      <c r="G157" s="741"/>
      <c r="H157" s="741"/>
      <c r="I157" s="45"/>
      <c r="J157" s="55"/>
      <c r="K157" s="43"/>
      <c r="L157" s="45">
        <f>SUM(BK53:BK136)</f>
        <v>0</v>
      </c>
    </row>
    <row r="158" spans="1:12" ht="13.8" hidden="1">
      <c r="A158" s="55"/>
      <c r="B158" s="62"/>
      <c r="C158" s="741" t="s">
        <v>1021</v>
      </c>
      <c r="D158" s="741"/>
      <c r="E158" s="741"/>
      <c r="F158" s="741"/>
      <c r="G158" s="741"/>
      <c r="H158" s="741"/>
      <c r="I158" s="45"/>
      <c r="J158" s="55"/>
      <c r="K158" s="43"/>
      <c r="L158" s="45">
        <f>SUM(BD53:BD136)</f>
        <v>0</v>
      </c>
    </row>
    <row r="159" spans="1:12" ht="13.8" hidden="1">
      <c r="A159" s="55"/>
      <c r="B159" s="62"/>
      <c r="C159" s="741" t="s">
        <v>1022</v>
      </c>
      <c r="D159" s="741"/>
      <c r="E159" s="741"/>
      <c r="F159" s="741"/>
      <c r="G159" s="741"/>
      <c r="H159" s="741"/>
      <c r="I159" s="45"/>
      <c r="J159" s="55"/>
      <c r="K159" s="43"/>
      <c r="L159" s="45"/>
    </row>
    <row r="160" spans="1:12" ht="13.8" hidden="1">
      <c r="A160" s="55"/>
      <c r="B160" s="62"/>
      <c r="C160" s="741" t="s">
        <v>1022</v>
      </c>
      <c r="D160" s="741"/>
      <c r="E160" s="741"/>
      <c r="F160" s="741"/>
      <c r="G160" s="741"/>
      <c r="H160" s="741"/>
      <c r="I160" s="45"/>
      <c r="J160" s="55"/>
      <c r="K160" s="43"/>
      <c r="L160" s="45">
        <f>SUM(BQ53:BQ136)</f>
        <v>0</v>
      </c>
    </row>
    <row r="161" spans="1:12" ht="13.8" hidden="1">
      <c r="A161" s="55"/>
      <c r="B161" s="62"/>
      <c r="C161" s="741" t="s">
        <v>1023</v>
      </c>
      <c r="D161" s="741"/>
      <c r="E161" s="741"/>
      <c r="F161" s="741"/>
      <c r="G161" s="741"/>
      <c r="H161" s="741"/>
      <c r="I161" s="45"/>
      <c r="J161" s="55"/>
      <c r="K161" s="43"/>
      <c r="L161" s="45">
        <f>SUM(BO53:BO136)</f>
        <v>0</v>
      </c>
    </row>
    <row r="162" spans="1:12" ht="13.8">
      <c r="A162" s="63"/>
      <c r="B162" s="64"/>
      <c r="C162" s="744" t="s">
        <v>1024</v>
      </c>
      <c r="D162" s="744"/>
      <c r="E162" s="744"/>
      <c r="F162" s="744"/>
      <c r="G162" s="744"/>
      <c r="H162" s="744"/>
      <c r="I162" s="47"/>
      <c r="J162" s="63"/>
      <c r="K162" s="65"/>
      <c r="L162" s="47">
        <f>L138+L153+L154+L155+L160+L161</f>
        <v>52978.62</v>
      </c>
    </row>
    <row r="163" spans="1:12" ht="13.8">
      <c r="A163" s="55"/>
      <c r="B163" s="62"/>
      <c r="C163" s="745" t="s">
        <v>1025</v>
      </c>
      <c r="D163" s="741"/>
      <c r="E163" s="741"/>
      <c r="F163" s="741"/>
      <c r="G163" s="741"/>
      <c r="H163" s="741"/>
      <c r="I163" s="45"/>
      <c r="J163" s="55"/>
      <c r="K163" s="43"/>
      <c r="L163" s="45"/>
    </row>
    <row r="164" spans="1:12" ht="13.8" hidden="1">
      <c r="A164" s="55"/>
      <c r="B164" s="62"/>
      <c r="C164" s="741" t="s">
        <v>1026</v>
      </c>
      <c r="D164" s="741"/>
      <c r="E164" s="741"/>
      <c r="F164" s="741"/>
      <c r="G164" s="741"/>
      <c r="H164" s="741"/>
      <c r="I164" s="45"/>
      <c r="J164" s="55"/>
      <c r="K164" s="43"/>
      <c r="L164" s="45">
        <f>SUM(AX53:AX136)</f>
        <v>0</v>
      </c>
    </row>
    <row r="165" spans="1:12" ht="13.8" hidden="1">
      <c r="A165" s="55"/>
      <c r="B165" s="62"/>
      <c r="C165" s="741" t="s">
        <v>1027</v>
      </c>
      <c r="D165" s="741"/>
      <c r="E165" s="741"/>
      <c r="F165" s="741"/>
      <c r="G165" s="741"/>
      <c r="H165" s="741"/>
      <c r="I165" s="45"/>
      <c r="J165" s="55"/>
      <c r="K165" s="43"/>
      <c r="L165" s="45">
        <f>SUM(AY53:AY136)</f>
        <v>0</v>
      </c>
    </row>
    <row r="166" spans="1:12" ht="13.8">
      <c r="A166" s="55"/>
      <c r="B166" s="62"/>
      <c r="C166" s="741" t="s">
        <v>1028</v>
      </c>
      <c r="D166" s="741"/>
      <c r="E166" s="741"/>
      <c r="F166" s="742"/>
      <c r="G166" s="46">
        <f>Source!F713</f>
        <v>43.996000000000002</v>
      </c>
      <c r="H166" s="55"/>
      <c r="I166" s="55"/>
      <c r="J166" s="55"/>
      <c r="K166" s="55"/>
      <c r="L166" s="55"/>
    </row>
    <row r="167" spans="1:12" ht="13.8" hidden="1" customHeight="1">
      <c r="A167" s="55"/>
      <c r="B167" s="62"/>
      <c r="C167" s="741" t="s">
        <v>1029</v>
      </c>
      <c r="D167" s="741"/>
      <c r="E167" s="741"/>
      <c r="F167" s="742"/>
      <c r="G167" s="46">
        <f>Source!F714</f>
        <v>0</v>
      </c>
      <c r="H167" s="55"/>
      <c r="I167" s="55"/>
      <c r="J167" s="55"/>
      <c r="K167" s="55"/>
      <c r="L167" s="55"/>
    </row>
    <row r="170" spans="1:12" ht="13.8">
      <c r="A170" s="66"/>
      <c r="B170" s="67"/>
      <c r="C170" s="746" t="s">
        <v>1031</v>
      </c>
      <c r="D170" s="746"/>
      <c r="E170" s="746"/>
      <c r="F170" s="746"/>
      <c r="G170" s="746"/>
      <c r="H170" s="746"/>
      <c r="I170" s="56"/>
      <c r="J170" s="66"/>
      <c r="K170" s="68"/>
      <c r="L170" s="56"/>
    </row>
    <row r="172" spans="1:12" ht="13.8" hidden="1">
      <c r="A172" s="63"/>
      <c r="B172" s="64"/>
      <c r="C172" s="744" t="s">
        <v>1032</v>
      </c>
      <c r="D172" s="744"/>
      <c r="E172" s="744"/>
      <c r="F172" s="744"/>
      <c r="G172" s="744"/>
      <c r="H172" s="744"/>
      <c r="I172" s="47"/>
      <c r="J172" s="63"/>
      <c r="K172" s="65"/>
      <c r="L172" s="47">
        <f>L174+L189+L190</f>
        <v>0</v>
      </c>
    </row>
    <row r="173" spans="1:12" ht="13.8" hidden="1">
      <c r="A173" s="55"/>
      <c r="B173" s="62"/>
      <c r="C173" s="745" t="s">
        <v>1006</v>
      </c>
      <c r="D173" s="741"/>
      <c r="E173" s="741"/>
      <c r="F173" s="741"/>
      <c r="G173" s="741"/>
      <c r="H173" s="741"/>
      <c r="I173" s="45"/>
      <c r="J173" s="55"/>
      <c r="K173" s="43"/>
      <c r="L173" s="45"/>
    </row>
    <row r="174" spans="1:12" ht="13.8" hidden="1">
      <c r="A174" s="55"/>
      <c r="B174" s="62"/>
      <c r="C174" s="741" t="s">
        <v>1033</v>
      </c>
      <c r="D174" s="741"/>
      <c r="E174" s="741"/>
      <c r="F174" s="741"/>
      <c r="G174" s="741"/>
      <c r="H174" s="741"/>
      <c r="I174" s="45"/>
      <c r="J174" s="55"/>
      <c r="K174" s="43"/>
      <c r="L174" s="45">
        <f>L176+L177+L183+L187</f>
        <v>0</v>
      </c>
    </row>
    <row r="175" spans="1:12" ht="13.8" hidden="1">
      <c r="A175" s="55"/>
      <c r="B175" s="62"/>
      <c r="C175" s="745" t="s">
        <v>1006</v>
      </c>
      <c r="D175" s="741"/>
      <c r="E175" s="741"/>
      <c r="F175" s="741"/>
      <c r="G175" s="741"/>
      <c r="H175" s="741"/>
      <c r="I175" s="45"/>
      <c r="J175" s="55"/>
      <c r="K175" s="43"/>
      <c r="L175" s="45"/>
    </row>
    <row r="176" spans="1:12" ht="13.8" hidden="1">
      <c r="A176" s="55"/>
      <c r="B176" s="62"/>
      <c r="C176" s="741" t="s">
        <v>1034</v>
      </c>
      <c r="D176" s="741"/>
      <c r="E176" s="741"/>
      <c r="F176" s="741"/>
      <c r="G176" s="741"/>
      <c r="H176" s="741"/>
      <c r="I176" s="45"/>
      <c r="J176" s="55"/>
      <c r="K176" s="43"/>
      <c r="L176" s="45">
        <f>SUMIF(CD52:CD168, 1, AR52:AR168)</f>
        <v>0</v>
      </c>
    </row>
    <row r="177" spans="1:12" ht="13.8" hidden="1">
      <c r="A177" s="55"/>
      <c r="B177" s="62"/>
      <c r="C177" s="741" t="s">
        <v>1008</v>
      </c>
      <c r="D177" s="741"/>
      <c r="E177" s="741"/>
      <c r="F177" s="741"/>
      <c r="G177" s="741"/>
      <c r="H177" s="741"/>
      <c r="I177" s="45"/>
      <c r="J177" s="55"/>
      <c r="K177" s="43"/>
      <c r="L177" s="45">
        <f>L179+L182+L181</f>
        <v>0</v>
      </c>
    </row>
    <row r="178" spans="1:12" ht="13.8" hidden="1">
      <c r="A178" s="55"/>
      <c r="B178" s="62"/>
      <c r="C178" s="745" t="s">
        <v>1009</v>
      </c>
      <c r="D178" s="741"/>
      <c r="E178" s="741"/>
      <c r="F178" s="741"/>
      <c r="G178" s="741"/>
      <c r="H178" s="741"/>
      <c r="I178" s="45"/>
      <c r="J178" s="55"/>
      <c r="K178" s="43"/>
      <c r="L178" s="45"/>
    </row>
    <row r="179" spans="1:12" ht="13.8" hidden="1">
      <c r="A179" s="55"/>
      <c r="B179" s="62"/>
      <c r="C179" s="741" t="s">
        <v>1008</v>
      </c>
      <c r="D179" s="741"/>
      <c r="E179" s="741"/>
      <c r="F179" s="741"/>
      <c r="G179" s="741"/>
      <c r="H179" s="741"/>
      <c r="I179" s="45"/>
      <c r="J179" s="55"/>
      <c r="K179" s="43"/>
      <c r="L179" s="45">
        <f>SUMIF(CD52:CD168, 1, AO52:AO168)</f>
        <v>0</v>
      </c>
    </row>
    <row r="180" spans="1:12" ht="13.8" hidden="1">
      <c r="A180" s="55"/>
      <c r="B180" s="62"/>
      <c r="C180" s="745" t="s">
        <v>1010</v>
      </c>
      <c r="D180" s="741"/>
      <c r="E180" s="741"/>
      <c r="F180" s="741"/>
      <c r="G180" s="741"/>
      <c r="H180" s="741"/>
      <c r="I180" s="45"/>
      <c r="J180" s="55"/>
      <c r="K180" s="43"/>
      <c r="L180" s="45"/>
    </row>
    <row r="181" spans="1:12" ht="13.8" hidden="1">
      <c r="A181" s="55"/>
      <c r="B181" s="62"/>
      <c r="C181" s="741" t="s">
        <v>1030</v>
      </c>
      <c r="D181" s="741"/>
      <c r="E181" s="741"/>
      <c r="F181" s="741"/>
      <c r="G181" s="741"/>
      <c r="H181" s="741"/>
      <c r="I181" s="45"/>
      <c r="J181" s="55"/>
      <c r="K181" s="43"/>
      <c r="L181" s="45">
        <f>SUMIF(CD52:CD168, 1, AT52:AT168)</f>
        <v>0</v>
      </c>
    </row>
    <row r="182" spans="1:12" ht="13.8" hidden="1">
      <c r="A182" s="55"/>
      <c r="B182" s="62"/>
      <c r="C182" s="741" t="s">
        <v>1011</v>
      </c>
      <c r="D182" s="741"/>
      <c r="E182" s="741"/>
      <c r="F182" s="741"/>
      <c r="G182" s="741"/>
      <c r="H182" s="741"/>
      <c r="I182" s="45"/>
      <c r="J182" s="55"/>
      <c r="K182" s="43"/>
      <c r="L182" s="45">
        <f>SUMIF(CD52:CD168, 1, AV52:AV168)</f>
        <v>0</v>
      </c>
    </row>
    <row r="183" spans="1:12" ht="13.8" hidden="1">
      <c r="A183" s="55"/>
      <c r="B183" s="62"/>
      <c r="C183" s="741" t="s">
        <v>1012</v>
      </c>
      <c r="D183" s="741"/>
      <c r="E183" s="741"/>
      <c r="F183" s="741"/>
      <c r="G183" s="741"/>
      <c r="H183" s="741"/>
      <c r="I183" s="45"/>
      <c r="J183" s="55"/>
      <c r="K183" s="43"/>
      <c r="L183" s="45">
        <f>L185+L186</f>
        <v>0</v>
      </c>
    </row>
    <row r="184" spans="1:12" ht="13.8" hidden="1">
      <c r="A184" s="55"/>
      <c r="B184" s="62"/>
      <c r="C184" s="745" t="s">
        <v>1009</v>
      </c>
      <c r="D184" s="741"/>
      <c r="E184" s="741"/>
      <c r="F184" s="741"/>
      <c r="G184" s="741"/>
      <c r="H184" s="741"/>
      <c r="I184" s="45"/>
      <c r="J184" s="55"/>
      <c r="K184" s="43"/>
      <c r="L184" s="45"/>
    </row>
    <row r="185" spans="1:12" ht="13.8" hidden="1">
      <c r="A185" s="55"/>
      <c r="B185" s="62"/>
      <c r="C185" s="741" t="s">
        <v>1013</v>
      </c>
      <c r="D185" s="741"/>
      <c r="E185" s="741"/>
      <c r="F185" s="741"/>
      <c r="G185" s="741"/>
      <c r="H185" s="741"/>
      <c r="I185" s="45"/>
      <c r="J185" s="55"/>
      <c r="K185" s="43"/>
      <c r="L185" s="45">
        <f>SUMIF(CD52:CD168, 1, AW52:AW168)-SUMIF(CD52:CD168, 1, BK52:BK168)</f>
        <v>0</v>
      </c>
    </row>
    <row r="186" spans="1:12" ht="13.8" hidden="1">
      <c r="A186" s="55"/>
      <c r="B186" s="62"/>
      <c r="C186" s="741" t="s">
        <v>1014</v>
      </c>
      <c r="D186" s="741"/>
      <c r="E186" s="741"/>
      <c r="F186" s="741"/>
      <c r="G186" s="741"/>
      <c r="H186" s="741"/>
      <c r="I186" s="45"/>
      <c r="J186" s="55"/>
      <c r="K186" s="43"/>
      <c r="L186" s="45">
        <f>SUMIF(CD52:CD168, 1, BC52:BC168)</f>
        <v>0</v>
      </c>
    </row>
    <row r="187" spans="1:12" ht="13.8" hidden="1">
      <c r="A187" s="55"/>
      <c r="B187" s="62"/>
      <c r="C187" s="741" t="s">
        <v>1015</v>
      </c>
      <c r="D187" s="741"/>
      <c r="E187" s="741"/>
      <c r="F187" s="741"/>
      <c r="G187" s="741"/>
      <c r="H187" s="741"/>
      <c r="I187" s="45"/>
      <c r="J187" s="55"/>
      <c r="K187" s="43"/>
      <c r="L187" s="45">
        <f>SUMIF(CD52:CD168, 1, BB52:BB168)</f>
        <v>0</v>
      </c>
    </row>
    <row r="188" spans="1:12" ht="13.8" hidden="1">
      <c r="A188" s="55"/>
      <c r="B188" s="62"/>
      <c r="C188" s="741" t="s">
        <v>1035</v>
      </c>
      <c r="D188" s="741"/>
      <c r="E188" s="741"/>
      <c r="F188" s="741"/>
      <c r="G188" s="741"/>
      <c r="H188" s="741"/>
      <c r="I188" s="45"/>
      <c r="J188" s="55"/>
      <c r="K188" s="43"/>
      <c r="L188" s="45">
        <f>SUMIF(CD52:CD168, 1, AR52:AR168)+SUMIF(CD52:CD168, 1, AT52:AT168)+SUMIF(CD52:CD168, 1, AV52:AV168)</f>
        <v>0</v>
      </c>
    </row>
    <row r="189" spans="1:12" ht="13.8" hidden="1">
      <c r="A189" s="55"/>
      <c r="B189" s="62"/>
      <c r="C189" s="741" t="s">
        <v>1036</v>
      </c>
      <c r="D189" s="741"/>
      <c r="E189" s="741"/>
      <c r="F189" s="741"/>
      <c r="G189" s="741"/>
      <c r="H189" s="741"/>
      <c r="I189" s="45"/>
      <c r="J189" s="55"/>
      <c r="K189" s="43"/>
      <c r="L189" s="45">
        <f>SUMIF(CD52:CD168, 1, AZ52:AZ168)</f>
        <v>0</v>
      </c>
    </row>
    <row r="190" spans="1:12" ht="13.8" hidden="1">
      <c r="A190" s="55"/>
      <c r="B190" s="62"/>
      <c r="C190" s="741" t="s">
        <v>1037</v>
      </c>
      <c r="D190" s="741"/>
      <c r="E190" s="741"/>
      <c r="F190" s="741"/>
      <c r="G190" s="741"/>
      <c r="H190" s="741"/>
      <c r="I190" s="45"/>
      <c r="J190" s="55"/>
      <c r="K190" s="43"/>
      <c r="L190" s="45">
        <f>SUMIF(CD52:CD168, 1, BA52:BA168)</f>
        <v>0</v>
      </c>
    </row>
    <row r="191" spans="1:12" hidden="1"/>
    <row r="192" spans="1:12" ht="13.8" hidden="1">
      <c r="A192" s="63"/>
      <c r="B192" s="64"/>
      <c r="C192" s="744" t="s">
        <v>1038</v>
      </c>
      <c r="D192" s="744"/>
      <c r="E192" s="744"/>
      <c r="F192" s="744"/>
      <c r="G192" s="744"/>
      <c r="H192" s="744"/>
      <c r="I192" s="47"/>
      <c r="J192" s="63"/>
      <c r="K192" s="65"/>
      <c r="L192" s="47">
        <f>L194+L209+L210</f>
        <v>0</v>
      </c>
    </row>
    <row r="193" spans="1:12" ht="13.8" hidden="1">
      <c r="A193" s="55"/>
      <c r="B193" s="62"/>
      <c r="C193" s="745" t="s">
        <v>1006</v>
      </c>
      <c r="D193" s="741"/>
      <c r="E193" s="741"/>
      <c r="F193" s="741"/>
      <c r="G193" s="741"/>
      <c r="H193" s="741"/>
      <c r="I193" s="45"/>
      <c r="J193" s="55"/>
      <c r="K193" s="43"/>
      <c r="L193" s="45"/>
    </row>
    <row r="194" spans="1:12" ht="13.8" hidden="1">
      <c r="A194" s="55"/>
      <c r="B194" s="62"/>
      <c r="C194" s="741" t="s">
        <v>1033</v>
      </c>
      <c r="D194" s="741"/>
      <c r="E194" s="741"/>
      <c r="F194" s="741"/>
      <c r="G194" s="741"/>
      <c r="H194" s="741"/>
      <c r="I194" s="45"/>
      <c r="J194" s="55"/>
      <c r="K194" s="43"/>
      <c r="L194" s="45">
        <f>L196+L197+L203+L207</f>
        <v>0</v>
      </c>
    </row>
    <row r="195" spans="1:12" ht="13.8" hidden="1">
      <c r="A195" s="55"/>
      <c r="B195" s="62"/>
      <c r="C195" s="745" t="s">
        <v>1006</v>
      </c>
      <c r="D195" s="741"/>
      <c r="E195" s="741"/>
      <c r="F195" s="741"/>
      <c r="G195" s="741"/>
      <c r="H195" s="741"/>
      <c r="I195" s="45"/>
      <c r="J195" s="55"/>
      <c r="K195" s="43"/>
      <c r="L195" s="45"/>
    </row>
    <row r="196" spans="1:12" ht="13.8" hidden="1">
      <c r="A196" s="55"/>
      <c r="B196" s="62"/>
      <c r="C196" s="741" t="s">
        <v>1034</v>
      </c>
      <c r="D196" s="741"/>
      <c r="E196" s="741"/>
      <c r="F196" s="741"/>
      <c r="G196" s="741"/>
      <c r="H196" s="741"/>
      <c r="I196" s="45"/>
      <c r="J196" s="55"/>
      <c r="K196" s="43"/>
      <c r="L196" s="45">
        <f>SUMIF(CD52:CD190, 2, AR52:AR190)</f>
        <v>0</v>
      </c>
    </row>
    <row r="197" spans="1:12" ht="13.8" hidden="1">
      <c r="A197" s="55"/>
      <c r="B197" s="62"/>
      <c r="C197" s="741" t="s">
        <v>1008</v>
      </c>
      <c r="D197" s="741"/>
      <c r="E197" s="741"/>
      <c r="F197" s="741"/>
      <c r="G197" s="741"/>
      <c r="H197" s="741"/>
      <c r="I197" s="45"/>
      <c r="J197" s="55"/>
      <c r="K197" s="43"/>
      <c r="L197" s="45">
        <f>L199+L202+L201</f>
        <v>0</v>
      </c>
    </row>
    <row r="198" spans="1:12" ht="13.8" hidden="1">
      <c r="A198" s="55"/>
      <c r="B198" s="62"/>
      <c r="C198" s="745" t="s">
        <v>1009</v>
      </c>
      <c r="D198" s="741"/>
      <c r="E198" s="741"/>
      <c r="F198" s="741"/>
      <c r="G198" s="741"/>
      <c r="H198" s="741"/>
      <c r="I198" s="45"/>
      <c r="J198" s="55"/>
      <c r="K198" s="43"/>
      <c r="L198" s="45"/>
    </row>
    <row r="199" spans="1:12" ht="13.8" hidden="1">
      <c r="A199" s="55"/>
      <c r="B199" s="62"/>
      <c r="C199" s="741" t="s">
        <v>1008</v>
      </c>
      <c r="D199" s="741"/>
      <c r="E199" s="741"/>
      <c r="F199" s="741"/>
      <c r="G199" s="741"/>
      <c r="H199" s="741"/>
      <c r="I199" s="45"/>
      <c r="J199" s="55"/>
      <c r="K199" s="43"/>
      <c r="L199" s="45">
        <f>SUMIF(CD52:CD190, 2, AO52:AO190)</f>
        <v>0</v>
      </c>
    </row>
    <row r="200" spans="1:12" ht="13.8" hidden="1">
      <c r="A200" s="55"/>
      <c r="B200" s="62"/>
      <c r="C200" s="745" t="s">
        <v>1010</v>
      </c>
      <c r="D200" s="741"/>
      <c r="E200" s="741"/>
      <c r="F200" s="741"/>
      <c r="G200" s="741"/>
      <c r="H200" s="741"/>
      <c r="I200" s="45"/>
      <c r="J200" s="55"/>
      <c r="K200" s="43"/>
      <c r="L200" s="45"/>
    </row>
    <row r="201" spans="1:12" ht="13.8" hidden="1">
      <c r="A201" s="55"/>
      <c r="B201" s="62"/>
      <c r="C201" s="741" t="s">
        <v>1030</v>
      </c>
      <c r="D201" s="741"/>
      <c r="E201" s="741"/>
      <c r="F201" s="741"/>
      <c r="G201" s="741"/>
      <c r="H201" s="741"/>
      <c r="I201" s="45"/>
      <c r="J201" s="55"/>
      <c r="K201" s="43"/>
      <c r="L201" s="45">
        <f>SUMIF(CD52:CD190, 2, AT52:AT190)</f>
        <v>0</v>
      </c>
    </row>
    <row r="202" spans="1:12" ht="13.8" hidden="1">
      <c r="A202" s="55"/>
      <c r="B202" s="62"/>
      <c r="C202" s="741" t="s">
        <v>1011</v>
      </c>
      <c r="D202" s="741"/>
      <c r="E202" s="741"/>
      <c r="F202" s="741"/>
      <c r="G202" s="741"/>
      <c r="H202" s="741"/>
      <c r="I202" s="45"/>
      <c r="J202" s="55"/>
      <c r="K202" s="43"/>
      <c r="L202" s="45">
        <f>SUMIF(CD52:CD190, 2, AV52:AV190)</f>
        <v>0</v>
      </c>
    </row>
    <row r="203" spans="1:12" ht="13.8" hidden="1">
      <c r="A203" s="55"/>
      <c r="B203" s="62"/>
      <c r="C203" s="741" t="s">
        <v>1012</v>
      </c>
      <c r="D203" s="741"/>
      <c r="E203" s="741"/>
      <c r="F203" s="741"/>
      <c r="G203" s="741"/>
      <c r="H203" s="741"/>
      <c r="I203" s="45"/>
      <c r="J203" s="55"/>
      <c r="K203" s="43"/>
      <c r="L203" s="45">
        <f>L205+L206</f>
        <v>0</v>
      </c>
    </row>
    <row r="204" spans="1:12" ht="13.8" hidden="1">
      <c r="A204" s="55"/>
      <c r="B204" s="62"/>
      <c r="C204" s="745" t="s">
        <v>1009</v>
      </c>
      <c r="D204" s="741"/>
      <c r="E204" s="741"/>
      <c r="F204" s="741"/>
      <c r="G204" s="741"/>
      <c r="H204" s="741"/>
      <c r="I204" s="45"/>
      <c r="J204" s="55"/>
      <c r="K204" s="43"/>
      <c r="L204" s="45"/>
    </row>
    <row r="205" spans="1:12" ht="13.8" hidden="1">
      <c r="A205" s="55"/>
      <c r="B205" s="62"/>
      <c r="C205" s="741" t="s">
        <v>1013</v>
      </c>
      <c r="D205" s="741"/>
      <c r="E205" s="741"/>
      <c r="F205" s="741"/>
      <c r="G205" s="741"/>
      <c r="H205" s="741"/>
      <c r="I205" s="45"/>
      <c r="J205" s="55"/>
      <c r="K205" s="43"/>
      <c r="L205" s="45">
        <f>SUMIF(CD52:CD190, 2, AW52:AW190)-SUMIF(CD52:CD190, 2, BK52:BK190)</f>
        <v>0</v>
      </c>
    </row>
    <row r="206" spans="1:12" ht="13.8" hidden="1">
      <c r="A206" s="55"/>
      <c r="B206" s="62"/>
      <c r="C206" s="741" t="s">
        <v>1014</v>
      </c>
      <c r="D206" s="741"/>
      <c r="E206" s="741"/>
      <c r="F206" s="741"/>
      <c r="G206" s="741"/>
      <c r="H206" s="741"/>
      <c r="I206" s="45"/>
      <c r="J206" s="55"/>
      <c r="K206" s="43"/>
      <c r="L206" s="45">
        <f>SUMIF(CD52:CD190, 2, BC52:BC190)</f>
        <v>0</v>
      </c>
    </row>
    <row r="207" spans="1:12" ht="13.8" hidden="1">
      <c r="A207" s="55"/>
      <c r="B207" s="62"/>
      <c r="C207" s="741" t="s">
        <v>1015</v>
      </c>
      <c r="D207" s="741"/>
      <c r="E207" s="741"/>
      <c r="F207" s="741"/>
      <c r="G207" s="741"/>
      <c r="H207" s="741"/>
      <c r="I207" s="45"/>
      <c r="J207" s="55"/>
      <c r="K207" s="43"/>
      <c r="L207" s="45">
        <f>SUMIF(CD52:CD190, 2, BB52:BB190)</f>
        <v>0</v>
      </c>
    </row>
    <row r="208" spans="1:12" ht="13.8" hidden="1">
      <c r="A208" s="55"/>
      <c r="B208" s="62"/>
      <c r="C208" s="741" t="s">
        <v>1035</v>
      </c>
      <c r="D208" s="741"/>
      <c r="E208" s="741"/>
      <c r="F208" s="741"/>
      <c r="G208" s="741"/>
      <c r="H208" s="741"/>
      <c r="I208" s="45"/>
      <c r="J208" s="55"/>
      <c r="K208" s="43"/>
      <c r="L208" s="45">
        <f>SUMIF(CD52:CD190, 2, AR52:AR190)+SUMIF(CD52:CD190, 2, AT52:AT190)+SUMIF(CD52:CD190, 2, AV52:AV190)</f>
        <v>0</v>
      </c>
    </row>
    <row r="209" spans="1:12" ht="13.8" hidden="1">
      <c r="A209" s="55"/>
      <c r="B209" s="62"/>
      <c r="C209" s="741" t="s">
        <v>1036</v>
      </c>
      <c r="D209" s="741"/>
      <c r="E209" s="741"/>
      <c r="F209" s="741"/>
      <c r="G209" s="741"/>
      <c r="H209" s="741"/>
      <c r="I209" s="45"/>
      <c r="J209" s="55"/>
      <c r="K209" s="43"/>
      <c r="L209" s="45">
        <f>SUMIF(CD52:CD190, 2, AZ52:AZ190)</f>
        <v>0</v>
      </c>
    </row>
    <row r="210" spans="1:12" ht="13.8" hidden="1">
      <c r="A210" s="55"/>
      <c r="B210" s="62"/>
      <c r="C210" s="741" t="s">
        <v>1037</v>
      </c>
      <c r="D210" s="741"/>
      <c r="E210" s="741"/>
      <c r="F210" s="741"/>
      <c r="G210" s="741"/>
      <c r="H210" s="741"/>
      <c r="I210" s="45"/>
      <c r="J210" s="55"/>
      <c r="K210" s="43"/>
      <c r="L210" s="45">
        <f>SUMIF(CD52:CD190, 2, BA52:BA190)</f>
        <v>0</v>
      </c>
    </row>
    <row r="211" spans="1:12" hidden="1"/>
    <row r="212" spans="1:12" ht="13.8" hidden="1">
      <c r="A212" s="63"/>
      <c r="B212" s="64"/>
      <c r="C212" s="744" t="s">
        <v>1039</v>
      </c>
      <c r="D212" s="744"/>
      <c r="E212" s="744"/>
      <c r="F212" s="744"/>
      <c r="G212" s="744"/>
      <c r="H212" s="744"/>
      <c r="I212" s="47"/>
      <c r="J212" s="63"/>
      <c r="K212" s="65"/>
      <c r="L212" s="47">
        <f>L214+L215</f>
        <v>0</v>
      </c>
    </row>
    <row r="213" spans="1:12" ht="13.8" hidden="1">
      <c r="A213" s="55"/>
      <c r="B213" s="62"/>
      <c r="C213" s="745" t="s">
        <v>1006</v>
      </c>
      <c r="D213" s="741"/>
      <c r="E213" s="741"/>
      <c r="F213" s="741"/>
      <c r="G213" s="741"/>
      <c r="H213" s="741"/>
      <c r="I213" s="45"/>
      <c r="J213" s="55"/>
      <c r="K213" s="43"/>
      <c r="L213" s="45"/>
    </row>
    <row r="214" spans="1:12" ht="13.8" hidden="1">
      <c r="A214" s="55"/>
      <c r="B214" s="62"/>
      <c r="C214" s="741" t="s">
        <v>1020</v>
      </c>
      <c r="D214" s="741"/>
      <c r="E214" s="741"/>
      <c r="F214" s="741"/>
      <c r="G214" s="741"/>
      <c r="H214" s="741"/>
      <c r="I214" s="45"/>
      <c r="J214" s="55"/>
      <c r="K214" s="43"/>
      <c r="L214" s="45">
        <f>SUMIF(CD52:CD210, 3, BK52:BK210)</f>
        <v>0</v>
      </c>
    </row>
    <row r="215" spans="1:12" ht="13.8" hidden="1">
      <c r="A215" s="55"/>
      <c r="B215" s="62"/>
      <c r="C215" s="741" t="s">
        <v>1021</v>
      </c>
      <c r="D215" s="741"/>
      <c r="E215" s="741"/>
      <c r="F215" s="741"/>
      <c r="G215" s="741"/>
      <c r="H215" s="741"/>
      <c r="I215" s="45"/>
      <c r="J215" s="55"/>
      <c r="K215" s="43"/>
      <c r="L215" s="45">
        <f>SUMIF(CD52:CD210, 3, BD52:BD210)</f>
        <v>0</v>
      </c>
    </row>
    <row r="217" spans="1:12" ht="13.8">
      <c r="A217" s="63"/>
      <c r="B217" s="64"/>
      <c r="C217" s="744" t="s">
        <v>1040</v>
      </c>
      <c r="D217" s="744"/>
      <c r="E217" s="744"/>
      <c r="F217" s="744"/>
      <c r="G217" s="744"/>
      <c r="H217" s="744"/>
      <c r="I217" s="47"/>
      <c r="J217" s="63"/>
      <c r="K217" s="65"/>
      <c r="L217" s="47">
        <f>L225+L240+L241+L219+L220+L221+L222</f>
        <v>52978.62</v>
      </c>
    </row>
    <row r="218" spans="1:12" ht="13.8">
      <c r="A218" s="55"/>
      <c r="B218" s="62"/>
      <c r="C218" s="745" t="s">
        <v>1006</v>
      </c>
      <c r="D218" s="741"/>
      <c r="E218" s="741"/>
      <c r="F218" s="741"/>
      <c r="G218" s="741"/>
      <c r="H218" s="741"/>
      <c r="I218" s="45"/>
      <c r="J218" s="55"/>
      <c r="K218" s="43"/>
      <c r="L218" s="45"/>
    </row>
    <row r="219" spans="1:12" ht="13.8" hidden="1">
      <c r="A219" s="55"/>
      <c r="B219" s="62"/>
      <c r="C219" s="741" t="s">
        <v>1041</v>
      </c>
      <c r="D219" s="741"/>
      <c r="E219" s="741"/>
      <c r="F219" s="741"/>
      <c r="G219" s="741"/>
      <c r="H219" s="741"/>
      <c r="I219" s="45"/>
      <c r="J219" s="55"/>
      <c r="K219" s="43"/>
      <c r="L219" s="45"/>
    </row>
    <row r="220" spans="1:12" ht="13.8" hidden="1">
      <c r="A220" s="55"/>
      <c r="B220" s="62"/>
      <c r="C220" s="741" t="s">
        <v>1041</v>
      </c>
      <c r="D220" s="741"/>
      <c r="E220" s="741"/>
      <c r="F220" s="741"/>
      <c r="G220" s="741"/>
      <c r="H220" s="741"/>
      <c r="I220" s="45"/>
      <c r="J220" s="55"/>
      <c r="K220" s="43"/>
      <c r="L220" s="45">
        <f>SUM(BQ52:BQ215)</f>
        <v>0</v>
      </c>
    </row>
    <row r="221" spans="1:12" ht="13.8" hidden="1">
      <c r="A221" s="55"/>
      <c r="B221" s="62"/>
      <c r="C221" s="741" t="s">
        <v>1042</v>
      </c>
      <c r="D221" s="741"/>
      <c r="E221" s="741"/>
      <c r="F221" s="741"/>
      <c r="G221" s="741"/>
      <c r="H221" s="741"/>
      <c r="I221" s="45"/>
      <c r="J221" s="55"/>
      <c r="K221" s="43"/>
      <c r="L221" s="45">
        <f>SUMIF(CD52:CD215, 4, BB52:BB215)+SUMIF(CD52:CD215, 4, BC52:BC215)+SUMIF(CD52:CD215, 4, BD52:BD215)</f>
        <v>0</v>
      </c>
    </row>
    <row r="222" spans="1:12" ht="13.8" hidden="1">
      <c r="A222" s="55"/>
      <c r="B222" s="62"/>
      <c r="C222" s="741" t="s">
        <v>1043</v>
      </c>
      <c r="D222" s="741"/>
      <c r="E222" s="741"/>
      <c r="F222" s="741"/>
      <c r="G222" s="741"/>
      <c r="H222" s="741"/>
      <c r="I222" s="45"/>
      <c r="J222" s="55"/>
      <c r="K222" s="43"/>
      <c r="L222" s="45">
        <f>SUM(BO52:BO215)</f>
        <v>0</v>
      </c>
    </row>
    <row r="223" spans="1:12" ht="13.8">
      <c r="A223" s="55"/>
      <c r="B223" s="62"/>
      <c r="C223" s="741" t="s">
        <v>448</v>
      </c>
      <c r="D223" s="741"/>
      <c r="E223" s="741"/>
      <c r="F223" s="741"/>
      <c r="G223" s="741"/>
      <c r="H223" s="741"/>
      <c r="I223" s="45"/>
      <c r="J223" s="55"/>
      <c r="K223" s="43"/>
      <c r="L223" s="45">
        <f>L225+L240+L241</f>
        <v>52978.62</v>
      </c>
    </row>
    <row r="224" spans="1:12" ht="13.8">
      <c r="A224" s="55"/>
      <c r="B224" s="62"/>
      <c r="C224" s="745" t="s">
        <v>1006</v>
      </c>
      <c r="D224" s="741"/>
      <c r="E224" s="741"/>
      <c r="F224" s="741"/>
      <c r="G224" s="741"/>
      <c r="H224" s="741"/>
      <c r="I224" s="45"/>
      <c r="J224" s="55"/>
      <c r="K224" s="43"/>
      <c r="L224" s="45"/>
    </row>
    <row r="225" spans="1:12" ht="13.8">
      <c r="A225" s="55"/>
      <c r="B225" s="62"/>
      <c r="C225" s="741" t="s">
        <v>1033</v>
      </c>
      <c r="D225" s="741"/>
      <c r="E225" s="741"/>
      <c r="F225" s="741"/>
      <c r="G225" s="741"/>
      <c r="H225" s="741"/>
      <c r="I225" s="45"/>
      <c r="J225" s="55"/>
      <c r="K225" s="43"/>
      <c r="L225" s="45">
        <f>L227+L228+L234+L238</f>
        <v>25227.920000000002</v>
      </c>
    </row>
    <row r="226" spans="1:12" ht="13.8">
      <c r="A226" s="55"/>
      <c r="B226" s="62"/>
      <c r="C226" s="745" t="s">
        <v>1006</v>
      </c>
      <c r="D226" s="741"/>
      <c r="E226" s="741"/>
      <c r="F226" s="741"/>
      <c r="G226" s="741"/>
      <c r="H226" s="741"/>
      <c r="I226" s="45"/>
      <c r="J226" s="55"/>
      <c r="K226" s="43"/>
      <c r="L226" s="45"/>
    </row>
    <row r="227" spans="1:12" ht="13.8">
      <c r="A227" s="55"/>
      <c r="B227" s="62"/>
      <c r="C227" s="741" t="s">
        <v>1034</v>
      </c>
      <c r="D227" s="741"/>
      <c r="E227" s="741"/>
      <c r="F227" s="741"/>
      <c r="G227" s="741"/>
      <c r="H227" s="741"/>
      <c r="I227" s="45"/>
      <c r="J227" s="55"/>
      <c r="K227" s="43"/>
      <c r="L227" s="45">
        <f>SUMIF(CD52:CD215, 4, AR52:AR215)</f>
        <v>25227.920000000002</v>
      </c>
    </row>
    <row r="228" spans="1:12" ht="13.8" hidden="1">
      <c r="A228" s="55"/>
      <c r="B228" s="62"/>
      <c r="C228" s="741" t="s">
        <v>1008</v>
      </c>
      <c r="D228" s="741"/>
      <c r="E228" s="741"/>
      <c r="F228" s="741"/>
      <c r="G228" s="741"/>
      <c r="H228" s="741"/>
      <c r="I228" s="45"/>
      <c r="J228" s="55"/>
      <c r="K228" s="43"/>
      <c r="L228" s="45">
        <f>L230+L233+L232</f>
        <v>0</v>
      </c>
    </row>
    <row r="229" spans="1:12" ht="13.8" hidden="1">
      <c r="A229" s="55"/>
      <c r="B229" s="62"/>
      <c r="C229" s="745" t="s">
        <v>1009</v>
      </c>
      <c r="D229" s="741"/>
      <c r="E229" s="741"/>
      <c r="F229" s="741"/>
      <c r="G229" s="741"/>
      <c r="H229" s="741"/>
      <c r="I229" s="45"/>
      <c r="J229" s="55"/>
      <c r="K229" s="43"/>
      <c r="L229" s="45"/>
    </row>
    <row r="230" spans="1:12" ht="13.8" hidden="1">
      <c r="A230" s="55"/>
      <c r="B230" s="62"/>
      <c r="C230" s="741" t="s">
        <v>1008</v>
      </c>
      <c r="D230" s="741"/>
      <c r="E230" s="741"/>
      <c r="F230" s="741"/>
      <c r="G230" s="741"/>
      <c r="H230" s="741"/>
      <c r="I230" s="45"/>
      <c r="J230" s="55"/>
      <c r="K230" s="43"/>
      <c r="L230" s="45">
        <f>SUMIF(CD52:CD215, 4, AO52:AO215)</f>
        <v>0</v>
      </c>
    </row>
    <row r="231" spans="1:12" ht="13.8" hidden="1">
      <c r="A231" s="55"/>
      <c r="B231" s="62"/>
      <c r="C231" s="745" t="s">
        <v>1010</v>
      </c>
      <c r="D231" s="741"/>
      <c r="E231" s="741"/>
      <c r="F231" s="741"/>
      <c r="G231" s="741"/>
      <c r="H231" s="741"/>
      <c r="I231" s="45"/>
      <c r="J231" s="55"/>
      <c r="K231" s="43"/>
      <c r="L231" s="45"/>
    </row>
    <row r="232" spans="1:12" ht="13.8" hidden="1">
      <c r="A232" s="55"/>
      <c r="B232" s="62"/>
      <c r="C232" s="741" t="s">
        <v>1030</v>
      </c>
      <c r="D232" s="741"/>
      <c r="E232" s="741"/>
      <c r="F232" s="741"/>
      <c r="G232" s="741"/>
      <c r="H232" s="741"/>
      <c r="I232" s="45"/>
      <c r="J232" s="55"/>
      <c r="K232" s="43"/>
      <c r="L232" s="45">
        <f>SUMIF(CD52:CD215, 4, AT52:AT215)</f>
        <v>0</v>
      </c>
    </row>
    <row r="233" spans="1:12" ht="13.8" hidden="1">
      <c r="A233" s="55"/>
      <c r="B233" s="62"/>
      <c r="C233" s="741" t="s">
        <v>1011</v>
      </c>
      <c r="D233" s="741"/>
      <c r="E233" s="741"/>
      <c r="F233" s="741"/>
      <c r="G233" s="741"/>
      <c r="H233" s="741"/>
      <c r="I233" s="45"/>
      <c r="J233" s="55"/>
      <c r="K233" s="43"/>
      <c r="L233" s="45">
        <f>SUMIF(CD52:CD215, 4, AV52:AV215)</f>
        <v>0</v>
      </c>
    </row>
    <row r="234" spans="1:12" ht="13.8" hidden="1">
      <c r="A234" s="55"/>
      <c r="B234" s="62"/>
      <c r="C234" s="741" t="s">
        <v>1012</v>
      </c>
      <c r="D234" s="741"/>
      <c r="E234" s="741"/>
      <c r="F234" s="741"/>
      <c r="G234" s="741"/>
      <c r="H234" s="741"/>
      <c r="I234" s="45"/>
      <c r="J234" s="55"/>
      <c r="K234" s="43"/>
      <c r="L234" s="45">
        <f>L236+L237</f>
        <v>0</v>
      </c>
    </row>
    <row r="235" spans="1:12" ht="13.8" hidden="1">
      <c r="A235" s="55"/>
      <c r="B235" s="62"/>
      <c r="C235" s="745" t="s">
        <v>1009</v>
      </c>
      <c r="D235" s="741"/>
      <c r="E235" s="741"/>
      <c r="F235" s="741"/>
      <c r="G235" s="741"/>
      <c r="H235" s="741"/>
      <c r="I235" s="45"/>
      <c r="J235" s="55"/>
      <c r="K235" s="43"/>
      <c r="L235" s="45"/>
    </row>
    <row r="236" spans="1:12" ht="13.8" hidden="1">
      <c r="A236" s="55"/>
      <c r="B236" s="62"/>
      <c r="C236" s="741" t="s">
        <v>1013</v>
      </c>
      <c r="D236" s="741"/>
      <c r="E236" s="741"/>
      <c r="F236" s="741"/>
      <c r="G236" s="741"/>
      <c r="H236" s="741"/>
      <c r="I236" s="45"/>
      <c r="J236" s="55"/>
      <c r="K236" s="43"/>
      <c r="L236" s="45">
        <f>SUMIF(CD52:CD215, 4, AW52:AW215)-SUMIF(CD52:CD215, 4, BK52:BK215)</f>
        <v>0</v>
      </c>
    </row>
    <row r="237" spans="1:12" ht="13.8" hidden="1">
      <c r="A237" s="55"/>
      <c r="B237" s="62"/>
      <c r="C237" s="741" t="s">
        <v>1014</v>
      </c>
      <c r="D237" s="741"/>
      <c r="E237" s="741"/>
      <c r="F237" s="741"/>
      <c r="G237" s="741"/>
      <c r="H237" s="741"/>
      <c r="I237" s="45"/>
      <c r="J237" s="55"/>
      <c r="K237" s="43"/>
      <c r="L237" s="45">
        <f>SUMIF(CD52:CD215, 4, BC52:BC215)</f>
        <v>0</v>
      </c>
    </row>
    <row r="238" spans="1:12" ht="13.8" hidden="1">
      <c r="A238" s="55"/>
      <c r="B238" s="62"/>
      <c r="C238" s="741" t="s">
        <v>1015</v>
      </c>
      <c r="D238" s="741"/>
      <c r="E238" s="741"/>
      <c r="F238" s="741"/>
      <c r="G238" s="741"/>
      <c r="H238" s="741"/>
      <c r="I238" s="45"/>
      <c r="J238" s="55"/>
      <c r="K238" s="43"/>
      <c r="L238" s="45">
        <f>SUMIF(CD52:CD215, 4, BB52:BB215)</f>
        <v>0</v>
      </c>
    </row>
    <row r="239" spans="1:12" ht="13.8">
      <c r="A239" s="55"/>
      <c r="B239" s="62"/>
      <c r="C239" s="741" t="s">
        <v>1035</v>
      </c>
      <c r="D239" s="741"/>
      <c r="E239" s="741"/>
      <c r="F239" s="741"/>
      <c r="G239" s="741"/>
      <c r="H239" s="741"/>
      <c r="I239" s="45"/>
      <c r="J239" s="55"/>
      <c r="K239" s="43"/>
      <c r="L239" s="45">
        <f>SUMIF(CD52:CD215, 4, AR52:AR215)+SUMIF(CD52:CD215, 4, AT52:AT215)+SUMIF(CD52:CD215, 4, AV52:AV215)</f>
        <v>25227.920000000002</v>
      </c>
    </row>
    <row r="240" spans="1:12" ht="13.8">
      <c r="A240" s="55"/>
      <c r="B240" s="62"/>
      <c r="C240" s="741" t="s">
        <v>1036</v>
      </c>
      <c r="D240" s="741"/>
      <c r="E240" s="741"/>
      <c r="F240" s="741"/>
      <c r="G240" s="741"/>
      <c r="H240" s="741"/>
      <c r="I240" s="45"/>
      <c r="J240" s="55"/>
      <c r="K240" s="43"/>
      <c r="L240" s="45">
        <f>SUMIF(CD52:CD215, 4, AZ52:AZ215)</f>
        <v>18668.66</v>
      </c>
    </row>
    <row r="241" spans="1:12" ht="13.8">
      <c r="A241" s="55"/>
      <c r="B241" s="62"/>
      <c r="C241" s="741" t="s">
        <v>1037</v>
      </c>
      <c r="D241" s="741"/>
      <c r="E241" s="741"/>
      <c r="F241" s="741"/>
      <c r="G241" s="741"/>
      <c r="H241" s="741"/>
      <c r="I241" s="45"/>
      <c r="J241" s="55"/>
      <c r="K241" s="43"/>
      <c r="L241" s="45">
        <f>SUMIF(CD52:CD215, 4, BA52:BA215)</f>
        <v>9082.0400000000009</v>
      </c>
    </row>
    <row r="243" spans="1:12" ht="13.8">
      <c r="A243" s="63"/>
      <c r="B243" s="64"/>
      <c r="C243" s="744" t="s">
        <v>1044</v>
      </c>
      <c r="D243" s="744"/>
      <c r="E243" s="744"/>
      <c r="F243" s="744"/>
      <c r="G243" s="744"/>
      <c r="H243" s="744"/>
      <c r="I243" s="47"/>
      <c r="J243" s="63"/>
      <c r="K243" s="65"/>
      <c r="L243" s="47">
        <f>L172+L192+L212+L217</f>
        <v>52978.62</v>
      </c>
    </row>
    <row r="244" spans="1:12" ht="13.8">
      <c r="A244" s="55"/>
      <c r="B244" s="62"/>
      <c r="C244" s="745" t="s">
        <v>1006</v>
      </c>
      <c r="D244" s="741"/>
      <c r="E244" s="741"/>
      <c r="F244" s="741"/>
      <c r="G244" s="741"/>
      <c r="H244" s="741"/>
      <c r="I244" s="45"/>
      <c r="J244" s="55"/>
      <c r="K244" s="43"/>
      <c r="L244" s="45"/>
    </row>
    <row r="245" spans="1:12" ht="13.8">
      <c r="A245" s="55"/>
      <c r="B245" s="62"/>
      <c r="C245" s="741" t="s">
        <v>1033</v>
      </c>
      <c r="D245" s="741"/>
      <c r="E245" s="741"/>
      <c r="F245" s="741"/>
      <c r="G245" s="741"/>
      <c r="H245" s="741"/>
      <c r="I245" s="45"/>
      <c r="J245" s="55"/>
      <c r="K245" s="43"/>
      <c r="L245" s="45">
        <f>L247+L248+L254+L258</f>
        <v>25227.920000000002</v>
      </c>
    </row>
    <row r="246" spans="1:12" ht="13.8">
      <c r="A246" s="55"/>
      <c r="B246" s="62"/>
      <c r="C246" s="745" t="s">
        <v>1006</v>
      </c>
      <c r="D246" s="741"/>
      <c r="E246" s="741"/>
      <c r="F246" s="741"/>
      <c r="G246" s="741"/>
      <c r="H246" s="741"/>
      <c r="I246" s="45"/>
      <c r="J246" s="55"/>
      <c r="K246" s="43"/>
      <c r="L246" s="45"/>
    </row>
    <row r="247" spans="1:12" ht="13.8">
      <c r="A247" s="55"/>
      <c r="B247" s="62"/>
      <c r="C247" s="741" t="s">
        <v>1034</v>
      </c>
      <c r="D247" s="741"/>
      <c r="E247" s="741"/>
      <c r="F247" s="741"/>
      <c r="G247" s="741"/>
      <c r="H247" s="741"/>
      <c r="I247" s="45"/>
      <c r="J247" s="55"/>
      <c r="K247" s="43"/>
      <c r="L247" s="45">
        <f>SUM(AR52:AR241)</f>
        <v>25227.920000000002</v>
      </c>
    </row>
    <row r="248" spans="1:12" ht="13.8" hidden="1">
      <c r="A248" s="55"/>
      <c r="B248" s="62"/>
      <c r="C248" s="741" t="s">
        <v>1008</v>
      </c>
      <c r="D248" s="741"/>
      <c r="E248" s="741"/>
      <c r="F248" s="741"/>
      <c r="G248" s="741"/>
      <c r="H248" s="741"/>
      <c r="I248" s="45"/>
      <c r="J248" s="55"/>
      <c r="K248" s="43"/>
      <c r="L248" s="45">
        <f>L250+L253+L252</f>
        <v>0</v>
      </c>
    </row>
    <row r="249" spans="1:12" ht="13.8" hidden="1">
      <c r="A249" s="55"/>
      <c r="B249" s="62"/>
      <c r="C249" s="745" t="s">
        <v>1009</v>
      </c>
      <c r="D249" s="741"/>
      <c r="E249" s="741"/>
      <c r="F249" s="741"/>
      <c r="G249" s="741"/>
      <c r="H249" s="741"/>
      <c r="I249" s="45"/>
      <c r="J249" s="55"/>
      <c r="K249" s="43"/>
      <c r="L249" s="45"/>
    </row>
    <row r="250" spans="1:12" ht="13.8" hidden="1">
      <c r="A250" s="55"/>
      <c r="B250" s="62"/>
      <c r="C250" s="741" t="s">
        <v>1008</v>
      </c>
      <c r="D250" s="741"/>
      <c r="E250" s="741"/>
      <c r="F250" s="741"/>
      <c r="G250" s="741"/>
      <c r="H250" s="741"/>
      <c r="I250" s="45"/>
      <c r="J250" s="55"/>
      <c r="K250" s="43"/>
      <c r="L250" s="45">
        <f>SUM(AO52:AO241)</f>
        <v>0</v>
      </c>
    </row>
    <row r="251" spans="1:12" ht="13.8" hidden="1">
      <c r="A251" s="55"/>
      <c r="B251" s="62"/>
      <c r="C251" s="745" t="s">
        <v>1010</v>
      </c>
      <c r="D251" s="741"/>
      <c r="E251" s="741"/>
      <c r="F251" s="741"/>
      <c r="G251" s="741"/>
      <c r="H251" s="741"/>
      <c r="I251" s="45"/>
      <c r="J251" s="55"/>
      <c r="K251" s="43"/>
      <c r="L251" s="45"/>
    </row>
    <row r="252" spans="1:12" ht="13.8" hidden="1">
      <c r="A252" s="55"/>
      <c r="B252" s="62"/>
      <c r="C252" s="741" t="s">
        <v>1030</v>
      </c>
      <c r="D252" s="741"/>
      <c r="E252" s="741"/>
      <c r="F252" s="741"/>
      <c r="G252" s="741"/>
      <c r="H252" s="741"/>
      <c r="I252" s="45"/>
      <c r="J252" s="55"/>
      <c r="K252" s="43"/>
      <c r="L252" s="45">
        <f>SUM(AT52:AT241)</f>
        <v>0</v>
      </c>
    </row>
    <row r="253" spans="1:12" ht="13.8" hidden="1">
      <c r="A253" s="55"/>
      <c r="B253" s="62"/>
      <c r="C253" s="741" t="s">
        <v>1011</v>
      </c>
      <c r="D253" s="741"/>
      <c r="E253" s="741"/>
      <c r="F253" s="741"/>
      <c r="G253" s="741"/>
      <c r="H253" s="741"/>
      <c r="I253" s="45"/>
      <c r="J253" s="55"/>
      <c r="K253" s="43"/>
      <c r="L253" s="45">
        <f>SUM(AV52:AV241)</f>
        <v>0</v>
      </c>
    </row>
    <row r="254" spans="1:12" ht="13.8" hidden="1">
      <c r="A254" s="55"/>
      <c r="B254" s="62"/>
      <c r="C254" s="741" t="s">
        <v>1012</v>
      </c>
      <c r="D254" s="741"/>
      <c r="E254" s="741"/>
      <c r="F254" s="741"/>
      <c r="G254" s="741"/>
      <c r="H254" s="741"/>
      <c r="I254" s="45"/>
      <c r="J254" s="55"/>
      <c r="K254" s="43"/>
      <c r="L254" s="45">
        <f>L256+L257</f>
        <v>0</v>
      </c>
    </row>
    <row r="255" spans="1:12" ht="13.8" hidden="1">
      <c r="A255" s="55"/>
      <c r="B255" s="62"/>
      <c r="C255" s="745" t="s">
        <v>1009</v>
      </c>
      <c r="D255" s="741"/>
      <c r="E255" s="741"/>
      <c r="F255" s="741"/>
      <c r="G255" s="741"/>
      <c r="H255" s="741"/>
      <c r="I255" s="45"/>
      <c r="J255" s="55"/>
      <c r="K255" s="43"/>
      <c r="L255" s="45"/>
    </row>
    <row r="256" spans="1:12" ht="13.8" hidden="1">
      <c r="A256" s="55"/>
      <c r="B256" s="62"/>
      <c r="C256" s="741" t="s">
        <v>1013</v>
      </c>
      <c r="D256" s="741"/>
      <c r="E256" s="741"/>
      <c r="F256" s="741"/>
      <c r="G256" s="741"/>
      <c r="H256" s="741"/>
      <c r="I256" s="45"/>
      <c r="J256" s="55"/>
      <c r="K256" s="43"/>
      <c r="L256" s="45">
        <f>SUM(AW52:AW241)-SUM(BK52:BK241)</f>
        <v>0</v>
      </c>
    </row>
    <row r="257" spans="1:12" ht="13.8" hidden="1">
      <c r="A257" s="55"/>
      <c r="B257" s="62"/>
      <c r="C257" s="741" t="s">
        <v>1014</v>
      </c>
      <c r="D257" s="741"/>
      <c r="E257" s="741"/>
      <c r="F257" s="741"/>
      <c r="G257" s="741"/>
      <c r="H257" s="741"/>
      <c r="I257" s="45"/>
      <c r="J257" s="55"/>
      <c r="K257" s="43"/>
      <c r="L257" s="45">
        <f>SUM(BC52:BC241)</f>
        <v>0</v>
      </c>
    </row>
    <row r="258" spans="1:12" ht="13.8" hidden="1">
      <c r="A258" s="55"/>
      <c r="B258" s="62"/>
      <c r="C258" s="741" t="s">
        <v>1015</v>
      </c>
      <c r="D258" s="741"/>
      <c r="E258" s="741"/>
      <c r="F258" s="741"/>
      <c r="G258" s="741"/>
      <c r="H258" s="741"/>
      <c r="I258" s="45"/>
      <c r="J258" s="55"/>
      <c r="K258" s="43"/>
      <c r="L258" s="45">
        <f>SUM(BB52:BB241)</f>
        <v>0</v>
      </c>
    </row>
    <row r="259" spans="1:12" ht="13.8">
      <c r="A259" s="55"/>
      <c r="B259" s="62"/>
      <c r="C259" s="741" t="s">
        <v>1016</v>
      </c>
      <c r="D259" s="741"/>
      <c r="E259" s="741"/>
      <c r="F259" s="741"/>
      <c r="G259" s="741"/>
      <c r="H259" s="741"/>
      <c r="I259" s="45"/>
      <c r="J259" s="55"/>
      <c r="K259" s="43"/>
      <c r="L259" s="45">
        <f>SUM(AR52:AR241)+SUM(AT52:AT241)+SUM(AV52:AV241)</f>
        <v>25227.920000000002</v>
      </c>
    </row>
    <row r="260" spans="1:12" ht="13.8">
      <c r="A260" s="55"/>
      <c r="B260" s="62"/>
      <c r="C260" s="741" t="s">
        <v>1017</v>
      </c>
      <c r="D260" s="741"/>
      <c r="E260" s="741"/>
      <c r="F260" s="741"/>
      <c r="G260" s="741"/>
      <c r="H260" s="741"/>
      <c r="I260" s="45"/>
      <c r="J260" s="55"/>
      <c r="K260" s="43"/>
      <c r="L260" s="45">
        <f>SUM(AZ52:AZ241)</f>
        <v>18668.66</v>
      </c>
    </row>
    <row r="261" spans="1:12" ht="13.8">
      <c r="A261" s="55"/>
      <c r="B261" s="62"/>
      <c r="C261" s="741" t="s">
        <v>1018</v>
      </c>
      <c r="D261" s="741"/>
      <c r="E261" s="741"/>
      <c r="F261" s="741"/>
      <c r="G261" s="741"/>
      <c r="H261" s="741"/>
      <c r="I261" s="45"/>
      <c r="J261" s="55"/>
      <c r="K261" s="43"/>
      <c r="L261" s="45">
        <f>SUM(BA52:BA241)</f>
        <v>9082.0400000000009</v>
      </c>
    </row>
    <row r="262" spans="1:12" ht="13.8" hidden="1">
      <c r="A262" s="55"/>
      <c r="B262" s="62"/>
      <c r="C262" s="741" t="s">
        <v>1045</v>
      </c>
      <c r="D262" s="741"/>
      <c r="E262" s="741"/>
      <c r="F262" s="741"/>
      <c r="G262" s="741"/>
      <c r="H262" s="741"/>
      <c r="I262" s="45"/>
      <c r="J262" s="55"/>
      <c r="K262" s="43"/>
      <c r="L262" s="45">
        <f>L264+L265</f>
        <v>0</v>
      </c>
    </row>
    <row r="263" spans="1:12" ht="13.8" hidden="1">
      <c r="A263" s="55"/>
      <c r="B263" s="62"/>
      <c r="C263" s="745" t="s">
        <v>1006</v>
      </c>
      <c r="D263" s="741"/>
      <c r="E263" s="741"/>
      <c r="F263" s="741"/>
      <c r="G263" s="741"/>
      <c r="H263" s="741"/>
      <c r="I263" s="45"/>
      <c r="J263" s="55"/>
      <c r="K263" s="43"/>
      <c r="L263" s="45"/>
    </row>
    <row r="264" spans="1:12" ht="13.8" hidden="1">
      <c r="A264" s="55"/>
      <c r="B264" s="62"/>
      <c r="C264" s="741" t="s">
        <v>1020</v>
      </c>
      <c r="D264" s="741"/>
      <c r="E264" s="741"/>
      <c r="F264" s="741"/>
      <c r="G264" s="741"/>
      <c r="H264" s="741"/>
      <c r="I264" s="45"/>
      <c r="J264" s="55"/>
      <c r="K264" s="43"/>
      <c r="L264" s="45">
        <f>SUM(BK52:BK241)</f>
        <v>0</v>
      </c>
    </row>
    <row r="265" spans="1:12" ht="13.8" hidden="1">
      <c r="A265" s="55"/>
      <c r="B265" s="62"/>
      <c r="C265" s="741" t="s">
        <v>1021</v>
      </c>
      <c r="D265" s="741"/>
      <c r="E265" s="741"/>
      <c r="F265" s="741"/>
      <c r="G265" s="741"/>
      <c r="H265" s="741"/>
      <c r="I265" s="45"/>
      <c r="J265" s="55"/>
      <c r="K265" s="43"/>
      <c r="L265" s="45">
        <f>SUM(BD52:BD241)</f>
        <v>0</v>
      </c>
    </row>
    <row r="266" spans="1:12" ht="13.8">
      <c r="A266" s="55"/>
      <c r="B266" s="62"/>
      <c r="C266" s="741" t="s">
        <v>1046</v>
      </c>
      <c r="D266" s="741"/>
      <c r="E266" s="741"/>
      <c r="F266" s="741"/>
      <c r="G266" s="741"/>
      <c r="H266" s="741"/>
      <c r="I266" s="45"/>
      <c r="J266" s="55"/>
      <c r="K266" s="43"/>
      <c r="L266" s="45">
        <f>L217</f>
        <v>52978.62</v>
      </c>
    </row>
    <row r="267" spans="1:12" ht="13.8">
      <c r="A267" s="55"/>
      <c r="B267" s="62"/>
      <c r="C267" s="744" t="s">
        <v>1025</v>
      </c>
      <c r="D267" s="741"/>
      <c r="E267" s="741"/>
      <c r="F267" s="741"/>
      <c r="G267" s="741"/>
      <c r="H267" s="741"/>
      <c r="I267" s="45"/>
      <c r="J267" s="55"/>
      <c r="K267" s="43"/>
      <c r="L267" s="45"/>
    </row>
    <row r="268" spans="1:12" ht="13.8" hidden="1">
      <c r="A268" s="55"/>
      <c r="B268" s="62"/>
      <c r="C268" s="741" t="s">
        <v>1026</v>
      </c>
      <c r="D268" s="741"/>
      <c r="E268" s="741"/>
      <c r="F268" s="741"/>
      <c r="G268" s="741"/>
      <c r="H268" s="741"/>
      <c r="I268" s="45"/>
      <c r="J268" s="55"/>
      <c r="K268" s="43"/>
      <c r="L268" s="45">
        <f>SUM(AX52:AX241)</f>
        <v>0</v>
      </c>
    </row>
    <row r="269" spans="1:12" ht="13.8" hidden="1">
      <c r="A269" s="55"/>
      <c r="B269" s="62"/>
      <c r="C269" s="741" t="s">
        <v>1027</v>
      </c>
      <c r="D269" s="741"/>
      <c r="E269" s="741"/>
      <c r="F269" s="741"/>
      <c r="G269" s="741"/>
      <c r="H269" s="741"/>
      <c r="I269" s="45"/>
      <c r="J269" s="55"/>
      <c r="K269" s="43"/>
      <c r="L269" s="45">
        <f>SUM(AY52:AY241)</f>
        <v>0</v>
      </c>
    </row>
    <row r="270" spans="1:12" ht="13.8">
      <c r="A270" s="55"/>
      <c r="B270" s="62"/>
      <c r="C270" s="741" t="s">
        <v>1028</v>
      </c>
      <c r="D270" s="741"/>
      <c r="E270" s="741"/>
      <c r="F270" s="742"/>
      <c r="G270" s="46">
        <f>Source!F743</f>
        <v>43.996000000000002</v>
      </c>
      <c r="H270" s="55"/>
      <c r="I270" s="55"/>
      <c r="J270" s="55"/>
      <c r="K270" s="55"/>
      <c r="L270" s="55"/>
    </row>
    <row r="271" spans="1:12" ht="13.8" hidden="1" customHeight="1">
      <c r="A271" s="55"/>
      <c r="B271" s="62"/>
      <c r="C271" s="741" t="s">
        <v>1029</v>
      </c>
      <c r="D271" s="741"/>
      <c r="E271" s="741"/>
      <c r="F271" s="742"/>
      <c r="G271" s="46">
        <f>Source!F744</f>
        <v>0</v>
      </c>
      <c r="H271" s="55"/>
      <c r="I271" s="55"/>
      <c r="J271" s="55"/>
      <c r="K271" s="55"/>
      <c r="L271" s="55"/>
    </row>
    <row r="275" spans="1:12" ht="13.8" customHeight="1">
      <c r="A275" s="73"/>
      <c r="B275" s="74" t="s">
        <v>1047</v>
      </c>
      <c r="C275" s="76" t="str">
        <f>IF(Source!AC12&lt;&gt;"", Source!AC12," ")</f>
        <v xml:space="preserve"> </v>
      </c>
      <c r="D275" s="33"/>
      <c r="E275" s="33"/>
      <c r="F275" s="33"/>
      <c r="G275" s="33"/>
      <c r="H275" s="75" t="str">
        <f>IF(Source!AB12&lt;&gt;"", Source!AB12," ")</f>
        <v xml:space="preserve"> </v>
      </c>
      <c r="I275" s="22"/>
      <c r="J275" s="22"/>
      <c r="K275" s="37"/>
      <c r="L275" s="37"/>
    </row>
    <row r="276" spans="1:12" ht="13.8" customHeight="1">
      <c r="A276" s="73"/>
      <c r="B276" s="77"/>
      <c r="C276" s="743" t="s">
        <v>1048</v>
      </c>
      <c r="D276" s="743"/>
      <c r="E276" s="743"/>
      <c r="F276" s="743"/>
      <c r="G276" s="743"/>
      <c r="H276" s="22"/>
      <c r="I276" s="22"/>
      <c r="J276" s="22"/>
      <c r="K276" s="37"/>
      <c r="L276" s="37"/>
    </row>
    <row r="277" spans="1:12" ht="13.8" customHeight="1">
      <c r="A277" s="73"/>
      <c r="B277" s="77"/>
      <c r="C277" s="18"/>
      <c r="D277" s="18"/>
      <c r="E277" s="18"/>
      <c r="F277" s="18"/>
      <c r="G277" s="18"/>
      <c r="H277" s="22"/>
      <c r="I277" s="22"/>
      <c r="J277" s="22"/>
      <c r="K277" s="37"/>
      <c r="L277" s="37"/>
    </row>
    <row r="278" spans="1:12" ht="13.8" customHeight="1">
      <c r="A278" s="73"/>
      <c r="B278" s="74" t="s">
        <v>1049</v>
      </c>
      <c r="C278" s="76" t="str">
        <f>IF(Source!AE12&lt;&gt;"", Source!AE12," ")</f>
        <v xml:space="preserve"> </v>
      </c>
      <c r="D278" s="33"/>
      <c r="E278" s="33"/>
      <c r="F278" s="33"/>
      <c r="G278" s="33"/>
      <c r="H278" s="75" t="str">
        <f>IF(Source!AD12&lt;&gt;"", Source!AD12," ")</f>
        <v xml:space="preserve"> </v>
      </c>
      <c r="I278" s="22"/>
      <c r="J278" s="22"/>
      <c r="K278" s="37"/>
      <c r="L278" s="37"/>
    </row>
    <row r="279" spans="1:12" ht="13.8" customHeight="1">
      <c r="A279" s="18"/>
      <c r="B279" s="18"/>
      <c r="C279" s="743" t="s">
        <v>1048</v>
      </c>
      <c r="D279" s="743"/>
      <c r="E279" s="743"/>
      <c r="F279" s="743"/>
      <c r="G279" s="743"/>
      <c r="H279" s="22"/>
      <c r="I279" s="22"/>
      <c r="J279" s="22"/>
      <c r="K279" s="37"/>
      <c r="L279" s="37"/>
    </row>
  </sheetData>
  <mergeCells count="193">
    <mergeCell ref="A8:E8"/>
    <mergeCell ref="F8:L8"/>
    <mergeCell ref="A10:E10"/>
    <mergeCell ref="F10:L10"/>
    <mergeCell ref="A12:E12"/>
    <mergeCell ref="F12:L12"/>
    <mergeCell ref="A2:E2"/>
    <mergeCell ref="F2:L2"/>
    <mergeCell ref="A4:E4"/>
    <mergeCell ref="F4:L4"/>
    <mergeCell ref="A6:E6"/>
    <mergeCell ref="F6:L6"/>
    <mergeCell ref="A22:L22"/>
    <mergeCell ref="A23:L23"/>
    <mergeCell ref="A25:L25"/>
    <mergeCell ref="A27:L27"/>
    <mergeCell ref="A28:L28"/>
    <mergeCell ref="C33:L33"/>
    <mergeCell ref="A14:E14"/>
    <mergeCell ref="F14:L14"/>
    <mergeCell ref="A16:E16"/>
    <mergeCell ref="F16:L16"/>
    <mergeCell ref="A19:L19"/>
    <mergeCell ref="A20:L20"/>
    <mergeCell ref="A46:A50"/>
    <mergeCell ref="B46:B50"/>
    <mergeCell ref="C46:C50"/>
    <mergeCell ref="D46:D50"/>
    <mergeCell ref="E46:G49"/>
    <mergeCell ref="H46:L49"/>
    <mergeCell ref="C34:L34"/>
    <mergeCell ref="C38:D38"/>
    <mergeCell ref="C41:D41"/>
    <mergeCell ref="C42:D42"/>
    <mergeCell ref="C43:D43"/>
    <mergeCell ref="C44:D44"/>
    <mergeCell ref="C82:H82"/>
    <mergeCell ref="I82:J82"/>
    <mergeCell ref="K82:L82"/>
    <mergeCell ref="C91:H91"/>
    <mergeCell ref="I91:J91"/>
    <mergeCell ref="K91:L91"/>
    <mergeCell ref="A53:L53"/>
    <mergeCell ref="C63:H63"/>
    <mergeCell ref="I63:J63"/>
    <mergeCell ref="K63:L63"/>
    <mergeCell ref="C72:H72"/>
    <mergeCell ref="I72:J72"/>
    <mergeCell ref="K72:L72"/>
    <mergeCell ref="C118:H118"/>
    <mergeCell ref="I118:J118"/>
    <mergeCell ref="K118:L118"/>
    <mergeCell ref="C127:H127"/>
    <mergeCell ref="I127:J127"/>
    <mergeCell ref="K127:L127"/>
    <mergeCell ref="C100:H100"/>
    <mergeCell ref="I100:J100"/>
    <mergeCell ref="K100:L100"/>
    <mergeCell ref="C109:H109"/>
    <mergeCell ref="I109:J109"/>
    <mergeCell ref="K109:L109"/>
    <mergeCell ref="C141:H141"/>
    <mergeCell ref="C142:H142"/>
    <mergeCell ref="C143:H143"/>
    <mergeCell ref="C144:H144"/>
    <mergeCell ref="C145:H145"/>
    <mergeCell ref="C146:H146"/>
    <mergeCell ref="C136:H136"/>
    <mergeCell ref="I136:J136"/>
    <mergeCell ref="K136:L136"/>
    <mergeCell ref="C138:H138"/>
    <mergeCell ref="C139:H139"/>
    <mergeCell ref="C140:H140"/>
    <mergeCell ref="C153:H153"/>
    <mergeCell ref="C154:H154"/>
    <mergeCell ref="C155:H155"/>
    <mergeCell ref="C156:H156"/>
    <mergeCell ref="C157:H157"/>
    <mergeCell ref="C158:H158"/>
    <mergeCell ref="C147:H147"/>
    <mergeCell ref="C148:H148"/>
    <mergeCell ref="C149:H149"/>
    <mergeCell ref="C150:H150"/>
    <mergeCell ref="C151:H151"/>
    <mergeCell ref="C152:H152"/>
    <mergeCell ref="C165:H165"/>
    <mergeCell ref="C166:F166"/>
    <mergeCell ref="C167:F167"/>
    <mergeCell ref="C170:H170"/>
    <mergeCell ref="C172:H172"/>
    <mergeCell ref="C173:H173"/>
    <mergeCell ref="C159:H159"/>
    <mergeCell ref="C160:H160"/>
    <mergeCell ref="C161:H161"/>
    <mergeCell ref="C162:H162"/>
    <mergeCell ref="C163:H163"/>
    <mergeCell ref="C164:H164"/>
    <mergeCell ref="C180:H180"/>
    <mergeCell ref="C181:H181"/>
    <mergeCell ref="C182:H182"/>
    <mergeCell ref="C183:H183"/>
    <mergeCell ref="C184:H184"/>
    <mergeCell ref="C185:H185"/>
    <mergeCell ref="C174:H174"/>
    <mergeCell ref="C175:H175"/>
    <mergeCell ref="C176:H176"/>
    <mergeCell ref="C177:H177"/>
    <mergeCell ref="C178:H178"/>
    <mergeCell ref="C179:H179"/>
    <mergeCell ref="C193:H193"/>
    <mergeCell ref="C194:H194"/>
    <mergeCell ref="C195:H195"/>
    <mergeCell ref="C196:H196"/>
    <mergeCell ref="C197:H197"/>
    <mergeCell ref="C198:H198"/>
    <mergeCell ref="C186:H186"/>
    <mergeCell ref="C187:H187"/>
    <mergeCell ref="C188:H188"/>
    <mergeCell ref="C189:H189"/>
    <mergeCell ref="C190:H190"/>
    <mergeCell ref="C192:H192"/>
    <mergeCell ref="C205:H205"/>
    <mergeCell ref="C206:H206"/>
    <mergeCell ref="C207:H207"/>
    <mergeCell ref="C208:H208"/>
    <mergeCell ref="C209:H209"/>
    <mergeCell ref="C210:H210"/>
    <mergeCell ref="C199:H199"/>
    <mergeCell ref="C200:H200"/>
    <mergeCell ref="C201:H201"/>
    <mergeCell ref="C202:H202"/>
    <mergeCell ref="C203:H203"/>
    <mergeCell ref="C204:H204"/>
    <mergeCell ref="C219:H219"/>
    <mergeCell ref="C220:H220"/>
    <mergeCell ref="C221:H221"/>
    <mergeCell ref="C222:H222"/>
    <mergeCell ref="C223:H223"/>
    <mergeCell ref="C224:H224"/>
    <mergeCell ref="C212:H212"/>
    <mergeCell ref="C213:H213"/>
    <mergeCell ref="C214:H214"/>
    <mergeCell ref="C215:H215"/>
    <mergeCell ref="C217:H217"/>
    <mergeCell ref="C218:H218"/>
    <mergeCell ref="C231:H231"/>
    <mergeCell ref="C232:H232"/>
    <mergeCell ref="C233:H233"/>
    <mergeCell ref="C234:H234"/>
    <mergeCell ref="C235:H235"/>
    <mergeCell ref="C236:H236"/>
    <mergeCell ref="C225:H225"/>
    <mergeCell ref="C226:H226"/>
    <mergeCell ref="C227:H227"/>
    <mergeCell ref="C228:H228"/>
    <mergeCell ref="C229:H229"/>
    <mergeCell ref="C230:H230"/>
    <mergeCell ref="C244:H244"/>
    <mergeCell ref="C245:H245"/>
    <mergeCell ref="C246:H246"/>
    <mergeCell ref="C247:H247"/>
    <mergeCell ref="C248:H248"/>
    <mergeCell ref="C249:H249"/>
    <mergeCell ref="C237:H237"/>
    <mergeCell ref="C238:H238"/>
    <mergeCell ref="C239:H239"/>
    <mergeCell ref="C240:H240"/>
    <mergeCell ref="C241:H241"/>
    <mergeCell ref="C243:H243"/>
    <mergeCell ref="C256:H256"/>
    <mergeCell ref="C257:H257"/>
    <mergeCell ref="C258:H258"/>
    <mergeCell ref="C259:H259"/>
    <mergeCell ref="C260:H260"/>
    <mergeCell ref="C261:H261"/>
    <mergeCell ref="C250:H250"/>
    <mergeCell ref="C251:H251"/>
    <mergeCell ref="C252:H252"/>
    <mergeCell ref="C253:H253"/>
    <mergeCell ref="C254:H254"/>
    <mergeCell ref="C255:H255"/>
    <mergeCell ref="C268:H268"/>
    <mergeCell ref="C269:H269"/>
    <mergeCell ref="C270:F270"/>
    <mergeCell ref="C271:F271"/>
    <mergeCell ref="C276:G276"/>
    <mergeCell ref="C279:G279"/>
    <mergeCell ref="C262:H262"/>
    <mergeCell ref="C263:H263"/>
    <mergeCell ref="C264:H264"/>
    <mergeCell ref="C265:H265"/>
    <mergeCell ref="C266:H266"/>
    <mergeCell ref="C267:H267"/>
  </mergeCells>
  <pageMargins left="0.4" right="0.2" top="0.2" bottom="0.4" header="0.2" footer="0.2"/>
  <pageSetup paperSize="9" scale="48" fitToHeight="0" orientation="portrait" r:id="rId1"/>
  <headerFooter>
    <oddHeader>&amp;L&amp;8</oddHeader>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3071-7D52-417F-BFAD-EC968DE82AAB}">
  <sheetPr>
    <tabColor rgb="FF92D050"/>
    <pageSetUpPr fitToPage="1"/>
  </sheetPr>
  <dimension ref="A1:CO214"/>
  <sheetViews>
    <sheetView view="pageBreakPreview" zoomScale="60" zoomScaleNormal="100" workbookViewId="0">
      <selection activeCell="A25" sqref="A25:L25"/>
    </sheetView>
  </sheetViews>
  <sheetFormatPr defaultRowHeight="13.2"/>
  <cols>
    <col min="1" max="1" width="5.77734375" customWidth="1"/>
    <col min="2" max="2" width="20.77734375" customWidth="1"/>
    <col min="3" max="3" width="40.77734375" customWidth="1"/>
    <col min="4" max="4" width="10.77734375" customWidth="1"/>
    <col min="5" max="12" width="15.77734375" customWidth="1"/>
    <col min="15" max="92" width="0" hidden="1" customWidth="1"/>
    <col min="93" max="93" width="108.77734375" hidden="1" customWidth="1"/>
    <col min="94" max="101" width="0" hidden="1" customWidth="1"/>
  </cols>
  <sheetData>
    <row r="1" spans="1:93">
      <c r="A1" s="9" t="str">
        <f>Source!B1</f>
        <v>Smeta.RU  (495) 974-1589</v>
      </c>
    </row>
    <row r="2" spans="1:93" ht="12.75" customHeight="1">
      <c r="A2" s="770" t="s">
        <v>940</v>
      </c>
      <c r="B2" s="770"/>
      <c r="C2" s="770"/>
      <c r="D2" s="770"/>
      <c r="E2" s="770"/>
      <c r="F2" s="771" t="s">
        <v>979</v>
      </c>
      <c r="G2" s="771"/>
      <c r="H2" s="771"/>
      <c r="I2" s="771"/>
      <c r="J2" s="771"/>
      <c r="K2" s="771"/>
      <c r="L2" s="771"/>
    </row>
    <row r="3" spans="1:93" ht="13.2" customHeight="1">
      <c r="A3" s="13"/>
      <c r="B3" s="13"/>
      <c r="C3" s="13"/>
      <c r="D3" s="13"/>
      <c r="E3" s="13"/>
      <c r="F3" s="14"/>
      <c r="G3" s="14"/>
      <c r="H3" s="14"/>
      <c r="I3" s="14"/>
      <c r="J3" s="14"/>
      <c r="K3" s="14"/>
      <c r="L3" s="14"/>
    </row>
    <row r="4" spans="1:93" ht="26.4">
      <c r="A4" s="770" t="s">
        <v>941</v>
      </c>
      <c r="B4" s="770"/>
      <c r="C4" s="770"/>
      <c r="D4" s="770"/>
      <c r="E4" s="770"/>
      <c r="F4" s="771" t="str">
        <f>IF(Source!CQ12 &lt;&gt; "", 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c r="G4" s="771"/>
      <c r="H4" s="771"/>
      <c r="I4" s="771"/>
      <c r="J4" s="771"/>
      <c r="K4" s="771"/>
      <c r="L4" s="771"/>
      <c r="CO4" s="11" t="str">
        <f>IF(Source!CQ12 &lt;&gt; "", 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row>
    <row r="5" spans="1:93" ht="13.2" customHeight="1">
      <c r="A5" s="13"/>
      <c r="B5" s="13"/>
      <c r="C5" s="13"/>
      <c r="D5" s="13"/>
      <c r="E5" s="13"/>
      <c r="F5" s="14"/>
      <c r="G5" s="14"/>
      <c r="H5" s="14"/>
      <c r="I5" s="14"/>
      <c r="J5" s="14"/>
      <c r="K5" s="14"/>
      <c r="L5" s="14"/>
    </row>
    <row r="6" spans="1:93" ht="132">
      <c r="A6" s="770" t="s">
        <v>942</v>
      </c>
      <c r="B6" s="770"/>
      <c r="C6" s="770"/>
      <c r="D6" s="770"/>
      <c r="E6" s="770"/>
      <c r="F6" s="771" t="str">
        <f>IF(Source!CV12 &lt;&gt; "", 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c r="G6" s="771"/>
      <c r="H6" s="771"/>
      <c r="I6" s="771"/>
      <c r="J6" s="771"/>
      <c r="K6" s="771"/>
      <c r="L6" s="771"/>
      <c r="CO6" s="11" t="str">
        <f>IF(Source!CV12 &lt;&gt; "", 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row>
    <row r="7" spans="1:93" ht="13.2" customHeight="1">
      <c r="A7" s="13"/>
      <c r="B7" s="13"/>
      <c r="C7" s="13"/>
      <c r="D7" s="13"/>
      <c r="E7" s="13"/>
      <c r="F7" s="14"/>
      <c r="G7" s="14"/>
      <c r="H7" s="14"/>
      <c r="I7" s="14"/>
      <c r="J7" s="14"/>
      <c r="K7" s="14"/>
      <c r="L7" s="14"/>
    </row>
    <row r="8" spans="1:93" ht="76.5" customHeight="1">
      <c r="A8" s="770" t="s">
        <v>943</v>
      </c>
      <c r="B8" s="770"/>
      <c r="C8" s="770"/>
      <c r="D8" s="770"/>
      <c r="E8" s="770"/>
      <c r="F8" s="771" t="s">
        <v>581</v>
      </c>
      <c r="G8" s="771"/>
      <c r="H8" s="771"/>
      <c r="I8" s="771"/>
      <c r="J8" s="771"/>
      <c r="K8" s="771"/>
      <c r="L8" s="771"/>
    </row>
    <row r="9" spans="1:93" ht="13.2" customHeight="1">
      <c r="A9" s="13"/>
      <c r="B9" s="13"/>
      <c r="C9" s="13"/>
      <c r="D9" s="13"/>
      <c r="E9" s="13"/>
      <c r="F9" s="14"/>
      <c r="G9" s="14"/>
      <c r="H9" s="14"/>
      <c r="I9" s="14"/>
      <c r="J9" s="14"/>
      <c r="K9" s="14"/>
      <c r="L9" s="14"/>
    </row>
    <row r="10" spans="1:93" ht="38.25" customHeight="1">
      <c r="A10" s="770" t="s">
        <v>944</v>
      </c>
      <c r="B10" s="770"/>
      <c r="C10" s="770"/>
      <c r="D10" s="770"/>
      <c r="E10" s="770"/>
      <c r="F10" s="771" t="s">
        <v>583</v>
      </c>
      <c r="G10" s="771"/>
      <c r="H10" s="771"/>
      <c r="I10" s="771"/>
      <c r="J10" s="771"/>
      <c r="K10" s="771"/>
      <c r="L10" s="771"/>
    </row>
    <row r="11" spans="1:93" ht="13.2" customHeight="1">
      <c r="A11" s="10"/>
      <c r="B11" s="10"/>
      <c r="C11" s="10"/>
      <c r="D11" s="10"/>
      <c r="E11" s="10"/>
      <c r="F11" s="15"/>
      <c r="G11" s="15"/>
      <c r="H11" s="15"/>
      <c r="I11" s="15"/>
      <c r="J11" s="15"/>
      <c r="K11" s="15"/>
      <c r="L11" s="15"/>
    </row>
    <row r="12" spans="1:93" ht="13.2" customHeight="1">
      <c r="A12" s="770" t="s">
        <v>945</v>
      </c>
      <c r="B12" s="770"/>
      <c r="C12" s="770"/>
      <c r="D12" s="770"/>
      <c r="E12" s="770"/>
      <c r="F12" s="771" t="s">
        <v>980</v>
      </c>
      <c r="G12" s="771"/>
      <c r="H12" s="771"/>
      <c r="I12" s="771"/>
      <c r="J12" s="771"/>
      <c r="K12" s="771"/>
      <c r="L12" s="771"/>
    </row>
    <row r="13" spans="1:93" ht="12.75" customHeight="1">
      <c r="A13" s="10"/>
      <c r="B13" s="10"/>
      <c r="C13" s="10"/>
      <c r="D13" s="10"/>
      <c r="E13" s="10"/>
      <c r="F13" s="15"/>
      <c r="G13" s="15"/>
      <c r="H13" s="15"/>
      <c r="I13" s="15"/>
      <c r="J13" s="15"/>
      <c r="K13" s="15"/>
      <c r="L13" s="15"/>
    </row>
    <row r="14" spans="1:93" ht="12.75" customHeight="1">
      <c r="A14" s="770" t="s">
        <v>946</v>
      </c>
      <c r="B14" s="770"/>
      <c r="C14" s="770"/>
      <c r="D14" s="770"/>
      <c r="E14" s="770"/>
      <c r="F14" s="771" t="str">
        <f>IF(Source!CZ12 &lt;&gt; "", Source!CZ12, "")</f>
        <v/>
      </c>
      <c r="G14" s="771"/>
      <c r="H14" s="771"/>
      <c r="I14" s="771"/>
      <c r="J14" s="771"/>
      <c r="K14" s="771"/>
      <c r="L14" s="771"/>
    </row>
    <row r="15" spans="1:93" ht="12.75" customHeight="1">
      <c r="A15" s="10"/>
      <c r="B15" s="10"/>
      <c r="C15" s="10"/>
      <c r="D15" s="10"/>
      <c r="E15" s="10"/>
      <c r="F15" s="15"/>
      <c r="G15" s="15"/>
      <c r="H15" s="15"/>
      <c r="I15" s="15"/>
      <c r="J15" s="15"/>
      <c r="K15" s="15"/>
      <c r="L15" s="14"/>
    </row>
    <row r="16" spans="1:93" ht="12.75" customHeight="1">
      <c r="A16" s="770" t="s">
        <v>947</v>
      </c>
      <c r="B16" s="770"/>
      <c r="C16" s="770"/>
      <c r="D16" s="770"/>
      <c r="E16" s="770"/>
      <c r="F16" s="771" t="str">
        <f>IF(Source!DA12 &lt;&gt; "", Source!DA12, "")</f>
        <v/>
      </c>
      <c r="G16" s="771"/>
      <c r="H16" s="771"/>
      <c r="I16" s="771"/>
      <c r="J16" s="771"/>
      <c r="K16" s="771"/>
      <c r="L16" s="771"/>
    </row>
    <row r="17" spans="1:12" ht="12.75" customHeight="1">
      <c r="A17" s="16"/>
      <c r="B17" s="16"/>
      <c r="C17" s="16"/>
      <c r="D17" s="16"/>
      <c r="E17" s="16"/>
      <c r="F17" s="17"/>
      <c r="G17" s="17"/>
      <c r="H17" s="17"/>
      <c r="I17" s="17"/>
      <c r="J17" s="17"/>
      <c r="K17" s="17"/>
      <c r="L17" s="17"/>
    </row>
    <row r="18" spans="1:12" ht="12.75" customHeight="1">
      <c r="A18" s="16"/>
      <c r="B18" s="16"/>
      <c r="C18" s="16"/>
      <c r="D18" s="16"/>
      <c r="E18" s="16"/>
      <c r="F18" s="16"/>
      <c r="G18" s="16"/>
      <c r="H18" s="16"/>
      <c r="I18" s="16"/>
      <c r="J18" s="16"/>
      <c r="K18" s="16"/>
      <c r="L18" s="16"/>
    </row>
    <row r="19" spans="1:12" ht="15.75" customHeight="1">
      <c r="A19" s="766"/>
      <c r="B19" s="766"/>
      <c r="C19" s="766"/>
      <c r="D19" s="766"/>
      <c r="E19" s="766"/>
      <c r="F19" s="766"/>
      <c r="G19" s="766"/>
      <c r="H19" s="766"/>
      <c r="I19" s="766"/>
      <c r="J19" s="766"/>
      <c r="K19" s="766"/>
      <c r="L19" s="766"/>
    </row>
    <row r="20" spans="1:12" ht="14.25" customHeight="1">
      <c r="A20" s="763" t="s">
        <v>948</v>
      </c>
      <c r="B20" s="763"/>
      <c r="C20" s="763"/>
      <c r="D20" s="763"/>
      <c r="E20" s="763"/>
      <c r="F20" s="763"/>
      <c r="G20" s="763"/>
      <c r="H20" s="763"/>
      <c r="I20" s="763"/>
      <c r="J20" s="763"/>
      <c r="K20" s="763"/>
      <c r="L20" s="763"/>
    </row>
    <row r="21" spans="1:12" ht="13.8" customHeight="1">
      <c r="A21" s="18"/>
      <c r="B21" s="18"/>
      <c r="C21" s="18"/>
      <c r="D21" s="18"/>
      <c r="E21" s="18"/>
      <c r="F21" s="18"/>
      <c r="G21" s="18"/>
      <c r="H21" s="18"/>
      <c r="I21" s="18"/>
      <c r="J21" s="18"/>
      <c r="K21" s="18"/>
      <c r="L21" s="18"/>
    </row>
    <row r="22" spans="1:12" ht="45.6" customHeight="1">
      <c r="A22" s="766" t="str">
        <f>Титул&amp;" ("&amp;Абонент&amp;")"</f>
        <v>Реконструкция ТП-10/0,4 кВ №1797 с заменой на КТП-10/0,4 кВ с трансформатором 400 кВА ПС-110 кВ №355 "Можайск", в т.ч. ПИР, МО, Можайский р-н, д. Пушкино, АЗС "Газпромнефть", 50:18:0080441:36 (ООО "ГАЗПРОМНЕФТЬ - ЦЕНТР")</v>
      </c>
      <c r="B22" s="766"/>
      <c r="C22" s="766"/>
      <c r="D22" s="766"/>
      <c r="E22" s="766"/>
      <c r="F22" s="766"/>
      <c r="G22" s="766"/>
      <c r="H22" s="766"/>
      <c r="I22" s="766"/>
      <c r="J22" s="766"/>
      <c r="K22" s="766"/>
      <c r="L22" s="766"/>
    </row>
    <row r="23" spans="1:12" ht="14.25" customHeight="1">
      <c r="A23" s="763" t="s">
        <v>949</v>
      </c>
      <c r="B23" s="763"/>
      <c r="C23" s="763"/>
      <c r="D23" s="763"/>
      <c r="E23" s="763"/>
      <c r="F23" s="763"/>
      <c r="G23" s="763"/>
      <c r="H23" s="763"/>
      <c r="I23" s="763"/>
      <c r="J23" s="763"/>
      <c r="K23" s="763"/>
      <c r="L23" s="763"/>
    </row>
    <row r="24" spans="1:12" ht="14.25" customHeight="1">
      <c r="A24" s="18"/>
      <c r="B24" s="18"/>
      <c r="C24" s="18"/>
      <c r="D24" s="18"/>
      <c r="E24" s="18"/>
      <c r="F24" s="19"/>
      <c r="G24" s="19"/>
      <c r="H24" s="19"/>
      <c r="I24" s="19"/>
      <c r="J24" s="19"/>
      <c r="K24" s="19"/>
      <c r="L24" s="19"/>
    </row>
    <row r="25" spans="1:12" ht="15.75" customHeight="1">
      <c r="A25" s="767" t="str">
        <f>CONCATENATE( "ЛОКАЛЬНАЯ СМЕТА № ", Source!L751, " ",Source!CM751)</f>
        <v xml:space="preserve">ЛОКАЛЬНАЯ СМЕТА № 09-01-03 </v>
      </c>
      <c r="B25" s="767"/>
      <c r="C25" s="767"/>
      <c r="D25" s="767"/>
      <c r="E25" s="767"/>
      <c r="F25" s="767"/>
      <c r="G25" s="767"/>
      <c r="H25" s="767"/>
      <c r="I25" s="767"/>
      <c r="J25" s="767"/>
      <c r="K25" s="767"/>
      <c r="L25" s="767"/>
    </row>
    <row r="26" spans="1:12" ht="13.8" customHeight="1">
      <c r="A26" s="20"/>
      <c r="B26" s="21"/>
      <c r="C26" s="21"/>
      <c r="D26" s="21"/>
      <c r="E26" s="21"/>
      <c r="F26" s="21"/>
      <c r="G26" s="21"/>
      <c r="H26" s="21"/>
      <c r="I26" s="21"/>
      <c r="J26" s="21"/>
      <c r="K26" s="21"/>
      <c r="L26" s="20"/>
    </row>
    <row r="27" spans="1:12" ht="18" customHeight="1">
      <c r="A27" s="768" t="str">
        <f>IF(Source!G751&lt;&gt;"Новая локальная смета", Source!G751, "")</f>
        <v>Пусконаладочные работы ТМГ-400 кВА</v>
      </c>
      <c r="B27" s="768"/>
      <c r="C27" s="768"/>
      <c r="D27" s="768"/>
      <c r="E27" s="768"/>
      <c r="F27" s="768"/>
      <c r="G27" s="768"/>
      <c r="H27" s="768"/>
      <c r="I27" s="768"/>
      <c r="J27" s="768"/>
      <c r="K27" s="768"/>
      <c r="L27" s="768"/>
    </row>
    <row r="28" spans="1:12" ht="14.25" customHeight="1">
      <c r="A28" s="763" t="s">
        <v>950</v>
      </c>
      <c r="B28" s="763"/>
      <c r="C28" s="763"/>
      <c r="D28" s="763"/>
      <c r="E28" s="763"/>
      <c r="F28" s="763"/>
      <c r="G28" s="763"/>
      <c r="H28" s="763"/>
      <c r="I28" s="763"/>
      <c r="J28" s="763"/>
      <c r="K28" s="763"/>
      <c r="L28" s="763"/>
    </row>
    <row r="29" spans="1:12" ht="13.8" customHeight="1">
      <c r="A29" s="18"/>
      <c r="B29" s="18"/>
      <c r="C29" s="18"/>
      <c r="D29" s="18"/>
      <c r="E29" s="18"/>
      <c r="F29" s="18"/>
      <c r="G29" s="18"/>
      <c r="H29" s="18"/>
      <c r="I29" s="18"/>
      <c r="J29" s="18"/>
      <c r="K29" s="18"/>
      <c r="L29" s="18"/>
    </row>
    <row r="30" spans="1:12" ht="13.8" customHeight="1">
      <c r="A30" s="18"/>
      <c r="B30" s="18"/>
      <c r="C30" s="18"/>
      <c r="D30" s="18"/>
      <c r="E30" s="18"/>
      <c r="F30" s="18"/>
      <c r="G30" s="18"/>
      <c r="H30" s="18"/>
      <c r="I30" s="18"/>
      <c r="J30" s="18"/>
      <c r="K30" s="18"/>
      <c r="L30" s="18"/>
    </row>
    <row r="31" spans="1:12" ht="13.2" customHeight="1">
      <c r="A31" s="12" t="s">
        <v>951</v>
      </c>
      <c r="B31" s="12"/>
      <c r="C31" s="23" t="s">
        <v>981</v>
      </c>
      <c r="D31" s="12" t="s">
        <v>952</v>
      </c>
      <c r="E31" s="12"/>
      <c r="F31" s="12"/>
      <c r="G31" s="12"/>
      <c r="H31" s="12"/>
      <c r="I31" s="12"/>
      <c r="J31" s="12"/>
      <c r="K31" s="12"/>
      <c r="L31" s="12"/>
    </row>
    <row r="32" spans="1:12" ht="13.2" customHeight="1">
      <c r="A32" s="12"/>
      <c r="B32" s="12"/>
      <c r="C32" s="24"/>
      <c r="D32" s="12"/>
      <c r="E32" s="12"/>
      <c r="F32" s="12"/>
      <c r="G32" s="12"/>
      <c r="H32" s="12"/>
      <c r="I32" s="12"/>
      <c r="J32" s="12"/>
      <c r="K32" s="12"/>
      <c r="L32" s="12"/>
    </row>
    <row r="33" spans="1:12" ht="13.2" customHeight="1">
      <c r="A33" s="12" t="s">
        <v>953</v>
      </c>
      <c r="B33" s="12"/>
      <c r="C33" s="769"/>
      <c r="D33" s="769"/>
      <c r="E33" s="769"/>
      <c r="F33" s="769"/>
      <c r="G33" s="769"/>
      <c r="H33" s="769"/>
      <c r="I33" s="769"/>
      <c r="J33" s="769"/>
      <c r="K33" s="769"/>
      <c r="L33" s="769"/>
    </row>
    <row r="34" spans="1:12" ht="12.75" customHeight="1">
      <c r="A34" s="25"/>
      <c r="B34" s="26"/>
      <c r="C34" s="763" t="s">
        <v>954</v>
      </c>
      <c r="D34" s="763"/>
      <c r="E34" s="763"/>
      <c r="F34" s="763"/>
      <c r="G34" s="763"/>
      <c r="H34" s="763"/>
      <c r="I34" s="763"/>
      <c r="J34" s="763"/>
      <c r="K34" s="763"/>
      <c r="L34" s="763"/>
    </row>
    <row r="35" spans="1:12" ht="13.8" customHeight="1">
      <c r="A35" s="18"/>
      <c r="B35" s="18"/>
      <c r="C35" s="18"/>
      <c r="D35" s="18"/>
      <c r="E35" s="18"/>
      <c r="F35" s="18"/>
      <c r="G35" s="18"/>
      <c r="H35" s="18"/>
      <c r="I35" s="18"/>
      <c r="J35" s="18"/>
      <c r="K35" s="18"/>
      <c r="L35" s="18"/>
    </row>
    <row r="36" spans="1:12" ht="13.8" customHeight="1">
      <c r="A36" s="27" t="s">
        <v>982</v>
      </c>
      <c r="B36" s="18"/>
      <c r="C36" s="18"/>
      <c r="D36" s="29"/>
      <c r="E36" s="18"/>
      <c r="F36" s="18"/>
      <c r="G36" s="18"/>
      <c r="H36" s="18"/>
      <c r="I36" s="18"/>
      <c r="J36" s="18"/>
      <c r="K36" s="18"/>
      <c r="L36" s="18"/>
    </row>
    <row r="37" spans="1:12" ht="13.8" customHeight="1">
      <c r="A37" s="18"/>
      <c r="B37" s="18"/>
      <c r="C37" s="18"/>
      <c r="D37" s="18"/>
      <c r="E37" s="18"/>
      <c r="F37" s="18"/>
      <c r="G37" s="18"/>
      <c r="H37" s="18"/>
      <c r="I37" s="18"/>
      <c r="J37" s="18"/>
      <c r="K37" s="18"/>
      <c r="L37" s="18"/>
    </row>
    <row r="38" spans="1:12" ht="13.8" customHeight="1">
      <c r="A38" s="27" t="s">
        <v>955</v>
      </c>
      <c r="B38" s="18"/>
      <c r="C38" s="764">
        <f>C41+C42+C43+C44</f>
        <v>22.21</v>
      </c>
      <c r="D38" s="765"/>
      <c r="E38" s="12" t="s">
        <v>956</v>
      </c>
      <c r="F38" s="16"/>
      <c r="G38" s="16"/>
      <c r="H38" s="16"/>
      <c r="I38" s="16"/>
      <c r="J38" s="16"/>
      <c r="K38" s="16"/>
      <c r="L38" s="18"/>
    </row>
    <row r="39" spans="1:12" ht="13.8" customHeight="1">
      <c r="A39" s="27"/>
      <c r="B39" s="18"/>
      <c r="C39" s="69"/>
      <c r="D39" s="30"/>
      <c r="E39" s="12"/>
      <c r="F39" s="16"/>
      <c r="G39" s="12" t="s">
        <v>957</v>
      </c>
      <c r="H39" s="18"/>
      <c r="I39" s="12"/>
      <c r="J39" s="12"/>
      <c r="K39" s="71">
        <f>ROUND(SUM(AR52:AR207)/1000, 2)</f>
        <v>10.57</v>
      </c>
      <c r="L39" s="12" t="s">
        <v>956</v>
      </c>
    </row>
    <row r="40" spans="1:12" ht="13.8" customHeight="1">
      <c r="A40" s="18"/>
      <c r="B40" s="31" t="s">
        <v>958</v>
      </c>
      <c r="C40" s="70"/>
      <c r="D40" s="18"/>
      <c r="E40" s="12"/>
      <c r="F40" s="16"/>
      <c r="G40" s="12" t="s">
        <v>959</v>
      </c>
      <c r="H40" s="18"/>
      <c r="I40" s="12"/>
      <c r="J40" s="12"/>
      <c r="K40" s="71">
        <f>ROUND(SUM(AT52:AT207)/1000, 2)</f>
        <v>0</v>
      </c>
      <c r="L40" s="12" t="s">
        <v>956</v>
      </c>
    </row>
    <row r="41" spans="1:12" ht="13.8" customHeight="1">
      <c r="A41" s="18"/>
      <c r="B41" s="27" t="s">
        <v>960</v>
      </c>
      <c r="C41" s="764">
        <f>ROUND((Source!F809)/1000, 2)</f>
        <v>0</v>
      </c>
      <c r="D41" s="765"/>
      <c r="E41" s="12" t="s">
        <v>956</v>
      </c>
      <c r="F41" s="16"/>
      <c r="G41" s="12" t="s">
        <v>961</v>
      </c>
      <c r="H41" s="18"/>
      <c r="I41" s="12"/>
      <c r="J41" s="30"/>
      <c r="K41" s="72">
        <f>Source!F814</f>
        <v>15.66</v>
      </c>
      <c r="L41" s="12" t="s">
        <v>587</v>
      </c>
    </row>
    <row r="42" spans="1:12" ht="13.8" customHeight="1">
      <c r="A42" s="18"/>
      <c r="B42" s="27" t="s">
        <v>962</v>
      </c>
      <c r="C42" s="764">
        <f>ROUND((Source!F810)/1000, 2)</f>
        <v>0</v>
      </c>
      <c r="D42" s="765"/>
      <c r="E42" s="12" t="s">
        <v>956</v>
      </c>
      <c r="F42" s="16"/>
      <c r="G42" s="12" t="s">
        <v>963</v>
      </c>
      <c r="H42" s="18"/>
      <c r="I42" s="12"/>
      <c r="J42" s="32"/>
      <c r="K42" s="72">
        <f>Source!F815</f>
        <v>0</v>
      </c>
      <c r="L42" s="12" t="s">
        <v>587</v>
      </c>
    </row>
    <row r="43" spans="1:12" ht="13.8" customHeight="1">
      <c r="A43" s="18"/>
      <c r="B43" s="27" t="s">
        <v>964</v>
      </c>
      <c r="C43" s="764">
        <f>ROUND((Source!F801)/1000, 2)</f>
        <v>0</v>
      </c>
      <c r="D43" s="765"/>
      <c r="E43" s="12" t="s">
        <v>956</v>
      </c>
      <c r="F43" s="16"/>
      <c r="G43" s="12"/>
      <c r="H43" s="12"/>
      <c r="I43" s="12"/>
      <c r="J43" s="12"/>
      <c r="K43" s="16"/>
      <c r="L43" s="12"/>
    </row>
    <row r="44" spans="1:12" ht="13.8" customHeight="1">
      <c r="A44" s="18"/>
      <c r="B44" s="27" t="s">
        <v>965</v>
      </c>
      <c r="C44" s="764">
        <f>ROUND((Source!F811)/1000, 2)</f>
        <v>22.21</v>
      </c>
      <c r="D44" s="765"/>
      <c r="E44" s="12" t="s">
        <v>956</v>
      </c>
      <c r="F44" s="16"/>
      <c r="G44" s="12"/>
      <c r="H44" s="12"/>
      <c r="I44" s="12"/>
      <c r="J44" s="12"/>
      <c r="K44" s="16"/>
      <c r="L44" s="12"/>
    </row>
    <row r="45" spans="1:12" ht="13.8" customHeight="1">
      <c r="A45" s="33"/>
      <c r="B45" s="33"/>
      <c r="C45" s="33"/>
      <c r="D45" s="33"/>
      <c r="E45" s="33"/>
      <c r="F45" s="33"/>
      <c r="G45" s="33"/>
      <c r="H45" s="33"/>
      <c r="I45" s="33"/>
      <c r="J45" s="33"/>
      <c r="K45" s="33"/>
      <c r="L45" s="33"/>
    </row>
    <row r="46" spans="1:12" ht="13.2" customHeight="1">
      <c r="A46" s="751" t="s">
        <v>966</v>
      </c>
      <c r="B46" s="751" t="s">
        <v>967</v>
      </c>
      <c r="C46" s="751" t="s">
        <v>968</v>
      </c>
      <c r="D46" s="751" t="s">
        <v>969</v>
      </c>
      <c r="E46" s="754" t="s">
        <v>970</v>
      </c>
      <c r="F46" s="755"/>
      <c r="G46" s="756"/>
      <c r="H46" s="754" t="s">
        <v>971</v>
      </c>
      <c r="I46" s="755"/>
      <c r="J46" s="755"/>
      <c r="K46" s="755"/>
      <c r="L46" s="756"/>
    </row>
    <row r="47" spans="1:12" ht="13.2" customHeight="1">
      <c r="A47" s="752"/>
      <c r="B47" s="752"/>
      <c r="C47" s="752"/>
      <c r="D47" s="752"/>
      <c r="E47" s="757"/>
      <c r="F47" s="758"/>
      <c r="G47" s="759"/>
      <c r="H47" s="757"/>
      <c r="I47" s="758"/>
      <c r="J47" s="758"/>
      <c r="K47" s="758"/>
      <c r="L47" s="759"/>
    </row>
    <row r="48" spans="1:12" ht="13.2" customHeight="1">
      <c r="A48" s="752"/>
      <c r="B48" s="752"/>
      <c r="C48" s="752"/>
      <c r="D48" s="752"/>
      <c r="E48" s="757"/>
      <c r="F48" s="758"/>
      <c r="G48" s="759"/>
      <c r="H48" s="757"/>
      <c r="I48" s="758"/>
      <c r="J48" s="758"/>
      <c r="K48" s="758"/>
      <c r="L48" s="759"/>
    </row>
    <row r="49" spans="1:82" ht="13.2" customHeight="1">
      <c r="A49" s="752"/>
      <c r="B49" s="752"/>
      <c r="C49" s="752"/>
      <c r="D49" s="752"/>
      <c r="E49" s="760"/>
      <c r="F49" s="761"/>
      <c r="G49" s="762"/>
      <c r="H49" s="760"/>
      <c r="I49" s="761"/>
      <c r="J49" s="761"/>
      <c r="K49" s="761"/>
      <c r="L49" s="762"/>
    </row>
    <row r="50" spans="1:82" ht="52.8" customHeight="1">
      <c r="A50" s="753"/>
      <c r="B50" s="753"/>
      <c r="C50" s="753"/>
      <c r="D50" s="753"/>
      <c r="E50" s="34" t="s">
        <v>972</v>
      </c>
      <c r="F50" s="34" t="s">
        <v>973</v>
      </c>
      <c r="G50" s="35" t="s">
        <v>974</v>
      </c>
      <c r="H50" s="34" t="s">
        <v>975</v>
      </c>
      <c r="I50" s="34" t="s">
        <v>976</v>
      </c>
      <c r="J50" s="34" t="s">
        <v>977</v>
      </c>
      <c r="K50" s="34" t="s">
        <v>973</v>
      </c>
      <c r="L50" s="34" t="s">
        <v>978</v>
      </c>
    </row>
    <row r="51" spans="1:82" ht="13.8" customHeight="1">
      <c r="A51" s="36">
        <v>1</v>
      </c>
      <c r="B51" s="36">
        <v>2</v>
      </c>
      <c r="C51" s="36">
        <v>3</v>
      </c>
      <c r="D51" s="36">
        <v>4</v>
      </c>
      <c r="E51" s="36">
        <v>5</v>
      </c>
      <c r="F51" s="36">
        <v>6</v>
      </c>
      <c r="G51" s="36">
        <v>7</v>
      </c>
      <c r="H51" s="36">
        <v>8</v>
      </c>
      <c r="I51" s="36">
        <v>9</v>
      </c>
      <c r="J51" s="36">
        <v>10</v>
      </c>
      <c r="K51" s="38">
        <v>11</v>
      </c>
      <c r="L51" s="38">
        <v>12</v>
      </c>
    </row>
    <row r="53" spans="1:82" ht="16.8">
      <c r="A53" s="750" t="s">
        <v>1082</v>
      </c>
      <c r="B53" s="750"/>
      <c r="C53" s="750"/>
      <c r="D53" s="750"/>
      <c r="E53" s="750"/>
      <c r="F53" s="750"/>
      <c r="G53" s="750"/>
      <c r="H53" s="750"/>
      <c r="I53" s="750"/>
      <c r="J53" s="750"/>
      <c r="K53" s="750"/>
      <c r="L53" s="750"/>
    </row>
    <row r="54" spans="1:82" ht="28.8">
      <c r="A54" s="39" t="s">
        <v>28</v>
      </c>
      <c r="B54" s="41" t="s">
        <v>1097</v>
      </c>
      <c r="C54" s="41" t="str">
        <f>Source!G759</f>
        <v>Испытание: обмотки трансформатора силового</v>
      </c>
      <c r="D54" s="42" t="str">
        <f>Source!H759</f>
        <v>испытание</v>
      </c>
      <c r="E54" s="43">
        <f>Source!K759</f>
        <v>2</v>
      </c>
      <c r="F54" s="43"/>
      <c r="G54" s="43">
        <f>Source!I759</f>
        <v>2</v>
      </c>
      <c r="H54" s="45"/>
      <c r="I54" s="44"/>
      <c r="J54" s="45"/>
      <c r="K54" s="44"/>
      <c r="L54" s="45"/>
    </row>
    <row r="55" spans="1:82" ht="14.4">
      <c r="A55" s="40"/>
      <c r="B55" s="43">
        <v>1</v>
      </c>
      <c r="C55" s="40" t="s">
        <v>985</v>
      </c>
      <c r="D55" s="42" t="s">
        <v>587</v>
      </c>
      <c r="E55" s="46"/>
      <c r="F55" s="43"/>
      <c r="G55" s="43">
        <f>Source!U759</f>
        <v>4.8599999999999994</v>
      </c>
      <c r="H55" s="43"/>
      <c r="I55" s="43"/>
      <c r="J55" s="43"/>
      <c r="K55" s="43"/>
      <c r="L55" s="47">
        <f>SUM(L56:L57)-SUMIF(CE56:CE57, 1, L56:L57)</f>
        <v>3269.69</v>
      </c>
    </row>
    <row r="56" spans="1:82" ht="14.4">
      <c r="A56" s="41"/>
      <c r="B56" s="41" t="s">
        <v>723</v>
      </c>
      <c r="C56" s="41" t="s">
        <v>724</v>
      </c>
      <c r="D56" s="42" t="s">
        <v>711</v>
      </c>
      <c r="E56" s="43">
        <v>0.97</v>
      </c>
      <c r="F56" s="43"/>
      <c r="G56" s="43">
        <f>SmtRes!CX375</f>
        <v>1.94</v>
      </c>
      <c r="H56" s="45"/>
      <c r="I56" s="44"/>
      <c r="J56" s="45">
        <f>SmtRes!CZ375</f>
        <v>578.04999999999995</v>
      </c>
      <c r="K56" s="44"/>
      <c r="L56" s="45">
        <f>SmtRes!DI375</f>
        <v>1121.42</v>
      </c>
    </row>
    <row r="57" spans="1:82" ht="14.4">
      <c r="A57" s="41"/>
      <c r="B57" s="41" t="s">
        <v>779</v>
      </c>
      <c r="C57" s="48" t="s">
        <v>780</v>
      </c>
      <c r="D57" s="49" t="s">
        <v>711</v>
      </c>
      <c r="E57" s="50">
        <v>1.46</v>
      </c>
      <c r="F57" s="50"/>
      <c r="G57" s="50">
        <f>SmtRes!CX376</f>
        <v>2.92</v>
      </c>
      <c r="H57" s="51"/>
      <c r="I57" s="52"/>
      <c r="J57" s="51">
        <f>SmtRes!CZ376</f>
        <v>735.71</v>
      </c>
      <c r="K57" s="52"/>
      <c r="L57" s="51">
        <f>SmtRes!DI376</f>
        <v>2148.27</v>
      </c>
    </row>
    <row r="58" spans="1:82" ht="14.4">
      <c r="A58" s="41"/>
      <c r="B58" s="41"/>
      <c r="C58" s="54" t="s">
        <v>990</v>
      </c>
      <c r="D58" s="42"/>
      <c r="E58" s="43"/>
      <c r="F58" s="43"/>
      <c r="G58" s="43"/>
      <c r="H58" s="45"/>
      <c r="I58" s="44"/>
      <c r="J58" s="45"/>
      <c r="K58" s="44"/>
      <c r="L58" s="45">
        <f>L55</f>
        <v>3269.69</v>
      </c>
    </row>
    <row r="59" spans="1:82" ht="14.4">
      <c r="A59" s="41"/>
      <c r="B59" s="41"/>
      <c r="C59" s="41" t="s">
        <v>991</v>
      </c>
      <c r="D59" s="42"/>
      <c r="E59" s="43"/>
      <c r="F59" s="43"/>
      <c r="G59" s="43"/>
      <c r="H59" s="45"/>
      <c r="I59" s="44"/>
      <c r="J59" s="45"/>
      <c r="K59" s="44"/>
      <c r="L59" s="45">
        <f>SUM(AR54:AR62)+SUM(AS54:AS62)+SUM(AT54:AT62)+SUM(AU54:AU62)+SUM(AV54:AV62)</f>
        <v>3269.69</v>
      </c>
    </row>
    <row r="60" spans="1:82" ht="14.4">
      <c r="A60" s="41"/>
      <c r="B60" s="41" t="s">
        <v>455</v>
      </c>
      <c r="C60" s="41" t="s">
        <v>1084</v>
      </c>
      <c r="D60" s="42" t="s">
        <v>266</v>
      </c>
      <c r="E60" s="43">
        <f>Source!BZ759</f>
        <v>74</v>
      </c>
      <c r="F60" s="43"/>
      <c r="G60" s="43">
        <f>Source!AT759</f>
        <v>74</v>
      </c>
      <c r="H60" s="45"/>
      <c r="I60" s="44"/>
      <c r="J60" s="45"/>
      <c r="K60" s="44"/>
      <c r="L60" s="45">
        <f>SUM(AZ54:AZ62)</f>
        <v>2419.5700000000002</v>
      </c>
    </row>
    <row r="61" spans="1:82" ht="14.4">
      <c r="A61" s="48"/>
      <c r="B61" s="48" t="s">
        <v>456</v>
      </c>
      <c r="C61" s="48" t="s">
        <v>1085</v>
      </c>
      <c r="D61" s="49" t="s">
        <v>266</v>
      </c>
      <c r="E61" s="50">
        <f>Source!CA759</f>
        <v>36</v>
      </c>
      <c r="F61" s="50"/>
      <c r="G61" s="50">
        <f>Source!AU759</f>
        <v>36</v>
      </c>
      <c r="H61" s="51"/>
      <c r="I61" s="52"/>
      <c r="J61" s="51"/>
      <c r="K61" s="52"/>
      <c r="L61" s="51">
        <f>SUM(BA54:BA62)</f>
        <v>1177.0899999999999</v>
      </c>
    </row>
    <row r="62" spans="1:82" ht="13.8">
      <c r="C62" s="747" t="s">
        <v>994</v>
      </c>
      <c r="D62" s="747"/>
      <c r="E62" s="747"/>
      <c r="F62" s="747"/>
      <c r="G62" s="747"/>
      <c r="H62" s="747"/>
      <c r="I62" s="748">
        <f>IF(E54&lt;&gt;0,K62/E54, 0)</f>
        <v>3433.1750000000002</v>
      </c>
      <c r="J62" s="748"/>
      <c r="K62" s="748">
        <f>L55+L60+L61</f>
        <v>6866.35</v>
      </c>
      <c r="L62" s="748"/>
      <c r="AD62">
        <f>ROUND((Source!AT759/100)*((ROUND(SUMIF(SmtRes!AQ375:'SmtRes'!AQ376,"=1",SmtRes!AD375:'SmtRes'!AD376)*Source!I759, 2)+ROUND(SUMIF(SmtRes!AQ375:'SmtRes'!AQ376,"=1",SmtRes!AC375:'SmtRes'!AC376)*Source!I759, 2))), 2)</f>
        <v>1944.36</v>
      </c>
      <c r="AE62">
        <f>ROUND((Source!AU759/100)*((ROUND(SUMIF(SmtRes!AQ375:'SmtRes'!AQ376,"=1",SmtRes!AD375:'SmtRes'!AD376)*Source!I759, 2)+ROUND(SUMIF(SmtRes!AQ375:'SmtRes'!AQ376,"=1",SmtRes!AC375:'SmtRes'!AC376)*Source!I759, 2))), 2)</f>
        <v>945.91</v>
      </c>
      <c r="AN62" s="53">
        <f>L55+L60+L61</f>
        <v>6866.35</v>
      </c>
      <c r="AO62">
        <f>0</f>
        <v>0</v>
      </c>
      <c r="AQ62" t="s">
        <v>995</v>
      </c>
      <c r="AR62" s="53">
        <f>L55</f>
        <v>3269.69</v>
      </c>
      <c r="AT62">
        <f>0</f>
        <v>0</v>
      </c>
      <c r="AV62" t="s">
        <v>995</v>
      </c>
      <c r="AW62">
        <f>0</f>
        <v>0</v>
      </c>
      <c r="AZ62">
        <f>Source!X759</f>
        <v>2419.5700000000002</v>
      </c>
      <c r="BA62">
        <f>Source!Y759</f>
        <v>1177.0899999999999</v>
      </c>
      <c r="BT62" s="53">
        <f>K62</f>
        <v>6866.35</v>
      </c>
      <c r="BW62">
        <f>ROUND(K62*80/100, 2)</f>
        <v>5493.08</v>
      </c>
      <c r="BX62" s="53">
        <f>K62-BW62</f>
        <v>1373.2700000000004</v>
      </c>
      <c r="CB62">
        <f>Source!BM759</f>
        <v>200001</v>
      </c>
      <c r="CC62" t="str">
        <f>Source!E759</f>
        <v>1</v>
      </c>
      <c r="CD62">
        <v>4</v>
      </c>
    </row>
    <row r="63" spans="1:82" ht="55.2">
      <c r="A63" s="39" t="s">
        <v>32</v>
      </c>
      <c r="B63" s="41" t="s">
        <v>1098</v>
      </c>
      <c r="C63" s="41" t="str">
        <f>Source!G760</f>
        <v>Трансформатор силовой трехфазный масляный двухобмоточный напряжением: до 11 кВ, мощностью до 1,6 МВА</v>
      </c>
      <c r="D63" s="42" t="str">
        <f>Source!H760</f>
        <v>ШТ</v>
      </c>
      <c r="E63" s="43">
        <f>Source!K760</f>
        <v>1</v>
      </c>
      <c r="F63" s="43"/>
      <c r="G63" s="43">
        <f>Source!I760</f>
        <v>1</v>
      </c>
      <c r="H63" s="45"/>
      <c r="I63" s="44"/>
      <c r="J63" s="45"/>
      <c r="K63" s="44"/>
      <c r="L63" s="45"/>
    </row>
    <row r="64" spans="1:82" ht="14.4">
      <c r="A64" s="40"/>
      <c r="B64" s="43">
        <v>1</v>
      </c>
      <c r="C64" s="40" t="s">
        <v>985</v>
      </c>
      <c r="D64" s="42" t="s">
        <v>587</v>
      </c>
      <c r="E64" s="46"/>
      <c r="F64" s="43"/>
      <c r="G64" s="43">
        <f>Source!U760</f>
        <v>10.8</v>
      </c>
      <c r="H64" s="43"/>
      <c r="I64" s="43"/>
      <c r="J64" s="43"/>
      <c r="K64" s="43"/>
      <c r="L64" s="47">
        <f>SUM(L65:L66)-SUMIF(CE65:CE66, 1, L65:L66)</f>
        <v>7305.08</v>
      </c>
    </row>
    <row r="65" spans="1:82" ht="14.4">
      <c r="A65" s="41"/>
      <c r="B65" s="41" t="s">
        <v>777</v>
      </c>
      <c r="C65" s="41" t="s">
        <v>778</v>
      </c>
      <c r="D65" s="42" t="s">
        <v>711</v>
      </c>
      <c r="E65" s="43">
        <v>4.32</v>
      </c>
      <c r="F65" s="43"/>
      <c r="G65" s="43">
        <f>SmtRes!CX377</f>
        <v>4.32</v>
      </c>
      <c r="H65" s="45"/>
      <c r="I65" s="44"/>
      <c r="J65" s="45">
        <f>SmtRes!CZ377</f>
        <v>480.46</v>
      </c>
      <c r="K65" s="44"/>
      <c r="L65" s="45">
        <f>SmtRes!DI377</f>
        <v>2075.59</v>
      </c>
    </row>
    <row r="66" spans="1:82" ht="14.4">
      <c r="A66" s="41"/>
      <c r="B66" s="41" t="s">
        <v>781</v>
      </c>
      <c r="C66" s="48" t="s">
        <v>782</v>
      </c>
      <c r="D66" s="49" t="s">
        <v>711</v>
      </c>
      <c r="E66" s="50">
        <v>6.48</v>
      </c>
      <c r="F66" s="50"/>
      <c r="G66" s="50">
        <f>SmtRes!CX378</f>
        <v>6.48</v>
      </c>
      <c r="H66" s="51"/>
      <c r="I66" s="52"/>
      <c r="J66" s="51">
        <f>SmtRes!CZ378</f>
        <v>807.02</v>
      </c>
      <c r="K66" s="52"/>
      <c r="L66" s="51">
        <f>SmtRes!DI378</f>
        <v>5229.49</v>
      </c>
    </row>
    <row r="67" spans="1:82" ht="14.4">
      <c r="A67" s="41"/>
      <c r="B67" s="41"/>
      <c r="C67" s="54" t="s">
        <v>990</v>
      </c>
      <c r="D67" s="42"/>
      <c r="E67" s="43"/>
      <c r="F67" s="43"/>
      <c r="G67" s="43"/>
      <c r="H67" s="45"/>
      <c r="I67" s="44"/>
      <c r="J67" s="45"/>
      <c r="K67" s="44"/>
      <c r="L67" s="45">
        <f>L64</f>
        <v>7305.08</v>
      </c>
    </row>
    <row r="68" spans="1:82" ht="14.4">
      <c r="A68" s="41"/>
      <c r="B68" s="41"/>
      <c r="C68" s="41" t="s">
        <v>991</v>
      </c>
      <c r="D68" s="42"/>
      <c r="E68" s="43"/>
      <c r="F68" s="43"/>
      <c r="G68" s="43"/>
      <c r="H68" s="45"/>
      <c r="I68" s="44"/>
      <c r="J68" s="45"/>
      <c r="K68" s="44"/>
      <c r="L68" s="45">
        <f>SUM(AR63:AR71)+SUM(AS63:AS71)+SUM(AT63:AT71)+SUM(AU63:AU71)+SUM(AV63:AV71)</f>
        <v>7305.08</v>
      </c>
    </row>
    <row r="69" spans="1:82" ht="14.4">
      <c r="A69" s="41"/>
      <c r="B69" s="41" t="s">
        <v>455</v>
      </c>
      <c r="C69" s="41" t="s">
        <v>1084</v>
      </c>
      <c r="D69" s="42" t="s">
        <v>266</v>
      </c>
      <c r="E69" s="43">
        <f>Source!BZ760</f>
        <v>74</v>
      </c>
      <c r="F69" s="43"/>
      <c r="G69" s="43">
        <f>Source!AT760</f>
        <v>74</v>
      </c>
      <c r="H69" s="45"/>
      <c r="I69" s="44"/>
      <c r="J69" s="45"/>
      <c r="K69" s="44"/>
      <c r="L69" s="45">
        <f>SUM(AZ63:AZ71)</f>
        <v>5405.76</v>
      </c>
    </row>
    <row r="70" spans="1:82" ht="14.4">
      <c r="A70" s="48"/>
      <c r="B70" s="48" t="s">
        <v>456</v>
      </c>
      <c r="C70" s="48" t="s">
        <v>1085</v>
      </c>
      <c r="D70" s="49" t="s">
        <v>266</v>
      </c>
      <c r="E70" s="50">
        <f>Source!CA760</f>
        <v>36</v>
      </c>
      <c r="F70" s="50"/>
      <c r="G70" s="50">
        <f>Source!AU760</f>
        <v>36</v>
      </c>
      <c r="H70" s="51"/>
      <c r="I70" s="52"/>
      <c r="J70" s="51"/>
      <c r="K70" s="52"/>
      <c r="L70" s="51">
        <f>SUM(BA63:BA71)</f>
        <v>2629.83</v>
      </c>
    </row>
    <row r="71" spans="1:82" ht="13.8">
      <c r="C71" s="747" t="s">
        <v>994</v>
      </c>
      <c r="D71" s="747"/>
      <c r="E71" s="747"/>
      <c r="F71" s="747"/>
      <c r="G71" s="747"/>
      <c r="H71" s="747"/>
      <c r="I71" s="748">
        <f>IF(E63&lt;&gt;0,K71/E63, 0)</f>
        <v>15340.67</v>
      </c>
      <c r="J71" s="748"/>
      <c r="K71" s="748">
        <f>L64+L69+L70</f>
        <v>15340.67</v>
      </c>
      <c r="L71" s="748"/>
      <c r="AD71">
        <f>ROUND((Source!AT760/100)*((ROUND(SUMIF(SmtRes!AQ377:'SmtRes'!AQ378,"=1",SmtRes!AD377:'SmtRes'!AD378)*Source!I760, 2)+ROUND(SUMIF(SmtRes!AQ377:'SmtRes'!AQ378,"=1",SmtRes!AC377:'SmtRes'!AC378)*Source!I760, 2))), 2)</f>
        <v>952.74</v>
      </c>
      <c r="AE71">
        <f>ROUND((Source!AU760/100)*((ROUND(SUMIF(SmtRes!AQ377:'SmtRes'!AQ378,"=1",SmtRes!AD377:'SmtRes'!AD378)*Source!I760, 2)+ROUND(SUMIF(SmtRes!AQ377:'SmtRes'!AQ378,"=1",SmtRes!AC377:'SmtRes'!AC378)*Source!I760, 2))), 2)</f>
        <v>463.49</v>
      </c>
      <c r="AN71" s="53">
        <f>L64+L69+L70</f>
        <v>15340.67</v>
      </c>
      <c r="AO71">
        <f>0</f>
        <v>0</v>
      </c>
      <c r="AQ71" t="s">
        <v>995</v>
      </c>
      <c r="AR71" s="53">
        <f>L64</f>
        <v>7305.08</v>
      </c>
      <c r="AT71">
        <f>0</f>
        <v>0</v>
      </c>
      <c r="AV71" t="s">
        <v>995</v>
      </c>
      <c r="AW71">
        <f>0</f>
        <v>0</v>
      </c>
      <c r="AZ71">
        <f>Source!X760</f>
        <v>5405.76</v>
      </c>
      <c r="BA71">
        <f>Source!Y760</f>
        <v>2629.83</v>
      </c>
      <c r="BT71" s="53">
        <f>K71</f>
        <v>15340.67</v>
      </c>
      <c r="BW71">
        <f>ROUND(K71*80/100, 2)</f>
        <v>12272.54</v>
      </c>
      <c r="BX71" s="53">
        <f>K71-BW71</f>
        <v>3068.1299999999992</v>
      </c>
      <c r="CB71">
        <f>Source!BM760</f>
        <v>200001</v>
      </c>
      <c r="CC71" t="str">
        <f>Source!E760</f>
        <v>2</v>
      </c>
      <c r="CD71">
        <v>4</v>
      </c>
    </row>
    <row r="73" spans="1:82" ht="13.8">
      <c r="A73" s="63"/>
      <c r="B73" s="64"/>
      <c r="C73" s="744" t="s">
        <v>1005</v>
      </c>
      <c r="D73" s="744"/>
      <c r="E73" s="744"/>
      <c r="F73" s="744"/>
      <c r="G73" s="744"/>
      <c r="H73" s="744"/>
      <c r="I73" s="47"/>
      <c r="J73" s="63"/>
      <c r="K73" s="65"/>
      <c r="L73" s="47">
        <f>L75+L76+L82+L86</f>
        <v>10574.77</v>
      </c>
    </row>
    <row r="74" spans="1:82" ht="13.8">
      <c r="A74" s="55"/>
      <c r="B74" s="62"/>
      <c r="C74" s="745" t="s">
        <v>1006</v>
      </c>
      <c r="D74" s="741"/>
      <c r="E74" s="741"/>
      <c r="F74" s="741"/>
      <c r="G74" s="741"/>
      <c r="H74" s="741"/>
      <c r="I74" s="45"/>
      <c r="J74" s="55"/>
      <c r="K74" s="43"/>
      <c r="L74" s="45"/>
    </row>
    <row r="75" spans="1:82" ht="13.8">
      <c r="A75" s="55"/>
      <c r="B75" s="62"/>
      <c r="C75" s="741" t="s">
        <v>1007</v>
      </c>
      <c r="D75" s="741"/>
      <c r="E75" s="741"/>
      <c r="F75" s="741"/>
      <c r="G75" s="741"/>
      <c r="H75" s="741"/>
      <c r="I75" s="45"/>
      <c r="J75" s="55"/>
      <c r="K75" s="43"/>
      <c r="L75" s="45">
        <f>SUM(AR53:AR71)</f>
        <v>10574.77</v>
      </c>
    </row>
    <row r="76" spans="1:82" ht="13.8" hidden="1">
      <c r="A76" s="55"/>
      <c r="B76" s="62"/>
      <c r="C76" s="741" t="s">
        <v>1008</v>
      </c>
      <c r="D76" s="741"/>
      <c r="E76" s="741"/>
      <c r="F76" s="741"/>
      <c r="G76" s="741"/>
      <c r="H76" s="741"/>
      <c r="I76" s="45"/>
      <c r="J76" s="55"/>
      <c r="K76" s="43"/>
      <c r="L76" s="45">
        <f>L78+L81+L80</f>
        <v>0</v>
      </c>
    </row>
    <row r="77" spans="1:82" ht="13.8" hidden="1">
      <c r="A77" s="55"/>
      <c r="B77" s="62"/>
      <c r="C77" s="745" t="s">
        <v>1009</v>
      </c>
      <c r="D77" s="741"/>
      <c r="E77" s="741"/>
      <c r="F77" s="741"/>
      <c r="G77" s="741"/>
      <c r="H77" s="741"/>
      <c r="I77" s="45"/>
      <c r="J77" s="55"/>
      <c r="K77" s="43"/>
      <c r="L77" s="45"/>
    </row>
    <row r="78" spans="1:82" ht="13.8" hidden="1">
      <c r="A78" s="55"/>
      <c r="B78" s="62"/>
      <c r="C78" s="741" t="s">
        <v>1008</v>
      </c>
      <c r="D78" s="741"/>
      <c r="E78" s="741"/>
      <c r="F78" s="741"/>
      <c r="G78" s="741"/>
      <c r="H78" s="741"/>
      <c r="I78" s="45"/>
      <c r="J78" s="55"/>
      <c r="K78" s="43"/>
      <c r="L78" s="45">
        <f>SUM(AO53:AO71)</f>
        <v>0</v>
      </c>
    </row>
    <row r="79" spans="1:82" ht="13.8" hidden="1">
      <c r="A79" s="55"/>
      <c r="B79" s="62"/>
      <c r="C79" s="745" t="s">
        <v>1010</v>
      </c>
      <c r="D79" s="741"/>
      <c r="E79" s="741"/>
      <c r="F79" s="741"/>
      <c r="G79" s="741"/>
      <c r="H79" s="741"/>
      <c r="I79" s="45"/>
      <c r="J79" s="55"/>
      <c r="K79" s="43"/>
      <c r="L79" s="45"/>
    </row>
    <row r="80" spans="1:82" ht="13.8" hidden="1">
      <c r="A80" s="55"/>
      <c r="B80" s="62"/>
      <c r="C80" s="741" t="s">
        <v>1030</v>
      </c>
      <c r="D80" s="741"/>
      <c r="E80" s="741"/>
      <c r="F80" s="741"/>
      <c r="G80" s="741"/>
      <c r="H80" s="741"/>
      <c r="I80" s="45"/>
      <c r="J80" s="55"/>
      <c r="K80" s="43"/>
      <c r="L80" s="45">
        <f>SUM(AT53:AT71)</f>
        <v>0</v>
      </c>
    </row>
    <row r="81" spans="1:12" ht="13.8" hidden="1">
      <c r="A81" s="55"/>
      <c r="B81" s="62"/>
      <c r="C81" s="741" t="s">
        <v>1011</v>
      </c>
      <c r="D81" s="741"/>
      <c r="E81" s="741"/>
      <c r="F81" s="741"/>
      <c r="G81" s="741"/>
      <c r="H81" s="741"/>
      <c r="I81" s="45"/>
      <c r="J81" s="55"/>
      <c r="K81" s="43"/>
      <c r="L81" s="45">
        <f>SUM(AV53:AV71)</f>
        <v>0</v>
      </c>
    </row>
    <row r="82" spans="1:12" ht="13.8" hidden="1">
      <c r="A82" s="55"/>
      <c r="B82" s="62"/>
      <c r="C82" s="741" t="s">
        <v>1012</v>
      </c>
      <c r="D82" s="741"/>
      <c r="E82" s="741"/>
      <c r="F82" s="741"/>
      <c r="G82" s="741"/>
      <c r="H82" s="741"/>
      <c r="I82" s="45"/>
      <c r="J82" s="55"/>
      <c r="K82" s="43"/>
      <c r="L82" s="45">
        <f>L84+L85</f>
        <v>0</v>
      </c>
    </row>
    <row r="83" spans="1:12" ht="13.8" hidden="1">
      <c r="A83" s="55"/>
      <c r="B83" s="62"/>
      <c r="C83" s="745" t="s">
        <v>1009</v>
      </c>
      <c r="D83" s="741"/>
      <c r="E83" s="741"/>
      <c r="F83" s="741"/>
      <c r="G83" s="741"/>
      <c r="H83" s="741"/>
      <c r="I83" s="45"/>
      <c r="J83" s="55"/>
      <c r="K83" s="43"/>
      <c r="L83" s="45"/>
    </row>
    <row r="84" spans="1:12" ht="13.8" hidden="1">
      <c r="A84" s="55"/>
      <c r="B84" s="62"/>
      <c r="C84" s="741" t="s">
        <v>1013</v>
      </c>
      <c r="D84" s="741"/>
      <c r="E84" s="741"/>
      <c r="F84" s="741"/>
      <c r="G84" s="741"/>
      <c r="H84" s="741"/>
      <c r="I84" s="45"/>
      <c r="J84" s="55"/>
      <c r="K84" s="43"/>
      <c r="L84" s="45">
        <f>SUM(AW53:AW71)-SUM(BK53:BK71)</f>
        <v>0</v>
      </c>
    </row>
    <row r="85" spans="1:12" ht="13.8" hidden="1">
      <c r="A85" s="55"/>
      <c r="B85" s="62"/>
      <c r="C85" s="741" t="s">
        <v>1014</v>
      </c>
      <c r="D85" s="741"/>
      <c r="E85" s="741"/>
      <c r="F85" s="741"/>
      <c r="G85" s="741"/>
      <c r="H85" s="741"/>
      <c r="I85" s="45"/>
      <c r="J85" s="55"/>
      <c r="K85" s="43"/>
      <c r="L85" s="45">
        <f>SUM(BC53:BC71)</f>
        <v>0</v>
      </c>
    </row>
    <row r="86" spans="1:12" ht="13.8" hidden="1">
      <c r="A86" s="55"/>
      <c r="B86" s="62"/>
      <c r="C86" s="741" t="s">
        <v>1015</v>
      </c>
      <c r="D86" s="741"/>
      <c r="E86" s="741"/>
      <c r="F86" s="741"/>
      <c r="G86" s="741"/>
      <c r="H86" s="741"/>
      <c r="I86" s="45"/>
      <c r="J86" s="55"/>
      <c r="K86" s="43"/>
      <c r="L86" s="45">
        <f>SUM(BB53:BB71)</f>
        <v>0</v>
      </c>
    </row>
    <row r="87" spans="1:12" ht="13.8">
      <c r="A87" s="55"/>
      <c r="B87" s="62"/>
      <c r="C87" s="741" t="s">
        <v>1016</v>
      </c>
      <c r="D87" s="741"/>
      <c r="E87" s="741"/>
      <c r="F87" s="741"/>
      <c r="G87" s="741"/>
      <c r="H87" s="741"/>
      <c r="I87" s="45"/>
      <c r="J87" s="55"/>
      <c r="K87" s="43"/>
      <c r="L87" s="45">
        <f>SUM(AR53:AR71)+SUM(AT53:AT71)+SUM(AV53:AV71)</f>
        <v>10574.77</v>
      </c>
    </row>
    <row r="88" spans="1:12" ht="13.8">
      <c r="A88" s="55"/>
      <c r="B88" s="62"/>
      <c r="C88" s="741" t="s">
        <v>1017</v>
      </c>
      <c r="D88" s="741"/>
      <c r="E88" s="741"/>
      <c r="F88" s="741"/>
      <c r="G88" s="741"/>
      <c r="H88" s="741"/>
      <c r="I88" s="45"/>
      <c r="J88" s="55"/>
      <c r="K88" s="43"/>
      <c r="L88" s="45">
        <f>SUM(AZ53:AZ71)</f>
        <v>7825.33</v>
      </c>
    </row>
    <row r="89" spans="1:12" ht="13.8">
      <c r="A89" s="55"/>
      <c r="B89" s="62"/>
      <c r="C89" s="741" t="s">
        <v>1018</v>
      </c>
      <c r="D89" s="741"/>
      <c r="E89" s="741"/>
      <c r="F89" s="741"/>
      <c r="G89" s="741"/>
      <c r="H89" s="741"/>
      <c r="I89" s="45"/>
      <c r="J89" s="55"/>
      <c r="K89" s="43"/>
      <c r="L89" s="45">
        <f>SUM(BA53:BA71)</f>
        <v>3806.92</v>
      </c>
    </row>
    <row r="90" spans="1:12" ht="13.8" hidden="1">
      <c r="A90" s="55"/>
      <c r="B90" s="62"/>
      <c r="C90" s="741" t="s">
        <v>1019</v>
      </c>
      <c r="D90" s="741"/>
      <c r="E90" s="741"/>
      <c r="F90" s="741"/>
      <c r="G90" s="741"/>
      <c r="H90" s="741"/>
      <c r="I90" s="45"/>
      <c r="J90" s="55"/>
      <c r="K90" s="43"/>
      <c r="L90" s="45">
        <f>L92+L93</f>
        <v>0</v>
      </c>
    </row>
    <row r="91" spans="1:12" ht="13.8" hidden="1">
      <c r="A91" s="55"/>
      <c r="B91" s="62"/>
      <c r="C91" s="745" t="s">
        <v>1006</v>
      </c>
      <c r="D91" s="741"/>
      <c r="E91" s="741"/>
      <c r="F91" s="741"/>
      <c r="G91" s="741"/>
      <c r="H91" s="741"/>
      <c r="I91" s="45"/>
      <c r="J91" s="55"/>
      <c r="K91" s="43"/>
      <c r="L91" s="45"/>
    </row>
    <row r="92" spans="1:12" ht="13.8" hidden="1">
      <c r="A92" s="55"/>
      <c r="B92" s="62"/>
      <c r="C92" s="741" t="s">
        <v>1020</v>
      </c>
      <c r="D92" s="741"/>
      <c r="E92" s="741"/>
      <c r="F92" s="741"/>
      <c r="G92" s="741"/>
      <c r="H92" s="741"/>
      <c r="I92" s="45"/>
      <c r="J92" s="55"/>
      <c r="K92" s="43"/>
      <c r="L92" s="45">
        <f>SUM(BK53:BK71)</f>
        <v>0</v>
      </c>
    </row>
    <row r="93" spans="1:12" ht="13.8" hidden="1">
      <c r="A93" s="55"/>
      <c r="B93" s="62"/>
      <c r="C93" s="741" t="s">
        <v>1021</v>
      </c>
      <c r="D93" s="741"/>
      <c r="E93" s="741"/>
      <c r="F93" s="741"/>
      <c r="G93" s="741"/>
      <c r="H93" s="741"/>
      <c r="I93" s="45"/>
      <c r="J93" s="55"/>
      <c r="K93" s="43"/>
      <c r="L93" s="45">
        <f>SUM(BD53:BD71)</f>
        <v>0</v>
      </c>
    </row>
    <row r="94" spans="1:12" ht="13.8" hidden="1">
      <c r="A94" s="55"/>
      <c r="B94" s="62"/>
      <c r="C94" s="741" t="s">
        <v>1022</v>
      </c>
      <c r="D94" s="741"/>
      <c r="E94" s="741"/>
      <c r="F94" s="741"/>
      <c r="G94" s="741"/>
      <c r="H94" s="741"/>
      <c r="I94" s="45"/>
      <c r="J94" s="55"/>
      <c r="K94" s="43"/>
      <c r="L94" s="45"/>
    </row>
    <row r="95" spans="1:12" ht="13.8" hidden="1">
      <c r="A95" s="55"/>
      <c r="B95" s="62"/>
      <c r="C95" s="741" t="s">
        <v>1022</v>
      </c>
      <c r="D95" s="741"/>
      <c r="E95" s="741"/>
      <c r="F95" s="741"/>
      <c r="G95" s="741"/>
      <c r="H95" s="741"/>
      <c r="I95" s="45"/>
      <c r="J95" s="55"/>
      <c r="K95" s="43"/>
      <c r="L95" s="45">
        <f>SUM(BQ53:BQ71)</f>
        <v>0</v>
      </c>
    </row>
    <row r="96" spans="1:12" ht="13.8" hidden="1">
      <c r="A96" s="55"/>
      <c r="B96" s="62"/>
      <c r="C96" s="741" t="s">
        <v>1023</v>
      </c>
      <c r="D96" s="741"/>
      <c r="E96" s="741"/>
      <c r="F96" s="741"/>
      <c r="G96" s="741"/>
      <c r="H96" s="741"/>
      <c r="I96" s="45"/>
      <c r="J96" s="55"/>
      <c r="K96" s="43"/>
      <c r="L96" s="45">
        <f>SUM(BO53:BO71)</f>
        <v>0</v>
      </c>
    </row>
    <row r="97" spans="1:12" ht="13.8">
      <c r="A97" s="63"/>
      <c r="B97" s="64"/>
      <c r="C97" s="744" t="s">
        <v>1024</v>
      </c>
      <c r="D97" s="744"/>
      <c r="E97" s="744"/>
      <c r="F97" s="744"/>
      <c r="G97" s="744"/>
      <c r="H97" s="744"/>
      <c r="I97" s="47"/>
      <c r="J97" s="63"/>
      <c r="K97" s="65"/>
      <c r="L97" s="47">
        <f>L73+L88+L89+L90+L95+L96</f>
        <v>22207.019999999997</v>
      </c>
    </row>
    <row r="98" spans="1:12" ht="13.8">
      <c r="A98" s="55"/>
      <c r="B98" s="62"/>
      <c r="C98" s="745" t="s">
        <v>1025</v>
      </c>
      <c r="D98" s="741"/>
      <c r="E98" s="741"/>
      <c r="F98" s="741"/>
      <c r="G98" s="741"/>
      <c r="H98" s="741"/>
      <c r="I98" s="45"/>
      <c r="J98" s="55"/>
      <c r="K98" s="43"/>
      <c r="L98" s="45"/>
    </row>
    <row r="99" spans="1:12" ht="13.8" hidden="1">
      <c r="A99" s="55"/>
      <c r="B99" s="62"/>
      <c r="C99" s="741" t="s">
        <v>1026</v>
      </c>
      <c r="D99" s="741"/>
      <c r="E99" s="741"/>
      <c r="F99" s="741"/>
      <c r="G99" s="741"/>
      <c r="H99" s="741"/>
      <c r="I99" s="45"/>
      <c r="J99" s="55"/>
      <c r="K99" s="43"/>
      <c r="L99" s="45">
        <f>SUM(AX53:AX71)</f>
        <v>0</v>
      </c>
    </row>
    <row r="100" spans="1:12" ht="13.8" hidden="1">
      <c r="A100" s="55"/>
      <c r="B100" s="62"/>
      <c r="C100" s="741" t="s">
        <v>1027</v>
      </c>
      <c r="D100" s="741"/>
      <c r="E100" s="741"/>
      <c r="F100" s="741"/>
      <c r="G100" s="741"/>
      <c r="H100" s="741"/>
      <c r="I100" s="45"/>
      <c r="J100" s="55"/>
      <c r="K100" s="43"/>
      <c r="L100" s="45">
        <f>SUM(AY53:AY71)</f>
        <v>0</v>
      </c>
    </row>
    <row r="101" spans="1:12" ht="13.8">
      <c r="A101" s="55"/>
      <c r="B101" s="62"/>
      <c r="C101" s="741" t="s">
        <v>1028</v>
      </c>
      <c r="D101" s="741"/>
      <c r="E101" s="741"/>
      <c r="F101" s="742"/>
      <c r="G101" s="46">
        <f>Source!F784</f>
        <v>15.66</v>
      </c>
      <c r="H101" s="55"/>
      <c r="I101" s="55"/>
      <c r="J101" s="55"/>
      <c r="K101" s="55"/>
      <c r="L101" s="55"/>
    </row>
    <row r="102" spans="1:12" ht="13.8" hidden="1" customHeight="1">
      <c r="A102" s="55"/>
      <c r="B102" s="62"/>
      <c r="C102" s="741" t="s">
        <v>1029</v>
      </c>
      <c r="D102" s="741"/>
      <c r="E102" s="741"/>
      <c r="F102" s="742"/>
      <c r="G102" s="46">
        <f>Source!F785</f>
        <v>0</v>
      </c>
      <c r="H102" s="55"/>
      <c r="I102" s="55"/>
      <c r="J102" s="55"/>
      <c r="K102" s="55"/>
      <c r="L102" s="55"/>
    </row>
    <row r="105" spans="1:12" ht="13.8">
      <c r="A105" s="66"/>
      <c r="B105" s="67"/>
      <c r="C105" s="746" t="s">
        <v>1031</v>
      </c>
      <c r="D105" s="746"/>
      <c r="E105" s="746"/>
      <c r="F105" s="746"/>
      <c r="G105" s="746"/>
      <c r="H105" s="746"/>
      <c r="I105" s="56"/>
      <c r="J105" s="66"/>
      <c r="K105" s="68"/>
      <c r="L105" s="56"/>
    </row>
    <row r="107" spans="1:12" ht="13.8" hidden="1">
      <c r="A107" s="63"/>
      <c r="B107" s="64"/>
      <c r="C107" s="744" t="s">
        <v>1032</v>
      </c>
      <c r="D107" s="744"/>
      <c r="E107" s="744"/>
      <c r="F107" s="744"/>
      <c r="G107" s="744"/>
      <c r="H107" s="744"/>
      <c r="I107" s="47"/>
      <c r="J107" s="63"/>
      <c r="K107" s="65"/>
      <c r="L107" s="47">
        <f>L109+L124+L125</f>
        <v>0</v>
      </c>
    </row>
    <row r="108" spans="1:12" ht="13.8" hidden="1">
      <c r="A108" s="55"/>
      <c r="B108" s="62"/>
      <c r="C108" s="745" t="s">
        <v>1006</v>
      </c>
      <c r="D108" s="741"/>
      <c r="E108" s="741"/>
      <c r="F108" s="741"/>
      <c r="G108" s="741"/>
      <c r="H108" s="741"/>
      <c r="I108" s="45"/>
      <c r="J108" s="55"/>
      <c r="K108" s="43"/>
      <c r="L108" s="45"/>
    </row>
    <row r="109" spans="1:12" ht="13.8" hidden="1">
      <c r="A109" s="55"/>
      <c r="B109" s="62"/>
      <c r="C109" s="741" t="s">
        <v>1033</v>
      </c>
      <c r="D109" s="741"/>
      <c r="E109" s="741"/>
      <c r="F109" s="741"/>
      <c r="G109" s="741"/>
      <c r="H109" s="741"/>
      <c r="I109" s="45"/>
      <c r="J109" s="55"/>
      <c r="K109" s="43"/>
      <c r="L109" s="45">
        <f>L111+L112+L118+L122</f>
        <v>0</v>
      </c>
    </row>
    <row r="110" spans="1:12" ht="13.8" hidden="1">
      <c r="A110" s="55"/>
      <c r="B110" s="62"/>
      <c r="C110" s="745" t="s">
        <v>1006</v>
      </c>
      <c r="D110" s="741"/>
      <c r="E110" s="741"/>
      <c r="F110" s="741"/>
      <c r="G110" s="741"/>
      <c r="H110" s="741"/>
      <c r="I110" s="45"/>
      <c r="J110" s="55"/>
      <c r="K110" s="43"/>
      <c r="L110" s="45"/>
    </row>
    <row r="111" spans="1:12" ht="13.8" hidden="1">
      <c r="A111" s="55"/>
      <c r="B111" s="62"/>
      <c r="C111" s="741" t="s">
        <v>1034</v>
      </c>
      <c r="D111" s="741"/>
      <c r="E111" s="741"/>
      <c r="F111" s="741"/>
      <c r="G111" s="741"/>
      <c r="H111" s="741"/>
      <c r="I111" s="45"/>
      <c r="J111" s="55"/>
      <c r="K111" s="43"/>
      <c r="L111" s="45">
        <f>SUMIF(CD52:CD103, 1, AR52:AR103)</f>
        <v>0</v>
      </c>
    </row>
    <row r="112" spans="1:12" ht="13.8" hidden="1">
      <c r="A112" s="55"/>
      <c r="B112" s="62"/>
      <c r="C112" s="741" t="s">
        <v>1008</v>
      </c>
      <c r="D112" s="741"/>
      <c r="E112" s="741"/>
      <c r="F112" s="741"/>
      <c r="G112" s="741"/>
      <c r="H112" s="741"/>
      <c r="I112" s="45"/>
      <c r="J112" s="55"/>
      <c r="K112" s="43"/>
      <c r="L112" s="45">
        <f>L114+L117+L116</f>
        <v>0</v>
      </c>
    </row>
    <row r="113" spans="1:12" ht="13.8" hidden="1">
      <c r="A113" s="55"/>
      <c r="B113" s="62"/>
      <c r="C113" s="745" t="s">
        <v>1009</v>
      </c>
      <c r="D113" s="741"/>
      <c r="E113" s="741"/>
      <c r="F113" s="741"/>
      <c r="G113" s="741"/>
      <c r="H113" s="741"/>
      <c r="I113" s="45"/>
      <c r="J113" s="55"/>
      <c r="K113" s="43"/>
      <c r="L113" s="45"/>
    </row>
    <row r="114" spans="1:12" ht="13.8" hidden="1">
      <c r="A114" s="55"/>
      <c r="B114" s="62"/>
      <c r="C114" s="741" t="s">
        <v>1008</v>
      </c>
      <c r="D114" s="741"/>
      <c r="E114" s="741"/>
      <c r="F114" s="741"/>
      <c r="G114" s="741"/>
      <c r="H114" s="741"/>
      <c r="I114" s="45"/>
      <c r="J114" s="55"/>
      <c r="K114" s="43"/>
      <c r="L114" s="45">
        <f>SUMIF(CD52:CD103, 1, AO52:AO103)</f>
        <v>0</v>
      </c>
    </row>
    <row r="115" spans="1:12" ht="13.8" hidden="1">
      <c r="A115" s="55"/>
      <c r="B115" s="62"/>
      <c r="C115" s="745" t="s">
        <v>1010</v>
      </c>
      <c r="D115" s="741"/>
      <c r="E115" s="741"/>
      <c r="F115" s="741"/>
      <c r="G115" s="741"/>
      <c r="H115" s="741"/>
      <c r="I115" s="45"/>
      <c r="J115" s="55"/>
      <c r="K115" s="43"/>
      <c r="L115" s="45"/>
    </row>
    <row r="116" spans="1:12" ht="13.8" hidden="1">
      <c r="A116" s="55"/>
      <c r="B116" s="62"/>
      <c r="C116" s="741" t="s">
        <v>1030</v>
      </c>
      <c r="D116" s="741"/>
      <c r="E116" s="741"/>
      <c r="F116" s="741"/>
      <c r="G116" s="741"/>
      <c r="H116" s="741"/>
      <c r="I116" s="45"/>
      <c r="J116" s="55"/>
      <c r="K116" s="43"/>
      <c r="L116" s="45">
        <f>SUMIF(CD52:CD103, 1, AT52:AT103)</f>
        <v>0</v>
      </c>
    </row>
    <row r="117" spans="1:12" ht="13.8" hidden="1">
      <c r="A117" s="55"/>
      <c r="B117" s="62"/>
      <c r="C117" s="741" t="s">
        <v>1011</v>
      </c>
      <c r="D117" s="741"/>
      <c r="E117" s="741"/>
      <c r="F117" s="741"/>
      <c r="G117" s="741"/>
      <c r="H117" s="741"/>
      <c r="I117" s="45"/>
      <c r="J117" s="55"/>
      <c r="K117" s="43"/>
      <c r="L117" s="45">
        <f>SUMIF(CD52:CD103, 1, AV52:AV103)</f>
        <v>0</v>
      </c>
    </row>
    <row r="118" spans="1:12" ht="13.8" hidden="1">
      <c r="A118" s="55"/>
      <c r="B118" s="62"/>
      <c r="C118" s="741" t="s">
        <v>1012</v>
      </c>
      <c r="D118" s="741"/>
      <c r="E118" s="741"/>
      <c r="F118" s="741"/>
      <c r="G118" s="741"/>
      <c r="H118" s="741"/>
      <c r="I118" s="45"/>
      <c r="J118" s="55"/>
      <c r="K118" s="43"/>
      <c r="L118" s="45">
        <f>L120+L121</f>
        <v>0</v>
      </c>
    </row>
    <row r="119" spans="1:12" ht="13.8" hidden="1">
      <c r="A119" s="55"/>
      <c r="B119" s="62"/>
      <c r="C119" s="745" t="s">
        <v>1009</v>
      </c>
      <c r="D119" s="741"/>
      <c r="E119" s="741"/>
      <c r="F119" s="741"/>
      <c r="G119" s="741"/>
      <c r="H119" s="741"/>
      <c r="I119" s="45"/>
      <c r="J119" s="55"/>
      <c r="K119" s="43"/>
      <c r="L119" s="45"/>
    </row>
    <row r="120" spans="1:12" ht="13.8" hidden="1">
      <c r="A120" s="55"/>
      <c r="B120" s="62"/>
      <c r="C120" s="741" t="s">
        <v>1013</v>
      </c>
      <c r="D120" s="741"/>
      <c r="E120" s="741"/>
      <c r="F120" s="741"/>
      <c r="G120" s="741"/>
      <c r="H120" s="741"/>
      <c r="I120" s="45"/>
      <c r="J120" s="55"/>
      <c r="K120" s="43"/>
      <c r="L120" s="45">
        <f>SUMIF(CD52:CD103, 1, AW52:AW103)-SUMIF(CD52:CD103, 1, BK52:BK103)</f>
        <v>0</v>
      </c>
    </row>
    <row r="121" spans="1:12" ht="13.8" hidden="1">
      <c r="A121" s="55"/>
      <c r="B121" s="62"/>
      <c r="C121" s="741" t="s">
        <v>1014</v>
      </c>
      <c r="D121" s="741"/>
      <c r="E121" s="741"/>
      <c r="F121" s="741"/>
      <c r="G121" s="741"/>
      <c r="H121" s="741"/>
      <c r="I121" s="45"/>
      <c r="J121" s="55"/>
      <c r="K121" s="43"/>
      <c r="L121" s="45">
        <f>SUMIF(CD52:CD103, 1, BC52:BC103)</f>
        <v>0</v>
      </c>
    </row>
    <row r="122" spans="1:12" ht="13.8" hidden="1">
      <c r="A122" s="55"/>
      <c r="B122" s="62"/>
      <c r="C122" s="741" t="s">
        <v>1015</v>
      </c>
      <c r="D122" s="741"/>
      <c r="E122" s="741"/>
      <c r="F122" s="741"/>
      <c r="G122" s="741"/>
      <c r="H122" s="741"/>
      <c r="I122" s="45"/>
      <c r="J122" s="55"/>
      <c r="K122" s="43"/>
      <c r="L122" s="45">
        <f>SUMIF(CD52:CD103, 1, BB52:BB103)</f>
        <v>0</v>
      </c>
    </row>
    <row r="123" spans="1:12" ht="13.8" hidden="1">
      <c r="A123" s="55"/>
      <c r="B123" s="62"/>
      <c r="C123" s="741" t="s">
        <v>1035</v>
      </c>
      <c r="D123" s="741"/>
      <c r="E123" s="741"/>
      <c r="F123" s="741"/>
      <c r="G123" s="741"/>
      <c r="H123" s="741"/>
      <c r="I123" s="45"/>
      <c r="J123" s="55"/>
      <c r="K123" s="43"/>
      <c r="L123" s="45">
        <f>SUMIF(CD52:CD103, 1, AR52:AR103)+SUMIF(CD52:CD103, 1, AT52:AT103)+SUMIF(CD52:CD103, 1, AV52:AV103)</f>
        <v>0</v>
      </c>
    </row>
    <row r="124" spans="1:12" ht="13.8" hidden="1">
      <c r="A124" s="55"/>
      <c r="B124" s="62"/>
      <c r="C124" s="741" t="s">
        <v>1036</v>
      </c>
      <c r="D124" s="741"/>
      <c r="E124" s="741"/>
      <c r="F124" s="741"/>
      <c r="G124" s="741"/>
      <c r="H124" s="741"/>
      <c r="I124" s="45"/>
      <c r="J124" s="55"/>
      <c r="K124" s="43"/>
      <c r="L124" s="45">
        <f>SUMIF(CD52:CD103, 1, AZ52:AZ103)</f>
        <v>0</v>
      </c>
    </row>
    <row r="125" spans="1:12" ht="13.8" hidden="1">
      <c r="A125" s="55"/>
      <c r="B125" s="62"/>
      <c r="C125" s="741" t="s">
        <v>1037</v>
      </c>
      <c r="D125" s="741"/>
      <c r="E125" s="741"/>
      <c r="F125" s="741"/>
      <c r="G125" s="741"/>
      <c r="H125" s="741"/>
      <c r="I125" s="45"/>
      <c r="J125" s="55"/>
      <c r="K125" s="43"/>
      <c r="L125" s="45">
        <f>SUMIF(CD52:CD103, 1, BA52:BA103)</f>
        <v>0</v>
      </c>
    </row>
    <row r="126" spans="1:12" hidden="1"/>
    <row r="127" spans="1:12" ht="13.8" hidden="1">
      <c r="A127" s="63"/>
      <c r="B127" s="64"/>
      <c r="C127" s="744" t="s">
        <v>1038</v>
      </c>
      <c r="D127" s="744"/>
      <c r="E127" s="744"/>
      <c r="F127" s="744"/>
      <c r="G127" s="744"/>
      <c r="H127" s="744"/>
      <c r="I127" s="47"/>
      <c r="J127" s="63"/>
      <c r="K127" s="65"/>
      <c r="L127" s="47">
        <f>L129+L144+L145</f>
        <v>0</v>
      </c>
    </row>
    <row r="128" spans="1:12" ht="13.8" hidden="1">
      <c r="A128" s="55"/>
      <c r="B128" s="62"/>
      <c r="C128" s="745" t="s">
        <v>1006</v>
      </c>
      <c r="D128" s="741"/>
      <c r="E128" s="741"/>
      <c r="F128" s="741"/>
      <c r="G128" s="741"/>
      <c r="H128" s="741"/>
      <c r="I128" s="45"/>
      <c r="J128" s="55"/>
      <c r="K128" s="43"/>
      <c r="L128" s="45"/>
    </row>
    <row r="129" spans="1:12" ht="13.8" hidden="1">
      <c r="A129" s="55"/>
      <c r="B129" s="62"/>
      <c r="C129" s="741" t="s">
        <v>1033</v>
      </c>
      <c r="D129" s="741"/>
      <c r="E129" s="741"/>
      <c r="F129" s="741"/>
      <c r="G129" s="741"/>
      <c r="H129" s="741"/>
      <c r="I129" s="45"/>
      <c r="J129" s="55"/>
      <c r="K129" s="43"/>
      <c r="L129" s="45">
        <f>L131+L132+L138+L142</f>
        <v>0</v>
      </c>
    </row>
    <row r="130" spans="1:12" ht="13.8" hidden="1">
      <c r="A130" s="55"/>
      <c r="B130" s="62"/>
      <c r="C130" s="745" t="s">
        <v>1006</v>
      </c>
      <c r="D130" s="741"/>
      <c r="E130" s="741"/>
      <c r="F130" s="741"/>
      <c r="G130" s="741"/>
      <c r="H130" s="741"/>
      <c r="I130" s="45"/>
      <c r="J130" s="55"/>
      <c r="K130" s="43"/>
      <c r="L130" s="45"/>
    </row>
    <row r="131" spans="1:12" ht="13.8" hidden="1">
      <c r="A131" s="55"/>
      <c r="B131" s="62"/>
      <c r="C131" s="741" t="s">
        <v>1034</v>
      </c>
      <c r="D131" s="741"/>
      <c r="E131" s="741"/>
      <c r="F131" s="741"/>
      <c r="G131" s="741"/>
      <c r="H131" s="741"/>
      <c r="I131" s="45"/>
      <c r="J131" s="55"/>
      <c r="K131" s="43"/>
      <c r="L131" s="45">
        <f>SUMIF(CD52:CD125, 2, AR52:AR125)</f>
        <v>0</v>
      </c>
    </row>
    <row r="132" spans="1:12" ht="13.8" hidden="1">
      <c r="A132" s="55"/>
      <c r="B132" s="62"/>
      <c r="C132" s="741" t="s">
        <v>1008</v>
      </c>
      <c r="D132" s="741"/>
      <c r="E132" s="741"/>
      <c r="F132" s="741"/>
      <c r="G132" s="741"/>
      <c r="H132" s="741"/>
      <c r="I132" s="45"/>
      <c r="J132" s="55"/>
      <c r="K132" s="43"/>
      <c r="L132" s="45">
        <f>L134+L137+L136</f>
        <v>0</v>
      </c>
    </row>
    <row r="133" spans="1:12" ht="13.8" hidden="1">
      <c r="A133" s="55"/>
      <c r="B133" s="62"/>
      <c r="C133" s="745" t="s">
        <v>1009</v>
      </c>
      <c r="D133" s="741"/>
      <c r="E133" s="741"/>
      <c r="F133" s="741"/>
      <c r="G133" s="741"/>
      <c r="H133" s="741"/>
      <c r="I133" s="45"/>
      <c r="J133" s="55"/>
      <c r="K133" s="43"/>
      <c r="L133" s="45"/>
    </row>
    <row r="134" spans="1:12" ht="13.8" hidden="1">
      <c r="A134" s="55"/>
      <c r="B134" s="62"/>
      <c r="C134" s="741" t="s">
        <v>1008</v>
      </c>
      <c r="D134" s="741"/>
      <c r="E134" s="741"/>
      <c r="F134" s="741"/>
      <c r="G134" s="741"/>
      <c r="H134" s="741"/>
      <c r="I134" s="45"/>
      <c r="J134" s="55"/>
      <c r="K134" s="43"/>
      <c r="L134" s="45">
        <f>SUMIF(CD52:CD125, 2, AO52:AO125)</f>
        <v>0</v>
      </c>
    </row>
    <row r="135" spans="1:12" ht="13.8" hidden="1">
      <c r="A135" s="55"/>
      <c r="B135" s="62"/>
      <c r="C135" s="745" t="s">
        <v>1010</v>
      </c>
      <c r="D135" s="741"/>
      <c r="E135" s="741"/>
      <c r="F135" s="741"/>
      <c r="G135" s="741"/>
      <c r="H135" s="741"/>
      <c r="I135" s="45"/>
      <c r="J135" s="55"/>
      <c r="K135" s="43"/>
      <c r="L135" s="45"/>
    </row>
    <row r="136" spans="1:12" ht="13.8" hidden="1">
      <c r="A136" s="55"/>
      <c r="B136" s="62"/>
      <c r="C136" s="741" t="s">
        <v>1030</v>
      </c>
      <c r="D136" s="741"/>
      <c r="E136" s="741"/>
      <c r="F136" s="741"/>
      <c r="G136" s="741"/>
      <c r="H136" s="741"/>
      <c r="I136" s="45"/>
      <c r="J136" s="55"/>
      <c r="K136" s="43"/>
      <c r="L136" s="45">
        <f>SUMIF(CD52:CD125, 2, AT52:AT125)</f>
        <v>0</v>
      </c>
    </row>
    <row r="137" spans="1:12" ht="13.8" hidden="1">
      <c r="A137" s="55"/>
      <c r="B137" s="62"/>
      <c r="C137" s="741" t="s">
        <v>1011</v>
      </c>
      <c r="D137" s="741"/>
      <c r="E137" s="741"/>
      <c r="F137" s="741"/>
      <c r="G137" s="741"/>
      <c r="H137" s="741"/>
      <c r="I137" s="45"/>
      <c r="J137" s="55"/>
      <c r="K137" s="43"/>
      <c r="L137" s="45">
        <f>SUMIF(CD52:CD125, 2, AV52:AV125)</f>
        <v>0</v>
      </c>
    </row>
    <row r="138" spans="1:12" ht="13.8" hidden="1">
      <c r="A138" s="55"/>
      <c r="B138" s="62"/>
      <c r="C138" s="741" t="s">
        <v>1012</v>
      </c>
      <c r="D138" s="741"/>
      <c r="E138" s="741"/>
      <c r="F138" s="741"/>
      <c r="G138" s="741"/>
      <c r="H138" s="741"/>
      <c r="I138" s="45"/>
      <c r="J138" s="55"/>
      <c r="K138" s="43"/>
      <c r="L138" s="45">
        <f>L140+L141</f>
        <v>0</v>
      </c>
    </row>
    <row r="139" spans="1:12" ht="13.8" hidden="1">
      <c r="A139" s="55"/>
      <c r="B139" s="62"/>
      <c r="C139" s="745" t="s">
        <v>1009</v>
      </c>
      <c r="D139" s="741"/>
      <c r="E139" s="741"/>
      <c r="F139" s="741"/>
      <c r="G139" s="741"/>
      <c r="H139" s="741"/>
      <c r="I139" s="45"/>
      <c r="J139" s="55"/>
      <c r="K139" s="43"/>
      <c r="L139" s="45"/>
    </row>
    <row r="140" spans="1:12" ht="13.8" hidden="1">
      <c r="A140" s="55"/>
      <c r="B140" s="62"/>
      <c r="C140" s="741" t="s">
        <v>1013</v>
      </c>
      <c r="D140" s="741"/>
      <c r="E140" s="741"/>
      <c r="F140" s="741"/>
      <c r="G140" s="741"/>
      <c r="H140" s="741"/>
      <c r="I140" s="45"/>
      <c r="J140" s="55"/>
      <c r="K140" s="43"/>
      <c r="L140" s="45">
        <f>SUMIF(CD52:CD125, 2, AW52:AW125)-SUMIF(CD52:CD125, 2, BK52:BK125)</f>
        <v>0</v>
      </c>
    </row>
    <row r="141" spans="1:12" ht="13.8" hidden="1">
      <c r="A141" s="55"/>
      <c r="B141" s="62"/>
      <c r="C141" s="741" t="s">
        <v>1014</v>
      </c>
      <c r="D141" s="741"/>
      <c r="E141" s="741"/>
      <c r="F141" s="741"/>
      <c r="G141" s="741"/>
      <c r="H141" s="741"/>
      <c r="I141" s="45"/>
      <c r="J141" s="55"/>
      <c r="K141" s="43"/>
      <c r="L141" s="45">
        <f>SUMIF(CD52:CD125, 2, BC52:BC125)</f>
        <v>0</v>
      </c>
    </row>
    <row r="142" spans="1:12" ht="13.8" hidden="1">
      <c r="A142" s="55"/>
      <c r="B142" s="62"/>
      <c r="C142" s="741" t="s">
        <v>1015</v>
      </c>
      <c r="D142" s="741"/>
      <c r="E142" s="741"/>
      <c r="F142" s="741"/>
      <c r="G142" s="741"/>
      <c r="H142" s="741"/>
      <c r="I142" s="45"/>
      <c r="J142" s="55"/>
      <c r="K142" s="43"/>
      <c r="L142" s="45">
        <f>SUMIF(CD52:CD125, 2, BB52:BB125)</f>
        <v>0</v>
      </c>
    </row>
    <row r="143" spans="1:12" ht="13.8" hidden="1">
      <c r="A143" s="55"/>
      <c r="B143" s="62"/>
      <c r="C143" s="741" t="s">
        <v>1035</v>
      </c>
      <c r="D143" s="741"/>
      <c r="E143" s="741"/>
      <c r="F143" s="741"/>
      <c r="G143" s="741"/>
      <c r="H143" s="741"/>
      <c r="I143" s="45"/>
      <c r="J143" s="55"/>
      <c r="K143" s="43"/>
      <c r="L143" s="45">
        <f>SUMIF(CD52:CD125, 2, AR52:AR125)+SUMIF(CD52:CD125, 2, AT52:AT125)+SUMIF(CD52:CD125, 2, AV52:AV125)</f>
        <v>0</v>
      </c>
    </row>
    <row r="144" spans="1:12" ht="13.8" hidden="1">
      <c r="A144" s="55"/>
      <c r="B144" s="62"/>
      <c r="C144" s="741" t="s">
        <v>1036</v>
      </c>
      <c r="D144" s="741"/>
      <c r="E144" s="741"/>
      <c r="F144" s="741"/>
      <c r="G144" s="741"/>
      <c r="H144" s="741"/>
      <c r="I144" s="45"/>
      <c r="J144" s="55"/>
      <c r="K144" s="43"/>
      <c r="L144" s="45">
        <f>SUMIF(CD52:CD125, 2, AZ52:AZ125)</f>
        <v>0</v>
      </c>
    </row>
    <row r="145" spans="1:12" ht="13.8" hidden="1">
      <c r="A145" s="55"/>
      <c r="B145" s="62"/>
      <c r="C145" s="741" t="s">
        <v>1037</v>
      </c>
      <c r="D145" s="741"/>
      <c r="E145" s="741"/>
      <c r="F145" s="741"/>
      <c r="G145" s="741"/>
      <c r="H145" s="741"/>
      <c r="I145" s="45"/>
      <c r="J145" s="55"/>
      <c r="K145" s="43"/>
      <c r="L145" s="45">
        <f>SUMIF(CD52:CD125, 2, BA52:BA125)</f>
        <v>0</v>
      </c>
    </row>
    <row r="146" spans="1:12" hidden="1"/>
    <row r="147" spans="1:12" ht="13.8" hidden="1">
      <c r="A147" s="63"/>
      <c r="B147" s="64"/>
      <c r="C147" s="744" t="s">
        <v>1039</v>
      </c>
      <c r="D147" s="744"/>
      <c r="E147" s="744"/>
      <c r="F147" s="744"/>
      <c r="G147" s="744"/>
      <c r="H147" s="744"/>
      <c r="I147" s="47"/>
      <c r="J147" s="63"/>
      <c r="K147" s="65"/>
      <c r="L147" s="47">
        <f>L149+L150</f>
        <v>0</v>
      </c>
    </row>
    <row r="148" spans="1:12" ht="13.8" hidden="1">
      <c r="A148" s="55"/>
      <c r="B148" s="62"/>
      <c r="C148" s="745" t="s">
        <v>1006</v>
      </c>
      <c r="D148" s="741"/>
      <c r="E148" s="741"/>
      <c r="F148" s="741"/>
      <c r="G148" s="741"/>
      <c r="H148" s="741"/>
      <c r="I148" s="45"/>
      <c r="J148" s="55"/>
      <c r="K148" s="43"/>
      <c r="L148" s="45"/>
    </row>
    <row r="149" spans="1:12" ht="13.8" hidden="1">
      <c r="A149" s="55"/>
      <c r="B149" s="62"/>
      <c r="C149" s="741" t="s">
        <v>1020</v>
      </c>
      <c r="D149" s="741"/>
      <c r="E149" s="741"/>
      <c r="F149" s="741"/>
      <c r="G149" s="741"/>
      <c r="H149" s="741"/>
      <c r="I149" s="45"/>
      <c r="J149" s="55"/>
      <c r="K149" s="43"/>
      <c r="L149" s="45">
        <f>SUMIF(CD52:CD145, 3, BK52:BK145)</f>
        <v>0</v>
      </c>
    </row>
    <row r="150" spans="1:12" ht="13.8" hidden="1">
      <c r="A150" s="55"/>
      <c r="B150" s="62"/>
      <c r="C150" s="741" t="s">
        <v>1021</v>
      </c>
      <c r="D150" s="741"/>
      <c r="E150" s="741"/>
      <c r="F150" s="741"/>
      <c r="G150" s="741"/>
      <c r="H150" s="741"/>
      <c r="I150" s="45"/>
      <c r="J150" s="55"/>
      <c r="K150" s="43"/>
      <c r="L150" s="45">
        <f>SUMIF(CD52:CD145, 3, BD52:BD145)</f>
        <v>0</v>
      </c>
    </row>
    <row r="152" spans="1:12" ht="13.8">
      <c r="A152" s="63"/>
      <c r="B152" s="64"/>
      <c r="C152" s="744" t="s">
        <v>1040</v>
      </c>
      <c r="D152" s="744"/>
      <c r="E152" s="744"/>
      <c r="F152" s="744"/>
      <c r="G152" s="744"/>
      <c r="H152" s="744"/>
      <c r="I152" s="47"/>
      <c r="J152" s="63"/>
      <c r="K152" s="65"/>
      <c r="L152" s="47">
        <f>L160+L175+L176+L154+L155+L156+L157</f>
        <v>22207.019999999997</v>
      </c>
    </row>
    <row r="153" spans="1:12" ht="13.8">
      <c r="A153" s="55"/>
      <c r="B153" s="62"/>
      <c r="C153" s="745" t="s">
        <v>1006</v>
      </c>
      <c r="D153" s="741"/>
      <c r="E153" s="741"/>
      <c r="F153" s="741"/>
      <c r="G153" s="741"/>
      <c r="H153" s="741"/>
      <c r="I153" s="45"/>
      <c r="J153" s="55"/>
      <c r="K153" s="43"/>
      <c r="L153" s="45"/>
    </row>
    <row r="154" spans="1:12" ht="13.8" hidden="1">
      <c r="A154" s="55"/>
      <c r="B154" s="62"/>
      <c r="C154" s="741" t="s">
        <v>1041</v>
      </c>
      <c r="D154" s="741"/>
      <c r="E154" s="741"/>
      <c r="F154" s="741"/>
      <c r="G154" s="741"/>
      <c r="H154" s="741"/>
      <c r="I154" s="45"/>
      <c r="J154" s="55"/>
      <c r="K154" s="43"/>
      <c r="L154" s="45"/>
    </row>
    <row r="155" spans="1:12" ht="13.8" hidden="1">
      <c r="A155" s="55"/>
      <c r="B155" s="62"/>
      <c r="C155" s="741" t="s">
        <v>1041</v>
      </c>
      <c r="D155" s="741"/>
      <c r="E155" s="741"/>
      <c r="F155" s="741"/>
      <c r="G155" s="741"/>
      <c r="H155" s="741"/>
      <c r="I155" s="45"/>
      <c r="J155" s="55"/>
      <c r="K155" s="43"/>
      <c r="L155" s="45">
        <f>SUM(BQ52:BQ150)</f>
        <v>0</v>
      </c>
    </row>
    <row r="156" spans="1:12" ht="13.8" hidden="1">
      <c r="A156" s="55"/>
      <c r="B156" s="62"/>
      <c r="C156" s="741" t="s">
        <v>1042</v>
      </c>
      <c r="D156" s="741"/>
      <c r="E156" s="741"/>
      <c r="F156" s="741"/>
      <c r="G156" s="741"/>
      <c r="H156" s="741"/>
      <c r="I156" s="45"/>
      <c r="J156" s="55"/>
      <c r="K156" s="43"/>
      <c r="L156" s="45">
        <f>SUMIF(CD52:CD150, 4, BB52:BB150)+SUMIF(CD52:CD150, 4, BC52:BC150)+SUMIF(CD52:CD150, 4, BD52:BD150)</f>
        <v>0</v>
      </c>
    </row>
    <row r="157" spans="1:12" ht="13.8" hidden="1">
      <c r="A157" s="55"/>
      <c r="B157" s="62"/>
      <c r="C157" s="741" t="s">
        <v>1043</v>
      </c>
      <c r="D157" s="741"/>
      <c r="E157" s="741"/>
      <c r="F157" s="741"/>
      <c r="G157" s="741"/>
      <c r="H157" s="741"/>
      <c r="I157" s="45"/>
      <c r="J157" s="55"/>
      <c r="K157" s="43"/>
      <c r="L157" s="45">
        <f>SUM(BO52:BO150)</f>
        <v>0</v>
      </c>
    </row>
    <row r="158" spans="1:12" ht="13.8">
      <c r="A158" s="55"/>
      <c r="B158" s="62"/>
      <c r="C158" s="741" t="s">
        <v>448</v>
      </c>
      <c r="D158" s="741"/>
      <c r="E158" s="741"/>
      <c r="F158" s="741"/>
      <c r="G158" s="741"/>
      <c r="H158" s="741"/>
      <c r="I158" s="45"/>
      <c r="J158" s="55"/>
      <c r="K158" s="43"/>
      <c r="L158" s="45">
        <f>L160+L175+L176</f>
        <v>22207.019999999997</v>
      </c>
    </row>
    <row r="159" spans="1:12" ht="13.8">
      <c r="A159" s="55"/>
      <c r="B159" s="62"/>
      <c r="C159" s="745" t="s">
        <v>1006</v>
      </c>
      <c r="D159" s="741"/>
      <c r="E159" s="741"/>
      <c r="F159" s="741"/>
      <c r="G159" s="741"/>
      <c r="H159" s="741"/>
      <c r="I159" s="45"/>
      <c r="J159" s="55"/>
      <c r="K159" s="43"/>
      <c r="L159" s="45"/>
    </row>
    <row r="160" spans="1:12" ht="13.8">
      <c r="A160" s="55"/>
      <c r="B160" s="62"/>
      <c r="C160" s="741" t="s">
        <v>1033</v>
      </c>
      <c r="D160" s="741"/>
      <c r="E160" s="741"/>
      <c r="F160" s="741"/>
      <c r="G160" s="741"/>
      <c r="H160" s="741"/>
      <c r="I160" s="45"/>
      <c r="J160" s="55"/>
      <c r="K160" s="43"/>
      <c r="L160" s="45">
        <f>L162+L163+L169+L173</f>
        <v>10574.77</v>
      </c>
    </row>
    <row r="161" spans="1:12" ht="13.8">
      <c r="A161" s="55"/>
      <c r="B161" s="62"/>
      <c r="C161" s="745" t="s">
        <v>1006</v>
      </c>
      <c r="D161" s="741"/>
      <c r="E161" s="741"/>
      <c r="F161" s="741"/>
      <c r="G161" s="741"/>
      <c r="H161" s="741"/>
      <c r="I161" s="45"/>
      <c r="J161" s="55"/>
      <c r="K161" s="43"/>
      <c r="L161" s="45"/>
    </row>
    <row r="162" spans="1:12" ht="13.8">
      <c r="A162" s="55"/>
      <c r="B162" s="62"/>
      <c r="C162" s="741" t="s">
        <v>1034</v>
      </c>
      <c r="D162" s="741"/>
      <c r="E162" s="741"/>
      <c r="F162" s="741"/>
      <c r="G162" s="741"/>
      <c r="H162" s="741"/>
      <c r="I162" s="45"/>
      <c r="J162" s="55"/>
      <c r="K162" s="43"/>
      <c r="L162" s="45">
        <f>SUMIF(CD52:CD150, 4, AR52:AR150)</f>
        <v>10574.77</v>
      </c>
    </row>
    <row r="163" spans="1:12" ht="13.8" hidden="1">
      <c r="A163" s="55"/>
      <c r="B163" s="62"/>
      <c r="C163" s="741" t="s">
        <v>1008</v>
      </c>
      <c r="D163" s="741"/>
      <c r="E163" s="741"/>
      <c r="F163" s="741"/>
      <c r="G163" s="741"/>
      <c r="H163" s="741"/>
      <c r="I163" s="45"/>
      <c r="J163" s="55"/>
      <c r="K163" s="43"/>
      <c r="L163" s="45">
        <f>L165+L168+L167</f>
        <v>0</v>
      </c>
    </row>
    <row r="164" spans="1:12" ht="13.8" hidden="1">
      <c r="A164" s="55"/>
      <c r="B164" s="62"/>
      <c r="C164" s="745" t="s">
        <v>1009</v>
      </c>
      <c r="D164" s="741"/>
      <c r="E164" s="741"/>
      <c r="F164" s="741"/>
      <c r="G164" s="741"/>
      <c r="H164" s="741"/>
      <c r="I164" s="45"/>
      <c r="J164" s="55"/>
      <c r="K164" s="43"/>
      <c r="L164" s="45"/>
    </row>
    <row r="165" spans="1:12" ht="13.8" hidden="1">
      <c r="A165" s="55"/>
      <c r="B165" s="62"/>
      <c r="C165" s="741" t="s">
        <v>1008</v>
      </c>
      <c r="D165" s="741"/>
      <c r="E165" s="741"/>
      <c r="F165" s="741"/>
      <c r="G165" s="741"/>
      <c r="H165" s="741"/>
      <c r="I165" s="45"/>
      <c r="J165" s="55"/>
      <c r="K165" s="43"/>
      <c r="L165" s="45">
        <f>SUMIF(CD52:CD150, 4, AO52:AO150)</f>
        <v>0</v>
      </c>
    </row>
    <row r="166" spans="1:12" ht="13.8" hidden="1">
      <c r="A166" s="55"/>
      <c r="B166" s="62"/>
      <c r="C166" s="745" t="s">
        <v>1010</v>
      </c>
      <c r="D166" s="741"/>
      <c r="E166" s="741"/>
      <c r="F166" s="741"/>
      <c r="G166" s="741"/>
      <c r="H166" s="741"/>
      <c r="I166" s="45"/>
      <c r="J166" s="55"/>
      <c r="K166" s="43"/>
      <c r="L166" s="45"/>
    </row>
    <row r="167" spans="1:12" ht="13.8" hidden="1">
      <c r="A167" s="55"/>
      <c r="B167" s="62"/>
      <c r="C167" s="741" t="s">
        <v>1030</v>
      </c>
      <c r="D167" s="741"/>
      <c r="E167" s="741"/>
      <c r="F167" s="741"/>
      <c r="G167" s="741"/>
      <c r="H167" s="741"/>
      <c r="I167" s="45"/>
      <c r="J167" s="55"/>
      <c r="K167" s="43"/>
      <c r="L167" s="45">
        <f>SUMIF(CD52:CD150, 4, AT52:AT150)</f>
        <v>0</v>
      </c>
    </row>
    <row r="168" spans="1:12" ht="13.8" hidden="1">
      <c r="A168" s="55"/>
      <c r="B168" s="62"/>
      <c r="C168" s="741" t="s">
        <v>1011</v>
      </c>
      <c r="D168" s="741"/>
      <c r="E168" s="741"/>
      <c r="F168" s="741"/>
      <c r="G168" s="741"/>
      <c r="H168" s="741"/>
      <c r="I168" s="45"/>
      <c r="J168" s="55"/>
      <c r="K168" s="43"/>
      <c r="L168" s="45">
        <f>SUMIF(CD52:CD150, 4, AV52:AV150)</f>
        <v>0</v>
      </c>
    </row>
    <row r="169" spans="1:12" ht="13.8" hidden="1">
      <c r="A169" s="55"/>
      <c r="B169" s="62"/>
      <c r="C169" s="741" t="s">
        <v>1012</v>
      </c>
      <c r="D169" s="741"/>
      <c r="E169" s="741"/>
      <c r="F169" s="741"/>
      <c r="G169" s="741"/>
      <c r="H169" s="741"/>
      <c r="I169" s="45"/>
      <c r="J169" s="55"/>
      <c r="K169" s="43"/>
      <c r="L169" s="45">
        <f>L171+L172</f>
        <v>0</v>
      </c>
    </row>
    <row r="170" spans="1:12" ht="13.8" hidden="1">
      <c r="A170" s="55"/>
      <c r="B170" s="62"/>
      <c r="C170" s="745" t="s">
        <v>1009</v>
      </c>
      <c r="D170" s="741"/>
      <c r="E170" s="741"/>
      <c r="F170" s="741"/>
      <c r="G170" s="741"/>
      <c r="H170" s="741"/>
      <c r="I170" s="45"/>
      <c r="J170" s="55"/>
      <c r="K170" s="43"/>
      <c r="L170" s="45"/>
    </row>
    <row r="171" spans="1:12" ht="13.8" hidden="1">
      <c r="A171" s="55"/>
      <c r="B171" s="62"/>
      <c r="C171" s="741" t="s">
        <v>1013</v>
      </c>
      <c r="D171" s="741"/>
      <c r="E171" s="741"/>
      <c r="F171" s="741"/>
      <c r="G171" s="741"/>
      <c r="H171" s="741"/>
      <c r="I171" s="45"/>
      <c r="J171" s="55"/>
      <c r="K171" s="43"/>
      <c r="L171" s="45">
        <f>SUMIF(CD52:CD150, 4, AW52:AW150)-SUMIF(CD52:CD150, 4, BK52:BK150)</f>
        <v>0</v>
      </c>
    </row>
    <row r="172" spans="1:12" ht="13.8" hidden="1">
      <c r="A172" s="55"/>
      <c r="B172" s="62"/>
      <c r="C172" s="741" t="s">
        <v>1014</v>
      </c>
      <c r="D172" s="741"/>
      <c r="E172" s="741"/>
      <c r="F172" s="741"/>
      <c r="G172" s="741"/>
      <c r="H172" s="741"/>
      <c r="I172" s="45"/>
      <c r="J172" s="55"/>
      <c r="K172" s="43"/>
      <c r="L172" s="45">
        <f>SUMIF(CD52:CD150, 4, BC52:BC150)</f>
        <v>0</v>
      </c>
    </row>
    <row r="173" spans="1:12" ht="13.8" hidden="1">
      <c r="A173" s="55"/>
      <c r="B173" s="62"/>
      <c r="C173" s="741" t="s">
        <v>1015</v>
      </c>
      <c r="D173" s="741"/>
      <c r="E173" s="741"/>
      <c r="F173" s="741"/>
      <c r="G173" s="741"/>
      <c r="H173" s="741"/>
      <c r="I173" s="45"/>
      <c r="J173" s="55"/>
      <c r="K173" s="43"/>
      <c r="L173" s="45">
        <f>SUMIF(CD52:CD150, 4, BB52:BB150)</f>
        <v>0</v>
      </c>
    </row>
    <row r="174" spans="1:12" ht="13.8">
      <c r="A174" s="55"/>
      <c r="B174" s="62"/>
      <c r="C174" s="741" t="s">
        <v>1035</v>
      </c>
      <c r="D174" s="741"/>
      <c r="E174" s="741"/>
      <c r="F174" s="741"/>
      <c r="G174" s="741"/>
      <c r="H174" s="741"/>
      <c r="I174" s="45"/>
      <c r="J174" s="55"/>
      <c r="K174" s="43"/>
      <c r="L174" s="45">
        <f>SUMIF(CD52:CD150, 4, AR52:AR150)+SUMIF(CD52:CD150, 4, AT52:AT150)+SUMIF(CD52:CD150, 4, AV52:AV150)</f>
        <v>10574.77</v>
      </c>
    </row>
    <row r="175" spans="1:12" ht="13.8">
      <c r="A175" s="55"/>
      <c r="B175" s="62"/>
      <c r="C175" s="741" t="s">
        <v>1036</v>
      </c>
      <c r="D175" s="741"/>
      <c r="E175" s="741"/>
      <c r="F175" s="741"/>
      <c r="G175" s="741"/>
      <c r="H175" s="741"/>
      <c r="I175" s="45"/>
      <c r="J175" s="55"/>
      <c r="K175" s="43"/>
      <c r="L175" s="45">
        <f>SUMIF(CD52:CD150, 4, AZ52:AZ150)</f>
        <v>7825.33</v>
      </c>
    </row>
    <row r="176" spans="1:12" ht="13.8">
      <c r="A176" s="55"/>
      <c r="B176" s="62"/>
      <c r="C176" s="741" t="s">
        <v>1037</v>
      </c>
      <c r="D176" s="741"/>
      <c r="E176" s="741"/>
      <c r="F176" s="741"/>
      <c r="G176" s="741"/>
      <c r="H176" s="741"/>
      <c r="I176" s="45"/>
      <c r="J176" s="55"/>
      <c r="K176" s="43"/>
      <c r="L176" s="45">
        <f>SUMIF(CD52:CD150, 4, BA52:BA150)</f>
        <v>3806.92</v>
      </c>
    </row>
    <row r="178" spans="1:12" ht="13.8">
      <c r="A178" s="63"/>
      <c r="B178" s="64"/>
      <c r="C178" s="744" t="s">
        <v>1044</v>
      </c>
      <c r="D178" s="744"/>
      <c r="E178" s="744"/>
      <c r="F178" s="744"/>
      <c r="G178" s="744"/>
      <c r="H178" s="744"/>
      <c r="I178" s="47"/>
      <c r="J178" s="63"/>
      <c r="K178" s="65"/>
      <c r="L178" s="47">
        <f>L107+L127+L147+L152</f>
        <v>22207.019999999997</v>
      </c>
    </row>
    <row r="179" spans="1:12" ht="13.8">
      <c r="A179" s="55"/>
      <c r="B179" s="62"/>
      <c r="C179" s="745" t="s">
        <v>1006</v>
      </c>
      <c r="D179" s="741"/>
      <c r="E179" s="741"/>
      <c r="F179" s="741"/>
      <c r="G179" s="741"/>
      <c r="H179" s="741"/>
      <c r="I179" s="45"/>
      <c r="J179" s="55"/>
      <c r="K179" s="43"/>
      <c r="L179" s="45"/>
    </row>
    <row r="180" spans="1:12" ht="13.8">
      <c r="A180" s="55"/>
      <c r="B180" s="62"/>
      <c r="C180" s="741" t="s">
        <v>1033</v>
      </c>
      <c r="D180" s="741"/>
      <c r="E180" s="741"/>
      <c r="F180" s="741"/>
      <c r="G180" s="741"/>
      <c r="H180" s="741"/>
      <c r="I180" s="45"/>
      <c r="J180" s="55"/>
      <c r="K180" s="43"/>
      <c r="L180" s="45">
        <f>L182+L183+L189+L193</f>
        <v>10574.77</v>
      </c>
    </row>
    <row r="181" spans="1:12" ht="13.8">
      <c r="A181" s="55"/>
      <c r="B181" s="62"/>
      <c r="C181" s="745" t="s">
        <v>1006</v>
      </c>
      <c r="D181" s="741"/>
      <c r="E181" s="741"/>
      <c r="F181" s="741"/>
      <c r="G181" s="741"/>
      <c r="H181" s="741"/>
      <c r="I181" s="45"/>
      <c r="J181" s="55"/>
      <c r="K181" s="43"/>
      <c r="L181" s="45"/>
    </row>
    <row r="182" spans="1:12" ht="13.8">
      <c r="A182" s="55"/>
      <c r="B182" s="62"/>
      <c r="C182" s="741" t="s">
        <v>1034</v>
      </c>
      <c r="D182" s="741"/>
      <c r="E182" s="741"/>
      <c r="F182" s="741"/>
      <c r="G182" s="741"/>
      <c r="H182" s="741"/>
      <c r="I182" s="45"/>
      <c r="J182" s="55"/>
      <c r="K182" s="43"/>
      <c r="L182" s="45">
        <f>SUM(AR52:AR176)</f>
        <v>10574.77</v>
      </c>
    </row>
    <row r="183" spans="1:12" ht="13.8" hidden="1">
      <c r="A183" s="55"/>
      <c r="B183" s="62"/>
      <c r="C183" s="741" t="s">
        <v>1008</v>
      </c>
      <c r="D183" s="741"/>
      <c r="E183" s="741"/>
      <c r="F183" s="741"/>
      <c r="G183" s="741"/>
      <c r="H183" s="741"/>
      <c r="I183" s="45"/>
      <c r="J183" s="55"/>
      <c r="K183" s="43"/>
      <c r="L183" s="45">
        <f>L185+L188+L187</f>
        <v>0</v>
      </c>
    </row>
    <row r="184" spans="1:12" ht="13.8" hidden="1">
      <c r="A184" s="55"/>
      <c r="B184" s="62"/>
      <c r="C184" s="745" t="s">
        <v>1009</v>
      </c>
      <c r="D184" s="741"/>
      <c r="E184" s="741"/>
      <c r="F184" s="741"/>
      <c r="G184" s="741"/>
      <c r="H184" s="741"/>
      <c r="I184" s="45"/>
      <c r="J184" s="55"/>
      <c r="K184" s="43"/>
      <c r="L184" s="45"/>
    </row>
    <row r="185" spans="1:12" ht="13.8" hidden="1">
      <c r="A185" s="55"/>
      <c r="B185" s="62"/>
      <c r="C185" s="741" t="s">
        <v>1008</v>
      </c>
      <c r="D185" s="741"/>
      <c r="E185" s="741"/>
      <c r="F185" s="741"/>
      <c r="G185" s="741"/>
      <c r="H185" s="741"/>
      <c r="I185" s="45"/>
      <c r="J185" s="55"/>
      <c r="K185" s="43"/>
      <c r="L185" s="45">
        <f>SUM(AO52:AO176)</f>
        <v>0</v>
      </c>
    </row>
    <row r="186" spans="1:12" ht="13.8" hidden="1">
      <c r="A186" s="55"/>
      <c r="B186" s="62"/>
      <c r="C186" s="745" t="s">
        <v>1010</v>
      </c>
      <c r="D186" s="741"/>
      <c r="E186" s="741"/>
      <c r="F186" s="741"/>
      <c r="G186" s="741"/>
      <c r="H186" s="741"/>
      <c r="I186" s="45"/>
      <c r="J186" s="55"/>
      <c r="K186" s="43"/>
      <c r="L186" s="45"/>
    </row>
    <row r="187" spans="1:12" ht="13.8" hidden="1">
      <c r="A187" s="55"/>
      <c r="B187" s="62"/>
      <c r="C187" s="741" t="s">
        <v>1030</v>
      </c>
      <c r="D187" s="741"/>
      <c r="E187" s="741"/>
      <c r="F187" s="741"/>
      <c r="G187" s="741"/>
      <c r="H187" s="741"/>
      <c r="I187" s="45"/>
      <c r="J187" s="55"/>
      <c r="K187" s="43"/>
      <c r="L187" s="45">
        <f>SUM(AT52:AT176)</f>
        <v>0</v>
      </c>
    </row>
    <row r="188" spans="1:12" ht="13.8" hidden="1">
      <c r="A188" s="55"/>
      <c r="B188" s="62"/>
      <c r="C188" s="741" t="s">
        <v>1011</v>
      </c>
      <c r="D188" s="741"/>
      <c r="E188" s="741"/>
      <c r="F188" s="741"/>
      <c r="G188" s="741"/>
      <c r="H188" s="741"/>
      <c r="I188" s="45"/>
      <c r="J188" s="55"/>
      <c r="K188" s="43"/>
      <c r="L188" s="45">
        <f>SUM(AV52:AV176)</f>
        <v>0</v>
      </c>
    </row>
    <row r="189" spans="1:12" ht="13.8" hidden="1">
      <c r="A189" s="55"/>
      <c r="B189" s="62"/>
      <c r="C189" s="741" t="s">
        <v>1012</v>
      </c>
      <c r="D189" s="741"/>
      <c r="E189" s="741"/>
      <c r="F189" s="741"/>
      <c r="G189" s="741"/>
      <c r="H189" s="741"/>
      <c r="I189" s="45"/>
      <c r="J189" s="55"/>
      <c r="K189" s="43"/>
      <c r="L189" s="45">
        <f>L191+L192</f>
        <v>0</v>
      </c>
    </row>
    <row r="190" spans="1:12" ht="13.8" hidden="1">
      <c r="A190" s="55"/>
      <c r="B190" s="62"/>
      <c r="C190" s="745" t="s">
        <v>1009</v>
      </c>
      <c r="D190" s="741"/>
      <c r="E190" s="741"/>
      <c r="F190" s="741"/>
      <c r="G190" s="741"/>
      <c r="H190" s="741"/>
      <c r="I190" s="45"/>
      <c r="J190" s="55"/>
      <c r="K190" s="43"/>
      <c r="L190" s="45"/>
    </row>
    <row r="191" spans="1:12" ht="13.8" hidden="1">
      <c r="A191" s="55"/>
      <c r="B191" s="62"/>
      <c r="C191" s="741" t="s">
        <v>1013</v>
      </c>
      <c r="D191" s="741"/>
      <c r="E191" s="741"/>
      <c r="F191" s="741"/>
      <c r="G191" s="741"/>
      <c r="H191" s="741"/>
      <c r="I191" s="45"/>
      <c r="J191" s="55"/>
      <c r="K191" s="43"/>
      <c r="L191" s="45">
        <f>SUM(AW52:AW176)-SUM(BK52:BK176)</f>
        <v>0</v>
      </c>
    </row>
    <row r="192" spans="1:12" ht="13.8" hidden="1">
      <c r="A192" s="55"/>
      <c r="B192" s="62"/>
      <c r="C192" s="741" t="s">
        <v>1014</v>
      </c>
      <c r="D192" s="741"/>
      <c r="E192" s="741"/>
      <c r="F192" s="741"/>
      <c r="G192" s="741"/>
      <c r="H192" s="741"/>
      <c r="I192" s="45"/>
      <c r="J192" s="55"/>
      <c r="K192" s="43"/>
      <c r="L192" s="45">
        <f>SUM(BC52:BC176)</f>
        <v>0</v>
      </c>
    </row>
    <row r="193" spans="1:12" ht="13.8" hidden="1">
      <c r="A193" s="55"/>
      <c r="B193" s="62"/>
      <c r="C193" s="741" t="s">
        <v>1015</v>
      </c>
      <c r="D193" s="741"/>
      <c r="E193" s="741"/>
      <c r="F193" s="741"/>
      <c r="G193" s="741"/>
      <c r="H193" s="741"/>
      <c r="I193" s="45"/>
      <c r="J193" s="55"/>
      <c r="K193" s="43"/>
      <c r="L193" s="45">
        <f>SUM(BB52:BB176)</f>
        <v>0</v>
      </c>
    </row>
    <row r="194" spans="1:12" ht="13.8">
      <c r="A194" s="55"/>
      <c r="B194" s="62"/>
      <c r="C194" s="741" t="s">
        <v>1016</v>
      </c>
      <c r="D194" s="741"/>
      <c r="E194" s="741"/>
      <c r="F194" s="741"/>
      <c r="G194" s="741"/>
      <c r="H194" s="741"/>
      <c r="I194" s="45"/>
      <c r="J194" s="55"/>
      <c r="K194" s="43"/>
      <c r="L194" s="45">
        <f>SUM(AR52:AR176)+SUM(AT52:AT176)+SUM(AV52:AV176)</f>
        <v>10574.77</v>
      </c>
    </row>
    <row r="195" spans="1:12" ht="13.8">
      <c r="A195" s="55"/>
      <c r="B195" s="62"/>
      <c r="C195" s="741" t="s">
        <v>1017</v>
      </c>
      <c r="D195" s="741"/>
      <c r="E195" s="741"/>
      <c r="F195" s="741"/>
      <c r="G195" s="741"/>
      <c r="H195" s="741"/>
      <c r="I195" s="45"/>
      <c r="J195" s="55"/>
      <c r="K195" s="43"/>
      <c r="L195" s="45">
        <f>SUM(AZ52:AZ176)</f>
        <v>7825.33</v>
      </c>
    </row>
    <row r="196" spans="1:12" ht="13.8">
      <c r="A196" s="55"/>
      <c r="B196" s="62"/>
      <c r="C196" s="741" t="s">
        <v>1018</v>
      </c>
      <c r="D196" s="741"/>
      <c r="E196" s="741"/>
      <c r="F196" s="741"/>
      <c r="G196" s="741"/>
      <c r="H196" s="741"/>
      <c r="I196" s="45"/>
      <c r="J196" s="55"/>
      <c r="K196" s="43"/>
      <c r="L196" s="45">
        <f>SUM(BA52:BA176)</f>
        <v>3806.92</v>
      </c>
    </row>
    <row r="197" spans="1:12" ht="13.8" hidden="1">
      <c r="A197" s="55"/>
      <c r="B197" s="62"/>
      <c r="C197" s="741" t="s">
        <v>1045</v>
      </c>
      <c r="D197" s="741"/>
      <c r="E197" s="741"/>
      <c r="F197" s="741"/>
      <c r="G197" s="741"/>
      <c r="H197" s="741"/>
      <c r="I197" s="45"/>
      <c r="J197" s="55"/>
      <c r="K197" s="43"/>
      <c r="L197" s="45">
        <f>L199+L200</f>
        <v>0</v>
      </c>
    </row>
    <row r="198" spans="1:12" ht="13.8" hidden="1">
      <c r="A198" s="55"/>
      <c r="B198" s="62"/>
      <c r="C198" s="745" t="s">
        <v>1006</v>
      </c>
      <c r="D198" s="741"/>
      <c r="E198" s="741"/>
      <c r="F198" s="741"/>
      <c r="G198" s="741"/>
      <c r="H198" s="741"/>
      <c r="I198" s="45"/>
      <c r="J198" s="55"/>
      <c r="K198" s="43"/>
      <c r="L198" s="45"/>
    </row>
    <row r="199" spans="1:12" ht="13.8" hidden="1">
      <c r="A199" s="55"/>
      <c r="B199" s="62"/>
      <c r="C199" s="741" t="s">
        <v>1020</v>
      </c>
      <c r="D199" s="741"/>
      <c r="E199" s="741"/>
      <c r="F199" s="741"/>
      <c r="G199" s="741"/>
      <c r="H199" s="741"/>
      <c r="I199" s="45"/>
      <c r="J199" s="55"/>
      <c r="K199" s="43"/>
      <c r="L199" s="45">
        <f>SUM(BK52:BK176)</f>
        <v>0</v>
      </c>
    </row>
    <row r="200" spans="1:12" ht="13.8" hidden="1">
      <c r="A200" s="55"/>
      <c r="B200" s="62"/>
      <c r="C200" s="741" t="s">
        <v>1021</v>
      </c>
      <c r="D200" s="741"/>
      <c r="E200" s="741"/>
      <c r="F200" s="741"/>
      <c r="G200" s="741"/>
      <c r="H200" s="741"/>
      <c r="I200" s="45"/>
      <c r="J200" s="55"/>
      <c r="K200" s="43"/>
      <c r="L200" s="45">
        <f>SUM(BD52:BD176)</f>
        <v>0</v>
      </c>
    </row>
    <row r="201" spans="1:12" ht="13.8">
      <c r="A201" s="55"/>
      <c r="B201" s="62"/>
      <c r="C201" s="741" t="s">
        <v>1046</v>
      </c>
      <c r="D201" s="741"/>
      <c r="E201" s="741"/>
      <c r="F201" s="741"/>
      <c r="G201" s="741"/>
      <c r="H201" s="741"/>
      <c r="I201" s="45"/>
      <c r="J201" s="55"/>
      <c r="K201" s="43"/>
      <c r="L201" s="45">
        <f>L152</f>
        <v>22207.019999999997</v>
      </c>
    </row>
    <row r="202" spans="1:12" ht="13.8">
      <c r="A202" s="55"/>
      <c r="B202" s="62"/>
      <c r="C202" s="744" t="s">
        <v>1025</v>
      </c>
      <c r="D202" s="741"/>
      <c r="E202" s="741"/>
      <c r="F202" s="741"/>
      <c r="G202" s="741"/>
      <c r="H202" s="741"/>
      <c r="I202" s="45"/>
      <c r="J202" s="55"/>
      <c r="K202" s="43"/>
      <c r="L202" s="45"/>
    </row>
    <row r="203" spans="1:12" ht="13.8" hidden="1">
      <c r="A203" s="55"/>
      <c r="B203" s="62"/>
      <c r="C203" s="741" t="s">
        <v>1026</v>
      </c>
      <c r="D203" s="741"/>
      <c r="E203" s="741"/>
      <c r="F203" s="741"/>
      <c r="G203" s="741"/>
      <c r="H203" s="741"/>
      <c r="I203" s="45"/>
      <c r="J203" s="55"/>
      <c r="K203" s="43"/>
      <c r="L203" s="45">
        <f>SUM(AX52:AX176)</f>
        <v>0</v>
      </c>
    </row>
    <row r="204" spans="1:12" ht="13.8" hidden="1">
      <c r="A204" s="55"/>
      <c r="B204" s="62"/>
      <c r="C204" s="741" t="s">
        <v>1027</v>
      </c>
      <c r="D204" s="741"/>
      <c r="E204" s="741"/>
      <c r="F204" s="741"/>
      <c r="G204" s="741"/>
      <c r="H204" s="741"/>
      <c r="I204" s="45"/>
      <c r="J204" s="55"/>
      <c r="K204" s="43"/>
      <c r="L204" s="45">
        <f>SUM(AY52:AY176)</f>
        <v>0</v>
      </c>
    </row>
    <row r="205" spans="1:12" ht="13.8">
      <c r="A205" s="55"/>
      <c r="B205" s="62"/>
      <c r="C205" s="741" t="s">
        <v>1028</v>
      </c>
      <c r="D205" s="741"/>
      <c r="E205" s="741"/>
      <c r="F205" s="742"/>
      <c r="G205" s="46">
        <f>Source!F814</f>
        <v>15.66</v>
      </c>
      <c r="H205" s="55"/>
      <c r="I205" s="55"/>
      <c r="J205" s="55"/>
      <c r="K205" s="55"/>
      <c r="L205" s="55"/>
    </row>
    <row r="206" spans="1:12" ht="13.8" hidden="1" customHeight="1">
      <c r="A206" s="55"/>
      <c r="B206" s="62"/>
      <c r="C206" s="741" t="s">
        <v>1029</v>
      </c>
      <c r="D206" s="741"/>
      <c r="E206" s="741"/>
      <c r="F206" s="742"/>
      <c r="G206" s="46">
        <f>Source!F815</f>
        <v>0</v>
      </c>
      <c r="H206" s="55"/>
      <c r="I206" s="55"/>
      <c r="J206" s="55"/>
      <c r="K206" s="55"/>
      <c r="L206" s="55"/>
    </row>
    <row r="210" spans="1:12" ht="13.8" customHeight="1">
      <c r="A210" s="73"/>
      <c r="B210" s="74" t="s">
        <v>1047</v>
      </c>
      <c r="C210" s="76" t="str">
        <f>IF(Source!AC12&lt;&gt;"", Source!AC12," ")</f>
        <v xml:space="preserve"> </v>
      </c>
      <c r="D210" s="33"/>
      <c r="E210" s="33"/>
      <c r="F210" s="33"/>
      <c r="G210" s="33"/>
      <c r="H210" s="75" t="str">
        <f>IF(Source!AB12&lt;&gt;"", Source!AB12," ")</f>
        <v xml:space="preserve"> </v>
      </c>
      <c r="I210" s="22"/>
      <c r="J210" s="22"/>
      <c r="K210" s="37"/>
      <c r="L210" s="37"/>
    </row>
    <row r="211" spans="1:12" ht="13.8" customHeight="1">
      <c r="A211" s="73"/>
      <c r="B211" s="77"/>
      <c r="C211" s="743" t="s">
        <v>1048</v>
      </c>
      <c r="D211" s="743"/>
      <c r="E211" s="743"/>
      <c r="F211" s="743"/>
      <c r="G211" s="743"/>
      <c r="H211" s="22"/>
      <c r="I211" s="22"/>
      <c r="J211" s="22"/>
      <c r="K211" s="37"/>
      <c r="L211" s="37"/>
    </row>
    <row r="212" spans="1:12" ht="13.8" customHeight="1">
      <c r="A212" s="73"/>
      <c r="B212" s="77"/>
      <c r="C212" s="18"/>
      <c r="D212" s="18"/>
      <c r="E212" s="18"/>
      <c r="F212" s="18"/>
      <c r="G212" s="18"/>
      <c r="H212" s="22"/>
      <c r="I212" s="22"/>
      <c r="J212" s="22"/>
      <c r="K212" s="37"/>
      <c r="L212" s="37"/>
    </row>
    <row r="213" spans="1:12" ht="13.8" customHeight="1">
      <c r="A213" s="73"/>
      <c r="B213" s="74" t="s">
        <v>1049</v>
      </c>
      <c r="C213" s="76" t="str">
        <f>IF(Source!AE12&lt;&gt;"", Source!AE12," ")</f>
        <v xml:space="preserve"> </v>
      </c>
      <c r="D213" s="33"/>
      <c r="E213" s="33"/>
      <c r="F213" s="33"/>
      <c r="G213" s="33"/>
      <c r="H213" s="75" t="str">
        <f>IF(Source!AD12&lt;&gt;"", Source!AD12," ")</f>
        <v xml:space="preserve"> </v>
      </c>
      <c r="I213" s="22"/>
      <c r="J213" s="22"/>
      <c r="K213" s="37"/>
      <c r="L213" s="37"/>
    </row>
    <row r="214" spans="1:12" ht="13.8" customHeight="1">
      <c r="A214" s="18"/>
      <c r="B214" s="18"/>
      <c r="C214" s="743" t="s">
        <v>1048</v>
      </c>
      <c r="D214" s="743"/>
      <c r="E214" s="743"/>
      <c r="F214" s="743"/>
      <c r="G214" s="743"/>
      <c r="H214" s="22"/>
      <c r="I214" s="22"/>
      <c r="J214" s="22"/>
      <c r="K214" s="37"/>
      <c r="L214" s="37"/>
    </row>
  </sheetData>
  <mergeCells count="172">
    <mergeCell ref="A2:E2"/>
    <mergeCell ref="F2:L2"/>
    <mergeCell ref="A4:E4"/>
    <mergeCell ref="F4:L4"/>
    <mergeCell ref="A6:E6"/>
    <mergeCell ref="F6:L6"/>
    <mergeCell ref="A14:E14"/>
    <mergeCell ref="F14:L14"/>
    <mergeCell ref="A16:E16"/>
    <mergeCell ref="F16:L16"/>
    <mergeCell ref="A19:L19"/>
    <mergeCell ref="A20:L20"/>
    <mergeCell ref="A8:E8"/>
    <mergeCell ref="F8:L8"/>
    <mergeCell ref="A10:E10"/>
    <mergeCell ref="F10:L10"/>
    <mergeCell ref="A12:E12"/>
    <mergeCell ref="F12:L12"/>
    <mergeCell ref="C34:L34"/>
    <mergeCell ref="C38:D38"/>
    <mergeCell ref="C41:D41"/>
    <mergeCell ref="C42:D42"/>
    <mergeCell ref="C43:D43"/>
    <mergeCell ref="C44:D44"/>
    <mergeCell ref="A22:L22"/>
    <mergeCell ref="A23:L23"/>
    <mergeCell ref="A25:L25"/>
    <mergeCell ref="A27:L27"/>
    <mergeCell ref="A28:L28"/>
    <mergeCell ref="C33:L33"/>
    <mergeCell ref="A53:L53"/>
    <mergeCell ref="C62:H62"/>
    <mergeCell ref="I62:J62"/>
    <mergeCell ref="K62:L62"/>
    <mergeCell ref="C71:H71"/>
    <mergeCell ref="I71:J71"/>
    <mergeCell ref="K71:L71"/>
    <mergeCell ref="A46:A50"/>
    <mergeCell ref="B46:B50"/>
    <mergeCell ref="C46:C50"/>
    <mergeCell ref="D46:D50"/>
    <mergeCell ref="E46:G49"/>
    <mergeCell ref="H46:L49"/>
    <mergeCell ref="C79:H79"/>
    <mergeCell ref="C80:H80"/>
    <mergeCell ref="C81:H81"/>
    <mergeCell ref="C82:H82"/>
    <mergeCell ref="C83:H83"/>
    <mergeCell ref="C84:H84"/>
    <mergeCell ref="C73:H73"/>
    <mergeCell ref="C74:H74"/>
    <mergeCell ref="C75:H75"/>
    <mergeCell ref="C76:H76"/>
    <mergeCell ref="C77:H77"/>
    <mergeCell ref="C78:H78"/>
    <mergeCell ref="C91:H91"/>
    <mergeCell ref="C92:H92"/>
    <mergeCell ref="C93:H93"/>
    <mergeCell ref="C94:H94"/>
    <mergeCell ref="C95:H95"/>
    <mergeCell ref="C96:H96"/>
    <mergeCell ref="C85:H85"/>
    <mergeCell ref="C86:H86"/>
    <mergeCell ref="C87:H87"/>
    <mergeCell ref="C88:H88"/>
    <mergeCell ref="C89:H89"/>
    <mergeCell ref="C90:H90"/>
    <mergeCell ref="C105:H105"/>
    <mergeCell ref="C107:H107"/>
    <mergeCell ref="C108:H108"/>
    <mergeCell ref="C109:H109"/>
    <mergeCell ref="C110:H110"/>
    <mergeCell ref="C111:H111"/>
    <mergeCell ref="C97:H97"/>
    <mergeCell ref="C98:H98"/>
    <mergeCell ref="C99:H99"/>
    <mergeCell ref="C100:H100"/>
    <mergeCell ref="C101:F101"/>
    <mergeCell ref="C102:F102"/>
    <mergeCell ref="C118:H118"/>
    <mergeCell ref="C119:H119"/>
    <mergeCell ref="C120:H120"/>
    <mergeCell ref="C121:H121"/>
    <mergeCell ref="C122:H122"/>
    <mergeCell ref="C123:H123"/>
    <mergeCell ref="C112:H112"/>
    <mergeCell ref="C113:H113"/>
    <mergeCell ref="C114:H114"/>
    <mergeCell ref="C115:H115"/>
    <mergeCell ref="C116:H116"/>
    <mergeCell ref="C117:H117"/>
    <mergeCell ref="C131:H131"/>
    <mergeCell ref="C132:H132"/>
    <mergeCell ref="C133:H133"/>
    <mergeCell ref="C134:H134"/>
    <mergeCell ref="C135:H135"/>
    <mergeCell ref="C136:H136"/>
    <mergeCell ref="C124:H124"/>
    <mergeCell ref="C125:H125"/>
    <mergeCell ref="C127:H127"/>
    <mergeCell ref="C128:H128"/>
    <mergeCell ref="C129:H129"/>
    <mergeCell ref="C130:H130"/>
    <mergeCell ref="C143:H143"/>
    <mergeCell ref="C144:H144"/>
    <mergeCell ref="C145:H145"/>
    <mergeCell ref="C147:H147"/>
    <mergeCell ref="C148:H148"/>
    <mergeCell ref="C149:H149"/>
    <mergeCell ref="C137:H137"/>
    <mergeCell ref="C138:H138"/>
    <mergeCell ref="C139:H139"/>
    <mergeCell ref="C140:H140"/>
    <mergeCell ref="C141:H141"/>
    <mergeCell ref="C142:H142"/>
    <mergeCell ref="C157:H157"/>
    <mergeCell ref="C158:H158"/>
    <mergeCell ref="C159:H159"/>
    <mergeCell ref="C160:H160"/>
    <mergeCell ref="C161:H161"/>
    <mergeCell ref="C162:H162"/>
    <mergeCell ref="C150:H150"/>
    <mergeCell ref="C152:H152"/>
    <mergeCell ref="C153:H153"/>
    <mergeCell ref="C154:H154"/>
    <mergeCell ref="C155:H155"/>
    <mergeCell ref="C156:H156"/>
    <mergeCell ref="C169:H169"/>
    <mergeCell ref="C170:H170"/>
    <mergeCell ref="C171:H171"/>
    <mergeCell ref="C172:H172"/>
    <mergeCell ref="C173:H173"/>
    <mergeCell ref="C174:H174"/>
    <mergeCell ref="C163:H163"/>
    <mergeCell ref="C164:H164"/>
    <mergeCell ref="C165:H165"/>
    <mergeCell ref="C166:H166"/>
    <mergeCell ref="C167:H167"/>
    <mergeCell ref="C168:H168"/>
    <mergeCell ref="C182:H182"/>
    <mergeCell ref="C183:H183"/>
    <mergeCell ref="C184:H184"/>
    <mergeCell ref="C185:H185"/>
    <mergeCell ref="C186:H186"/>
    <mergeCell ref="C187:H187"/>
    <mergeCell ref="C175:H175"/>
    <mergeCell ref="C176:H176"/>
    <mergeCell ref="C178:H178"/>
    <mergeCell ref="C179:H179"/>
    <mergeCell ref="C180:H180"/>
    <mergeCell ref="C181:H181"/>
    <mergeCell ref="C194:H194"/>
    <mergeCell ref="C195:H195"/>
    <mergeCell ref="C196:H196"/>
    <mergeCell ref="C197:H197"/>
    <mergeCell ref="C198:H198"/>
    <mergeCell ref="C199:H199"/>
    <mergeCell ref="C188:H188"/>
    <mergeCell ref="C189:H189"/>
    <mergeCell ref="C190:H190"/>
    <mergeCell ref="C191:H191"/>
    <mergeCell ref="C192:H192"/>
    <mergeCell ref="C193:H193"/>
    <mergeCell ref="C206:F206"/>
    <mergeCell ref="C211:G211"/>
    <mergeCell ref="C214:G214"/>
    <mergeCell ref="C200:H200"/>
    <mergeCell ref="C201:H201"/>
    <mergeCell ref="C202:H202"/>
    <mergeCell ref="C203:H203"/>
    <mergeCell ref="C204:H204"/>
    <mergeCell ref="C205:F205"/>
  </mergeCells>
  <pageMargins left="0.4" right="0.2" top="0.2" bottom="0.4" header="0.2" footer="0.2"/>
  <pageSetup paperSize="9" scale="48" fitToHeight="0" orientation="portrait" r:id="rId1"/>
  <headerFooter>
    <oddHeader>&amp;L&amp;8</oddHeader>
    <oddFooter>&amp;R&amp;P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9C8BE-5F6E-46BD-9BB1-5B91BE9F162E}">
  <sheetPr>
    <tabColor rgb="FFC00000"/>
    <pageSetUpPr fitToPage="1"/>
  </sheetPr>
  <dimension ref="A1:Z108"/>
  <sheetViews>
    <sheetView view="pageBreakPreview" zoomScale="60" zoomScaleNormal="70" workbookViewId="0">
      <selection activeCell="A5" sqref="A5:Z5"/>
    </sheetView>
  </sheetViews>
  <sheetFormatPr defaultRowHeight="13.2"/>
  <cols>
    <col min="1" max="1" width="6.77734375" customWidth="1"/>
    <col min="2" max="2" width="25.77734375" customWidth="1"/>
    <col min="3" max="4" width="35.77734375" customWidth="1"/>
    <col min="5" max="9" width="15.77734375" customWidth="1"/>
    <col min="10" max="13" width="10.77734375" customWidth="1"/>
    <col min="14" max="14" width="25.77734375" customWidth="1"/>
    <col min="15" max="16" width="10.77734375" customWidth="1"/>
    <col min="17" max="19" width="15.77734375" customWidth="1"/>
    <col min="20" max="20" width="20.77734375" customWidth="1"/>
    <col min="21" max="23" width="15.77734375" customWidth="1"/>
    <col min="24" max="25" width="20.77734375" customWidth="1"/>
    <col min="26" max="26" width="15.77734375" customWidth="1"/>
  </cols>
  <sheetData>
    <row r="1" spans="1:26" ht="13.2" customHeight="1">
      <c r="A1" s="12"/>
      <c r="B1" s="12"/>
      <c r="C1" s="12"/>
      <c r="D1" s="12"/>
      <c r="E1" s="12"/>
      <c r="F1" s="12"/>
      <c r="G1" s="12"/>
      <c r="H1" s="12"/>
      <c r="I1" s="12"/>
      <c r="J1" s="12"/>
      <c r="K1" s="12"/>
      <c r="L1" s="12"/>
      <c r="M1" s="12"/>
      <c r="N1" s="12"/>
      <c r="O1" s="12"/>
      <c r="P1" s="12"/>
      <c r="Q1" s="12"/>
      <c r="R1" s="12"/>
      <c r="S1" s="12"/>
      <c r="T1" s="12"/>
      <c r="U1" s="12"/>
      <c r="V1" s="12"/>
      <c r="W1" s="12"/>
      <c r="X1" s="12"/>
      <c r="Y1" s="12"/>
      <c r="Z1" s="12"/>
    </row>
    <row r="2" spans="1:26" ht="21" customHeight="1">
      <c r="A2" s="797" t="s">
        <v>1137</v>
      </c>
      <c r="B2" s="797"/>
      <c r="C2" s="797"/>
      <c r="D2" s="797"/>
      <c r="E2" s="797"/>
      <c r="F2" s="797"/>
      <c r="G2" s="797"/>
      <c r="H2" s="797"/>
      <c r="I2" s="797"/>
      <c r="J2" s="797"/>
      <c r="K2" s="797"/>
      <c r="L2" s="797"/>
      <c r="M2" s="797"/>
      <c r="N2" s="797"/>
      <c r="O2" s="797"/>
      <c r="P2" s="797"/>
      <c r="Q2" s="797"/>
      <c r="R2" s="797"/>
      <c r="S2" s="797"/>
      <c r="T2" s="797"/>
      <c r="U2" s="797"/>
      <c r="V2" s="797"/>
      <c r="W2" s="797"/>
      <c r="X2" s="797"/>
      <c r="Y2" s="797"/>
      <c r="Z2" s="797"/>
    </row>
    <row r="3" spans="1:26" ht="13.2" customHeight="1">
      <c r="A3" s="12"/>
      <c r="B3" s="12"/>
      <c r="C3" s="12"/>
      <c r="D3" s="12"/>
      <c r="E3" s="12"/>
      <c r="F3" s="12"/>
      <c r="G3" s="12"/>
      <c r="H3" s="12"/>
      <c r="I3" s="12"/>
      <c r="J3" s="12"/>
      <c r="K3" s="12"/>
      <c r="L3" s="12"/>
      <c r="M3" s="12"/>
      <c r="N3" s="12"/>
      <c r="O3" s="12"/>
      <c r="P3" s="12"/>
      <c r="Q3" s="12"/>
      <c r="R3" s="12"/>
      <c r="S3" s="12"/>
      <c r="T3" s="12"/>
      <c r="U3" s="12"/>
      <c r="V3" s="12"/>
      <c r="W3" s="12"/>
      <c r="X3" s="12"/>
      <c r="Y3" s="12"/>
      <c r="Z3" s="12"/>
    </row>
    <row r="4" spans="1:26" ht="15" customHeight="1">
      <c r="A4" s="798" t="str">
        <f>Титул&amp;" ("&amp;Абонент&amp;")"</f>
        <v>Реконструкция ТП-10/0,4 кВ №1797 с заменой на КТП-10/0,4 кВ с трансформатором 400 кВА ПС-110 кВ №355 "Можайск", в т.ч. ПИР, МО, Можайский р-н, д. Пушкино, АЗС "Газпромнефть", 50:18:0080441:36 (ООО "ГАЗПРОМНЕФТЬ - ЦЕНТР")</v>
      </c>
      <c r="B4" s="798"/>
      <c r="C4" s="798"/>
      <c r="D4" s="798"/>
      <c r="E4" s="798"/>
      <c r="F4" s="798"/>
      <c r="G4" s="798"/>
      <c r="H4" s="798"/>
      <c r="I4" s="798"/>
      <c r="J4" s="798"/>
      <c r="K4" s="798"/>
      <c r="L4" s="798"/>
      <c r="M4" s="798"/>
      <c r="N4" s="798"/>
      <c r="O4" s="798"/>
      <c r="P4" s="798"/>
      <c r="Q4" s="798"/>
      <c r="R4" s="798"/>
      <c r="S4" s="798"/>
      <c r="T4" s="798"/>
      <c r="U4" s="798"/>
      <c r="V4" s="798"/>
      <c r="W4" s="798"/>
      <c r="X4" s="798"/>
      <c r="Y4" s="798"/>
      <c r="Z4" s="798"/>
    </row>
    <row r="5" spans="1:26" ht="13.2" customHeight="1">
      <c r="A5" s="799" t="s">
        <v>1138</v>
      </c>
      <c r="B5" s="799"/>
      <c r="C5" s="799"/>
      <c r="D5" s="799"/>
      <c r="E5" s="799"/>
      <c r="F5" s="799"/>
      <c r="G5" s="799"/>
      <c r="H5" s="799"/>
      <c r="I5" s="799"/>
      <c r="J5" s="799"/>
      <c r="K5" s="799"/>
      <c r="L5" s="799"/>
      <c r="M5" s="799"/>
      <c r="N5" s="799"/>
      <c r="O5" s="799"/>
      <c r="P5" s="799"/>
      <c r="Q5" s="799"/>
      <c r="R5" s="799"/>
      <c r="S5" s="799"/>
      <c r="T5" s="799"/>
      <c r="U5" s="799"/>
      <c r="V5" s="799"/>
      <c r="W5" s="799"/>
      <c r="X5" s="799"/>
      <c r="Y5" s="799"/>
      <c r="Z5" s="799"/>
    </row>
    <row r="6" spans="1:26" ht="13.2" customHeight="1">
      <c r="A6" s="12"/>
      <c r="B6" s="12"/>
      <c r="C6" s="12"/>
      <c r="D6" s="12"/>
      <c r="E6" s="12"/>
      <c r="F6" s="12"/>
      <c r="G6" s="12"/>
      <c r="H6" s="12"/>
      <c r="I6" s="12"/>
      <c r="J6" s="12"/>
      <c r="K6" s="12"/>
      <c r="L6" s="12"/>
      <c r="M6" s="12"/>
      <c r="N6" s="12"/>
      <c r="O6" s="12"/>
      <c r="P6" s="12"/>
      <c r="Q6" s="12"/>
      <c r="R6" s="12"/>
      <c r="S6" s="12"/>
      <c r="T6" s="12"/>
      <c r="U6" s="12"/>
      <c r="V6" s="12"/>
      <c r="W6" s="12"/>
      <c r="X6" s="12"/>
      <c r="Y6" s="12"/>
      <c r="Z6" s="12"/>
    </row>
    <row r="7" spans="1:26" ht="13.2"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row>
    <row r="8" spans="1:26" ht="15" customHeight="1">
      <c r="A8" s="775" t="s">
        <v>966</v>
      </c>
      <c r="B8" s="775" t="s">
        <v>1139</v>
      </c>
      <c r="C8" s="775" t="s">
        <v>1140</v>
      </c>
      <c r="D8" s="775" t="s">
        <v>1141</v>
      </c>
      <c r="E8" s="775" t="s">
        <v>1142</v>
      </c>
      <c r="F8" s="775" t="s">
        <v>1143</v>
      </c>
      <c r="G8" s="775" t="s">
        <v>1144</v>
      </c>
      <c r="H8" s="775" t="s">
        <v>1145</v>
      </c>
      <c r="I8" s="775" t="s">
        <v>1146</v>
      </c>
      <c r="J8" s="781" t="s">
        <v>1147</v>
      </c>
      <c r="K8" s="782"/>
      <c r="L8" s="781" t="s">
        <v>1148</v>
      </c>
      <c r="M8" s="782"/>
      <c r="N8" s="787" t="s">
        <v>1149</v>
      </c>
      <c r="O8" s="788"/>
      <c r="P8" s="789"/>
      <c r="Q8" s="794" t="s">
        <v>1150</v>
      </c>
      <c r="R8" s="775" t="s">
        <v>1151</v>
      </c>
      <c r="S8" s="775" t="s">
        <v>1152</v>
      </c>
      <c r="T8" s="775" t="s">
        <v>1153</v>
      </c>
      <c r="U8" s="775" t="s">
        <v>1154</v>
      </c>
      <c r="V8" s="775" t="s">
        <v>1155</v>
      </c>
      <c r="W8" s="775" t="s">
        <v>1156</v>
      </c>
      <c r="X8" s="775" t="s">
        <v>1157</v>
      </c>
      <c r="Y8" s="775" t="s">
        <v>1158</v>
      </c>
      <c r="Z8" s="775" t="s">
        <v>1159</v>
      </c>
    </row>
    <row r="9" spans="1:26" ht="15" customHeight="1">
      <c r="A9" s="776"/>
      <c r="B9" s="776"/>
      <c r="C9" s="776"/>
      <c r="D9" s="776"/>
      <c r="E9" s="776"/>
      <c r="F9" s="776"/>
      <c r="G9" s="776"/>
      <c r="H9" s="776"/>
      <c r="I9" s="776"/>
      <c r="J9" s="783"/>
      <c r="K9" s="784"/>
      <c r="L9" s="783"/>
      <c r="M9" s="784"/>
      <c r="N9" s="783"/>
      <c r="O9" s="790"/>
      <c r="P9" s="791"/>
      <c r="Q9" s="795"/>
      <c r="R9" s="776"/>
      <c r="S9" s="776"/>
      <c r="T9" s="776"/>
      <c r="U9" s="776"/>
      <c r="V9" s="776"/>
      <c r="W9" s="776"/>
      <c r="X9" s="776"/>
      <c r="Y9" s="776"/>
      <c r="Z9" s="776"/>
    </row>
    <row r="10" spans="1:26" ht="15" customHeight="1">
      <c r="A10" s="776"/>
      <c r="B10" s="776"/>
      <c r="C10" s="776"/>
      <c r="D10" s="776"/>
      <c r="E10" s="776"/>
      <c r="F10" s="776"/>
      <c r="G10" s="776"/>
      <c r="H10" s="776"/>
      <c r="I10" s="776"/>
      <c r="J10" s="783"/>
      <c r="K10" s="784"/>
      <c r="L10" s="783"/>
      <c r="M10" s="784"/>
      <c r="N10" s="783"/>
      <c r="O10" s="790"/>
      <c r="P10" s="791"/>
      <c r="Q10" s="795"/>
      <c r="R10" s="776"/>
      <c r="S10" s="776"/>
      <c r="T10" s="776"/>
      <c r="U10" s="776"/>
      <c r="V10" s="776"/>
      <c r="W10" s="776"/>
      <c r="X10" s="776"/>
      <c r="Y10" s="776"/>
      <c r="Z10" s="776"/>
    </row>
    <row r="11" spans="1:26" ht="15" customHeight="1">
      <c r="A11" s="776"/>
      <c r="B11" s="776"/>
      <c r="C11" s="776"/>
      <c r="D11" s="776"/>
      <c r="E11" s="776"/>
      <c r="F11" s="776"/>
      <c r="G11" s="776"/>
      <c r="H11" s="776"/>
      <c r="I11" s="776"/>
      <c r="J11" s="783"/>
      <c r="K11" s="784"/>
      <c r="L11" s="783"/>
      <c r="M11" s="784"/>
      <c r="N11" s="783"/>
      <c r="O11" s="790"/>
      <c r="P11" s="791"/>
      <c r="Q11" s="795"/>
      <c r="R11" s="776"/>
      <c r="S11" s="776"/>
      <c r="T11" s="776"/>
      <c r="U11" s="776"/>
      <c r="V11" s="776"/>
      <c r="W11" s="776"/>
      <c r="X11" s="776"/>
      <c r="Y11" s="776"/>
      <c r="Z11" s="776"/>
    </row>
    <row r="12" spans="1:26" ht="15" customHeight="1">
      <c r="A12" s="776"/>
      <c r="B12" s="776"/>
      <c r="C12" s="776"/>
      <c r="D12" s="776"/>
      <c r="E12" s="776"/>
      <c r="F12" s="776"/>
      <c r="G12" s="776"/>
      <c r="H12" s="776"/>
      <c r="I12" s="776"/>
      <c r="J12" s="783"/>
      <c r="K12" s="784"/>
      <c r="L12" s="783"/>
      <c r="M12" s="784"/>
      <c r="N12" s="783"/>
      <c r="O12" s="790"/>
      <c r="P12" s="791"/>
      <c r="Q12" s="795"/>
      <c r="R12" s="776"/>
      <c r="S12" s="776"/>
      <c r="T12" s="776"/>
      <c r="U12" s="776"/>
      <c r="V12" s="776"/>
      <c r="W12" s="776"/>
      <c r="X12" s="776"/>
      <c r="Y12" s="776"/>
      <c r="Z12" s="776"/>
    </row>
    <row r="13" spans="1:26" ht="15" customHeight="1">
      <c r="A13" s="776"/>
      <c r="B13" s="776"/>
      <c r="C13" s="776"/>
      <c r="D13" s="776"/>
      <c r="E13" s="776"/>
      <c r="F13" s="776"/>
      <c r="G13" s="776"/>
      <c r="H13" s="776"/>
      <c r="I13" s="776"/>
      <c r="J13" s="785"/>
      <c r="K13" s="786"/>
      <c r="L13" s="785"/>
      <c r="M13" s="786"/>
      <c r="N13" s="785"/>
      <c r="O13" s="792"/>
      <c r="P13" s="793"/>
      <c r="Q13" s="795"/>
      <c r="R13" s="776"/>
      <c r="S13" s="776"/>
      <c r="T13" s="776"/>
      <c r="U13" s="776"/>
      <c r="V13" s="776"/>
      <c r="W13" s="776"/>
      <c r="X13" s="776"/>
      <c r="Y13" s="776"/>
      <c r="Z13" s="776"/>
    </row>
    <row r="14" spans="1:26" ht="15" customHeight="1">
      <c r="A14" s="776"/>
      <c r="B14" s="776"/>
      <c r="C14" s="776"/>
      <c r="D14" s="776"/>
      <c r="E14" s="776"/>
      <c r="F14" s="776"/>
      <c r="G14" s="776"/>
      <c r="H14" s="776"/>
      <c r="I14" s="776"/>
      <c r="J14" s="775" t="s">
        <v>266</v>
      </c>
      <c r="K14" s="775" t="s">
        <v>1160</v>
      </c>
      <c r="L14" s="775" t="s">
        <v>266</v>
      </c>
      <c r="M14" s="775" t="s">
        <v>1161</v>
      </c>
      <c r="N14" s="775" t="s">
        <v>1162</v>
      </c>
      <c r="O14" s="775" t="s">
        <v>266</v>
      </c>
      <c r="P14" s="778" t="s">
        <v>1161</v>
      </c>
      <c r="Q14" s="795"/>
      <c r="R14" s="776"/>
      <c r="S14" s="776"/>
      <c r="T14" s="776"/>
      <c r="U14" s="776"/>
      <c r="V14" s="776"/>
      <c r="W14" s="776"/>
      <c r="X14" s="776"/>
      <c r="Y14" s="776"/>
      <c r="Z14" s="776"/>
    </row>
    <row r="15" spans="1:26" ht="15" customHeight="1">
      <c r="A15" s="776"/>
      <c r="B15" s="776"/>
      <c r="C15" s="776"/>
      <c r="D15" s="776"/>
      <c r="E15" s="776"/>
      <c r="F15" s="776"/>
      <c r="G15" s="776"/>
      <c r="H15" s="776"/>
      <c r="I15" s="776"/>
      <c r="J15" s="776"/>
      <c r="K15" s="776"/>
      <c r="L15" s="776"/>
      <c r="M15" s="776"/>
      <c r="N15" s="776"/>
      <c r="O15" s="776"/>
      <c r="P15" s="779"/>
      <c r="Q15" s="795"/>
      <c r="R15" s="776"/>
      <c r="S15" s="776"/>
      <c r="T15" s="776"/>
      <c r="U15" s="776"/>
      <c r="V15" s="776"/>
      <c r="W15" s="776"/>
      <c r="X15" s="776"/>
      <c r="Y15" s="776"/>
      <c r="Z15" s="776"/>
    </row>
    <row r="16" spans="1:26" ht="15" customHeight="1">
      <c r="A16" s="776"/>
      <c r="B16" s="776"/>
      <c r="C16" s="776"/>
      <c r="D16" s="776"/>
      <c r="E16" s="776"/>
      <c r="F16" s="776"/>
      <c r="G16" s="776"/>
      <c r="H16" s="776"/>
      <c r="I16" s="776"/>
      <c r="J16" s="776"/>
      <c r="K16" s="776"/>
      <c r="L16" s="776"/>
      <c r="M16" s="776"/>
      <c r="N16" s="776"/>
      <c r="O16" s="776"/>
      <c r="P16" s="779"/>
      <c r="Q16" s="795"/>
      <c r="R16" s="776"/>
      <c r="S16" s="776"/>
      <c r="T16" s="776"/>
      <c r="U16" s="776"/>
      <c r="V16" s="776"/>
      <c r="W16" s="776"/>
      <c r="X16" s="776"/>
      <c r="Y16" s="776"/>
      <c r="Z16" s="776"/>
    </row>
    <row r="17" spans="1:26" ht="15" customHeight="1">
      <c r="A17" s="776"/>
      <c r="B17" s="776"/>
      <c r="C17" s="776"/>
      <c r="D17" s="776"/>
      <c r="E17" s="776"/>
      <c r="F17" s="776"/>
      <c r="G17" s="776"/>
      <c r="H17" s="776"/>
      <c r="I17" s="776"/>
      <c r="J17" s="776"/>
      <c r="K17" s="776"/>
      <c r="L17" s="776"/>
      <c r="M17" s="776"/>
      <c r="N17" s="776"/>
      <c r="O17" s="776"/>
      <c r="P17" s="779"/>
      <c r="Q17" s="795"/>
      <c r="R17" s="776"/>
      <c r="S17" s="776"/>
      <c r="T17" s="776"/>
      <c r="U17" s="776"/>
      <c r="V17" s="776"/>
      <c r="W17" s="776"/>
      <c r="X17" s="776"/>
      <c r="Y17" s="776"/>
      <c r="Z17" s="776"/>
    </row>
    <row r="18" spans="1:26" ht="15" customHeight="1">
      <c r="A18" s="777"/>
      <c r="B18" s="777"/>
      <c r="C18" s="777"/>
      <c r="D18" s="777"/>
      <c r="E18" s="777"/>
      <c r="F18" s="777"/>
      <c r="G18" s="777"/>
      <c r="H18" s="777"/>
      <c r="I18" s="777"/>
      <c r="J18" s="777"/>
      <c r="K18" s="777"/>
      <c r="L18" s="777"/>
      <c r="M18" s="777"/>
      <c r="N18" s="777"/>
      <c r="O18" s="777"/>
      <c r="P18" s="780"/>
      <c r="Q18" s="796"/>
      <c r="R18" s="777"/>
      <c r="S18" s="777"/>
      <c r="T18" s="777"/>
      <c r="U18" s="777"/>
      <c r="V18" s="777"/>
      <c r="W18" s="777"/>
      <c r="X18" s="777"/>
      <c r="Y18" s="777"/>
      <c r="Z18" s="777"/>
    </row>
    <row r="19" spans="1:26" ht="15" customHeight="1">
      <c r="A19" s="109">
        <v>1</v>
      </c>
      <c r="B19" s="109">
        <v>2</v>
      </c>
      <c r="C19" s="109">
        <v>3</v>
      </c>
      <c r="D19" s="109">
        <v>4</v>
      </c>
      <c r="E19" s="109">
        <v>5</v>
      </c>
      <c r="F19" s="109">
        <v>6</v>
      </c>
      <c r="G19" s="109">
        <v>7</v>
      </c>
      <c r="H19" s="109">
        <v>8</v>
      </c>
      <c r="I19" s="109">
        <v>9</v>
      </c>
      <c r="J19" s="109">
        <v>10</v>
      </c>
      <c r="K19" s="109">
        <v>11</v>
      </c>
      <c r="L19" s="109">
        <v>12</v>
      </c>
      <c r="M19" s="109">
        <v>13</v>
      </c>
      <c r="N19" s="109">
        <v>14</v>
      </c>
      <c r="O19" s="109">
        <v>15</v>
      </c>
      <c r="P19" s="109">
        <v>16</v>
      </c>
      <c r="Q19" s="109">
        <v>17</v>
      </c>
      <c r="R19" s="109">
        <v>18</v>
      </c>
      <c r="S19" s="109">
        <v>19</v>
      </c>
      <c r="T19" s="109">
        <v>20</v>
      </c>
      <c r="U19" s="109">
        <v>21</v>
      </c>
      <c r="V19" s="109">
        <v>22</v>
      </c>
      <c r="W19" s="109">
        <v>23</v>
      </c>
      <c r="X19" s="109">
        <v>24</v>
      </c>
      <c r="Y19" s="109">
        <v>25</v>
      </c>
      <c r="Z19" s="109">
        <v>26</v>
      </c>
    </row>
    <row r="20" spans="1:26" ht="16.8">
      <c r="A20" s="774" t="str">
        <f>SrcKA!E14</f>
        <v>Конъюнктурный анализ</v>
      </c>
      <c r="B20" s="774"/>
      <c r="C20" s="774"/>
      <c r="D20" s="774"/>
      <c r="E20" s="774"/>
      <c r="F20" s="774"/>
      <c r="G20" s="774"/>
      <c r="H20" s="774"/>
      <c r="I20" s="774"/>
      <c r="J20" s="774"/>
      <c r="K20" s="774"/>
      <c r="L20" s="774"/>
      <c r="M20" s="774"/>
      <c r="N20" s="774"/>
      <c r="O20" s="774"/>
      <c r="P20" s="774"/>
      <c r="Q20" s="774"/>
      <c r="R20" s="774"/>
      <c r="S20" s="774"/>
      <c r="T20" s="774"/>
      <c r="U20" s="774"/>
      <c r="V20" s="774"/>
      <c r="W20" s="774"/>
      <c r="X20" s="774"/>
      <c r="Y20" s="774"/>
      <c r="Z20" s="774"/>
    </row>
    <row r="21" spans="1:26" ht="27.6">
      <c r="A21" s="110" t="s">
        <v>787</v>
      </c>
      <c r="B21" s="111" t="str">
        <f>SrcKA!D15</f>
        <v>ТЦ_21.2.01.01_77_7720473349_16.05.2025_02_1.1</v>
      </c>
      <c r="C21" s="111" t="str">
        <f>IF((SrcKA!AI15&lt;&gt;""), SrcKA!AI15,"")</f>
        <v>Провод марки СИП-3 1х70-20</v>
      </c>
      <c r="D21" s="111" t="str">
        <f>IF((SrcKA!E15&lt;&gt;""), SrcKA!E15,"")</f>
        <v>Провод марки СИП-3 1х70-20</v>
      </c>
      <c r="E21" s="112" t="str">
        <f>IF((SrcKA!AH15&lt;&gt;""), SrcKA!AH15,"")</f>
        <v>м</v>
      </c>
      <c r="F21" s="112" t="str">
        <f>IF((SrcKA!G15&lt;&gt;""), SrcKA!G15,"")</f>
        <v>м</v>
      </c>
      <c r="G21" s="113">
        <f>IF((SrcKA!I15&lt;&gt;""), SrcKA!I15,"")</f>
        <v>125.14</v>
      </c>
      <c r="H21" s="113">
        <f>IF((SrcKA!H15&lt;&gt;""), SrcKA!H15,"")</f>
        <v>104.28</v>
      </c>
      <c r="I21" s="113">
        <f>IF((SrcKA!AC15&lt;&gt;""), SrcKA!AC15,"")</f>
        <v>104.28</v>
      </c>
      <c r="J21" s="113">
        <f>IF((SrcKA!AA15&lt;&gt;""), SrcKA!AA15,"")</f>
        <v>3</v>
      </c>
      <c r="K21" s="113">
        <f>IF((SrcKA!J15&lt;&gt;""), SrcKA!J15,"")</f>
        <v>3.13</v>
      </c>
      <c r="L21" s="113">
        <f>IF((SrcKA!U15&lt;&gt;""), SrcKA!U15,"")</f>
        <v>2</v>
      </c>
      <c r="M21" s="113">
        <f>IF((SrcKA!V15&lt;&gt;""), SrcKA!V15,"")</f>
        <v>2.15</v>
      </c>
      <c r="N21" s="111"/>
      <c r="O21" s="113"/>
      <c r="P21" s="113">
        <f>IF((SrcKA!AE15&lt;&gt;""), SrcKA!AE15,"")</f>
        <v>0</v>
      </c>
      <c r="Q21" s="113">
        <f>IF((SrcKA!K15&lt;&gt;""), SrcKA!K15,"")</f>
        <v>109.56</v>
      </c>
      <c r="R21" s="112">
        <v>2025</v>
      </c>
      <c r="S21" s="112" t="s">
        <v>1163</v>
      </c>
      <c r="T21" s="111" t="str">
        <f>IF((SrcKA!O15&lt;&gt;""), SrcKA!O15,"")</f>
        <v>ООО "Русский Свет"</v>
      </c>
      <c r="U21" s="111" t="str">
        <f>IF((SrcKA!Z15&lt;&gt;""), SrcKA!Z15,"")</f>
        <v>Россия</v>
      </c>
      <c r="V21" s="111" t="str">
        <f>IF((SrcKA!R15&lt;&gt;""), SrcKA!R15,"")</f>
        <v>772901001</v>
      </c>
      <c r="W21" s="111" t="str">
        <f>IF((SrcKA!Q15&lt;&gt;""), SrcKA!Q15,"")</f>
        <v>7720473349</v>
      </c>
      <c r="X21" s="111" t="str">
        <f>IF((SrcKA!S15&lt;&gt;""), SrcKA!S15,"")</f>
        <v>https://rs24.ru/</v>
      </c>
      <c r="Y21" s="111" t="str">
        <f>IF((SrcKA!P15&lt;&gt;""), SrcKA!P15,"")</f>
        <v>г.Москва</v>
      </c>
      <c r="Z21" s="112">
        <f>IF((SrcKA!N15&lt;&gt;""), SrcKA!N15,"")</f>
        <v>2</v>
      </c>
    </row>
    <row r="22" spans="1:26" ht="27.6">
      <c r="A22" s="114" t="s">
        <v>796</v>
      </c>
      <c r="B22" s="115" t="str">
        <f>SrcKA!D16</f>
        <v>ТЦ_21.2.01.01_77_7719651413_16.05.2025_02_1.2</v>
      </c>
      <c r="C22" s="115" t="str">
        <f>IF((SrcKA!AI16&lt;&gt;""), SrcKA!AI16,"")</f>
        <v>Провод марки СИП-3 1х70-20</v>
      </c>
      <c r="D22" s="115" t="str">
        <f>IF((SrcKA!E16&lt;&gt;""), SrcKA!E16,"")</f>
        <v>Провод марки СИП-3 1х70-20</v>
      </c>
      <c r="E22" s="116" t="str">
        <f>IF((SrcKA!AH16&lt;&gt;""), SrcKA!AH16,"")</f>
        <v>м</v>
      </c>
      <c r="F22" s="116" t="str">
        <f>IF((SrcKA!G16&lt;&gt;""), SrcKA!G16,"")</f>
        <v>м</v>
      </c>
      <c r="G22" s="117">
        <f>IF((SrcKA!I16&lt;&gt;""), SrcKA!I16,"")</f>
        <v>137.65</v>
      </c>
      <c r="H22" s="117">
        <f>IF((SrcKA!H16&lt;&gt;""), SrcKA!H16,"")</f>
        <v>114.71</v>
      </c>
      <c r="I22" s="117">
        <f>IF((SrcKA!AC16&lt;&gt;""), SrcKA!AC16,"")</f>
        <v>114.71</v>
      </c>
      <c r="J22" s="117">
        <f>IF((SrcKA!AA16&lt;&gt;""), SrcKA!AA16,"")</f>
        <v>3</v>
      </c>
      <c r="K22" s="117">
        <f>IF((SrcKA!J16&lt;&gt;""), SrcKA!J16,"")</f>
        <v>3.44</v>
      </c>
      <c r="L22" s="117">
        <f>IF((SrcKA!U16&lt;&gt;""), SrcKA!U16,"")</f>
        <v>2</v>
      </c>
      <c r="M22" s="117">
        <f>IF((SrcKA!V16&lt;&gt;""), SrcKA!V16,"")</f>
        <v>2.36</v>
      </c>
      <c r="N22" s="115"/>
      <c r="O22" s="117"/>
      <c r="P22" s="117">
        <f>IF((SrcKA!AE16&lt;&gt;""), SrcKA!AE16,"")</f>
        <v>0</v>
      </c>
      <c r="Q22" s="117">
        <f>IF((SrcKA!K16&lt;&gt;""), SrcKA!K16,"")</f>
        <v>120.51</v>
      </c>
      <c r="R22" s="116">
        <v>2025</v>
      </c>
      <c r="S22" s="116" t="s">
        <v>1163</v>
      </c>
      <c r="T22" s="115" t="str">
        <f>IF((SrcKA!O16&lt;&gt;""), SrcKA!O16,"")</f>
        <v>ООО "Дартекс"</v>
      </c>
      <c r="U22" s="115" t="str">
        <f>IF((SrcKA!Z16&lt;&gt;""), SrcKA!Z16,"")</f>
        <v>Россия</v>
      </c>
      <c r="V22" s="115" t="str">
        <f>IF((SrcKA!R16&lt;&gt;""), SrcKA!R16,"")</f>
        <v>771801001</v>
      </c>
      <c r="W22" s="115" t="str">
        <f>IF((SrcKA!Q16&lt;&gt;""), SrcKA!Q16,"")</f>
        <v>7719651413</v>
      </c>
      <c r="X22" s="115" t="str">
        <f>IF((SrcKA!S16&lt;&gt;""), SrcKA!S16,"")</f>
        <v>https://tdmetz.ru/</v>
      </c>
      <c r="Y22" s="115" t="str">
        <f>IF((SrcKA!P16&lt;&gt;""), SrcKA!P16,"")</f>
        <v>г. Москва</v>
      </c>
      <c r="Z22" s="116">
        <f>IF((SrcKA!N16&lt;&gt;""), SrcKA!N16,"")</f>
        <v>2</v>
      </c>
    </row>
    <row r="23" spans="1:26" ht="27.6">
      <c r="A23" s="114" t="s">
        <v>803</v>
      </c>
      <c r="B23" s="115" t="str">
        <f>SrcKA!D17</f>
        <v>ТЦ_21.2.01.01_77_7718230405_16.05.2025_02_1.3</v>
      </c>
      <c r="C23" s="115" t="str">
        <f>IF((SrcKA!AI17&lt;&gt;""), SrcKA!AI17,"")</f>
        <v>Провод марки СИП-3 1х70-20</v>
      </c>
      <c r="D23" s="115" t="str">
        <f>IF((SrcKA!E17&lt;&gt;""), SrcKA!E17,"")</f>
        <v>Провод марки СИП-3 1х70-20</v>
      </c>
      <c r="E23" s="116" t="str">
        <f>IF((SrcKA!AH17&lt;&gt;""), SrcKA!AH17,"")</f>
        <v>м</v>
      </c>
      <c r="F23" s="116" t="str">
        <f>IF((SrcKA!G17&lt;&gt;""), SrcKA!G17,"")</f>
        <v>м</v>
      </c>
      <c r="G23" s="117">
        <f>IF((SrcKA!I17&lt;&gt;""), SrcKA!I17,"")</f>
        <v>128.88999999999999</v>
      </c>
      <c r="H23" s="117">
        <f>IF((SrcKA!H17&lt;&gt;""), SrcKA!H17,"")</f>
        <v>107.41</v>
      </c>
      <c r="I23" s="117">
        <f>IF((SrcKA!AC17&lt;&gt;""), SrcKA!AC17,"")</f>
        <v>107.41</v>
      </c>
      <c r="J23" s="117">
        <f>IF((SrcKA!AA17&lt;&gt;""), SrcKA!AA17,"")</f>
        <v>3</v>
      </c>
      <c r="K23" s="117">
        <f>IF((SrcKA!J17&lt;&gt;""), SrcKA!J17,"")</f>
        <v>3.22</v>
      </c>
      <c r="L23" s="117">
        <f>IF((SrcKA!U17&lt;&gt;""), SrcKA!U17,"")</f>
        <v>2</v>
      </c>
      <c r="M23" s="117">
        <f>IF((SrcKA!V17&lt;&gt;""), SrcKA!V17,"")</f>
        <v>2.21</v>
      </c>
      <c r="N23" s="115"/>
      <c r="O23" s="117"/>
      <c r="P23" s="117">
        <f>IF((SrcKA!AE17&lt;&gt;""), SrcKA!AE17,"")</f>
        <v>0</v>
      </c>
      <c r="Q23" s="117">
        <f>IF((SrcKA!K17&lt;&gt;""), SrcKA!K17,"")</f>
        <v>112.84</v>
      </c>
      <c r="R23" s="116">
        <v>2025</v>
      </c>
      <c r="S23" s="116" t="s">
        <v>1163</v>
      </c>
      <c r="T23" s="115" t="str">
        <f>IF((SrcKA!O17&lt;&gt;""), SrcKA!O17,"")</f>
        <v>ООО "ЭЛТКОМ"</v>
      </c>
      <c r="U23" s="115" t="str">
        <f>IF((SrcKA!Z17&lt;&gt;""), SrcKA!Z17,"")</f>
        <v>Россия</v>
      </c>
      <c r="V23" s="115" t="str">
        <f>IF((SrcKA!R17&lt;&gt;""), SrcKA!R17,"")</f>
        <v>771801001</v>
      </c>
      <c r="W23" s="115" t="str">
        <f>IF((SrcKA!Q17&lt;&gt;""), SrcKA!Q17,"")</f>
        <v>7718230405</v>
      </c>
      <c r="X23" s="115" t="str">
        <f>IF((SrcKA!S17&lt;&gt;""), SrcKA!S17,"")</f>
        <v>https://eltkom.ru/</v>
      </c>
      <c r="Y23" s="115" t="str">
        <f>IF((SrcKA!P17&lt;&gt;""), SrcKA!P17,"")</f>
        <v>г. Москва</v>
      </c>
      <c r="Z23" s="116">
        <f>IF((SrcKA!N17&lt;&gt;""), SrcKA!N17,"")</f>
        <v>2</v>
      </c>
    </row>
    <row r="24" spans="1:26" ht="27.6">
      <c r="A24" s="110" t="s">
        <v>808</v>
      </c>
      <c r="B24" s="111" t="str">
        <f>SrcKA!D18</f>
        <v>ТЦ_05.1.02.07_77_7720473349_16.05.2025_02_2.1</v>
      </c>
      <c r="C24" s="111" t="str">
        <f>IF((SrcKA!AI18&lt;&gt;""), SrcKA!AI18,"")</f>
        <v>Стойка ж/б СВ 110-5 АТ</v>
      </c>
      <c r="D24" s="111" t="str">
        <f>IF((SrcKA!E18&lt;&gt;""), SrcKA!E18,"")</f>
        <v>Стойка ж/б СВ 110-5 АТ</v>
      </c>
      <c r="E24" s="112" t="str">
        <f>IF((SrcKA!AH18&lt;&gt;""), SrcKA!AH18,"")</f>
        <v>шт.</v>
      </c>
      <c r="F24" s="112" t="str">
        <f>IF((SrcKA!G18&lt;&gt;""), SrcKA!G18,"")</f>
        <v>шт.</v>
      </c>
      <c r="G24" s="113">
        <f>IF((SrcKA!I18&lt;&gt;""), SrcKA!I18,"")</f>
        <v>18174.46</v>
      </c>
      <c r="H24" s="113">
        <f>IF((SrcKA!H18&lt;&gt;""), SrcKA!H18,"")</f>
        <v>15145.38</v>
      </c>
      <c r="I24" s="113">
        <f>IF((SrcKA!AC18&lt;&gt;""), SrcKA!AC18,"")</f>
        <v>15145.38</v>
      </c>
      <c r="J24" s="113">
        <f>IF((SrcKA!AA18&lt;&gt;""), SrcKA!AA18,"")</f>
        <v>3</v>
      </c>
      <c r="K24" s="113">
        <f>IF((SrcKA!J18&lt;&gt;""), SrcKA!J18,"")</f>
        <v>454.36</v>
      </c>
      <c r="L24" s="113">
        <f>IF((SrcKA!U18&lt;&gt;""), SrcKA!U18,"")</f>
        <v>2</v>
      </c>
      <c r="M24" s="113">
        <f>IF((SrcKA!V18&lt;&gt;""), SrcKA!V18,"")</f>
        <v>311.99</v>
      </c>
      <c r="N24" s="111"/>
      <c r="O24" s="113"/>
      <c r="P24" s="113">
        <f>IF((SrcKA!AE18&lt;&gt;""), SrcKA!AE18,"")</f>
        <v>0</v>
      </c>
      <c r="Q24" s="113">
        <f>IF((SrcKA!K18&lt;&gt;""), SrcKA!K18,"")</f>
        <v>15911.73</v>
      </c>
      <c r="R24" s="112">
        <v>2025</v>
      </c>
      <c r="S24" s="112" t="s">
        <v>1163</v>
      </c>
      <c r="T24" s="111" t="str">
        <f>IF((SrcKA!O18&lt;&gt;""), SrcKA!O18,"")</f>
        <v>ООО "Русский Свет"</v>
      </c>
      <c r="U24" s="111" t="str">
        <f>IF((SrcKA!Z18&lt;&gt;""), SrcKA!Z18,"")</f>
        <v>Россия</v>
      </c>
      <c r="V24" s="111" t="str">
        <f>IF((SrcKA!R18&lt;&gt;""), SrcKA!R18,"")</f>
        <v>772901001</v>
      </c>
      <c r="W24" s="111" t="str">
        <f>IF((SrcKA!Q18&lt;&gt;""), SrcKA!Q18,"")</f>
        <v>7720473349</v>
      </c>
      <c r="X24" s="111" t="str">
        <f>IF((SrcKA!S18&lt;&gt;""), SrcKA!S18,"")</f>
        <v>https://rs24.ru/</v>
      </c>
      <c r="Y24" s="111" t="str">
        <f>IF((SrcKA!P18&lt;&gt;""), SrcKA!P18,"")</f>
        <v>г.Москва</v>
      </c>
      <c r="Z24" s="112">
        <f>IF((SrcKA!N18&lt;&gt;""), SrcKA!N18,"")</f>
        <v>2</v>
      </c>
    </row>
    <row r="25" spans="1:26" ht="27.6">
      <c r="A25" s="114" t="s">
        <v>809</v>
      </c>
      <c r="B25" s="115" t="str">
        <f>SrcKA!D19</f>
        <v>ТЦ_05.1.02.07_77_7719651413_16.05.2025_02_2.2</v>
      </c>
      <c r="C25" s="115" t="str">
        <f>IF((SrcKA!AI19&lt;&gt;""), SrcKA!AI19,"")</f>
        <v>Стойка ж/б СВ 110-5 АТ</v>
      </c>
      <c r="D25" s="115" t="str">
        <f>IF((SrcKA!E19&lt;&gt;""), SrcKA!E19,"")</f>
        <v>Стойка ж/б СВ 110-5 АТ</v>
      </c>
      <c r="E25" s="116" t="str">
        <f>IF((SrcKA!AH19&lt;&gt;""), SrcKA!AH19,"")</f>
        <v>шт.</v>
      </c>
      <c r="F25" s="116" t="str">
        <f>IF((SrcKA!G19&lt;&gt;""), SrcKA!G19,"")</f>
        <v>шт.</v>
      </c>
      <c r="G25" s="117">
        <f>IF((SrcKA!I19&lt;&gt;""), SrcKA!I19,"")</f>
        <v>19991.91</v>
      </c>
      <c r="H25" s="117">
        <f>IF((SrcKA!H19&lt;&gt;""), SrcKA!H19,"")</f>
        <v>16659.93</v>
      </c>
      <c r="I25" s="117">
        <f>IF((SrcKA!AC19&lt;&gt;""), SrcKA!AC19,"")</f>
        <v>16659.93</v>
      </c>
      <c r="J25" s="117">
        <f>IF((SrcKA!AA19&lt;&gt;""), SrcKA!AA19,"")</f>
        <v>3</v>
      </c>
      <c r="K25" s="117">
        <f>IF((SrcKA!J19&lt;&gt;""), SrcKA!J19,"")</f>
        <v>499.8</v>
      </c>
      <c r="L25" s="117">
        <f>IF((SrcKA!U19&lt;&gt;""), SrcKA!U19,"")</f>
        <v>2</v>
      </c>
      <c r="M25" s="117">
        <f>IF((SrcKA!V19&lt;&gt;""), SrcKA!V19,"")</f>
        <v>343.19</v>
      </c>
      <c r="N25" s="115"/>
      <c r="O25" s="117"/>
      <c r="P25" s="117">
        <f>IF((SrcKA!AE19&lt;&gt;""), SrcKA!AE19,"")</f>
        <v>0</v>
      </c>
      <c r="Q25" s="117">
        <f>IF((SrcKA!K19&lt;&gt;""), SrcKA!K19,"")</f>
        <v>17502.919999999998</v>
      </c>
      <c r="R25" s="116">
        <v>2025</v>
      </c>
      <c r="S25" s="116" t="s">
        <v>1163</v>
      </c>
      <c r="T25" s="115" t="str">
        <f>IF((SrcKA!O19&lt;&gt;""), SrcKA!O19,"")</f>
        <v>ООО "Дартекс"</v>
      </c>
      <c r="U25" s="115" t="str">
        <f>IF((SrcKA!Z19&lt;&gt;""), SrcKA!Z19,"")</f>
        <v>Россия</v>
      </c>
      <c r="V25" s="115" t="str">
        <f>IF((SrcKA!R19&lt;&gt;""), SrcKA!R19,"")</f>
        <v>771801001</v>
      </c>
      <c r="W25" s="115" t="str">
        <f>IF((SrcKA!Q19&lt;&gt;""), SrcKA!Q19,"")</f>
        <v>7719651413</v>
      </c>
      <c r="X25" s="115" t="str">
        <f>IF((SrcKA!S19&lt;&gt;""), SrcKA!S19,"")</f>
        <v>https://tdmetz.ru/</v>
      </c>
      <c r="Y25" s="115" t="str">
        <f>IF((SrcKA!P19&lt;&gt;""), SrcKA!P19,"")</f>
        <v>г. Москва</v>
      </c>
      <c r="Z25" s="116">
        <f>IF((SrcKA!N19&lt;&gt;""), SrcKA!N19,"")</f>
        <v>2</v>
      </c>
    </row>
    <row r="26" spans="1:26" ht="27.6">
      <c r="A26" s="114" t="s">
        <v>811</v>
      </c>
      <c r="B26" s="115" t="str">
        <f>SrcKA!D20</f>
        <v>ТЦ_05.1.02.07_77_7718230405_16.05.2025_02_2.3</v>
      </c>
      <c r="C26" s="115" t="str">
        <f>IF((SrcKA!AI20&lt;&gt;""), SrcKA!AI20,"")</f>
        <v>Стойка ж/б СВ 110-5 АТ</v>
      </c>
      <c r="D26" s="115" t="str">
        <f>IF((SrcKA!E20&lt;&gt;""), SrcKA!E20,"")</f>
        <v>Стойка ж/б СВ 110-5 АТ</v>
      </c>
      <c r="E26" s="116" t="str">
        <f>IF((SrcKA!AH20&lt;&gt;""), SrcKA!AH20,"")</f>
        <v>шт.</v>
      </c>
      <c r="F26" s="116" t="str">
        <f>IF((SrcKA!G20&lt;&gt;""), SrcKA!G20,"")</f>
        <v>шт.</v>
      </c>
      <c r="G26" s="117">
        <f>IF((SrcKA!I20&lt;&gt;""), SrcKA!I20,"")</f>
        <v>18720</v>
      </c>
      <c r="H26" s="117">
        <f>IF((SrcKA!H20&lt;&gt;""), SrcKA!H20,"")</f>
        <v>15600</v>
      </c>
      <c r="I26" s="117">
        <f>IF((SrcKA!AC20&lt;&gt;""), SrcKA!AC20,"")</f>
        <v>15600</v>
      </c>
      <c r="J26" s="117">
        <f>IF((SrcKA!AA20&lt;&gt;""), SrcKA!AA20,"")</f>
        <v>3</v>
      </c>
      <c r="K26" s="117">
        <f>IF((SrcKA!J20&lt;&gt;""), SrcKA!J20,"")</f>
        <v>468</v>
      </c>
      <c r="L26" s="117">
        <f>IF((SrcKA!U20&lt;&gt;""), SrcKA!U20,"")</f>
        <v>2</v>
      </c>
      <c r="M26" s="117">
        <f>IF((SrcKA!V20&lt;&gt;""), SrcKA!V20,"")</f>
        <v>321.36</v>
      </c>
      <c r="N26" s="115"/>
      <c r="O26" s="117"/>
      <c r="P26" s="117">
        <f>IF((SrcKA!AE20&lt;&gt;""), SrcKA!AE20,"")</f>
        <v>0</v>
      </c>
      <c r="Q26" s="117">
        <f>IF((SrcKA!K20&lt;&gt;""), SrcKA!K20,"")</f>
        <v>16389.36</v>
      </c>
      <c r="R26" s="116">
        <v>2025</v>
      </c>
      <c r="S26" s="116" t="s">
        <v>1163</v>
      </c>
      <c r="T26" s="115" t="str">
        <f>IF((SrcKA!O20&lt;&gt;""), SrcKA!O20,"")</f>
        <v>ООО "ЭЛТКОМ"</v>
      </c>
      <c r="U26" s="115" t="str">
        <f>IF((SrcKA!Z20&lt;&gt;""), SrcKA!Z20,"")</f>
        <v>Россия</v>
      </c>
      <c r="V26" s="115" t="str">
        <f>IF((SrcKA!R20&lt;&gt;""), SrcKA!R20,"")</f>
        <v>771801001</v>
      </c>
      <c r="W26" s="115" t="str">
        <f>IF((SrcKA!Q20&lt;&gt;""), SrcKA!Q20,"")</f>
        <v>7718230405</v>
      </c>
      <c r="X26" s="115" t="str">
        <f>IF((SrcKA!S20&lt;&gt;""), SrcKA!S20,"")</f>
        <v>https://eltkom.ru/</v>
      </c>
      <c r="Y26" s="115" t="str">
        <f>IF((SrcKA!P20&lt;&gt;""), SrcKA!P20,"")</f>
        <v>г. Москва</v>
      </c>
      <c r="Z26" s="116">
        <f>IF((SrcKA!N20&lt;&gt;""), SrcKA!N20,"")</f>
        <v>2</v>
      </c>
    </row>
    <row r="27" spans="1:26" ht="27.6">
      <c r="A27" s="110" t="s">
        <v>813</v>
      </c>
      <c r="B27" s="111" t="str">
        <f>SrcKA!D21</f>
        <v>ТЦ_22.2.02.18_77_7720473349_16.05.2025_02_3.1</v>
      </c>
      <c r="C27" s="111" t="str">
        <f>IF((SrcKA!AI21&lt;&gt;""), SrcKA!AI21,"")</f>
        <v>Траверса ТМ65</v>
      </c>
      <c r="D27" s="111" t="str">
        <f>IF((SrcKA!E21&lt;&gt;""), SrcKA!E21,"")</f>
        <v>Траверса ТМ65</v>
      </c>
      <c r="E27" s="112" t="str">
        <f>IF((SrcKA!AH21&lt;&gt;""), SrcKA!AH21,"")</f>
        <v>шт.</v>
      </c>
      <c r="F27" s="112" t="str">
        <f>IF((SrcKA!G21&lt;&gt;""), SrcKA!G21,"")</f>
        <v>шт.</v>
      </c>
      <c r="G27" s="113">
        <f>IF((SrcKA!I21&lt;&gt;""), SrcKA!I21,"")</f>
        <v>4144.03</v>
      </c>
      <c r="H27" s="113">
        <f>IF((SrcKA!H21&lt;&gt;""), SrcKA!H21,"")</f>
        <v>3453.36</v>
      </c>
      <c r="I27" s="113">
        <f>IF((SrcKA!AC21&lt;&gt;""), SrcKA!AC21,"")</f>
        <v>3453.36</v>
      </c>
      <c r="J27" s="113">
        <f>IF((SrcKA!AA21&lt;&gt;""), SrcKA!AA21,"")</f>
        <v>3</v>
      </c>
      <c r="K27" s="113">
        <f>IF((SrcKA!J21&lt;&gt;""), SrcKA!J21,"")</f>
        <v>103.6</v>
      </c>
      <c r="L27" s="113">
        <f>IF((SrcKA!U21&lt;&gt;""), SrcKA!U21,"")</f>
        <v>0.75</v>
      </c>
      <c r="M27" s="113">
        <f>IF((SrcKA!V21&lt;&gt;""), SrcKA!V21,"")</f>
        <v>26.68</v>
      </c>
      <c r="N27" s="111"/>
      <c r="O27" s="113"/>
      <c r="P27" s="113">
        <f>IF((SrcKA!AE21&lt;&gt;""), SrcKA!AE21,"")</f>
        <v>0</v>
      </c>
      <c r="Q27" s="113">
        <f>IF((SrcKA!K21&lt;&gt;""), SrcKA!K21,"")</f>
        <v>3583.64</v>
      </c>
      <c r="R27" s="112">
        <v>2025</v>
      </c>
      <c r="S27" s="112" t="s">
        <v>1163</v>
      </c>
      <c r="T27" s="111" t="str">
        <f>IF((SrcKA!O21&lt;&gt;""), SrcKA!O21,"")</f>
        <v>ООО "Русский Свет"</v>
      </c>
      <c r="U27" s="111" t="str">
        <f>IF((SrcKA!Z21&lt;&gt;""), SrcKA!Z21,"")</f>
        <v>Россия</v>
      </c>
      <c r="V27" s="111" t="str">
        <f>IF((SrcKA!R21&lt;&gt;""), SrcKA!R21,"")</f>
        <v>772901001</v>
      </c>
      <c r="W27" s="111" t="str">
        <f>IF((SrcKA!Q21&lt;&gt;""), SrcKA!Q21,"")</f>
        <v>7720473349</v>
      </c>
      <c r="X27" s="111" t="str">
        <f>IF((SrcKA!S21&lt;&gt;""), SrcKA!S21,"")</f>
        <v>https://rs24.ru/</v>
      </c>
      <c r="Y27" s="111" t="str">
        <f>IF((SrcKA!P21&lt;&gt;""), SrcKA!P21,"")</f>
        <v>г.Москва</v>
      </c>
      <c r="Z27" s="112">
        <f>IF((SrcKA!N21&lt;&gt;""), SrcKA!N21,"")</f>
        <v>2</v>
      </c>
    </row>
    <row r="28" spans="1:26" ht="27.6">
      <c r="A28" s="114" t="s">
        <v>815</v>
      </c>
      <c r="B28" s="115" t="str">
        <f>SrcKA!D22</f>
        <v>ТЦ_22.2.02.18_77_7719651413_16.05.2025_02_3.2</v>
      </c>
      <c r="C28" s="115" t="str">
        <f>IF((SrcKA!AI22&lt;&gt;""), SrcKA!AI22,"")</f>
        <v>Траверса ТМ65</v>
      </c>
      <c r="D28" s="115" t="str">
        <f>IF((SrcKA!E22&lt;&gt;""), SrcKA!E22,"")</f>
        <v>Траверса ТМ65</v>
      </c>
      <c r="E28" s="116" t="str">
        <f>IF((SrcKA!AH22&lt;&gt;""), SrcKA!AH22,"")</f>
        <v>шт.</v>
      </c>
      <c r="F28" s="116" t="str">
        <f>IF((SrcKA!G22&lt;&gt;""), SrcKA!G22,"")</f>
        <v>шт.</v>
      </c>
      <c r="G28" s="117">
        <f>IF((SrcKA!I22&lt;&gt;""), SrcKA!I22,"")</f>
        <v>4558.43</v>
      </c>
      <c r="H28" s="117">
        <f>IF((SrcKA!H22&lt;&gt;""), SrcKA!H22,"")</f>
        <v>3798.69</v>
      </c>
      <c r="I28" s="117">
        <f>IF((SrcKA!AC22&lt;&gt;""), SrcKA!AC22,"")</f>
        <v>3798.69</v>
      </c>
      <c r="J28" s="117">
        <f>IF((SrcKA!AA22&lt;&gt;""), SrcKA!AA22,"")</f>
        <v>3</v>
      </c>
      <c r="K28" s="117">
        <f>IF((SrcKA!J22&lt;&gt;""), SrcKA!J22,"")</f>
        <v>113.96</v>
      </c>
      <c r="L28" s="117">
        <f>IF((SrcKA!U22&lt;&gt;""), SrcKA!U22,"")</f>
        <v>0.75</v>
      </c>
      <c r="M28" s="117">
        <f>IF((SrcKA!V22&lt;&gt;""), SrcKA!V22,"")</f>
        <v>29.34</v>
      </c>
      <c r="N28" s="115"/>
      <c r="O28" s="117"/>
      <c r="P28" s="117">
        <f>IF((SrcKA!AE22&lt;&gt;""), SrcKA!AE22,"")</f>
        <v>0</v>
      </c>
      <c r="Q28" s="117">
        <f>IF((SrcKA!K22&lt;&gt;""), SrcKA!K22,"")</f>
        <v>3941.99</v>
      </c>
      <c r="R28" s="116">
        <v>2025</v>
      </c>
      <c r="S28" s="116" t="s">
        <v>1163</v>
      </c>
      <c r="T28" s="115" t="str">
        <f>IF((SrcKA!O22&lt;&gt;""), SrcKA!O22,"")</f>
        <v>ООО "Дартекс"</v>
      </c>
      <c r="U28" s="115" t="str">
        <f>IF((SrcKA!Z22&lt;&gt;""), SrcKA!Z22,"")</f>
        <v>Россия</v>
      </c>
      <c r="V28" s="115" t="str">
        <f>IF((SrcKA!R22&lt;&gt;""), SrcKA!R22,"")</f>
        <v>771801001</v>
      </c>
      <c r="W28" s="115" t="str">
        <f>IF((SrcKA!Q22&lt;&gt;""), SrcKA!Q22,"")</f>
        <v>7719651413</v>
      </c>
      <c r="X28" s="115" t="str">
        <f>IF((SrcKA!S22&lt;&gt;""), SrcKA!S22,"")</f>
        <v>https://tdmetz.ru/</v>
      </c>
      <c r="Y28" s="115" t="str">
        <f>IF((SrcKA!P22&lt;&gt;""), SrcKA!P22,"")</f>
        <v>г. Москва</v>
      </c>
      <c r="Z28" s="116">
        <f>IF((SrcKA!N22&lt;&gt;""), SrcKA!N22,"")</f>
        <v>2</v>
      </c>
    </row>
    <row r="29" spans="1:26" ht="27.6">
      <c r="A29" s="114" t="s">
        <v>817</v>
      </c>
      <c r="B29" s="115" t="str">
        <f>SrcKA!D23</f>
        <v>ТЦ_22.2.02.18_77_7718230405_16.05.2025_02_3.3</v>
      </c>
      <c r="C29" s="115" t="str">
        <f>IF((SrcKA!AI23&lt;&gt;""), SrcKA!AI23,"")</f>
        <v>Траверса ТМ65</v>
      </c>
      <c r="D29" s="115" t="str">
        <f>IF((SrcKA!E23&lt;&gt;""), SrcKA!E23,"")</f>
        <v>Траверса ТМ65</v>
      </c>
      <c r="E29" s="116" t="str">
        <f>IF((SrcKA!AH23&lt;&gt;""), SrcKA!AH23,"")</f>
        <v>шт.</v>
      </c>
      <c r="F29" s="116" t="str">
        <f>IF((SrcKA!G23&lt;&gt;""), SrcKA!G23,"")</f>
        <v>шт.</v>
      </c>
      <c r="G29" s="117">
        <f>IF((SrcKA!I23&lt;&gt;""), SrcKA!I23,"")</f>
        <v>4268.3500000000004</v>
      </c>
      <c r="H29" s="117">
        <f>IF((SrcKA!H23&lt;&gt;""), SrcKA!H23,"")</f>
        <v>3556.96</v>
      </c>
      <c r="I29" s="117">
        <f>IF((SrcKA!AC23&lt;&gt;""), SrcKA!AC23,"")</f>
        <v>3556.96</v>
      </c>
      <c r="J29" s="117">
        <f>IF((SrcKA!AA23&lt;&gt;""), SrcKA!AA23,"")</f>
        <v>3</v>
      </c>
      <c r="K29" s="117">
        <f>IF((SrcKA!J23&lt;&gt;""), SrcKA!J23,"")</f>
        <v>106.71</v>
      </c>
      <c r="L29" s="117">
        <f>IF((SrcKA!U23&lt;&gt;""), SrcKA!U23,"")</f>
        <v>0.75</v>
      </c>
      <c r="M29" s="117">
        <f>IF((SrcKA!V23&lt;&gt;""), SrcKA!V23,"")</f>
        <v>27.48</v>
      </c>
      <c r="N29" s="115"/>
      <c r="O29" s="117"/>
      <c r="P29" s="117">
        <f>IF((SrcKA!AE23&lt;&gt;""), SrcKA!AE23,"")</f>
        <v>0</v>
      </c>
      <c r="Q29" s="117">
        <f>IF((SrcKA!K23&lt;&gt;""), SrcKA!K23,"")</f>
        <v>3691.15</v>
      </c>
      <c r="R29" s="116">
        <v>2025</v>
      </c>
      <c r="S29" s="116" t="s">
        <v>1163</v>
      </c>
      <c r="T29" s="115" t="str">
        <f>IF((SrcKA!O23&lt;&gt;""), SrcKA!O23,"")</f>
        <v>ООО "ЭЛТКОМ"</v>
      </c>
      <c r="U29" s="115" t="str">
        <f>IF((SrcKA!Z23&lt;&gt;""), SrcKA!Z23,"")</f>
        <v>Россия</v>
      </c>
      <c r="V29" s="115" t="str">
        <f>IF((SrcKA!R23&lt;&gt;""), SrcKA!R23,"")</f>
        <v>771801001</v>
      </c>
      <c r="W29" s="115" t="str">
        <f>IF((SrcKA!Q23&lt;&gt;""), SrcKA!Q23,"")</f>
        <v>7718230405</v>
      </c>
      <c r="X29" s="115" t="str">
        <f>IF((SrcKA!S23&lt;&gt;""), SrcKA!S23,"")</f>
        <v>https://eltkom.ru/</v>
      </c>
      <c r="Y29" s="115" t="str">
        <f>IF((SrcKA!P23&lt;&gt;""), SrcKA!P23,"")</f>
        <v>г. Москва</v>
      </c>
      <c r="Z29" s="116">
        <f>IF((SrcKA!N23&lt;&gt;""), SrcKA!N23,"")</f>
        <v>2</v>
      </c>
    </row>
    <row r="30" spans="1:26" ht="27.6">
      <c r="A30" s="110" t="s">
        <v>819</v>
      </c>
      <c r="B30" s="111" t="str">
        <f>SrcKA!D24</f>
        <v>ТЦ_22.2.02.18_77_7720473349_16.05.2025_02_4.1</v>
      </c>
      <c r="C30" s="111" t="str">
        <f>IF((SrcKA!AI24&lt;&gt;""), SrcKA!AI24,"")</f>
        <v>Траверса ТМ66</v>
      </c>
      <c r="D30" s="111" t="str">
        <f>IF((SrcKA!E24&lt;&gt;""), SrcKA!E24,"")</f>
        <v>Траверса ТМ66</v>
      </c>
      <c r="E30" s="112" t="str">
        <f>IF((SrcKA!AH24&lt;&gt;""), SrcKA!AH24,"")</f>
        <v>шт.</v>
      </c>
      <c r="F30" s="112" t="str">
        <f>IF((SrcKA!G24&lt;&gt;""), SrcKA!G24,"")</f>
        <v>шт.</v>
      </c>
      <c r="G30" s="113">
        <f>IF((SrcKA!I24&lt;&gt;""), SrcKA!I24,"")</f>
        <v>1540.08</v>
      </c>
      <c r="H30" s="113">
        <f>IF((SrcKA!H24&lt;&gt;""), SrcKA!H24,"")</f>
        <v>1283.4000000000001</v>
      </c>
      <c r="I30" s="113">
        <f>IF((SrcKA!AC24&lt;&gt;""), SrcKA!AC24,"")</f>
        <v>1283.4000000000001</v>
      </c>
      <c r="J30" s="113">
        <f>IF((SrcKA!AA24&lt;&gt;""), SrcKA!AA24,"")</f>
        <v>3</v>
      </c>
      <c r="K30" s="113">
        <f>IF((SrcKA!J24&lt;&gt;""), SrcKA!J24,"")</f>
        <v>38.5</v>
      </c>
      <c r="L30" s="113">
        <f>IF((SrcKA!U24&lt;&gt;""), SrcKA!U24,"")</f>
        <v>0.75</v>
      </c>
      <c r="M30" s="113">
        <f>IF((SrcKA!V24&lt;&gt;""), SrcKA!V24,"")</f>
        <v>9.91</v>
      </c>
      <c r="N30" s="111"/>
      <c r="O30" s="113"/>
      <c r="P30" s="113">
        <f>IF((SrcKA!AE24&lt;&gt;""), SrcKA!AE24,"")</f>
        <v>0</v>
      </c>
      <c r="Q30" s="113">
        <f>IF((SrcKA!K24&lt;&gt;""), SrcKA!K24,"")</f>
        <v>1331.81</v>
      </c>
      <c r="R30" s="112">
        <v>2025</v>
      </c>
      <c r="S30" s="112" t="s">
        <v>1163</v>
      </c>
      <c r="T30" s="111" t="str">
        <f>IF((SrcKA!O24&lt;&gt;""), SrcKA!O24,"")</f>
        <v>ООО "Русский Свет"</v>
      </c>
      <c r="U30" s="111" t="str">
        <f>IF((SrcKA!Z24&lt;&gt;""), SrcKA!Z24,"")</f>
        <v>Россия</v>
      </c>
      <c r="V30" s="111" t="str">
        <f>IF((SrcKA!R24&lt;&gt;""), SrcKA!R24,"")</f>
        <v>772901001</v>
      </c>
      <c r="W30" s="111" t="str">
        <f>IF((SrcKA!Q24&lt;&gt;""), SrcKA!Q24,"")</f>
        <v>7720473349</v>
      </c>
      <c r="X30" s="111" t="str">
        <f>IF((SrcKA!S24&lt;&gt;""), SrcKA!S24,"")</f>
        <v>https://rs24.ru/</v>
      </c>
      <c r="Y30" s="111" t="str">
        <f>IF((SrcKA!P24&lt;&gt;""), SrcKA!P24,"")</f>
        <v>г.Москва</v>
      </c>
      <c r="Z30" s="112">
        <f>IF((SrcKA!N24&lt;&gt;""), SrcKA!N24,"")</f>
        <v>2</v>
      </c>
    </row>
    <row r="31" spans="1:26" ht="27.6">
      <c r="A31" s="114" t="s">
        <v>820</v>
      </c>
      <c r="B31" s="115" t="str">
        <f>SrcKA!D25</f>
        <v>ТЦ_22.2.02.18_77_7719651413_16.05.2025_02_4.2</v>
      </c>
      <c r="C31" s="115" t="str">
        <f>IF((SrcKA!AI25&lt;&gt;""), SrcKA!AI25,"")</f>
        <v>Траверса ТМ66</v>
      </c>
      <c r="D31" s="115" t="str">
        <f>IF((SrcKA!E25&lt;&gt;""), SrcKA!E25,"")</f>
        <v>Траверса ТМ66</v>
      </c>
      <c r="E31" s="116" t="str">
        <f>IF((SrcKA!AH25&lt;&gt;""), SrcKA!AH25,"")</f>
        <v>шт.</v>
      </c>
      <c r="F31" s="116" t="str">
        <f>IF((SrcKA!G25&lt;&gt;""), SrcKA!G25,"")</f>
        <v>шт.</v>
      </c>
      <c r="G31" s="117">
        <f>IF((SrcKA!I25&lt;&gt;""), SrcKA!I25,"")</f>
        <v>1694.09</v>
      </c>
      <c r="H31" s="117">
        <f>IF((SrcKA!H25&lt;&gt;""), SrcKA!H25,"")</f>
        <v>1411.74</v>
      </c>
      <c r="I31" s="117">
        <f>IF((SrcKA!AC25&lt;&gt;""), SrcKA!AC25,"")</f>
        <v>1411.74</v>
      </c>
      <c r="J31" s="117">
        <f>IF((SrcKA!AA25&lt;&gt;""), SrcKA!AA25,"")</f>
        <v>3</v>
      </c>
      <c r="K31" s="117">
        <f>IF((SrcKA!J25&lt;&gt;""), SrcKA!J25,"")</f>
        <v>42.35</v>
      </c>
      <c r="L31" s="117">
        <f>IF((SrcKA!U25&lt;&gt;""), SrcKA!U25,"")</f>
        <v>0.75</v>
      </c>
      <c r="M31" s="117">
        <f>IF((SrcKA!V25&lt;&gt;""), SrcKA!V25,"")</f>
        <v>10.91</v>
      </c>
      <c r="N31" s="115"/>
      <c r="O31" s="117"/>
      <c r="P31" s="117">
        <f>IF((SrcKA!AE25&lt;&gt;""), SrcKA!AE25,"")</f>
        <v>0</v>
      </c>
      <c r="Q31" s="117">
        <f>IF((SrcKA!K25&lt;&gt;""), SrcKA!K25,"")</f>
        <v>1465</v>
      </c>
      <c r="R31" s="116">
        <v>2025</v>
      </c>
      <c r="S31" s="116" t="s">
        <v>1163</v>
      </c>
      <c r="T31" s="115" t="str">
        <f>IF((SrcKA!O25&lt;&gt;""), SrcKA!O25,"")</f>
        <v>ООО "Дартекс"</v>
      </c>
      <c r="U31" s="115" t="str">
        <f>IF((SrcKA!Z25&lt;&gt;""), SrcKA!Z25,"")</f>
        <v>Россия</v>
      </c>
      <c r="V31" s="115" t="str">
        <f>IF((SrcKA!R25&lt;&gt;""), SrcKA!R25,"")</f>
        <v>771801001</v>
      </c>
      <c r="W31" s="115" t="str">
        <f>IF((SrcKA!Q25&lt;&gt;""), SrcKA!Q25,"")</f>
        <v>7719651413</v>
      </c>
      <c r="X31" s="115" t="str">
        <f>IF((SrcKA!S25&lt;&gt;""), SrcKA!S25,"")</f>
        <v>https://tdmetz.ru/</v>
      </c>
      <c r="Y31" s="115" t="str">
        <f>IF((SrcKA!P25&lt;&gt;""), SrcKA!P25,"")</f>
        <v>г. Москва</v>
      </c>
      <c r="Z31" s="116">
        <f>IF((SrcKA!N25&lt;&gt;""), SrcKA!N25,"")</f>
        <v>2</v>
      </c>
    </row>
    <row r="32" spans="1:26" ht="27.6">
      <c r="A32" s="114" t="s">
        <v>822</v>
      </c>
      <c r="B32" s="115" t="str">
        <f>SrcKA!D26</f>
        <v>ТЦ_22.2.02.18_77_7718230405_16.05.2025_02_4.3</v>
      </c>
      <c r="C32" s="115" t="str">
        <f>IF((SrcKA!AI26&lt;&gt;""), SrcKA!AI26,"")</f>
        <v>Траверса ТМ66</v>
      </c>
      <c r="D32" s="115" t="str">
        <f>IF((SrcKA!E26&lt;&gt;""), SrcKA!E26,"")</f>
        <v>Траверса ТМ66</v>
      </c>
      <c r="E32" s="116" t="str">
        <f>IF((SrcKA!AH26&lt;&gt;""), SrcKA!AH26,"")</f>
        <v>шт.</v>
      </c>
      <c r="F32" s="116" t="str">
        <f>IF((SrcKA!G26&lt;&gt;""), SrcKA!G26,"")</f>
        <v>шт.</v>
      </c>
      <c r="G32" s="117">
        <f>IF((SrcKA!I26&lt;&gt;""), SrcKA!I26,"")</f>
        <v>1586.28</v>
      </c>
      <c r="H32" s="117">
        <f>IF((SrcKA!H26&lt;&gt;""), SrcKA!H26,"")</f>
        <v>1321.9</v>
      </c>
      <c r="I32" s="117">
        <f>IF((SrcKA!AC26&lt;&gt;""), SrcKA!AC26,"")</f>
        <v>1321.9</v>
      </c>
      <c r="J32" s="117">
        <f>IF((SrcKA!AA26&lt;&gt;""), SrcKA!AA26,"")</f>
        <v>3</v>
      </c>
      <c r="K32" s="117">
        <f>IF((SrcKA!J26&lt;&gt;""), SrcKA!J26,"")</f>
        <v>39.659999999999997</v>
      </c>
      <c r="L32" s="117">
        <f>IF((SrcKA!U26&lt;&gt;""), SrcKA!U26,"")</f>
        <v>0.75</v>
      </c>
      <c r="M32" s="117">
        <f>IF((SrcKA!V26&lt;&gt;""), SrcKA!V26,"")</f>
        <v>10.210000000000001</v>
      </c>
      <c r="N32" s="115"/>
      <c r="O32" s="117"/>
      <c r="P32" s="117">
        <f>IF((SrcKA!AE26&lt;&gt;""), SrcKA!AE26,"")</f>
        <v>0</v>
      </c>
      <c r="Q32" s="117">
        <f>IF((SrcKA!K26&lt;&gt;""), SrcKA!K26,"")</f>
        <v>1371.77</v>
      </c>
      <c r="R32" s="116">
        <v>2025</v>
      </c>
      <c r="S32" s="116" t="s">
        <v>1163</v>
      </c>
      <c r="T32" s="115" t="str">
        <f>IF((SrcKA!O26&lt;&gt;""), SrcKA!O26,"")</f>
        <v>ООО "ЭЛТКОМ"</v>
      </c>
      <c r="U32" s="115" t="str">
        <f>IF((SrcKA!Z26&lt;&gt;""), SrcKA!Z26,"")</f>
        <v>Россия</v>
      </c>
      <c r="V32" s="115" t="str">
        <f>IF((SrcKA!R26&lt;&gt;""), SrcKA!R26,"")</f>
        <v>771801001</v>
      </c>
      <c r="W32" s="115" t="str">
        <f>IF((SrcKA!Q26&lt;&gt;""), SrcKA!Q26,"")</f>
        <v>7718230405</v>
      </c>
      <c r="X32" s="115" t="str">
        <f>IF((SrcKA!S26&lt;&gt;""), SrcKA!S26,"")</f>
        <v>https://eltkom.ru/</v>
      </c>
      <c r="Y32" s="115" t="str">
        <f>IF((SrcKA!P26&lt;&gt;""), SrcKA!P26,"")</f>
        <v>г. Москва</v>
      </c>
      <c r="Z32" s="116">
        <f>IF((SrcKA!N26&lt;&gt;""), SrcKA!N26,"")</f>
        <v>2</v>
      </c>
    </row>
    <row r="33" spans="1:26" ht="27.6">
      <c r="A33" s="110" t="s">
        <v>824</v>
      </c>
      <c r="B33" s="111" t="str">
        <f>SrcKA!D27</f>
        <v>ТЦ_59.1.20.01_77_7720473349_16.05.2025_02_5.1</v>
      </c>
      <c r="C33" s="111" t="str">
        <f>IF((SrcKA!AI27&lt;&gt;""), SrcKA!AI27,"")</f>
        <v>Заземляющий проводник ЗП1 (1 м)</v>
      </c>
      <c r="D33" s="111" t="str">
        <f>IF((SrcKA!E27&lt;&gt;""), SrcKA!E27,"")</f>
        <v>Заземляющий проводник ЗП1 (1 м)</v>
      </c>
      <c r="E33" s="112" t="str">
        <f>IF((SrcKA!AH27&lt;&gt;""), SrcKA!AH27,"")</f>
        <v>шт.</v>
      </c>
      <c r="F33" s="112" t="str">
        <f>IF((SrcKA!G27&lt;&gt;""), SrcKA!G27,"")</f>
        <v>шт.</v>
      </c>
      <c r="G33" s="113">
        <f>IF((SrcKA!I27&lt;&gt;""), SrcKA!I27,"")</f>
        <v>375.02</v>
      </c>
      <c r="H33" s="113">
        <f>IF((SrcKA!H27&lt;&gt;""), SrcKA!H27,"")</f>
        <v>312.52</v>
      </c>
      <c r="I33" s="113">
        <f>IF((SrcKA!AC27&lt;&gt;""), SrcKA!AC27,"")</f>
        <v>312.52</v>
      </c>
      <c r="J33" s="113">
        <f>IF((SrcKA!AA27&lt;&gt;""), SrcKA!AA27,"")</f>
        <v>3</v>
      </c>
      <c r="K33" s="113">
        <f>IF((SrcKA!J27&lt;&gt;""), SrcKA!J27,"")</f>
        <v>9.3800000000000008</v>
      </c>
      <c r="L33" s="113">
        <f>IF((SrcKA!U27&lt;&gt;""), SrcKA!U27,"")</f>
        <v>0.75</v>
      </c>
      <c r="M33" s="113">
        <f>IF((SrcKA!V27&lt;&gt;""), SrcKA!V27,"")</f>
        <v>2.41</v>
      </c>
      <c r="N33" s="111"/>
      <c r="O33" s="113"/>
      <c r="P33" s="113">
        <f>IF((SrcKA!AE27&lt;&gt;""), SrcKA!AE27,"")</f>
        <v>0</v>
      </c>
      <c r="Q33" s="113">
        <f>IF((SrcKA!K27&lt;&gt;""), SrcKA!K27,"")</f>
        <v>324.31</v>
      </c>
      <c r="R33" s="112">
        <v>2025</v>
      </c>
      <c r="S33" s="112" t="s">
        <v>1163</v>
      </c>
      <c r="T33" s="111" t="str">
        <f>IF((SrcKA!O27&lt;&gt;""), SrcKA!O27,"")</f>
        <v>ООО "Русский Свет"</v>
      </c>
      <c r="U33" s="111" t="str">
        <f>IF((SrcKA!Z27&lt;&gt;""), SrcKA!Z27,"")</f>
        <v>Россия</v>
      </c>
      <c r="V33" s="111" t="str">
        <f>IF((SrcKA!R27&lt;&gt;""), SrcKA!R27,"")</f>
        <v>772901001</v>
      </c>
      <c r="W33" s="111" t="str">
        <f>IF((SrcKA!Q27&lt;&gt;""), SrcKA!Q27,"")</f>
        <v>7720473349</v>
      </c>
      <c r="X33" s="111" t="str">
        <f>IF((SrcKA!S27&lt;&gt;""), SrcKA!S27,"")</f>
        <v>https://rs24.ru/</v>
      </c>
      <c r="Y33" s="111" t="str">
        <f>IF((SrcKA!P27&lt;&gt;""), SrcKA!P27,"")</f>
        <v>г.Москва</v>
      </c>
      <c r="Z33" s="112">
        <f>IF((SrcKA!N27&lt;&gt;""), SrcKA!N27,"")</f>
        <v>2</v>
      </c>
    </row>
    <row r="34" spans="1:26" ht="27.6">
      <c r="A34" s="114" t="s">
        <v>826</v>
      </c>
      <c r="B34" s="115" t="str">
        <f>SrcKA!D28</f>
        <v>ТЦ_59.1.20.01_77_7719651413_16.05.2025_02_5.2</v>
      </c>
      <c r="C34" s="115" t="str">
        <f>IF((SrcKA!AI28&lt;&gt;""), SrcKA!AI28,"")</f>
        <v>Заземляющий проводник ЗП1 (1 м)</v>
      </c>
      <c r="D34" s="115" t="str">
        <f>IF((SrcKA!E28&lt;&gt;""), SrcKA!E28,"")</f>
        <v>Заземляющий проводник ЗП1 (1 м)</v>
      </c>
      <c r="E34" s="116" t="str">
        <f>IF((SrcKA!AH28&lt;&gt;""), SrcKA!AH28,"")</f>
        <v>шт.</v>
      </c>
      <c r="F34" s="116" t="str">
        <f>IF((SrcKA!G28&lt;&gt;""), SrcKA!G28,"")</f>
        <v>шт.</v>
      </c>
      <c r="G34" s="117">
        <f>IF((SrcKA!I28&lt;&gt;""), SrcKA!I28,"")</f>
        <v>412.52</v>
      </c>
      <c r="H34" s="117">
        <f>IF((SrcKA!H28&lt;&gt;""), SrcKA!H28,"")</f>
        <v>343.77</v>
      </c>
      <c r="I34" s="117">
        <f>IF((SrcKA!AC28&lt;&gt;""), SrcKA!AC28,"")</f>
        <v>343.77</v>
      </c>
      <c r="J34" s="117">
        <f>IF((SrcKA!AA28&lt;&gt;""), SrcKA!AA28,"")</f>
        <v>3</v>
      </c>
      <c r="K34" s="117">
        <f>IF((SrcKA!J28&lt;&gt;""), SrcKA!J28,"")</f>
        <v>10.31</v>
      </c>
      <c r="L34" s="117">
        <f>IF((SrcKA!U28&lt;&gt;""), SrcKA!U28,"")</f>
        <v>0.75</v>
      </c>
      <c r="M34" s="117">
        <f>IF((SrcKA!V28&lt;&gt;""), SrcKA!V28,"")</f>
        <v>2.66</v>
      </c>
      <c r="N34" s="115"/>
      <c r="O34" s="117"/>
      <c r="P34" s="117">
        <f>IF((SrcKA!AE28&lt;&gt;""), SrcKA!AE28,"")</f>
        <v>0</v>
      </c>
      <c r="Q34" s="117">
        <f>IF((SrcKA!K28&lt;&gt;""), SrcKA!K28,"")</f>
        <v>356.74</v>
      </c>
      <c r="R34" s="116">
        <v>2025</v>
      </c>
      <c r="S34" s="116" t="s">
        <v>1163</v>
      </c>
      <c r="T34" s="115" t="str">
        <f>IF((SrcKA!O28&lt;&gt;""), SrcKA!O28,"")</f>
        <v>ООО "Дартекс"</v>
      </c>
      <c r="U34" s="115" t="str">
        <f>IF((SrcKA!Z28&lt;&gt;""), SrcKA!Z28,"")</f>
        <v>Россия</v>
      </c>
      <c r="V34" s="115" t="str">
        <f>IF((SrcKA!R28&lt;&gt;""), SrcKA!R28,"")</f>
        <v>771801001</v>
      </c>
      <c r="W34" s="115" t="str">
        <f>IF((SrcKA!Q28&lt;&gt;""), SrcKA!Q28,"")</f>
        <v>7719651413</v>
      </c>
      <c r="X34" s="115" t="str">
        <f>IF((SrcKA!S28&lt;&gt;""), SrcKA!S28,"")</f>
        <v>https://tdmetz.ru/</v>
      </c>
      <c r="Y34" s="115" t="str">
        <f>IF((SrcKA!P28&lt;&gt;""), SrcKA!P28,"")</f>
        <v>г. Москва</v>
      </c>
      <c r="Z34" s="116">
        <f>IF((SrcKA!N28&lt;&gt;""), SrcKA!N28,"")</f>
        <v>2</v>
      </c>
    </row>
    <row r="35" spans="1:26" ht="27.6">
      <c r="A35" s="114" t="s">
        <v>828</v>
      </c>
      <c r="B35" s="115" t="str">
        <f>SrcKA!D29</f>
        <v>ТЦ_59.1.20.01_77_7718230405_16.05.2025_02_5.3</v>
      </c>
      <c r="C35" s="115" t="str">
        <f>IF((SrcKA!AI29&lt;&gt;""), SrcKA!AI29,"")</f>
        <v>Заземляющий проводник ЗП1 (1 м)</v>
      </c>
      <c r="D35" s="115" t="str">
        <f>IF((SrcKA!E29&lt;&gt;""), SrcKA!E29,"")</f>
        <v>Заземляющий проводник ЗП1 (1 м)</v>
      </c>
      <c r="E35" s="116" t="str">
        <f>IF((SrcKA!AH29&lt;&gt;""), SrcKA!AH29,"")</f>
        <v>шт.</v>
      </c>
      <c r="F35" s="116" t="str">
        <f>IF((SrcKA!G29&lt;&gt;""), SrcKA!G29,"")</f>
        <v>шт.</v>
      </c>
      <c r="G35" s="117">
        <f>IF((SrcKA!I29&lt;&gt;""), SrcKA!I29,"")</f>
        <v>386.27</v>
      </c>
      <c r="H35" s="117">
        <f>IF((SrcKA!H29&lt;&gt;""), SrcKA!H29,"")</f>
        <v>321.89</v>
      </c>
      <c r="I35" s="117">
        <f>IF((SrcKA!AC29&lt;&gt;""), SrcKA!AC29,"")</f>
        <v>321.89</v>
      </c>
      <c r="J35" s="117">
        <f>IF((SrcKA!AA29&lt;&gt;""), SrcKA!AA29,"")</f>
        <v>3</v>
      </c>
      <c r="K35" s="117">
        <f>IF((SrcKA!J29&lt;&gt;""), SrcKA!J29,"")</f>
        <v>9.66</v>
      </c>
      <c r="L35" s="117">
        <f>IF((SrcKA!U29&lt;&gt;""), SrcKA!U29,"")</f>
        <v>0.75</v>
      </c>
      <c r="M35" s="117">
        <f>IF((SrcKA!V29&lt;&gt;""), SrcKA!V29,"")</f>
        <v>2.4900000000000002</v>
      </c>
      <c r="N35" s="115"/>
      <c r="O35" s="117"/>
      <c r="P35" s="117">
        <f>IF((SrcKA!AE29&lt;&gt;""), SrcKA!AE29,"")</f>
        <v>0</v>
      </c>
      <c r="Q35" s="117">
        <f>IF((SrcKA!K29&lt;&gt;""), SrcKA!K29,"")</f>
        <v>334.04</v>
      </c>
      <c r="R35" s="116">
        <v>2025</v>
      </c>
      <c r="S35" s="116" t="s">
        <v>1163</v>
      </c>
      <c r="T35" s="115" t="str">
        <f>IF((SrcKA!O29&lt;&gt;""), SrcKA!O29,"")</f>
        <v>ООО "ЭЛТКОМ"</v>
      </c>
      <c r="U35" s="115" t="str">
        <f>IF((SrcKA!Z29&lt;&gt;""), SrcKA!Z29,"")</f>
        <v>Россия</v>
      </c>
      <c r="V35" s="115" t="str">
        <f>IF((SrcKA!R29&lt;&gt;""), SrcKA!R29,"")</f>
        <v>771801001</v>
      </c>
      <c r="W35" s="115" t="str">
        <f>IF((SrcKA!Q29&lt;&gt;""), SrcKA!Q29,"")</f>
        <v>7718230405</v>
      </c>
      <c r="X35" s="115" t="str">
        <f>IF((SrcKA!S29&lt;&gt;""), SrcKA!S29,"")</f>
        <v>https://eltkom.ru/</v>
      </c>
      <c r="Y35" s="115" t="str">
        <f>IF((SrcKA!P29&lt;&gt;""), SrcKA!P29,"")</f>
        <v>г. Москва</v>
      </c>
      <c r="Z35" s="116">
        <f>IF((SrcKA!N29&lt;&gt;""), SrcKA!N29,"")</f>
        <v>2</v>
      </c>
    </row>
    <row r="36" spans="1:26" ht="27.6">
      <c r="A36" s="110" t="s">
        <v>830</v>
      </c>
      <c r="B36" s="111" t="str">
        <f>SrcKA!D30</f>
        <v>ТЦ_22.2.02.18_77_7720473349_16.05.2025_02_6.1</v>
      </c>
      <c r="C36" s="111" t="str">
        <f>IF((SrcKA!AI30&lt;&gt;""), SrcKA!AI30,"")</f>
        <v>Крепление укоса У52</v>
      </c>
      <c r="D36" s="111" t="str">
        <f>IF((SrcKA!E30&lt;&gt;""), SrcKA!E30,"")</f>
        <v>Крепление укоса У52</v>
      </c>
      <c r="E36" s="112" t="str">
        <f>IF((SrcKA!AH30&lt;&gt;""), SrcKA!AH30,"")</f>
        <v>шт.</v>
      </c>
      <c r="F36" s="112" t="str">
        <f>IF((SrcKA!G30&lt;&gt;""), SrcKA!G30,"")</f>
        <v>шт.</v>
      </c>
      <c r="G36" s="113">
        <f>IF((SrcKA!I30&lt;&gt;""), SrcKA!I30,"")</f>
        <v>1852.65</v>
      </c>
      <c r="H36" s="113">
        <f>IF((SrcKA!H30&lt;&gt;""), SrcKA!H30,"")</f>
        <v>1543.88</v>
      </c>
      <c r="I36" s="113">
        <f>IF((SrcKA!AC30&lt;&gt;""), SrcKA!AC30,"")</f>
        <v>1543.88</v>
      </c>
      <c r="J36" s="113">
        <f>IF((SrcKA!AA30&lt;&gt;""), SrcKA!AA30,"")</f>
        <v>3</v>
      </c>
      <c r="K36" s="113">
        <f>IF((SrcKA!J30&lt;&gt;""), SrcKA!J30,"")</f>
        <v>46.32</v>
      </c>
      <c r="L36" s="113">
        <f>IF((SrcKA!U30&lt;&gt;""), SrcKA!U30,"")</f>
        <v>0.75</v>
      </c>
      <c r="M36" s="113">
        <f>IF((SrcKA!V30&lt;&gt;""), SrcKA!V30,"")</f>
        <v>11.93</v>
      </c>
      <c r="N36" s="111"/>
      <c r="O36" s="113"/>
      <c r="P36" s="113">
        <f>IF((SrcKA!AE30&lt;&gt;""), SrcKA!AE30,"")</f>
        <v>0</v>
      </c>
      <c r="Q36" s="113">
        <f>IF((SrcKA!K30&lt;&gt;""), SrcKA!K30,"")</f>
        <v>1602.13</v>
      </c>
      <c r="R36" s="112">
        <v>2025</v>
      </c>
      <c r="S36" s="112" t="s">
        <v>1163</v>
      </c>
      <c r="T36" s="111" t="str">
        <f>IF((SrcKA!O30&lt;&gt;""), SrcKA!O30,"")</f>
        <v>ООО "Русский Свет"</v>
      </c>
      <c r="U36" s="111" t="str">
        <f>IF((SrcKA!Z30&lt;&gt;""), SrcKA!Z30,"")</f>
        <v>Россия</v>
      </c>
      <c r="V36" s="111" t="str">
        <f>IF((SrcKA!R30&lt;&gt;""), SrcKA!R30,"")</f>
        <v>772901001</v>
      </c>
      <c r="W36" s="111" t="str">
        <f>IF((SrcKA!Q30&lt;&gt;""), SrcKA!Q30,"")</f>
        <v>7720473349</v>
      </c>
      <c r="X36" s="111" t="str">
        <f>IF((SrcKA!S30&lt;&gt;""), SrcKA!S30,"")</f>
        <v>https://rs24.ru/</v>
      </c>
      <c r="Y36" s="111" t="str">
        <f>IF((SrcKA!P30&lt;&gt;""), SrcKA!P30,"")</f>
        <v>г.Москва</v>
      </c>
      <c r="Z36" s="112">
        <f>IF((SrcKA!N30&lt;&gt;""), SrcKA!N30,"")</f>
        <v>2</v>
      </c>
    </row>
    <row r="37" spans="1:26" ht="27.6">
      <c r="A37" s="114" t="s">
        <v>831</v>
      </c>
      <c r="B37" s="115" t="str">
        <f>SrcKA!D31</f>
        <v>ТЦ_22.2.02.18_77_7719651413_16.05.2025_02_6.2</v>
      </c>
      <c r="C37" s="115" t="str">
        <f>IF((SrcKA!AI31&lt;&gt;""), SrcKA!AI31,"")</f>
        <v>Крепление укоса У52</v>
      </c>
      <c r="D37" s="115" t="str">
        <f>IF((SrcKA!E31&lt;&gt;""), SrcKA!E31,"")</f>
        <v>Крепление укоса У52</v>
      </c>
      <c r="E37" s="116" t="str">
        <f>IF((SrcKA!AH31&lt;&gt;""), SrcKA!AH31,"")</f>
        <v>шт.</v>
      </c>
      <c r="F37" s="116" t="str">
        <f>IF((SrcKA!G31&lt;&gt;""), SrcKA!G31,"")</f>
        <v>шт.</v>
      </c>
      <c r="G37" s="117">
        <f>IF((SrcKA!I31&lt;&gt;""), SrcKA!I31,"")</f>
        <v>2037.91</v>
      </c>
      <c r="H37" s="117">
        <f>IF((SrcKA!H31&lt;&gt;""), SrcKA!H31,"")</f>
        <v>1698.26</v>
      </c>
      <c r="I37" s="117">
        <f>IF((SrcKA!AC31&lt;&gt;""), SrcKA!AC31,"")</f>
        <v>1698.26</v>
      </c>
      <c r="J37" s="117">
        <f>IF((SrcKA!AA31&lt;&gt;""), SrcKA!AA31,"")</f>
        <v>3</v>
      </c>
      <c r="K37" s="117">
        <f>IF((SrcKA!J31&lt;&gt;""), SrcKA!J31,"")</f>
        <v>50.95</v>
      </c>
      <c r="L37" s="117">
        <f>IF((SrcKA!U31&lt;&gt;""), SrcKA!U31,"")</f>
        <v>0.75</v>
      </c>
      <c r="M37" s="117">
        <f>IF((SrcKA!V31&lt;&gt;""), SrcKA!V31,"")</f>
        <v>13.12</v>
      </c>
      <c r="N37" s="115"/>
      <c r="O37" s="117"/>
      <c r="P37" s="117">
        <f>IF((SrcKA!AE31&lt;&gt;""), SrcKA!AE31,"")</f>
        <v>0</v>
      </c>
      <c r="Q37" s="117">
        <f>IF((SrcKA!K31&lt;&gt;""), SrcKA!K31,"")</f>
        <v>1762.33</v>
      </c>
      <c r="R37" s="116">
        <v>2025</v>
      </c>
      <c r="S37" s="116" t="s">
        <v>1163</v>
      </c>
      <c r="T37" s="115" t="str">
        <f>IF((SrcKA!O31&lt;&gt;""), SrcKA!O31,"")</f>
        <v>ООО "Дартекс"</v>
      </c>
      <c r="U37" s="115" t="str">
        <f>IF((SrcKA!Z31&lt;&gt;""), SrcKA!Z31,"")</f>
        <v>Россия</v>
      </c>
      <c r="V37" s="115" t="str">
        <f>IF((SrcKA!R31&lt;&gt;""), SrcKA!R31,"")</f>
        <v>771801001</v>
      </c>
      <c r="W37" s="115" t="str">
        <f>IF((SrcKA!Q31&lt;&gt;""), SrcKA!Q31,"")</f>
        <v>7719651413</v>
      </c>
      <c r="X37" s="115" t="str">
        <f>IF((SrcKA!S31&lt;&gt;""), SrcKA!S31,"")</f>
        <v>https://tdmetz.ru/</v>
      </c>
      <c r="Y37" s="115" t="str">
        <f>IF((SrcKA!P31&lt;&gt;""), SrcKA!P31,"")</f>
        <v>г. Москва</v>
      </c>
      <c r="Z37" s="116">
        <f>IF((SrcKA!N31&lt;&gt;""), SrcKA!N31,"")</f>
        <v>2</v>
      </c>
    </row>
    <row r="38" spans="1:26" ht="27.6">
      <c r="A38" s="114" t="s">
        <v>833</v>
      </c>
      <c r="B38" s="115" t="str">
        <f>SrcKA!D32</f>
        <v>ТЦ_22.2.02.18_77_7718230405_16.05.2025_02_6.3</v>
      </c>
      <c r="C38" s="115" t="str">
        <f>IF((SrcKA!AI32&lt;&gt;""), SrcKA!AI32,"")</f>
        <v>Крепление укоса У52</v>
      </c>
      <c r="D38" s="115" t="str">
        <f>IF((SrcKA!E32&lt;&gt;""), SrcKA!E32,"")</f>
        <v>Крепление укоса У52</v>
      </c>
      <c r="E38" s="116" t="str">
        <f>IF((SrcKA!AH32&lt;&gt;""), SrcKA!AH32,"")</f>
        <v>шт.</v>
      </c>
      <c r="F38" s="116" t="str">
        <f>IF((SrcKA!G32&lt;&gt;""), SrcKA!G32,"")</f>
        <v>шт.</v>
      </c>
      <c r="G38" s="117">
        <f>IF((SrcKA!I32&lt;&gt;""), SrcKA!I32,"")</f>
        <v>1908.23</v>
      </c>
      <c r="H38" s="117">
        <f>IF((SrcKA!H32&lt;&gt;""), SrcKA!H32,"")</f>
        <v>1590.19</v>
      </c>
      <c r="I38" s="117">
        <f>IF((SrcKA!AC32&lt;&gt;""), SrcKA!AC32,"")</f>
        <v>1590.19</v>
      </c>
      <c r="J38" s="117">
        <f>IF((SrcKA!AA32&lt;&gt;""), SrcKA!AA32,"")</f>
        <v>3</v>
      </c>
      <c r="K38" s="117">
        <f>IF((SrcKA!J32&lt;&gt;""), SrcKA!J32,"")</f>
        <v>47.71</v>
      </c>
      <c r="L38" s="117">
        <f>IF((SrcKA!U32&lt;&gt;""), SrcKA!U32,"")</f>
        <v>0.75</v>
      </c>
      <c r="M38" s="117">
        <f>IF((SrcKA!V32&lt;&gt;""), SrcKA!V32,"")</f>
        <v>12.28</v>
      </c>
      <c r="N38" s="115"/>
      <c r="O38" s="117"/>
      <c r="P38" s="117">
        <f>IF((SrcKA!AE32&lt;&gt;""), SrcKA!AE32,"")</f>
        <v>0</v>
      </c>
      <c r="Q38" s="117">
        <f>IF((SrcKA!K32&lt;&gt;""), SrcKA!K32,"")</f>
        <v>1650.18</v>
      </c>
      <c r="R38" s="116">
        <v>2025</v>
      </c>
      <c r="S38" s="116" t="s">
        <v>1163</v>
      </c>
      <c r="T38" s="115" t="str">
        <f>IF((SrcKA!O32&lt;&gt;""), SrcKA!O32,"")</f>
        <v>ООО "ЭЛТКОМ"</v>
      </c>
      <c r="U38" s="115" t="str">
        <f>IF((SrcKA!Z32&lt;&gt;""), SrcKA!Z32,"")</f>
        <v>Россия</v>
      </c>
      <c r="V38" s="115" t="str">
        <f>IF((SrcKA!R32&lt;&gt;""), SrcKA!R32,"")</f>
        <v>771801001</v>
      </c>
      <c r="W38" s="115" t="str">
        <f>IF((SrcKA!Q32&lt;&gt;""), SrcKA!Q32,"")</f>
        <v>7718230405</v>
      </c>
      <c r="X38" s="115" t="str">
        <f>IF((SrcKA!S32&lt;&gt;""), SrcKA!S32,"")</f>
        <v>https://eltkom.ru/</v>
      </c>
      <c r="Y38" s="115" t="str">
        <f>IF((SrcKA!P32&lt;&gt;""), SrcKA!P32,"")</f>
        <v>г. Москва</v>
      </c>
      <c r="Z38" s="116">
        <f>IF((SrcKA!N32&lt;&gt;""), SrcKA!N32,"")</f>
        <v>2</v>
      </c>
    </row>
    <row r="39" spans="1:26" ht="27.6">
      <c r="A39" s="110" t="s">
        <v>835</v>
      </c>
      <c r="B39" s="111" t="str">
        <f>SrcKA!D33</f>
        <v>ТЦ_59.1.20.01_77_7720473349_16.05.2025_02_7.1</v>
      </c>
      <c r="C39" s="111" t="str">
        <f>IF((SrcKA!AI33&lt;&gt;""), SrcKA!AI33,"")</f>
        <v>Гайка М20</v>
      </c>
      <c r="D39" s="111" t="str">
        <f>IF((SrcKA!E33&lt;&gt;""), SrcKA!E33,"")</f>
        <v>Гайка М20</v>
      </c>
      <c r="E39" s="112" t="str">
        <f>IF((SrcKA!AH33&lt;&gt;""), SrcKA!AH33,"")</f>
        <v>шт.</v>
      </c>
      <c r="F39" s="112" t="str">
        <f>IF((SrcKA!G33&lt;&gt;""), SrcKA!G33,"")</f>
        <v>шт.</v>
      </c>
      <c r="G39" s="113">
        <f>IF((SrcKA!I33&lt;&gt;""), SrcKA!I33,"")</f>
        <v>98.79</v>
      </c>
      <c r="H39" s="113">
        <f>IF((SrcKA!H33&lt;&gt;""), SrcKA!H33,"")</f>
        <v>82.33</v>
      </c>
      <c r="I39" s="113">
        <f>IF((SrcKA!AC33&lt;&gt;""), SrcKA!AC33,"")</f>
        <v>82.33</v>
      </c>
      <c r="J39" s="113">
        <f>IF((SrcKA!AA33&lt;&gt;""), SrcKA!AA33,"")</f>
        <v>3</v>
      </c>
      <c r="K39" s="113">
        <f>IF((SrcKA!J33&lt;&gt;""), SrcKA!J33,"")</f>
        <v>2.4700000000000002</v>
      </c>
      <c r="L39" s="113">
        <f>IF((SrcKA!U33&lt;&gt;""), SrcKA!U33,"")</f>
        <v>0.75</v>
      </c>
      <c r="M39" s="113">
        <f>IF((SrcKA!V33&lt;&gt;""), SrcKA!V33,"")</f>
        <v>0.64</v>
      </c>
      <c r="N39" s="111"/>
      <c r="O39" s="113"/>
      <c r="P39" s="113">
        <f>IF((SrcKA!AE33&lt;&gt;""), SrcKA!AE33,"")</f>
        <v>0</v>
      </c>
      <c r="Q39" s="113">
        <f>IF((SrcKA!K33&lt;&gt;""), SrcKA!K33,"")</f>
        <v>85.44</v>
      </c>
      <c r="R39" s="112">
        <v>2025</v>
      </c>
      <c r="S39" s="112" t="s">
        <v>1163</v>
      </c>
      <c r="T39" s="111" t="str">
        <f>IF((SrcKA!O33&lt;&gt;""), SrcKA!O33,"")</f>
        <v>ООО "Русский Свет"</v>
      </c>
      <c r="U39" s="111" t="str">
        <f>IF((SrcKA!Z33&lt;&gt;""), SrcKA!Z33,"")</f>
        <v>Россия</v>
      </c>
      <c r="V39" s="111" t="str">
        <f>IF((SrcKA!R33&lt;&gt;""), SrcKA!R33,"")</f>
        <v>772901001</v>
      </c>
      <c r="W39" s="111" t="str">
        <f>IF((SrcKA!Q33&lt;&gt;""), SrcKA!Q33,"")</f>
        <v>7720473349</v>
      </c>
      <c r="X39" s="111" t="str">
        <f>IF((SrcKA!S33&lt;&gt;""), SrcKA!S33,"")</f>
        <v>https://rs24.ru/</v>
      </c>
      <c r="Y39" s="111" t="str">
        <f>IF((SrcKA!P33&lt;&gt;""), SrcKA!P33,"")</f>
        <v>г.Москва</v>
      </c>
      <c r="Z39" s="112">
        <f>IF((SrcKA!N33&lt;&gt;""), SrcKA!N33,"")</f>
        <v>2</v>
      </c>
    </row>
    <row r="40" spans="1:26" ht="27.6">
      <c r="A40" s="114" t="s">
        <v>836</v>
      </c>
      <c r="B40" s="115" t="str">
        <f>SrcKA!D34</f>
        <v>ТЦ_59.1.20.01_77_7719651413_16.05.2025_02_7.2</v>
      </c>
      <c r="C40" s="115" t="str">
        <f>IF((SrcKA!AI34&lt;&gt;""), SrcKA!AI34,"")</f>
        <v>Гайка М20</v>
      </c>
      <c r="D40" s="115" t="str">
        <f>IF((SrcKA!E34&lt;&gt;""), SrcKA!E34,"")</f>
        <v>Гайка М20</v>
      </c>
      <c r="E40" s="116" t="str">
        <f>IF((SrcKA!AH34&lt;&gt;""), SrcKA!AH34,"")</f>
        <v>шт.</v>
      </c>
      <c r="F40" s="116" t="str">
        <f>IF((SrcKA!G34&lt;&gt;""), SrcKA!G34,"")</f>
        <v>шт.</v>
      </c>
      <c r="G40" s="117">
        <f>IF((SrcKA!I34&lt;&gt;""), SrcKA!I34,"")</f>
        <v>108.67</v>
      </c>
      <c r="H40" s="117">
        <f>IF((SrcKA!H34&lt;&gt;""), SrcKA!H34,"")</f>
        <v>90.56</v>
      </c>
      <c r="I40" s="117">
        <f>IF((SrcKA!AC34&lt;&gt;""), SrcKA!AC34,"")</f>
        <v>90.56</v>
      </c>
      <c r="J40" s="117">
        <f>IF((SrcKA!AA34&lt;&gt;""), SrcKA!AA34,"")</f>
        <v>3</v>
      </c>
      <c r="K40" s="117">
        <f>IF((SrcKA!J34&lt;&gt;""), SrcKA!J34,"")</f>
        <v>2.72</v>
      </c>
      <c r="L40" s="117">
        <f>IF((SrcKA!U34&lt;&gt;""), SrcKA!U34,"")</f>
        <v>0.75</v>
      </c>
      <c r="M40" s="117">
        <f>IF((SrcKA!V34&lt;&gt;""), SrcKA!V34,"")</f>
        <v>0.7</v>
      </c>
      <c r="N40" s="115"/>
      <c r="O40" s="117"/>
      <c r="P40" s="117">
        <f>IF((SrcKA!AE34&lt;&gt;""), SrcKA!AE34,"")</f>
        <v>0</v>
      </c>
      <c r="Q40" s="117">
        <f>IF((SrcKA!K34&lt;&gt;""), SrcKA!K34,"")</f>
        <v>93.98</v>
      </c>
      <c r="R40" s="116">
        <v>2025</v>
      </c>
      <c r="S40" s="116" t="s">
        <v>1163</v>
      </c>
      <c r="T40" s="115" t="str">
        <f>IF((SrcKA!O34&lt;&gt;""), SrcKA!O34,"")</f>
        <v>ООО "Дартекс"</v>
      </c>
      <c r="U40" s="115" t="str">
        <f>IF((SrcKA!Z34&lt;&gt;""), SrcKA!Z34,"")</f>
        <v>Россия</v>
      </c>
      <c r="V40" s="115" t="str">
        <f>IF((SrcKA!R34&lt;&gt;""), SrcKA!R34,"")</f>
        <v>771801001</v>
      </c>
      <c r="W40" s="115" t="str">
        <f>IF((SrcKA!Q34&lt;&gt;""), SrcKA!Q34,"")</f>
        <v>7719651413</v>
      </c>
      <c r="X40" s="115" t="str">
        <f>IF((SrcKA!S34&lt;&gt;""), SrcKA!S34,"")</f>
        <v>https://tdmetz.ru/</v>
      </c>
      <c r="Y40" s="115" t="str">
        <f>IF((SrcKA!P34&lt;&gt;""), SrcKA!P34,"")</f>
        <v>г. Москва</v>
      </c>
      <c r="Z40" s="116">
        <f>IF((SrcKA!N34&lt;&gt;""), SrcKA!N34,"")</f>
        <v>2</v>
      </c>
    </row>
    <row r="41" spans="1:26" ht="27.6">
      <c r="A41" s="114" t="s">
        <v>838</v>
      </c>
      <c r="B41" s="115" t="str">
        <f>SrcKA!D35</f>
        <v>ТЦ_59.1.20.01_77_7718230405_16.05.2025_02_7.3</v>
      </c>
      <c r="C41" s="115" t="str">
        <f>IF((SrcKA!AI35&lt;&gt;""), SrcKA!AI35,"")</f>
        <v>Гайка М20</v>
      </c>
      <c r="D41" s="115" t="str">
        <f>IF((SrcKA!E35&lt;&gt;""), SrcKA!E35,"")</f>
        <v>Гайка М20</v>
      </c>
      <c r="E41" s="116" t="str">
        <f>IF((SrcKA!AH35&lt;&gt;""), SrcKA!AH35,"")</f>
        <v>шт.</v>
      </c>
      <c r="F41" s="116" t="str">
        <f>IF((SrcKA!G35&lt;&gt;""), SrcKA!G35,"")</f>
        <v>шт.</v>
      </c>
      <c r="G41" s="117">
        <f>IF((SrcKA!I35&lt;&gt;""), SrcKA!I35,"")</f>
        <v>101.75</v>
      </c>
      <c r="H41" s="117">
        <f>IF((SrcKA!H35&lt;&gt;""), SrcKA!H35,"")</f>
        <v>84.79</v>
      </c>
      <c r="I41" s="117">
        <f>IF((SrcKA!AC35&lt;&gt;""), SrcKA!AC35,"")</f>
        <v>84.79</v>
      </c>
      <c r="J41" s="117">
        <f>IF((SrcKA!AA35&lt;&gt;""), SrcKA!AA35,"")</f>
        <v>3</v>
      </c>
      <c r="K41" s="117">
        <f>IF((SrcKA!J35&lt;&gt;""), SrcKA!J35,"")</f>
        <v>2.54</v>
      </c>
      <c r="L41" s="117">
        <f>IF((SrcKA!U35&lt;&gt;""), SrcKA!U35,"")</f>
        <v>0.75</v>
      </c>
      <c r="M41" s="117">
        <f>IF((SrcKA!V35&lt;&gt;""), SrcKA!V35,"")</f>
        <v>0.65</v>
      </c>
      <c r="N41" s="115"/>
      <c r="O41" s="117"/>
      <c r="P41" s="117">
        <f>IF((SrcKA!AE35&lt;&gt;""), SrcKA!AE35,"")</f>
        <v>0</v>
      </c>
      <c r="Q41" s="117">
        <f>IF((SrcKA!K35&lt;&gt;""), SrcKA!K35,"")</f>
        <v>87.98</v>
      </c>
      <c r="R41" s="116">
        <v>2025</v>
      </c>
      <c r="S41" s="116" t="s">
        <v>1163</v>
      </c>
      <c r="T41" s="115" t="str">
        <f>IF((SrcKA!O35&lt;&gt;""), SrcKA!O35,"")</f>
        <v>ООО "ЭЛТКОМ"</v>
      </c>
      <c r="U41" s="115" t="str">
        <f>IF((SrcKA!Z35&lt;&gt;""), SrcKA!Z35,"")</f>
        <v>Россия</v>
      </c>
      <c r="V41" s="115" t="str">
        <f>IF((SrcKA!R35&lt;&gt;""), SrcKA!R35,"")</f>
        <v>771801001</v>
      </c>
      <c r="W41" s="115" t="str">
        <f>IF((SrcKA!Q35&lt;&gt;""), SrcKA!Q35,"")</f>
        <v>7718230405</v>
      </c>
      <c r="X41" s="115" t="str">
        <f>IF((SrcKA!S35&lt;&gt;""), SrcKA!S35,"")</f>
        <v>https://eltkom.ru/</v>
      </c>
      <c r="Y41" s="115" t="str">
        <f>IF((SrcKA!P35&lt;&gt;""), SrcKA!P35,"")</f>
        <v>г. Москва</v>
      </c>
      <c r="Z41" s="116">
        <f>IF((SrcKA!N35&lt;&gt;""), SrcKA!N35,"")</f>
        <v>2</v>
      </c>
    </row>
    <row r="42" spans="1:26" ht="27.6">
      <c r="A42" s="110" t="s">
        <v>840</v>
      </c>
      <c r="B42" s="111" t="str">
        <f>SrcKA!D36</f>
        <v>ТЦ_59.1.20.01_77_7720473349_16.05.2025_02_8.1</v>
      </c>
      <c r="C42" s="111" t="str">
        <f>IF((SrcKA!AI36&lt;&gt;""), SrcKA!AI36,"")</f>
        <v>Болт М20x260</v>
      </c>
      <c r="D42" s="111" t="str">
        <f>IF((SrcKA!E36&lt;&gt;""), SrcKA!E36,"")</f>
        <v>Болт М20x260</v>
      </c>
      <c r="E42" s="112" t="str">
        <f>IF((SrcKA!AH36&lt;&gt;""), SrcKA!AH36,"")</f>
        <v>шт.</v>
      </c>
      <c r="F42" s="112" t="str">
        <f>IF((SrcKA!G36&lt;&gt;""), SrcKA!G36,"")</f>
        <v>шт.</v>
      </c>
      <c r="G42" s="113">
        <f>IF((SrcKA!I36&lt;&gt;""), SrcKA!I36,"")</f>
        <v>596.66999999999996</v>
      </c>
      <c r="H42" s="113">
        <f>IF((SrcKA!H36&lt;&gt;""), SrcKA!H36,"")</f>
        <v>497.23</v>
      </c>
      <c r="I42" s="113">
        <f>IF((SrcKA!AC36&lt;&gt;""), SrcKA!AC36,"")</f>
        <v>497.23</v>
      </c>
      <c r="J42" s="113">
        <f>IF((SrcKA!AA36&lt;&gt;""), SrcKA!AA36,"")</f>
        <v>3</v>
      </c>
      <c r="K42" s="113">
        <f>IF((SrcKA!J36&lt;&gt;""), SrcKA!J36,"")</f>
        <v>14.92</v>
      </c>
      <c r="L42" s="113">
        <f>IF((SrcKA!U36&lt;&gt;""), SrcKA!U36,"")</f>
        <v>0.75</v>
      </c>
      <c r="M42" s="113">
        <f>IF((SrcKA!V36&lt;&gt;""), SrcKA!V36,"")</f>
        <v>3.84</v>
      </c>
      <c r="N42" s="111"/>
      <c r="O42" s="113"/>
      <c r="P42" s="113">
        <f>IF((SrcKA!AE36&lt;&gt;""), SrcKA!AE36,"")</f>
        <v>0</v>
      </c>
      <c r="Q42" s="113">
        <f>IF((SrcKA!K36&lt;&gt;""), SrcKA!K36,"")</f>
        <v>515.99</v>
      </c>
      <c r="R42" s="112">
        <v>2025</v>
      </c>
      <c r="S42" s="112" t="s">
        <v>1163</v>
      </c>
      <c r="T42" s="111" t="str">
        <f>IF((SrcKA!O36&lt;&gt;""), SrcKA!O36,"")</f>
        <v>ООО "Русский Свет"</v>
      </c>
      <c r="U42" s="111" t="str">
        <f>IF((SrcKA!Z36&lt;&gt;""), SrcKA!Z36,"")</f>
        <v>Россия</v>
      </c>
      <c r="V42" s="111" t="str">
        <f>IF((SrcKA!R36&lt;&gt;""), SrcKA!R36,"")</f>
        <v>772901001</v>
      </c>
      <c r="W42" s="111" t="str">
        <f>IF((SrcKA!Q36&lt;&gt;""), SrcKA!Q36,"")</f>
        <v>7720473349</v>
      </c>
      <c r="X42" s="111" t="str">
        <f>IF((SrcKA!S36&lt;&gt;""), SrcKA!S36,"")</f>
        <v>https://rs24.ru/</v>
      </c>
      <c r="Y42" s="111" t="str">
        <f>IF((SrcKA!P36&lt;&gt;""), SrcKA!P36,"")</f>
        <v>г.Москва</v>
      </c>
      <c r="Z42" s="112">
        <f>IF((SrcKA!N36&lt;&gt;""), SrcKA!N36,"")</f>
        <v>2</v>
      </c>
    </row>
    <row r="43" spans="1:26" ht="27.6">
      <c r="A43" s="114" t="s">
        <v>841</v>
      </c>
      <c r="B43" s="115" t="str">
        <f>SrcKA!D37</f>
        <v>ТЦ_59.1.20.01_77_7719651413_16.05.2025_02_8.2</v>
      </c>
      <c r="C43" s="115" t="str">
        <f>IF((SrcKA!AI37&lt;&gt;""), SrcKA!AI37,"")</f>
        <v>Болт М20x260</v>
      </c>
      <c r="D43" s="115" t="str">
        <f>IF((SrcKA!E37&lt;&gt;""), SrcKA!E37,"")</f>
        <v>Болт М20x260</v>
      </c>
      <c r="E43" s="116" t="str">
        <f>IF((SrcKA!AH37&lt;&gt;""), SrcKA!AH37,"")</f>
        <v>шт.</v>
      </c>
      <c r="F43" s="116" t="str">
        <f>IF((SrcKA!G37&lt;&gt;""), SrcKA!G37,"")</f>
        <v>шт.</v>
      </c>
      <c r="G43" s="117">
        <f>IF((SrcKA!I37&lt;&gt;""), SrcKA!I37,"")</f>
        <v>656.33</v>
      </c>
      <c r="H43" s="117">
        <f>IF((SrcKA!H37&lt;&gt;""), SrcKA!H37,"")</f>
        <v>546.94000000000005</v>
      </c>
      <c r="I43" s="117">
        <f>IF((SrcKA!AC37&lt;&gt;""), SrcKA!AC37,"")</f>
        <v>546.94000000000005</v>
      </c>
      <c r="J43" s="117">
        <f>IF((SrcKA!AA37&lt;&gt;""), SrcKA!AA37,"")</f>
        <v>3</v>
      </c>
      <c r="K43" s="117">
        <f>IF((SrcKA!J37&lt;&gt;""), SrcKA!J37,"")</f>
        <v>16.41</v>
      </c>
      <c r="L43" s="117">
        <f>IF((SrcKA!U37&lt;&gt;""), SrcKA!U37,"")</f>
        <v>0.75</v>
      </c>
      <c r="M43" s="117">
        <f>IF((SrcKA!V37&lt;&gt;""), SrcKA!V37,"")</f>
        <v>4.2300000000000004</v>
      </c>
      <c r="N43" s="115"/>
      <c r="O43" s="117"/>
      <c r="P43" s="117">
        <f>IF((SrcKA!AE37&lt;&gt;""), SrcKA!AE37,"")</f>
        <v>0</v>
      </c>
      <c r="Q43" s="117">
        <f>IF((SrcKA!K37&lt;&gt;""), SrcKA!K37,"")</f>
        <v>567.58000000000004</v>
      </c>
      <c r="R43" s="116">
        <v>2025</v>
      </c>
      <c r="S43" s="116" t="s">
        <v>1163</v>
      </c>
      <c r="T43" s="115" t="str">
        <f>IF((SrcKA!O37&lt;&gt;""), SrcKA!O37,"")</f>
        <v>ООО "Дартекс"</v>
      </c>
      <c r="U43" s="115" t="str">
        <f>IF((SrcKA!Z37&lt;&gt;""), SrcKA!Z37,"")</f>
        <v>Россия</v>
      </c>
      <c r="V43" s="115" t="str">
        <f>IF((SrcKA!R37&lt;&gt;""), SrcKA!R37,"")</f>
        <v>771801001</v>
      </c>
      <c r="W43" s="115" t="str">
        <f>IF((SrcKA!Q37&lt;&gt;""), SrcKA!Q37,"")</f>
        <v>7719651413</v>
      </c>
      <c r="X43" s="115" t="str">
        <f>IF((SrcKA!S37&lt;&gt;""), SrcKA!S37,"")</f>
        <v>https://tdmetz.ru/</v>
      </c>
      <c r="Y43" s="115" t="str">
        <f>IF((SrcKA!P37&lt;&gt;""), SrcKA!P37,"")</f>
        <v>г. Москва</v>
      </c>
      <c r="Z43" s="116">
        <f>IF((SrcKA!N37&lt;&gt;""), SrcKA!N37,"")</f>
        <v>2</v>
      </c>
    </row>
    <row r="44" spans="1:26" ht="27.6">
      <c r="A44" s="114" t="s">
        <v>843</v>
      </c>
      <c r="B44" s="115" t="str">
        <f>SrcKA!D38</f>
        <v>ТЦ_59.1.20.01_77_7718230405_16.05.2025_02_8.3</v>
      </c>
      <c r="C44" s="115" t="str">
        <f>IF((SrcKA!AI38&lt;&gt;""), SrcKA!AI38,"")</f>
        <v>Болт М20x260</v>
      </c>
      <c r="D44" s="115" t="str">
        <f>IF((SrcKA!E38&lt;&gt;""), SrcKA!E38,"")</f>
        <v>Болт М20x260</v>
      </c>
      <c r="E44" s="116" t="str">
        <f>IF((SrcKA!AH38&lt;&gt;""), SrcKA!AH38,"")</f>
        <v>шт.</v>
      </c>
      <c r="F44" s="116" t="str">
        <f>IF((SrcKA!G38&lt;&gt;""), SrcKA!G38,"")</f>
        <v>шт.</v>
      </c>
      <c r="G44" s="117">
        <f>IF((SrcKA!I38&lt;&gt;""), SrcKA!I38,"")</f>
        <v>614.57000000000005</v>
      </c>
      <c r="H44" s="117">
        <f>IF((SrcKA!H38&lt;&gt;""), SrcKA!H38,"")</f>
        <v>512.14</v>
      </c>
      <c r="I44" s="117">
        <f>IF((SrcKA!AC38&lt;&gt;""), SrcKA!AC38,"")</f>
        <v>512.14</v>
      </c>
      <c r="J44" s="117">
        <f>IF((SrcKA!AA38&lt;&gt;""), SrcKA!AA38,"")</f>
        <v>3</v>
      </c>
      <c r="K44" s="117">
        <f>IF((SrcKA!J38&lt;&gt;""), SrcKA!J38,"")</f>
        <v>15.36</v>
      </c>
      <c r="L44" s="117">
        <f>IF((SrcKA!U38&lt;&gt;""), SrcKA!U38,"")</f>
        <v>0.75</v>
      </c>
      <c r="M44" s="117">
        <f>IF((SrcKA!V38&lt;&gt;""), SrcKA!V38,"")</f>
        <v>3.96</v>
      </c>
      <c r="N44" s="115"/>
      <c r="O44" s="117"/>
      <c r="P44" s="117">
        <f>IF((SrcKA!AE38&lt;&gt;""), SrcKA!AE38,"")</f>
        <v>0</v>
      </c>
      <c r="Q44" s="117">
        <f>IF((SrcKA!K38&lt;&gt;""), SrcKA!K38,"")</f>
        <v>531.46</v>
      </c>
      <c r="R44" s="116">
        <v>2025</v>
      </c>
      <c r="S44" s="116" t="s">
        <v>1163</v>
      </c>
      <c r="T44" s="115" t="str">
        <f>IF((SrcKA!O38&lt;&gt;""), SrcKA!O38,"")</f>
        <v>ООО "ЭЛТКОМ"</v>
      </c>
      <c r="U44" s="115" t="str">
        <f>IF((SrcKA!Z38&lt;&gt;""), SrcKA!Z38,"")</f>
        <v>Россия</v>
      </c>
      <c r="V44" s="115" t="str">
        <f>IF((SrcKA!R38&lt;&gt;""), SrcKA!R38,"")</f>
        <v>771801001</v>
      </c>
      <c r="W44" s="115" t="str">
        <f>IF((SrcKA!Q38&lt;&gt;""), SrcKA!Q38,"")</f>
        <v>7718230405</v>
      </c>
      <c r="X44" s="115" t="str">
        <f>IF((SrcKA!S38&lt;&gt;""), SrcKA!S38,"")</f>
        <v>https://eltkom.ru/</v>
      </c>
      <c r="Y44" s="115" t="str">
        <f>IF((SrcKA!P38&lt;&gt;""), SrcKA!P38,"")</f>
        <v>г. Москва</v>
      </c>
      <c r="Z44" s="116">
        <f>IF((SrcKA!N38&lt;&gt;""), SrcKA!N38,"")</f>
        <v>2</v>
      </c>
    </row>
    <row r="45" spans="1:26" ht="27.6">
      <c r="A45" s="110" t="s">
        <v>845</v>
      </c>
      <c r="B45" s="111" t="str">
        <f>SrcKA!D39</f>
        <v>ТЦ_59.1.20.01_77_7720473349_16.05.2025_02_9.1</v>
      </c>
      <c r="C45" s="111" t="str">
        <f>IF((SrcKA!AI39&lt;&gt;""), SrcKA!AI39,"")</f>
        <v>Зажим СЕ.3</v>
      </c>
      <c r="D45" s="111" t="str">
        <f>IF((SrcKA!E39&lt;&gt;""), SrcKA!E39,"")</f>
        <v>Зажим СЕ.3</v>
      </c>
      <c r="E45" s="112" t="str">
        <f>IF((SrcKA!AH39&lt;&gt;""), SrcKA!AH39,"")</f>
        <v>шт.</v>
      </c>
      <c r="F45" s="112" t="str">
        <f>IF((SrcKA!G39&lt;&gt;""), SrcKA!G39,"")</f>
        <v>шт.</v>
      </c>
      <c r="G45" s="113">
        <f>IF((SrcKA!I39&lt;&gt;""), SrcKA!I39,"")</f>
        <v>1900.26</v>
      </c>
      <c r="H45" s="113">
        <f>IF((SrcKA!H39&lt;&gt;""), SrcKA!H39,"")</f>
        <v>1583.55</v>
      </c>
      <c r="I45" s="113">
        <f>IF((SrcKA!AC39&lt;&gt;""), SrcKA!AC39,"")</f>
        <v>1583.55</v>
      </c>
      <c r="J45" s="113">
        <f>IF((SrcKA!AA39&lt;&gt;""), SrcKA!AA39,"")</f>
        <v>3</v>
      </c>
      <c r="K45" s="113">
        <f>IF((SrcKA!J39&lt;&gt;""), SrcKA!J39,"")</f>
        <v>47.51</v>
      </c>
      <c r="L45" s="113">
        <f>IF((SrcKA!U39&lt;&gt;""), SrcKA!U39,"")</f>
        <v>2</v>
      </c>
      <c r="M45" s="113">
        <f>IF((SrcKA!V39&lt;&gt;""), SrcKA!V39,"")</f>
        <v>32.619999999999997</v>
      </c>
      <c r="N45" s="111"/>
      <c r="O45" s="113"/>
      <c r="P45" s="113">
        <f>IF((SrcKA!AE39&lt;&gt;""), SrcKA!AE39,"")</f>
        <v>0</v>
      </c>
      <c r="Q45" s="113">
        <f>IF((SrcKA!K39&lt;&gt;""), SrcKA!K39,"")</f>
        <v>1663.68</v>
      </c>
      <c r="R45" s="112">
        <v>2025</v>
      </c>
      <c r="S45" s="112" t="s">
        <v>1163</v>
      </c>
      <c r="T45" s="111" t="str">
        <f>IF((SrcKA!O39&lt;&gt;""), SrcKA!O39,"")</f>
        <v>ООО "Русский Свет"</v>
      </c>
      <c r="U45" s="111" t="str">
        <f>IF((SrcKA!Z39&lt;&gt;""), SrcKA!Z39,"")</f>
        <v>Россия</v>
      </c>
      <c r="V45" s="111" t="str">
        <f>IF((SrcKA!R39&lt;&gt;""), SrcKA!R39,"")</f>
        <v>772901001</v>
      </c>
      <c r="W45" s="111" t="str">
        <f>IF((SrcKA!Q39&lt;&gt;""), SrcKA!Q39,"")</f>
        <v>7720473349</v>
      </c>
      <c r="X45" s="111" t="str">
        <f>IF((SrcKA!S39&lt;&gt;""), SrcKA!S39,"")</f>
        <v>https://rs24.ru/</v>
      </c>
      <c r="Y45" s="111" t="str">
        <f>IF((SrcKA!P39&lt;&gt;""), SrcKA!P39,"")</f>
        <v>г.Москва</v>
      </c>
      <c r="Z45" s="112">
        <f>IF((SrcKA!N39&lt;&gt;""), SrcKA!N39,"")</f>
        <v>2</v>
      </c>
    </row>
    <row r="46" spans="1:26" ht="27.6">
      <c r="A46" s="114" t="s">
        <v>846</v>
      </c>
      <c r="B46" s="115" t="str">
        <f>SrcKA!D40</f>
        <v>ТЦ_59.1.20.01_77_7719651413_16.05.2025_02_9.2</v>
      </c>
      <c r="C46" s="115" t="str">
        <f>IF((SrcKA!AI40&lt;&gt;""), SrcKA!AI40,"")</f>
        <v>Зажим СЕ.3</v>
      </c>
      <c r="D46" s="115" t="str">
        <f>IF((SrcKA!E40&lt;&gt;""), SrcKA!E40,"")</f>
        <v>Зажим СЕ.3</v>
      </c>
      <c r="E46" s="116" t="str">
        <f>IF((SrcKA!AH40&lt;&gt;""), SrcKA!AH40,"")</f>
        <v>шт.</v>
      </c>
      <c r="F46" s="116" t="str">
        <f>IF((SrcKA!G40&lt;&gt;""), SrcKA!G40,"")</f>
        <v>шт.</v>
      </c>
      <c r="G46" s="117">
        <f>IF((SrcKA!I40&lt;&gt;""), SrcKA!I40,"")</f>
        <v>2090.29</v>
      </c>
      <c r="H46" s="117">
        <f>IF((SrcKA!H40&lt;&gt;""), SrcKA!H40,"")</f>
        <v>1741.91</v>
      </c>
      <c r="I46" s="117">
        <f>IF((SrcKA!AC40&lt;&gt;""), SrcKA!AC40,"")</f>
        <v>1741.91</v>
      </c>
      <c r="J46" s="117">
        <f>IF((SrcKA!AA40&lt;&gt;""), SrcKA!AA40,"")</f>
        <v>3</v>
      </c>
      <c r="K46" s="117">
        <f>IF((SrcKA!J40&lt;&gt;""), SrcKA!J40,"")</f>
        <v>52.26</v>
      </c>
      <c r="L46" s="117">
        <f>IF((SrcKA!U40&lt;&gt;""), SrcKA!U40,"")</f>
        <v>2</v>
      </c>
      <c r="M46" s="117">
        <f>IF((SrcKA!V40&lt;&gt;""), SrcKA!V40,"")</f>
        <v>35.880000000000003</v>
      </c>
      <c r="N46" s="115"/>
      <c r="O46" s="117"/>
      <c r="P46" s="117">
        <f>IF((SrcKA!AE40&lt;&gt;""), SrcKA!AE40,"")</f>
        <v>0</v>
      </c>
      <c r="Q46" s="117">
        <f>IF((SrcKA!K40&lt;&gt;""), SrcKA!K40,"")</f>
        <v>1830.05</v>
      </c>
      <c r="R46" s="116">
        <v>2025</v>
      </c>
      <c r="S46" s="116" t="s">
        <v>1163</v>
      </c>
      <c r="T46" s="115" t="str">
        <f>IF((SrcKA!O40&lt;&gt;""), SrcKA!O40,"")</f>
        <v>ООО "Дартекс"</v>
      </c>
      <c r="U46" s="115" t="str">
        <f>IF((SrcKA!Z40&lt;&gt;""), SrcKA!Z40,"")</f>
        <v>Россия</v>
      </c>
      <c r="V46" s="115" t="str">
        <f>IF((SrcKA!R40&lt;&gt;""), SrcKA!R40,"")</f>
        <v>771801001</v>
      </c>
      <c r="W46" s="115" t="str">
        <f>IF((SrcKA!Q40&lt;&gt;""), SrcKA!Q40,"")</f>
        <v>7719651413</v>
      </c>
      <c r="X46" s="115" t="str">
        <f>IF((SrcKA!S40&lt;&gt;""), SrcKA!S40,"")</f>
        <v>https://tdmetz.ru/</v>
      </c>
      <c r="Y46" s="115" t="str">
        <f>IF((SrcKA!P40&lt;&gt;""), SrcKA!P40,"")</f>
        <v>г. Москва</v>
      </c>
      <c r="Z46" s="116">
        <f>IF((SrcKA!N40&lt;&gt;""), SrcKA!N40,"")</f>
        <v>2</v>
      </c>
    </row>
    <row r="47" spans="1:26" ht="27.6">
      <c r="A47" s="114" t="s">
        <v>848</v>
      </c>
      <c r="B47" s="115" t="str">
        <f>SrcKA!D41</f>
        <v>ТЦ_59.1.20.01_77_7718230405_16.05.2025_02_9.3</v>
      </c>
      <c r="C47" s="115" t="str">
        <f>IF((SrcKA!AI41&lt;&gt;""), SrcKA!AI41,"")</f>
        <v>Зажим СЕ.3</v>
      </c>
      <c r="D47" s="115" t="str">
        <f>IF((SrcKA!E41&lt;&gt;""), SrcKA!E41,"")</f>
        <v>Зажим СЕ.3</v>
      </c>
      <c r="E47" s="116" t="str">
        <f>IF((SrcKA!AH41&lt;&gt;""), SrcKA!AH41,"")</f>
        <v>шт.</v>
      </c>
      <c r="F47" s="116" t="str">
        <f>IF((SrcKA!G41&lt;&gt;""), SrcKA!G41,"")</f>
        <v>шт.</v>
      </c>
      <c r="G47" s="117">
        <f>IF((SrcKA!I41&lt;&gt;""), SrcKA!I41,"")</f>
        <v>1957.27</v>
      </c>
      <c r="H47" s="117">
        <f>IF((SrcKA!H41&lt;&gt;""), SrcKA!H41,"")</f>
        <v>1631.06</v>
      </c>
      <c r="I47" s="117">
        <f>IF((SrcKA!AC41&lt;&gt;""), SrcKA!AC41,"")</f>
        <v>1631.06</v>
      </c>
      <c r="J47" s="117">
        <f>IF((SrcKA!AA41&lt;&gt;""), SrcKA!AA41,"")</f>
        <v>3</v>
      </c>
      <c r="K47" s="117">
        <f>IF((SrcKA!J41&lt;&gt;""), SrcKA!J41,"")</f>
        <v>48.93</v>
      </c>
      <c r="L47" s="117">
        <f>IF((SrcKA!U41&lt;&gt;""), SrcKA!U41,"")</f>
        <v>2</v>
      </c>
      <c r="M47" s="117">
        <f>IF((SrcKA!V41&lt;&gt;""), SrcKA!V41,"")</f>
        <v>33.6</v>
      </c>
      <c r="N47" s="115"/>
      <c r="O47" s="117"/>
      <c r="P47" s="117">
        <f>IF((SrcKA!AE41&lt;&gt;""), SrcKA!AE41,"")</f>
        <v>0</v>
      </c>
      <c r="Q47" s="117">
        <f>IF((SrcKA!K41&lt;&gt;""), SrcKA!K41,"")</f>
        <v>1713.59</v>
      </c>
      <c r="R47" s="116">
        <v>2025</v>
      </c>
      <c r="S47" s="116" t="s">
        <v>1163</v>
      </c>
      <c r="T47" s="115" t="str">
        <f>IF((SrcKA!O41&lt;&gt;""), SrcKA!O41,"")</f>
        <v>ООО "ЭЛТКОМ"</v>
      </c>
      <c r="U47" s="115" t="str">
        <f>IF((SrcKA!Z41&lt;&gt;""), SrcKA!Z41,"")</f>
        <v>Россия</v>
      </c>
      <c r="V47" s="115" t="str">
        <f>IF((SrcKA!R41&lt;&gt;""), SrcKA!R41,"")</f>
        <v>771801001</v>
      </c>
      <c r="W47" s="115" t="str">
        <f>IF((SrcKA!Q41&lt;&gt;""), SrcKA!Q41,"")</f>
        <v>7718230405</v>
      </c>
      <c r="X47" s="115" t="str">
        <f>IF((SrcKA!S41&lt;&gt;""), SrcKA!S41,"")</f>
        <v>https://eltkom.ru/</v>
      </c>
      <c r="Y47" s="115" t="str">
        <f>IF((SrcKA!P41&lt;&gt;""), SrcKA!P41,"")</f>
        <v>г. Москва</v>
      </c>
      <c r="Z47" s="116">
        <f>IF((SrcKA!N41&lt;&gt;""), SrcKA!N41,"")</f>
        <v>2</v>
      </c>
    </row>
    <row r="48" spans="1:26" ht="27.6">
      <c r="A48" s="110" t="s">
        <v>850</v>
      </c>
      <c r="B48" s="111" t="str">
        <f>SrcKA!D42</f>
        <v>ТЦ_59.1.20.01_77_7720473349_16.05.2025_02_10.1</v>
      </c>
      <c r="C48" s="111" t="str">
        <f>IF((SrcKA!AI42&lt;&gt;""), SrcKA!AI42,"")</f>
        <v>Зажим натяжной НБ-2-6А</v>
      </c>
      <c r="D48" s="111" t="str">
        <f>IF((SrcKA!E42&lt;&gt;""), SrcKA!E42,"")</f>
        <v>Зажим натяжной НБ-2-6А</v>
      </c>
      <c r="E48" s="112" t="str">
        <f>IF((SrcKA!AH42&lt;&gt;""), SrcKA!AH42,"")</f>
        <v>шт.</v>
      </c>
      <c r="F48" s="112" t="str">
        <f>IF((SrcKA!G42&lt;&gt;""), SrcKA!G42,"")</f>
        <v>шт.</v>
      </c>
      <c r="G48" s="113">
        <f>IF((SrcKA!I42&lt;&gt;""), SrcKA!I42,"")</f>
        <v>561.32000000000005</v>
      </c>
      <c r="H48" s="113">
        <f>IF((SrcKA!H42&lt;&gt;""), SrcKA!H42,"")</f>
        <v>467.77</v>
      </c>
      <c r="I48" s="113">
        <f>IF((SrcKA!AC42&lt;&gt;""), SrcKA!AC42,"")</f>
        <v>467.77</v>
      </c>
      <c r="J48" s="113">
        <f>IF((SrcKA!AA42&lt;&gt;""), SrcKA!AA42,"")</f>
        <v>3</v>
      </c>
      <c r="K48" s="113">
        <f>IF((SrcKA!J42&lt;&gt;""), SrcKA!J42,"")</f>
        <v>14.03</v>
      </c>
      <c r="L48" s="113">
        <f>IF((SrcKA!U42&lt;&gt;""), SrcKA!U42,"")</f>
        <v>2</v>
      </c>
      <c r="M48" s="113">
        <f>IF((SrcKA!V42&lt;&gt;""), SrcKA!V42,"")</f>
        <v>9.64</v>
      </c>
      <c r="N48" s="111"/>
      <c r="O48" s="113"/>
      <c r="P48" s="113">
        <f>IF((SrcKA!AE42&lt;&gt;""), SrcKA!AE42,"")</f>
        <v>0</v>
      </c>
      <c r="Q48" s="113">
        <f>IF((SrcKA!K42&lt;&gt;""), SrcKA!K42,"")</f>
        <v>491.44</v>
      </c>
      <c r="R48" s="112">
        <v>2025</v>
      </c>
      <c r="S48" s="112" t="s">
        <v>1163</v>
      </c>
      <c r="T48" s="111" t="str">
        <f>IF((SrcKA!O42&lt;&gt;""), SrcKA!O42,"")</f>
        <v>ООО "Русский Свет"</v>
      </c>
      <c r="U48" s="111" t="str">
        <f>IF((SrcKA!Z42&lt;&gt;""), SrcKA!Z42,"")</f>
        <v>Россия</v>
      </c>
      <c r="V48" s="111" t="str">
        <f>IF((SrcKA!R42&lt;&gt;""), SrcKA!R42,"")</f>
        <v>772901001</v>
      </c>
      <c r="W48" s="111" t="str">
        <f>IF((SrcKA!Q42&lt;&gt;""), SrcKA!Q42,"")</f>
        <v>7720473349</v>
      </c>
      <c r="X48" s="111" t="str">
        <f>IF((SrcKA!S42&lt;&gt;""), SrcKA!S42,"")</f>
        <v>https://rs24.ru/</v>
      </c>
      <c r="Y48" s="111" t="str">
        <f>IF((SrcKA!P42&lt;&gt;""), SrcKA!P42,"")</f>
        <v>г.Москва</v>
      </c>
      <c r="Z48" s="112">
        <f>IF((SrcKA!N42&lt;&gt;""), SrcKA!N42,"")</f>
        <v>2</v>
      </c>
    </row>
    <row r="49" spans="1:26" ht="41.4">
      <c r="A49" s="114" t="s">
        <v>851</v>
      </c>
      <c r="B49" s="115" t="str">
        <f>SrcKA!D43</f>
        <v>ТЦ_59.1.20.01_77_7719651413_16.05.2025_02_10.2</v>
      </c>
      <c r="C49" s="115" t="str">
        <f>IF((SrcKA!AI43&lt;&gt;""), SrcKA!AI43,"")</f>
        <v>Зажим натяжной НБ-2-6А</v>
      </c>
      <c r="D49" s="115" t="str">
        <f>IF((SrcKA!E43&lt;&gt;""), SrcKA!E43,"")</f>
        <v>Зажим натяжной НБ-2-6А</v>
      </c>
      <c r="E49" s="116" t="str">
        <f>IF((SrcKA!AH43&lt;&gt;""), SrcKA!AH43,"")</f>
        <v>шт.</v>
      </c>
      <c r="F49" s="116" t="str">
        <f>IF((SrcKA!G43&lt;&gt;""), SrcKA!G43,"")</f>
        <v>шт.</v>
      </c>
      <c r="G49" s="117">
        <f>IF((SrcKA!I43&lt;&gt;""), SrcKA!I43,"")</f>
        <v>617.45000000000005</v>
      </c>
      <c r="H49" s="117">
        <f>IF((SrcKA!H43&lt;&gt;""), SrcKA!H43,"")</f>
        <v>514.54</v>
      </c>
      <c r="I49" s="117">
        <f>IF((SrcKA!AC43&lt;&gt;""), SrcKA!AC43,"")</f>
        <v>514.54</v>
      </c>
      <c r="J49" s="117">
        <f>IF((SrcKA!AA43&lt;&gt;""), SrcKA!AA43,"")</f>
        <v>3</v>
      </c>
      <c r="K49" s="117">
        <f>IF((SrcKA!J43&lt;&gt;""), SrcKA!J43,"")</f>
        <v>15.44</v>
      </c>
      <c r="L49" s="117">
        <f>IF((SrcKA!U43&lt;&gt;""), SrcKA!U43,"")</f>
        <v>2</v>
      </c>
      <c r="M49" s="117">
        <f>IF((SrcKA!V43&lt;&gt;""), SrcKA!V43,"")</f>
        <v>10.6</v>
      </c>
      <c r="N49" s="115"/>
      <c r="O49" s="117"/>
      <c r="P49" s="117">
        <f>IF((SrcKA!AE43&lt;&gt;""), SrcKA!AE43,"")</f>
        <v>0</v>
      </c>
      <c r="Q49" s="117">
        <f>IF((SrcKA!K43&lt;&gt;""), SrcKA!K43,"")</f>
        <v>540.58000000000004</v>
      </c>
      <c r="R49" s="116">
        <v>2025</v>
      </c>
      <c r="S49" s="116" t="s">
        <v>1163</v>
      </c>
      <c r="T49" s="115" t="str">
        <f>IF((SrcKA!O43&lt;&gt;""), SrcKA!O43,"")</f>
        <v>ООО "Дартекс"</v>
      </c>
      <c r="U49" s="115" t="str">
        <f>IF((SrcKA!Z43&lt;&gt;""), SrcKA!Z43,"")</f>
        <v>Россия</v>
      </c>
      <c r="V49" s="115" t="str">
        <f>IF((SrcKA!R43&lt;&gt;""), SrcKA!R43,"")</f>
        <v>771801001</v>
      </c>
      <c r="W49" s="115" t="str">
        <f>IF((SrcKA!Q43&lt;&gt;""), SrcKA!Q43,"")</f>
        <v>7719651413</v>
      </c>
      <c r="X49" s="115" t="str">
        <f>IF((SrcKA!S43&lt;&gt;""), SrcKA!S43,"")</f>
        <v>https://tdmetz.ru/</v>
      </c>
      <c r="Y49" s="115" t="str">
        <f>IF((SrcKA!P43&lt;&gt;""), SrcKA!P43,"")</f>
        <v>г. Москва</v>
      </c>
      <c r="Z49" s="116">
        <f>IF((SrcKA!N43&lt;&gt;""), SrcKA!N43,"")</f>
        <v>2</v>
      </c>
    </row>
    <row r="50" spans="1:26" ht="41.4">
      <c r="A50" s="114" t="s">
        <v>853</v>
      </c>
      <c r="B50" s="115" t="str">
        <f>SrcKA!D44</f>
        <v>ТЦ_59.1.20.01_77_7718230405_16.05.2025_02_10.3</v>
      </c>
      <c r="C50" s="115" t="str">
        <f>IF((SrcKA!AI44&lt;&gt;""), SrcKA!AI44,"")</f>
        <v>Зажим натяжной НБ-2-6А</v>
      </c>
      <c r="D50" s="115" t="str">
        <f>IF((SrcKA!E44&lt;&gt;""), SrcKA!E44,"")</f>
        <v>Зажим натяжной НБ-2-6А</v>
      </c>
      <c r="E50" s="116" t="str">
        <f>IF((SrcKA!AH44&lt;&gt;""), SrcKA!AH44,"")</f>
        <v>шт.</v>
      </c>
      <c r="F50" s="116" t="str">
        <f>IF((SrcKA!G44&lt;&gt;""), SrcKA!G44,"")</f>
        <v>шт.</v>
      </c>
      <c r="G50" s="117">
        <f>IF((SrcKA!I44&lt;&gt;""), SrcKA!I44,"")</f>
        <v>578.16</v>
      </c>
      <c r="H50" s="117">
        <f>IF((SrcKA!H44&lt;&gt;""), SrcKA!H44,"")</f>
        <v>481.8</v>
      </c>
      <c r="I50" s="117">
        <f>IF((SrcKA!AC44&lt;&gt;""), SrcKA!AC44,"")</f>
        <v>481.8</v>
      </c>
      <c r="J50" s="117">
        <f>IF((SrcKA!AA44&lt;&gt;""), SrcKA!AA44,"")</f>
        <v>3</v>
      </c>
      <c r="K50" s="117">
        <f>IF((SrcKA!J44&lt;&gt;""), SrcKA!J44,"")</f>
        <v>14.45</v>
      </c>
      <c r="L50" s="117">
        <f>IF((SrcKA!U44&lt;&gt;""), SrcKA!U44,"")</f>
        <v>2</v>
      </c>
      <c r="M50" s="117">
        <f>IF((SrcKA!V44&lt;&gt;""), SrcKA!V44,"")</f>
        <v>9.93</v>
      </c>
      <c r="N50" s="115"/>
      <c r="O50" s="117"/>
      <c r="P50" s="117">
        <f>IF((SrcKA!AE44&lt;&gt;""), SrcKA!AE44,"")</f>
        <v>0</v>
      </c>
      <c r="Q50" s="117">
        <f>IF((SrcKA!K44&lt;&gt;""), SrcKA!K44,"")</f>
        <v>506.18</v>
      </c>
      <c r="R50" s="116">
        <v>2025</v>
      </c>
      <c r="S50" s="116" t="s">
        <v>1163</v>
      </c>
      <c r="T50" s="115" t="str">
        <f>IF((SrcKA!O44&lt;&gt;""), SrcKA!O44,"")</f>
        <v>ООО "ЭЛТКОМ"</v>
      </c>
      <c r="U50" s="115" t="str">
        <f>IF((SrcKA!Z44&lt;&gt;""), SrcKA!Z44,"")</f>
        <v>Россия</v>
      </c>
      <c r="V50" s="115" t="str">
        <f>IF((SrcKA!R44&lt;&gt;""), SrcKA!R44,"")</f>
        <v>771801001</v>
      </c>
      <c r="W50" s="115" t="str">
        <f>IF((SrcKA!Q44&lt;&gt;""), SrcKA!Q44,"")</f>
        <v>7718230405</v>
      </c>
      <c r="X50" s="115" t="str">
        <f>IF((SrcKA!S44&lt;&gt;""), SrcKA!S44,"")</f>
        <v>https://eltkom.ru/</v>
      </c>
      <c r="Y50" s="115" t="str">
        <f>IF((SrcKA!P44&lt;&gt;""), SrcKA!P44,"")</f>
        <v>г. Москва</v>
      </c>
      <c r="Z50" s="116">
        <f>IF((SrcKA!N44&lt;&gt;""), SrcKA!N44,"")</f>
        <v>2</v>
      </c>
    </row>
    <row r="51" spans="1:26" ht="27.6">
      <c r="A51" s="110" t="s">
        <v>855</v>
      </c>
      <c r="B51" s="111" t="str">
        <f>SrcKA!D45</f>
        <v>ТЦ_59.1.20.01_77_7720473349_16.05.2025_02_11.1</v>
      </c>
      <c r="C51" s="111" t="str">
        <f>IF((SrcKA!AI45&lt;&gt;""), SrcKA!AI45,"")</f>
        <v>Зажим плашечный CD35</v>
      </c>
      <c r="D51" s="111" t="str">
        <f>IF((SrcKA!E45&lt;&gt;""), SrcKA!E45,"")</f>
        <v>Зажим плашечный CD35</v>
      </c>
      <c r="E51" s="112" t="str">
        <f>IF((SrcKA!AH45&lt;&gt;""), SrcKA!AH45,"")</f>
        <v>шт.</v>
      </c>
      <c r="F51" s="112" t="str">
        <f>IF((SrcKA!G45&lt;&gt;""), SrcKA!G45,"")</f>
        <v>шт.</v>
      </c>
      <c r="G51" s="113">
        <f>IF((SrcKA!I45&lt;&gt;""), SrcKA!I45,"")</f>
        <v>222.18</v>
      </c>
      <c r="H51" s="113">
        <f>IF((SrcKA!H45&lt;&gt;""), SrcKA!H45,"")</f>
        <v>185.15</v>
      </c>
      <c r="I51" s="113">
        <f>IF((SrcKA!AC45&lt;&gt;""), SrcKA!AC45,"")</f>
        <v>185.15</v>
      </c>
      <c r="J51" s="113">
        <f>IF((SrcKA!AA45&lt;&gt;""), SrcKA!AA45,"")</f>
        <v>3</v>
      </c>
      <c r="K51" s="113">
        <f>IF((SrcKA!J45&lt;&gt;""), SrcKA!J45,"")</f>
        <v>5.55</v>
      </c>
      <c r="L51" s="113">
        <f>IF((SrcKA!U45&lt;&gt;""), SrcKA!U45,"")</f>
        <v>2</v>
      </c>
      <c r="M51" s="113">
        <f>IF((SrcKA!V45&lt;&gt;""), SrcKA!V45,"")</f>
        <v>3.81</v>
      </c>
      <c r="N51" s="111"/>
      <c r="O51" s="113"/>
      <c r="P51" s="113">
        <f>IF((SrcKA!AE45&lt;&gt;""), SrcKA!AE45,"")</f>
        <v>0</v>
      </c>
      <c r="Q51" s="113">
        <f>IF((SrcKA!K45&lt;&gt;""), SrcKA!K45,"")</f>
        <v>194.51</v>
      </c>
      <c r="R51" s="112">
        <v>2025</v>
      </c>
      <c r="S51" s="112" t="s">
        <v>1163</v>
      </c>
      <c r="T51" s="111" t="str">
        <f>IF((SrcKA!O45&lt;&gt;""), SrcKA!O45,"")</f>
        <v>ООО "Русский Свет"</v>
      </c>
      <c r="U51" s="111" t="str">
        <f>IF((SrcKA!Z45&lt;&gt;""), SrcKA!Z45,"")</f>
        <v>Россия</v>
      </c>
      <c r="V51" s="111" t="str">
        <f>IF((SrcKA!R45&lt;&gt;""), SrcKA!R45,"")</f>
        <v>772901001</v>
      </c>
      <c r="W51" s="111" t="str">
        <f>IF((SrcKA!Q45&lt;&gt;""), SrcKA!Q45,"")</f>
        <v>7720473349</v>
      </c>
      <c r="X51" s="111" t="str">
        <f>IF((SrcKA!S45&lt;&gt;""), SrcKA!S45,"")</f>
        <v>https://rs24.ru/</v>
      </c>
      <c r="Y51" s="111" t="str">
        <f>IF((SrcKA!P45&lt;&gt;""), SrcKA!P45,"")</f>
        <v>г.Москва</v>
      </c>
      <c r="Z51" s="112">
        <f>IF((SrcKA!N45&lt;&gt;""), SrcKA!N45,"")</f>
        <v>2</v>
      </c>
    </row>
    <row r="52" spans="1:26" ht="41.4">
      <c r="A52" s="114" t="s">
        <v>856</v>
      </c>
      <c r="B52" s="115" t="str">
        <f>SrcKA!D46</f>
        <v>ТЦ_59.1.20.01_77_7719651413_16.05.2025_02_11.2</v>
      </c>
      <c r="C52" s="115" t="str">
        <f>IF((SrcKA!AI46&lt;&gt;""), SrcKA!AI46,"")</f>
        <v>Зажим плашечный CD35</v>
      </c>
      <c r="D52" s="115" t="str">
        <f>IF((SrcKA!E46&lt;&gt;""), SrcKA!E46,"")</f>
        <v>Зажим плашечный CD35</v>
      </c>
      <c r="E52" s="116" t="str">
        <f>IF((SrcKA!AH46&lt;&gt;""), SrcKA!AH46,"")</f>
        <v>шт.</v>
      </c>
      <c r="F52" s="116" t="str">
        <f>IF((SrcKA!G46&lt;&gt;""), SrcKA!G46,"")</f>
        <v>шт.</v>
      </c>
      <c r="G52" s="117">
        <f>IF((SrcKA!I46&lt;&gt;""), SrcKA!I46,"")</f>
        <v>244.4</v>
      </c>
      <c r="H52" s="117">
        <f>IF((SrcKA!H46&lt;&gt;""), SrcKA!H46,"")</f>
        <v>203.67</v>
      </c>
      <c r="I52" s="117">
        <f>IF((SrcKA!AC46&lt;&gt;""), SrcKA!AC46,"")</f>
        <v>203.67</v>
      </c>
      <c r="J52" s="117">
        <f>IF((SrcKA!AA46&lt;&gt;""), SrcKA!AA46,"")</f>
        <v>3</v>
      </c>
      <c r="K52" s="117">
        <f>IF((SrcKA!J46&lt;&gt;""), SrcKA!J46,"")</f>
        <v>6.11</v>
      </c>
      <c r="L52" s="117">
        <f>IF((SrcKA!U46&lt;&gt;""), SrcKA!U46,"")</f>
        <v>2</v>
      </c>
      <c r="M52" s="117">
        <f>IF((SrcKA!V46&lt;&gt;""), SrcKA!V46,"")</f>
        <v>4.2</v>
      </c>
      <c r="N52" s="115"/>
      <c r="O52" s="117"/>
      <c r="P52" s="117">
        <f>IF((SrcKA!AE46&lt;&gt;""), SrcKA!AE46,"")</f>
        <v>0</v>
      </c>
      <c r="Q52" s="117">
        <f>IF((SrcKA!K46&lt;&gt;""), SrcKA!K46,"")</f>
        <v>213.98</v>
      </c>
      <c r="R52" s="116">
        <v>2025</v>
      </c>
      <c r="S52" s="116" t="s">
        <v>1163</v>
      </c>
      <c r="T52" s="115" t="str">
        <f>IF((SrcKA!O46&lt;&gt;""), SrcKA!O46,"")</f>
        <v>ООО "Дартекс"</v>
      </c>
      <c r="U52" s="115" t="str">
        <f>IF((SrcKA!Z46&lt;&gt;""), SrcKA!Z46,"")</f>
        <v>Россия</v>
      </c>
      <c r="V52" s="115" t="str">
        <f>IF((SrcKA!R46&lt;&gt;""), SrcKA!R46,"")</f>
        <v>771801001</v>
      </c>
      <c r="W52" s="115" t="str">
        <f>IF((SrcKA!Q46&lt;&gt;""), SrcKA!Q46,"")</f>
        <v>7719651413</v>
      </c>
      <c r="X52" s="115" t="str">
        <f>IF((SrcKA!S46&lt;&gt;""), SrcKA!S46,"")</f>
        <v>https://tdmetz.ru/</v>
      </c>
      <c r="Y52" s="115" t="str">
        <f>IF((SrcKA!P46&lt;&gt;""), SrcKA!P46,"")</f>
        <v>г. Москва</v>
      </c>
      <c r="Z52" s="116">
        <f>IF((SrcKA!N46&lt;&gt;""), SrcKA!N46,"")</f>
        <v>2</v>
      </c>
    </row>
    <row r="53" spans="1:26" ht="41.4">
      <c r="A53" s="114" t="s">
        <v>858</v>
      </c>
      <c r="B53" s="115" t="str">
        <f>SrcKA!D47</f>
        <v>ТЦ_59.1.20.01_77_7718230405_16.05.2025_02_11.3</v>
      </c>
      <c r="C53" s="115" t="str">
        <f>IF((SrcKA!AI47&lt;&gt;""), SrcKA!AI47,"")</f>
        <v>Зажим плашечный CD35</v>
      </c>
      <c r="D53" s="115" t="str">
        <f>IF((SrcKA!E47&lt;&gt;""), SrcKA!E47,"")</f>
        <v>Зажим плашечный CD35</v>
      </c>
      <c r="E53" s="116" t="str">
        <f>IF((SrcKA!AH47&lt;&gt;""), SrcKA!AH47,"")</f>
        <v>шт.</v>
      </c>
      <c r="F53" s="116" t="str">
        <f>IF((SrcKA!G47&lt;&gt;""), SrcKA!G47,"")</f>
        <v>шт.</v>
      </c>
      <c r="G53" s="117">
        <f>IF((SrcKA!I47&lt;&gt;""), SrcKA!I47,"")</f>
        <v>228.85</v>
      </c>
      <c r="H53" s="117">
        <f>IF((SrcKA!H47&lt;&gt;""), SrcKA!H47,"")</f>
        <v>190.71</v>
      </c>
      <c r="I53" s="117">
        <f>IF((SrcKA!AC47&lt;&gt;""), SrcKA!AC47,"")</f>
        <v>190.71</v>
      </c>
      <c r="J53" s="117">
        <f>IF((SrcKA!AA47&lt;&gt;""), SrcKA!AA47,"")</f>
        <v>3</v>
      </c>
      <c r="K53" s="117">
        <f>IF((SrcKA!J47&lt;&gt;""), SrcKA!J47,"")</f>
        <v>5.72</v>
      </c>
      <c r="L53" s="117">
        <f>IF((SrcKA!U47&lt;&gt;""), SrcKA!U47,"")</f>
        <v>2</v>
      </c>
      <c r="M53" s="117">
        <f>IF((SrcKA!V47&lt;&gt;""), SrcKA!V47,"")</f>
        <v>3.93</v>
      </c>
      <c r="N53" s="115"/>
      <c r="O53" s="117"/>
      <c r="P53" s="117">
        <f>IF((SrcKA!AE47&lt;&gt;""), SrcKA!AE47,"")</f>
        <v>0</v>
      </c>
      <c r="Q53" s="117">
        <f>IF((SrcKA!K47&lt;&gt;""), SrcKA!K47,"")</f>
        <v>200.36</v>
      </c>
      <c r="R53" s="116">
        <v>2025</v>
      </c>
      <c r="S53" s="116" t="s">
        <v>1163</v>
      </c>
      <c r="T53" s="115" t="str">
        <f>IF((SrcKA!O47&lt;&gt;""), SrcKA!O47,"")</f>
        <v>ООО "ЭЛТКОМ"</v>
      </c>
      <c r="U53" s="115" t="str">
        <f>IF((SrcKA!Z47&lt;&gt;""), SrcKA!Z47,"")</f>
        <v>Россия</v>
      </c>
      <c r="V53" s="115" t="str">
        <f>IF((SrcKA!R47&lt;&gt;""), SrcKA!R47,"")</f>
        <v>771801001</v>
      </c>
      <c r="W53" s="115" t="str">
        <f>IF((SrcKA!Q47&lt;&gt;""), SrcKA!Q47,"")</f>
        <v>7718230405</v>
      </c>
      <c r="X53" s="115" t="str">
        <f>IF((SrcKA!S47&lt;&gt;""), SrcKA!S47,"")</f>
        <v>https://eltkom.ru/</v>
      </c>
      <c r="Y53" s="115" t="str">
        <f>IF((SrcKA!P47&lt;&gt;""), SrcKA!P47,"")</f>
        <v>г. Москва</v>
      </c>
      <c r="Z53" s="116">
        <f>IF((SrcKA!N47&lt;&gt;""), SrcKA!N47,"")</f>
        <v>2</v>
      </c>
    </row>
    <row r="54" spans="1:26" ht="27.6">
      <c r="A54" s="110" t="s">
        <v>860</v>
      </c>
      <c r="B54" s="111" t="str">
        <f>SrcKA!D48</f>
        <v>ТЦ_22.2.01.04_77_7720473349_16.05.2025_02_12.1</v>
      </c>
      <c r="C54" s="111" t="str">
        <f>IF((SrcKA!AI48&lt;&gt;""), SrcKA!AI48,"")</f>
        <v>Изолятор натяжной полимерный ЛК-70/10-И-З ГС</v>
      </c>
      <c r="D54" s="111" t="str">
        <f>IF((SrcKA!E48&lt;&gt;""), SrcKA!E48,"")</f>
        <v>Изолятор натяжной полимерный ЛК-70/10-И-З ГС</v>
      </c>
      <c r="E54" s="112" t="str">
        <f>IF((SrcKA!AH48&lt;&gt;""), SrcKA!AH48,"")</f>
        <v>шт.</v>
      </c>
      <c r="F54" s="112" t="str">
        <f>IF((SrcKA!G48&lt;&gt;""), SrcKA!G48,"")</f>
        <v>шт.</v>
      </c>
      <c r="G54" s="113">
        <f>IF((SrcKA!I48&lt;&gt;""), SrcKA!I48,"")</f>
        <v>928.97</v>
      </c>
      <c r="H54" s="113">
        <f>IF((SrcKA!H48&lt;&gt;""), SrcKA!H48,"")</f>
        <v>774.14</v>
      </c>
      <c r="I54" s="113">
        <f>IF((SrcKA!AC48&lt;&gt;""), SrcKA!AC48,"")</f>
        <v>774.14</v>
      </c>
      <c r="J54" s="113">
        <f>IF((SrcKA!AA48&lt;&gt;""), SrcKA!AA48,"")</f>
        <v>3</v>
      </c>
      <c r="K54" s="113">
        <f>IF((SrcKA!J48&lt;&gt;""), SrcKA!J48,"")</f>
        <v>23.22</v>
      </c>
      <c r="L54" s="113">
        <f>IF((SrcKA!U48&lt;&gt;""), SrcKA!U48,"")</f>
        <v>2</v>
      </c>
      <c r="M54" s="113">
        <f>IF((SrcKA!V48&lt;&gt;""), SrcKA!V48,"")</f>
        <v>15.95</v>
      </c>
      <c r="N54" s="111"/>
      <c r="O54" s="113"/>
      <c r="P54" s="113">
        <f>IF((SrcKA!AE48&lt;&gt;""), SrcKA!AE48,"")</f>
        <v>0</v>
      </c>
      <c r="Q54" s="113">
        <f>IF((SrcKA!K48&lt;&gt;""), SrcKA!K48,"")</f>
        <v>813.31</v>
      </c>
      <c r="R54" s="112">
        <v>2025</v>
      </c>
      <c r="S54" s="112" t="s">
        <v>1163</v>
      </c>
      <c r="T54" s="111" t="str">
        <f>IF((SrcKA!O48&lt;&gt;""), SrcKA!O48,"")</f>
        <v>ООО "Русский Свет"</v>
      </c>
      <c r="U54" s="111" t="str">
        <f>IF((SrcKA!Z48&lt;&gt;""), SrcKA!Z48,"")</f>
        <v>Россия</v>
      </c>
      <c r="V54" s="111" t="str">
        <f>IF((SrcKA!R48&lt;&gt;""), SrcKA!R48,"")</f>
        <v>772901001</v>
      </c>
      <c r="W54" s="111" t="str">
        <f>IF((SrcKA!Q48&lt;&gt;""), SrcKA!Q48,"")</f>
        <v>7720473349</v>
      </c>
      <c r="X54" s="111" t="str">
        <f>IF((SrcKA!S48&lt;&gt;""), SrcKA!S48,"")</f>
        <v>https://rs24.ru/</v>
      </c>
      <c r="Y54" s="111" t="str">
        <f>IF((SrcKA!P48&lt;&gt;""), SrcKA!P48,"")</f>
        <v>г.Москва</v>
      </c>
      <c r="Z54" s="112">
        <f>IF((SrcKA!N48&lt;&gt;""), SrcKA!N48,"")</f>
        <v>2</v>
      </c>
    </row>
    <row r="55" spans="1:26" ht="41.4">
      <c r="A55" s="114" t="s">
        <v>861</v>
      </c>
      <c r="B55" s="115" t="str">
        <f>SrcKA!D49</f>
        <v>ТЦ_22.2.01.04_77_7719651413_16.05.2025_02_12.2</v>
      </c>
      <c r="C55" s="115" t="str">
        <f>IF((SrcKA!AI49&lt;&gt;""), SrcKA!AI49,"")</f>
        <v>Изолятор натяжной полимерный ЛК-70/10-И-З ГС</v>
      </c>
      <c r="D55" s="115" t="str">
        <f>IF((SrcKA!E49&lt;&gt;""), SrcKA!E49,"")</f>
        <v>Изолятор натяжной полимерный ЛК-70/10-И-З ГС</v>
      </c>
      <c r="E55" s="116" t="str">
        <f>IF((SrcKA!AH49&lt;&gt;""), SrcKA!AH49,"")</f>
        <v>шт.</v>
      </c>
      <c r="F55" s="116" t="str">
        <f>IF((SrcKA!G49&lt;&gt;""), SrcKA!G49,"")</f>
        <v>шт.</v>
      </c>
      <c r="G55" s="117">
        <f>IF((SrcKA!I49&lt;&gt;""), SrcKA!I49,"")</f>
        <v>1021.87</v>
      </c>
      <c r="H55" s="117">
        <f>IF((SrcKA!H49&lt;&gt;""), SrcKA!H49,"")</f>
        <v>851.56</v>
      </c>
      <c r="I55" s="117">
        <f>IF((SrcKA!AC49&lt;&gt;""), SrcKA!AC49,"")</f>
        <v>851.56</v>
      </c>
      <c r="J55" s="117">
        <f>IF((SrcKA!AA49&lt;&gt;""), SrcKA!AA49,"")</f>
        <v>3</v>
      </c>
      <c r="K55" s="117">
        <f>IF((SrcKA!J49&lt;&gt;""), SrcKA!J49,"")</f>
        <v>25.55</v>
      </c>
      <c r="L55" s="117">
        <f>IF((SrcKA!U49&lt;&gt;""), SrcKA!U49,"")</f>
        <v>2</v>
      </c>
      <c r="M55" s="117">
        <f>IF((SrcKA!V49&lt;&gt;""), SrcKA!V49,"")</f>
        <v>17.54</v>
      </c>
      <c r="N55" s="115"/>
      <c r="O55" s="117"/>
      <c r="P55" s="117">
        <f>IF((SrcKA!AE49&lt;&gt;""), SrcKA!AE49,"")</f>
        <v>0</v>
      </c>
      <c r="Q55" s="117">
        <f>IF((SrcKA!K49&lt;&gt;""), SrcKA!K49,"")</f>
        <v>894.65</v>
      </c>
      <c r="R55" s="116">
        <v>2025</v>
      </c>
      <c r="S55" s="116" t="s">
        <v>1163</v>
      </c>
      <c r="T55" s="115" t="str">
        <f>IF((SrcKA!O49&lt;&gt;""), SrcKA!O49,"")</f>
        <v>ООО "Дартекс"</v>
      </c>
      <c r="U55" s="115" t="str">
        <f>IF((SrcKA!Z49&lt;&gt;""), SrcKA!Z49,"")</f>
        <v>Россия</v>
      </c>
      <c r="V55" s="115" t="str">
        <f>IF((SrcKA!R49&lt;&gt;""), SrcKA!R49,"")</f>
        <v>771801001</v>
      </c>
      <c r="W55" s="115" t="str">
        <f>IF((SrcKA!Q49&lt;&gt;""), SrcKA!Q49,"")</f>
        <v>7719651413</v>
      </c>
      <c r="X55" s="115" t="str">
        <f>IF((SrcKA!S49&lt;&gt;""), SrcKA!S49,"")</f>
        <v>https://tdmetz.ru/</v>
      </c>
      <c r="Y55" s="115" t="str">
        <f>IF((SrcKA!P49&lt;&gt;""), SrcKA!P49,"")</f>
        <v>г. Москва</v>
      </c>
      <c r="Z55" s="116">
        <f>IF((SrcKA!N49&lt;&gt;""), SrcKA!N49,"")</f>
        <v>2</v>
      </c>
    </row>
    <row r="56" spans="1:26" ht="41.4">
      <c r="A56" s="114" t="s">
        <v>863</v>
      </c>
      <c r="B56" s="115" t="str">
        <f>SrcKA!D50</f>
        <v>ТЦ_22.2.01.04_77_7718230405_16.05.2025_02_12.3</v>
      </c>
      <c r="C56" s="115" t="str">
        <f>IF((SrcKA!AI50&lt;&gt;""), SrcKA!AI50,"")</f>
        <v>Изолятор натяжной полимерный ЛК-70/10-И-З ГС</v>
      </c>
      <c r="D56" s="115" t="str">
        <f>IF((SrcKA!E50&lt;&gt;""), SrcKA!E50,"")</f>
        <v>Изолятор натяжной полимерный ЛК-70/10-И-З ГС</v>
      </c>
      <c r="E56" s="116" t="str">
        <f>IF((SrcKA!AH50&lt;&gt;""), SrcKA!AH50,"")</f>
        <v>шт.</v>
      </c>
      <c r="F56" s="116" t="str">
        <f>IF((SrcKA!G50&lt;&gt;""), SrcKA!G50,"")</f>
        <v>шт.</v>
      </c>
      <c r="G56" s="117">
        <f>IF((SrcKA!I50&lt;&gt;""), SrcKA!I50,"")</f>
        <v>956.84</v>
      </c>
      <c r="H56" s="117">
        <f>IF((SrcKA!H50&lt;&gt;""), SrcKA!H50,"")</f>
        <v>797.37</v>
      </c>
      <c r="I56" s="117">
        <f>IF((SrcKA!AC50&lt;&gt;""), SrcKA!AC50,"")</f>
        <v>797.37</v>
      </c>
      <c r="J56" s="117">
        <f>IF((SrcKA!AA50&lt;&gt;""), SrcKA!AA50,"")</f>
        <v>3</v>
      </c>
      <c r="K56" s="117">
        <f>IF((SrcKA!J50&lt;&gt;""), SrcKA!J50,"")</f>
        <v>23.92</v>
      </c>
      <c r="L56" s="117">
        <f>IF((SrcKA!U50&lt;&gt;""), SrcKA!U50,"")</f>
        <v>2</v>
      </c>
      <c r="M56" s="117">
        <f>IF((SrcKA!V50&lt;&gt;""), SrcKA!V50,"")</f>
        <v>16.43</v>
      </c>
      <c r="N56" s="115"/>
      <c r="O56" s="117"/>
      <c r="P56" s="117">
        <f>IF((SrcKA!AE50&lt;&gt;""), SrcKA!AE50,"")</f>
        <v>0</v>
      </c>
      <c r="Q56" s="117">
        <f>IF((SrcKA!K50&lt;&gt;""), SrcKA!K50,"")</f>
        <v>837.72</v>
      </c>
      <c r="R56" s="116">
        <v>2025</v>
      </c>
      <c r="S56" s="116" t="s">
        <v>1163</v>
      </c>
      <c r="T56" s="115" t="str">
        <f>IF((SrcKA!O50&lt;&gt;""), SrcKA!O50,"")</f>
        <v>ООО "ЭЛТКОМ"</v>
      </c>
      <c r="U56" s="115" t="str">
        <f>IF((SrcKA!Z50&lt;&gt;""), SrcKA!Z50,"")</f>
        <v>Россия</v>
      </c>
      <c r="V56" s="115" t="str">
        <f>IF((SrcKA!R50&lt;&gt;""), SrcKA!R50,"")</f>
        <v>771801001</v>
      </c>
      <c r="W56" s="115" t="str">
        <f>IF((SrcKA!Q50&lt;&gt;""), SrcKA!Q50,"")</f>
        <v>7718230405</v>
      </c>
      <c r="X56" s="115" t="str">
        <f>IF((SrcKA!S50&lt;&gt;""), SrcKA!S50,"")</f>
        <v>https://eltkom.ru/</v>
      </c>
      <c r="Y56" s="115" t="str">
        <f>IF((SrcKA!P50&lt;&gt;""), SrcKA!P50,"")</f>
        <v>г. Москва</v>
      </c>
      <c r="Z56" s="116">
        <f>IF((SrcKA!N50&lt;&gt;""), SrcKA!N50,"")</f>
        <v>2</v>
      </c>
    </row>
    <row r="57" spans="1:26" ht="27.6">
      <c r="A57" s="110" t="s">
        <v>865</v>
      </c>
      <c r="B57" s="111" t="str">
        <f>SrcKA!D51</f>
        <v>ТЦ_22.2.01.04_77_7720473349_16.05.2025_02_13.1</v>
      </c>
      <c r="C57" s="111" t="str">
        <f>IF((SrcKA!AI51&lt;&gt;""), SrcKA!AI51,"")</f>
        <v>Изолятор штыревой ШФ-20Г1</v>
      </c>
      <c r="D57" s="111" t="str">
        <f>IF((SrcKA!E51&lt;&gt;""), SrcKA!E51,"")</f>
        <v>Изолятор штыревой ШФ-20Г1</v>
      </c>
      <c r="E57" s="112" t="str">
        <f>IF((SrcKA!AH51&lt;&gt;""), SrcKA!AH51,"")</f>
        <v>шт.</v>
      </c>
      <c r="F57" s="112" t="str">
        <f>IF((SrcKA!G51&lt;&gt;""), SrcKA!G51,"")</f>
        <v>шт.</v>
      </c>
      <c r="G57" s="113">
        <f>IF((SrcKA!I51&lt;&gt;""), SrcKA!I51,"")</f>
        <v>637.55999999999995</v>
      </c>
      <c r="H57" s="113">
        <f>IF((SrcKA!H51&lt;&gt;""), SrcKA!H51,"")</f>
        <v>531.29999999999995</v>
      </c>
      <c r="I57" s="113">
        <f>IF((SrcKA!AC51&lt;&gt;""), SrcKA!AC51,"")</f>
        <v>531.29999999999995</v>
      </c>
      <c r="J57" s="113">
        <f>IF((SrcKA!AA51&lt;&gt;""), SrcKA!AA51,"")</f>
        <v>3</v>
      </c>
      <c r="K57" s="113">
        <f>IF((SrcKA!J51&lt;&gt;""), SrcKA!J51,"")</f>
        <v>15.94</v>
      </c>
      <c r="L57" s="113">
        <f>IF((SrcKA!U51&lt;&gt;""), SrcKA!U51,"")</f>
        <v>2</v>
      </c>
      <c r="M57" s="113">
        <f>IF((SrcKA!V51&lt;&gt;""), SrcKA!V51,"")</f>
        <v>10.94</v>
      </c>
      <c r="N57" s="111"/>
      <c r="O57" s="113"/>
      <c r="P57" s="113">
        <f>IF((SrcKA!AE51&lt;&gt;""), SrcKA!AE51,"")</f>
        <v>0</v>
      </c>
      <c r="Q57" s="113">
        <f>IF((SrcKA!K51&lt;&gt;""), SrcKA!K51,"")</f>
        <v>558.17999999999995</v>
      </c>
      <c r="R57" s="112">
        <v>2025</v>
      </c>
      <c r="S57" s="112" t="s">
        <v>1163</v>
      </c>
      <c r="T57" s="111" t="str">
        <f>IF((SrcKA!O51&lt;&gt;""), SrcKA!O51,"")</f>
        <v>ООО "Русский Свет"</v>
      </c>
      <c r="U57" s="111" t="str">
        <f>IF((SrcKA!Z51&lt;&gt;""), SrcKA!Z51,"")</f>
        <v>Россия</v>
      </c>
      <c r="V57" s="111" t="str">
        <f>IF((SrcKA!R51&lt;&gt;""), SrcKA!R51,"")</f>
        <v>772901001</v>
      </c>
      <c r="W57" s="111" t="str">
        <f>IF((SrcKA!Q51&lt;&gt;""), SrcKA!Q51,"")</f>
        <v>7720473349</v>
      </c>
      <c r="X57" s="111" t="str">
        <f>IF((SrcKA!S51&lt;&gt;""), SrcKA!S51,"")</f>
        <v>https://rs24.ru/</v>
      </c>
      <c r="Y57" s="111" t="str">
        <f>IF((SrcKA!P51&lt;&gt;""), SrcKA!P51,"")</f>
        <v>г.Москва</v>
      </c>
      <c r="Z57" s="112">
        <f>IF((SrcKA!N51&lt;&gt;""), SrcKA!N51,"")</f>
        <v>2</v>
      </c>
    </row>
    <row r="58" spans="1:26" ht="41.4">
      <c r="A58" s="114" t="s">
        <v>866</v>
      </c>
      <c r="B58" s="115" t="str">
        <f>SrcKA!D52</f>
        <v>ТЦ_22.2.01.04_77_7719651413_16.05.2025_02_13.2</v>
      </c>
      <c r="C58" s="115" t="str">
        <f>IF((SrcKA!AI52&lt;&gt;""), SrcKA!AI52,"")</f>
        <v>Изолятор штыревой ШФ-20Г1</v>
      </c>
      <c r="D58" s="115" t="str">
        <f>IF((SrcKA!E52&lt;&gt;""), SrcKA!E52,"")</f>
        <v>Изолятор штыревой ШФ-20Г1</v>
      </c>
      <c r="E58" s="116" t="str">
        <f>IF((SrcKA!AH52&lt;&gt;""), SrcKA!AH52,"")</f>
        <v>шт.</v>
      </c>
      <c r="F58" s="116" t="str">
        <f>IF((SrcKA!G52&lt;&gt;""), SrcKA!G52,"")</f>
        <v>шт.</v>
      </c>
      <c r="G58" s="117">
        <f>IF((SrcKA!I52&lt;&gt;""), SrcKA!I52,"")</f>
        <v>701.32</v>
      </c>
      <c r="H58" s="117">
        <f>IF((SrcKA!H52&lt;&gt;""), SrcKA!H52,"")</f>
        <v>584.42999999999995</v>
      </c>
      <c r="I58" s="117">
        <f>IF((SrcKA!AC52&lt;&gt;""), SrcKA!AC52,"")</f>
        <v>584.42999999999995</v>
      </c>
      <c r="J58" s="117">
        <f>IF((SrcKA!AA52&lt;&gt;""), SrcKA!AA52,"")</f>
        <v>3</v>
      </c>
      <c r="K58" s="117">
        <f>IF((SrcKA!J52&lt;&gt;""), SrcKA!J52,"")</f>
        <v>17.53</v>
      </c>
      <c r="L58" s="117">
        <f>IF((SrcKA!U52&lt;&gt;""), SrcKA!U52,"")</f>
        <v>2</v>
      </c>
      <c r="M58" s="117">
        <f>IF((SrcKA!V52&lt;&gt;""), SrcKA!V52,"")</f>
        <v>12.04</v>
      </c>
      <c r="N58" s="115"/>
      <c r="O58" s="117"/>
      <c r="P58" s="117">
        <f>IF((SrcKA!AE52&lt;&gt;""), SrcKA!AE52,"")</f>
        <v>0</v>
      </c>
      <c r="Q58" s="117">
        <f>IF((SrcKA!K52&lt;&gt;""), SrcKA!K52,"")</f>
        <v>614</v>
      </c>
      <c r="R58" s="116">
        <v>2025</v>
      </c>
      <c r="S58" s="116" t="s">
        <v>1163</v>
      </c>
      <c r="T58" s="115" t="str">
        <f>IF((SrcKA!O52&lt;&gt;""), SrcKA!O52,"")</f>
        <v>ООО "Дартекс"</v>
      </c>
      <c r="U58" s="115" t="str">
        <f>IF((SrcKA!Z52&lt;&gt;""), SrcKA!Z52,"")</f>
        <v>Россия</v>
      </c>
      <c r="V58" s="115" t="str">
        <f>IF((SrcKA!R52&lt;&gt;""), SrcKA!R52,"")</f>
        <v>771801001</v>
      </c>
      <c r="W58" s="115" t="str">
        <f>IF((SrcKA!Q52&lt;&gt;""), SrcKA!Q52,"")</f>
        <v>7719651413</v>
      </c>
      <c r="X58" s="115" t="str">
        <f>IF((SrcKA!S52&lt;&gt;""), SrcKA!S52,"")</f>
        <v>https://tdmetz.ru/</v>
      </c>
      <c r="Y58" s="115" t="str">
        <f>IF((SrcKA!P52&lt;&gt;""), SrcKA!P52,"")</f>
        <v>г. Москва</v>
      </c>
      <c r="Z58" s="116">
        <f>IF((SrcKA!N52&lt;&gt;""), SrcKA!N52,"")</f>
        <v>2</v>
      </c>
    </row>
    <row r="59" spans="1:26" ht="41.4">
      <c r="A59" s="114" t="s">
        <v>868</v>
      </c>
      <c r="B59" s="115" t="str">
        <f>SrcKA!D53</f>
        <v>ТЦ_22.2.01.04_77_7718230405_16.05.2025_02_13.3</v>
      </c>
      <c r="C59" s="115" t="str">
        <f>IF((SrcKA!AI53&lt;&gt;""), SrcKA!AI53,"")</f>
        <v>Изолятор штыревой ШФ-20Г1</v>
      </c>
      <c r="D59" s="115" t="str">
        <f>IF((SrcKA!E53&lt;&gt;""), SrcKA!E53,"")</f>
        <v>Изолятор штыревой ШФ-20Г1</v>
      </c>
      <c r="E59" s="116" t="str">
        <f>IF((SrcKA!AH53&lt;&gt;""), SrcKA!AH53,"")</f>
        <v>шт.</v>
      </c>
      <c r="F59" s="116" t="str">
        <f>IF((SrcKA!G53&lt;&gt;""), SrcKA!G53,"")</f>
        <v>шт.</v>
      </c>
      <c r="G59" s="117">
        <f>IF((SrcKA!I53&lt;&gt;""), SrcKA!I53,"")</f>
        <v>656.69</v>
      </c>
      <c r="H59" s="117">
        <f>IF((SrcKA!H53&lt;&gt;""), SrcKA!H53,"")</f>
        <v>547.24</v>
      </c>
      <c r="I59" s="117">
        <f>IF((SrcKA!AC53&lt;&gt;""), SrcKA!AC53,"")</f>
        <v>547.24</v>
      </c>
      <c r="J59" s="117">
        <f>IF((SrcKA!AA53&lt;&gt;""), SrcKA!AA53,"")</f>
        <v>3</v>
      </c>
      <c r="K59" s="117">
        <f>IF((SrcKA!J53&lt;&gt;""), SrcKA!J53,"")</f>
        <v>16.420000000000002</v>
      </c>
      <c r="L59" s="117">
        <f>IF((SrcKA!U53&lt;&gt;""), SrcKA!U53,"")</f>
        <v>2</v>
      </c>
      <c r="M59" s="117">
        <f>IF((SrcKA!V53&lt;&gt;""), SrcKA!V53,"")</f>
        <v>11.27</v>
      </c>
      <c r="N59" s="115"/>
      <c r="O59" s="117"/>
      <c r="P59" s="117">
        <f>IF((SrcKA!AE53&lt;&gt;""), SrcKA!AE53,"")</f>
        <v>0</v>
      </c>
      <c r="Q59" s="117">
        <f>IF((SrcKA!K53&lt;&gt;""), SrcKA!K53,"")</f>
        <v>574.92999999999995</v>
      </c>
      <c r="R59" s="116">
        <v>2025</v>
      </c>
      <c r="S59" s="116" t="s">
        <v>1163</v>
      </c>
      <c r="T59" s="115" t="str">
        <f>IF((SrcKA!O53&lt;&gt;""), SrcKA!O53,"")</f>
        <v>ООО "ЭЛТКОМ"</v>
      </c>
      <c r="U59" s="115" t="str">
        <f>IF((SrcKA!Z53&lt;&gt;""), SrcKA!Z53,"")</f>
        <v>Россия</v>
      </c>
      <c r="V59" s="115" t="str">
        <f>IF((SrcKA!R53&lt;&gt;""), SrcKA!R53,"")</f>
        <v>771801001</v>
      </c>
      <c r="W59" s="115" t="str">
        <f>IF((SrcKA!Q53&lt;&gt;""), SrcKA!Q53,"")</f>
        <v>7718230405</v>
      </c>
      <c r="X59" s="115" t="str">
        <f>IF((SrcKA!S53&lt;&gt;""), SrcKA!S53,"")</f>
        <v>https://eltkom.ru/</v>
      </c>
      <c r="Y59" s="115" t="str">
        <f>IF((SrcKA!P53&lt;&gt;""), SrcKA!P53,"")</f>
        <v>г. Москва</v>
      </c>
      <c r="Z59" s="116">
        <f>IF((SrcKA!N53&lt;&gt;""), SrcKA!N53,"")</f>
        <v>2</v>
      </c>
    </row>
    <row r="60" spans="1:26" ht="27.6">
      <c r="A60" s="110" t="s">
        <v>870</v>
      </c>
      <c r="B60" s="111" t="str">
        <f>SrcKA!D54</f>
        <v>ТЦ_59.1.20.01_77_7720473349_16.05.2025_02_14.1</v>
      </c>
      <c r="C60" s="111" t="str">
        <f>IF((SrcKA!AI54&lt;&gt;""), SrcKA!AI54,"")</f>
        <v>Колпачок К-9</v>
      </c>
      <c r="D60" s="111" t="str">
        <f>IF((SrcKA!E54&lt;&gt;""), SrcKA!E54,"")</f>
        <v>Колпачок К-9</v>
      </c>
      <c r="E60" s="112" t="str">
        <f>IF((SrcKA!AH54&lt;&gt;""), SrcKA!AH54,"")</f>
        <v>шт.</v>
      </c>
      <c r="F60" s="112" t="str">
        <f>IF((SrcKA!G54&lt;&gt;""), SrcKA!G54,"")</f>
        <v>шт.</v>
      </c>
      <c r="G60" s="113">
        <f>IF((SrcKA!I54&lt;&gt;""), SrcKA!I54,"")</f>
        <v>15.53</v>
      </c>
      <c r="H60" s="113">
        <f>IF((SrcKA!H54&lt;&gt;""), SrcKA!H54,"")</f>
        <v>12.94</v>
      </c>
      <c r="I60" s="113">
        <f>IF((SrcKA!AC54&lt;&gt;""), SrcKA!AC54,"")</f>
        <v>12.94</v>
      </c>
      <c r="J60" s="113">
        <f>IF((SrcKA!AA54&lt;&gt;""), SrcKA!AA54,"")</f>
        <v>3</v>
      </c>
      <c r="K60" s="113">
        <f>IF((SrcKA!J54&lt;&gt;""), SrcKA!J54,"")</f>
        <v>0.39</v>
      </c>
      <c r="L60" s="113">
        <f>IF((SrcKA!U54&lt;&gt;""), SrcKA!U54,"")</f>
        <v>2</v>
      </c>
      <c r="M60" s="113">
        <f>IF((SrcKA!V54&lt;&gt;""), SrcKA!V54,"")</f>
        <v>0.27</v>
      </c>
      <c r="N60" s="111"/>
      <c r="O60" s="113"/>
      <c r="P60" s="113">
        <f>IF((SrcKA!AE54&lt;&gt;""), SrcKA!AE54,"")</f>
        <v>0</v>
      </c>
      <c r="Q60" s="113">
        <f>IF((SrcKA!K54&lt;&gt;""), SrcKA!K54,"")</f>
        <v>13.6</v>
      </c>
      <c r="R60" s="112">
        <v>2025</v>
      </c>
      <c r="S60" s="112" t="s">
        <v>1163</v>
      </c>
      <c r="T60" s="111" t="str">
        <f>IF((SrcKA!O54&lt;&gt;""), SrcKA!O54,"")</f>
        <v>ООО "Русский Свет"</v>
      </c>
      <c r="U60" s="111" t="str">
        <f>IF((SrcKA!Z54&lt;&gt;""), SrcKA!Z54,"")</f>
        <v>Россия</v>
      </c>
      <c r="V60" s="111" t="str">
        <f>IF((SrcKA!R54&lt;&gt;""), SrcKA!R54,"")</f>
        <v>772901001</v>
      </c>
      <c r="W60" s="111" t="str">
        <f>IF((SrcKA!Q54&lt;&gt;""), SrcKA!Q54,"")</f>
        <v>7720473349</v>
      </c>
      <c r="X60" s="111" t="str">
        <f>IF((SrcKA!S54&lt;&gt;""), SrcKA!S54,"")</f>
        <v>https://rs24.ru/</v>
      </c>
      <c r="Y60" s="111" t="str">
        <f>IF((SrcKA!P54&lt;&gt;""), SrcKA!P54,"")</f>
        <v>г.Москва</v>
      </c>
      <c r="Z60" s="112">
        <f>IF((SrcKA!N54&lt;&gt;""), SrcKA!N54,"")</f>
        <v>2</v>
      </c>
    </row>
    <row r="61" spans="1:26" ht="41.4">
      <c r="A61" s="114" t="s">
        <v>871</v>
      </c>
      <c r="B61" s="115" t="str">
        <f>SrcKA!D55</f>
        <v>ТЦ_59.1.20.01_77_7719651413_16.05.2025_02_14.2</v>
      </c>
      <c r="C61" s="115" t="str">
        <f>IF((SrcKA!AI55&lt;&gt;""), SrcKA!AI55,"")</f>
        <v>Колпачок К-9</v>
      </c>
      <c r="D61" s="115" t="str">
        <f>IF((SrcKA!E55&lt;&gt;""), SrcKA!E55,"")</f>
        <v>Колпачок К-9</v>
      </c>
      <c r="E61" s="116" t="str">
        <f>IF((SrcKA!AH55&lt;&gt;""), SrcKA!AH55,"")</f>
        <v>шт.</v>
      </c>
      <c r="F61" s="116" t="str">
        <f>IF((SrcKA!G55&lt;&gt;""), SrcKA!G55,"")</f>
        <v>шт.</v>
      </c>
      <c r="G61" s="117">
        <f>IF((SrcKA!I55&lt;&gt;""), SrcKA!I55,"")</f>
        <v>17.079999999999998</v>
      </c>
      <c r="H61" s="117">
        <f>IF((SrcKA!H55&lt;&gt;""), SrcKA!H55,"")</f>
        <v>14.23</v>
      </c>
      <c r="I61" s="117">
        <f>IF((SrcKA!AC55&lt;&gt;""), SrcKA!AC55,"")</f>
        <v>14.23</v>
      </c>
      <c r="J61" s="117">
        <f>IF((SrcKA!AA55&lt;&gt;""), SrcKA!AA55,"")</f>
        <v>3</v>
      </c>
      <c r="K61" s="117">
        <f>IF((SrcKA!J55&lt;&gt;""), SrcKA!J55,"")</f>
        <v>0.43</v>
      </c>
      <c r="L61" s="117">
        <f>IF((SrcKA!U55&lt;&gt;""), SrcKA!U55,"")</f>
        <v>2</v>
      </c>
      <c r="M61" s="117">
        <f>IF((SrcKA!V55&lt;&gt;""), SrcKA!V55,"")</f>
        <v>0.28999999999999998</v>
      </c>
      <c r="N61" s="115"/>
      <c r="O61" s="117"/>
      <c r="P61" s="117">
        <f>IF((SrcKA!AE55&lt;&gt;""), SrcKA!AE55,"")</f>
        <v>0</v>
      </c>
      <c r="Q61" s="117">
        <f>IF((SrcKA!K55&lt;&gt;""), SrcKA!K55,"")</f>
        <v>14.95</v>
      </c>
      <c r="R61" s="116">
        <v>2025</v>
      </c>
      <c r="S61" s="116" t="s">
        <v>1163</v>
      </c>
      <c r="T61" s="115" t="str">
        <f>IF((SrcKA!O55&lt;&gt;""), SrcKA!O55,"")</f>
        <v>ООО "Дартекс"</v>
      </c>
      <c r="U61" s="115" t="str">
        <f>IF((SrcKA!Z55&lt;&gt;""), SrcKA!Z55,"")</f>
        <v>Россия</v>
      </c>
      <c r="V61" s="115" t="str">
        <f>IF((SrcKA!R55&lt;&gt;""), SrcKA!R55,"")</f>
        <v>771801001</v>
      </c>
      <c r="W61" s="115" t="str">
        <f>IF((SrcKA!Q55&lt;&gt;""), SrcKA!Q55,"")</f>
        <v>7719651413</v>
      </c>
      <c r="X61" s="115" t="str">
        <f>IF((SrcKA!S55&lt;&gt;""), SrcKA!S55,"")</f>
        <v>https://tdmetz.ru/</v>
      </c>
      <c r="Y61" s="115" t="str">
        <f>IF((SrcKA!P55&lt;&gt;""), SrcKA!P55,"")</f>
        <v>г. Москва</v>
      </c>
      <c r="Z61" s="116">
        <f>IF((SrcKA!N55&lt;&gt;""), SrcKA!N55,"")</f>
        <v>2</v>
      </c>
    </row>
    <row r="62" spans="1:26" ht="41.4">
      <c r="A62" s="114" t="s">
        <v>873</v>
      </c>
      <c r="B62" s="115" t="str">
        <f>SrcKA!D56</f>
        <v>ТЦ_59.1.20.01_77_7718230405_16.05.2025_02_14.3</v>
      </c>
      <c r="C62" s="115" t="str">
        <f>IF((SrcKA!AI56&lt;&gt;""), SrcKA!AI56,"")</f>
        <v>Колпачок К-9</v>
      </c>
      <c r="D62" s="115" t="str">
        <f>IF((SrcKA!E56&lt;&gt;""), SrcKA!E56,"")</f>
        <v>Колпачок К-9</v>
      </c>
      <c r="E62" s="116" t="str">
        <f>IF((SrcKA!AH56&lt;&gt;""), SrcKA!AH56,"")</f>
        <v>шт.</v>
      </c>
      <c r="F62" s="116" t="str">
        <f>IF((SrcKA!G56&lt;&gt;""), SrcKA!G56,"")</f>
        <v>шт.</v>
      </c>
      <c r="G62" s="117">
        <f>IF((SrcKA!I56&lt;&gt;""), SrcKA!I56,"")</f>
        <v>15.99</v>
      </c>
      <c r="H62" s="117">
        <f>IF((SrcKA!H56&lt;&gt;""), SrcKA!H56,"")</f>
        <v>13.33</v>
      </c>
      <c r="I62" s="117">
        <f>IF((SrcKA!AC56&lt;&gt;""), SrcKA!AC56,"")</f>
        <v>13.33</v>
      </c>
      <c r="J62" s="117">
        <f>IF((SrcKA!AA56&lt;&gt;""), SrcKA!AA56,"")</f>
        <v>3</v>
      </c>
      <c r="K62" s="117">
        <f>IF((SrcKA!J56&lt;&gt;""), SrcKA!J56,"")</f>
        <v>0.4</v>
      </c>
      <c r="L62" s="117">
        <f>IF((SrcKA!U56&lt;&gt;""), SrcKA!U56,"")</f>
        <v>2</v>
      </c>
      <c r="M62" s="117">
        <f>IF((SrcKA!V56&lt;&gt;""), SrcKA!V56,"")</f>
        <v>0.27</v>
      </c>
      <c r="N62" s="115"/>
      <c r="O62" s="117"/>
      <c r="P62" s="117">
        <f>IF((SrcKA!AE56&lt;&gt;""), SrcKA!AE56,"")</f>
        <v>0</v>
      </c>
      <c r="Q62" s="117">
        <f>IF((SrcKA!K56&lt;&gt;""), SrcKA!K56,"")</f>
        <v>14</v>
      </c>
      <c r="R62" s="116">
        <v>2025</v>
      </c>
      <c r="S62" s="116" t="s">
        <v>1163</v>
      </c>
      <c r="T62" s="115" t="str">
        <f>IF((SrcKA!O56&lt;&gt;""), SrcKA!O56,"")</f>
        <v>ООО "ЭЛТКОМ"</v>
      </c>
      <c r="U62" s="115" t="str">
        <f>IF((SrcKA!Z56&lt;&gt;""), SrcKA!Z56,"")</f>
        <v>Россия</v>
      </c>
      <c r="V62" s="115" t="str">
        <f>IF((SrcKA!R56&lt;&gt;""), SrcKA!R56,"")</f>
        <v>771801001</v>
      </c>
      <c r="W62" s="115" t="str">
        <f>IF((SrcKA!Q56&lt;&gt;""), SrcKA!Q56,"")</f>
        <v>7718230405</v>
      </c>
      <c r="X62" s="115" t="str">
        <f>IF((SrcKA!S56&lt;&gt;""), SrcKA!S56,"")</f>
        <v>https://eltkom.ru/</v>
      </c>
      <c r="Y62" s="115" t="str">
        <f>IF((SrcKA!P56&lt;&gt;""), SrcKA!P56,"")</f>
        <v>г. Москва</v>
      </c>
      <c r="Z62" s="116">
        <f>IF((SrcKA!N56&lt;&gt;""), SrcKA!N56,"")</f>
        <v>2</v>
      </c>
    </row>
    <row r="63" spans="1:26" ht="27.6">
      <c r="A63" s="110" t="s">
        <v>875</v>
      </c>
      <c r="B63" s="111" t="str">
        <f>SrcKA!D57</f>
        <v>ТЦ_59.1.20.01_77_7720473349_16.05.2025_02_15.1</v>
      </c>
      <c r="C63" s="111" t="str">
        <f>IF((SrcKA!AI57&lt;&gt;""), SrcKA!AI57,"")</f>
        <v>Серьга СР-7-16</v>
      </c>
      <c r="D63" s="111" t="str">
        <f>IF((SrcKA!E57&lt;&gt;""), SrcKA!E57,"")</f>
        <v>Серьга СР-7-16</v>
      </c>
      <c r="E63" s="112" t="str">
        <f>IF((SrcKA!AH57&lt;&gt;""), SrcKA!AH57,"")</f>
        <v>шт.</v>
      </c>
      <c r="F63" s="112" t="str">
        <f>IF((SrcKA!G57&lt;&gt;""), SrcKA!G57,"")</f>
        <v>шт.</v>
      </c>
      <c r="G63" s="113">
        <f>IF((SrcKA!I57&lt;&gt;""), SrcKA!I57,"")</f>
        <v>144.44</v>
      </c>
      <c r="H63" s="113">
        <f>IF((SrcKA!H57&lt;&gt;""), SrcKA!H57,"")</f>
        <v>120.37</v>
      </c>
      <c r="I63" s="113">
        <f>IF((SrcKA!AC57&lt;&gt;""), SrcKA!AC57,"")</f>
        <v>120.37</v>
      </c>
      <c r="J63" s="113">
        <f>IF((SrcKA!AA57&lt;&gt;""), SrcKA!AA57,"")</f>
        <v>3</v>
      </c>
      <c r="K63" s="113">
        <f>IF((SrcKA!J57&lt;&gt;""), SrcKA!J57,"")</f>
        <v>3.61</v>
      </c>
      <c r="L63" s="113">
        <f>IF((SrcKA!U57&lt;&gt;""), SrcKA!U57,"")</f>
        <v>2</v>
      </c>
      <c r="M63" s="113">
        <f>IF((SrcKA!V57&lt;&gt;""), SrcKA!V57,"")</f>
        <v>2.48</v>
      </c>
      <c r="N63" s="111"/>
      <c r="O63" s="113"/>
      <c r="P63" s="113">
        <f>IF((SrcKA!AE57&lt;&gt;""), SrcKA!AE57,"")</f>
        <v>0</v>
      </c>
      <c r="Q63" s="113">
        <f>IF((SrcKA!K57&lt;&gt;""), SrcKA!K57,"")</f>
        <v>126.46</v>
      </c>
      <c r="R63" s="112">
        <v>2025</v>
      </c>
      <c r="S63" s="112" t="s">
        <v>1163</v>
      </c>
      <c r="T63" s="111" t="str">
        <f>IF((SrcKA!O57&lt;&gt;""), SrcKA!O57,"")</f>
        <v>ООО "Русский Свет"</v>
      </c>
      <c r="U63" s="111" t="str">
        <f>IF((SrcKA!Z57&lt;&gt;""), SrcKA!Z57,"")</f>
        <v>Россия</v>
      </c>
      <c r="V63" s="111" t="str">
        <f>IF((SrcKA!R57&lt;&gt;""), SrcKA!R57,"")</f>
        <v>772901001</v>
      </c>
      <c r="W63" s="111" t="str">
        <f>IF((SrcKA!Q57&lt;&gt;""), SrcKA!Q57,"")</f>
        <v>7720473349</v>
      </c>
      <c r="X63" s="111" t="str">
        <f>IF((SrcKA!S57&lt;&gt;""), SrcKA!S57,"")</f>
        <v>https://rs24.ru/</v>
      </c>
      <c r="Y63" s="111" t="str">
        <f>IF((SrcKA!P57&lt;&gt;""), SrcKA!P57,"")</f>
        <v>г.Москва</v>
      </c>
      <c r="Z63" s="112">
        <f>IF((SrcKA!N57&lt;&gt;""), SrcKA!N57,"")</f>
        <v>2</v>
      </c>
    </row>
    <row r="64" spans="1:26" ht="41.4">
      <c r="A64" s="114" t="s">
        <v>876</v>
      </c>
      <c r="B64" s="115" t="str">
        <f>SrcKA!D58</f>
        <v>ТЦ_59.1.20.01_77_7719651413_16.05.2025_02_15.2</v>
      </c>
      <c r="C64" s="115" t="str">
        <f>IF((SrcKA!AI58&lt;&gt;""), SrcKA!AI58,"")</f>
        <v>Серьга СР-7-16</v>
      </c>
      <c r="D64" s="115" t="str">
        <f>IF((SrcKA!E58&lt;&gt;""), SrcKA!E58,"")</f>
        <v>Серьга СР-7-16</v>
      </c>
      <c r="E64" s="116" t="str">
        <f>IF((SrcKA!AH58&lt;&gt;""), SrcKA!AH58,"")</f>
        <v>шт.</v>
      </c>
      <c r="F64" s="116" t="str">
        <f>IF((SrcKA!G58&lt;&gt;""), SrcKA!G58,"")</f>
        <v>шт.</v>
      </c>
      <c r="G64" s="117">
        <f>IF((SrcKA!I58&lt;&gt;""), SrcKA!I58,"")</f>
        <v>158.88</v>
      </c>
      <c r="H64" s="117">
        <f>IF((SrcKA!H58&lt;&gt;""), SrcKA!H58,"")</f>
        <v>132.4</v>
      </c>
      <c r="I64" s="117">
        <f>IF((SrcKA!AC58&lt;&gt;""), SrcKA!AC58,"")</f>
        <v>132.4</v>
      </c>
      <c r="J64" s="117">
        <f>IF((SrcKA!AA58&lt;&gt;""), SrcKA!AA58,"")</f>
        <v>3</v>
      </c>
      <c r="K64" s="117">
        <f>IF((SrcKA!J58&lt;&gt;""), SrcKA!J58,"")</f>
        <v>3.97</v>
      </c>
      <c r="L64" s="117">
        <f>IF((SrcKA!U58&lt;&gt;""), SrcKA!U58,"")</f>
        <v>2</v>
      </c>
      <c r="M64" s="117">
        <f>IF((SrcKA!V58&lt;&gt;""), SrcKA!V58,"")</f>
        <v>2.73</v>
      </c>
      <c r="N64" s="115"/>
      <c r="O64" s="117"/>
      <c r="P64" s="117">
        <f>IF((SrcKA!AE58&lt;&gt;""), SrcKA!AE58,"")</f>
        <v>0</v>
      </c>
      <c r="Q64" s="117">
        <f>IF((SrcKA!K58&lt;&gt;""), SrcKA!K58,"")</f>
        <v>139.1</v>
      </c>
      <c r="R64" s="116">
        <v>2025</v>
      </c>
      <c r="S64" s="116" t="s">
        <v>1163</v>
      </c>
      <c r="T64" s="115" t="str">
        <f>IF((SrcKA!O58&lt;&gt;""), SrcKA!O58,"")</f>
        <v>ООО "Дартекс"</v>
      </c>
      <c r="U64" s="115" t="str">
        <f>IF((SrcKA!Z58&lt;&gt;""), SrcKA!Z58,"")</f>
        <v>Россия</v>
      </c>
      <c r="V64" s="115" t="str">
        <f>IF((SrcKA!R58&lt;&gt;""), SrcKA!R58,"")</f>
        <v>771801001</v>
      </c>
      <c r="W64" s="115" t="str">
        <f>IF((SrcKA!Q58&lt;&gt;""), SrcKA!Q58,"")</f>
        <v>7719651413</v>
      </c>
      <c r="X64" s="115" t="str">
        <f>IF((SrcKA!S58&lt;&gt;""), SrcKA!S58,"")</f>
        <v>https://tdmetz.ru/</v>
      </c>
      <c r="Y64" s="115" t="str">
        <f>IF((SrcKA!P58&lt;&gt;""), SrcKA!P58,"")</f>
        <v>г. Москва</v>
      </c>
      <c r="Z64" s="116">
        <f>IF((SrcKA!N58&lt;&gt;""), SrcKA!N58,"")</f>
        <v>2</v>
      </c>
    </row>
    <row r="65" spans="1:26" ht="41.4">
      <c r="A65" s="114" t="s">
        <v>878</v>
      </c>
      <c r="B65" s="115" t="str">
        <f>SrcKA!D59</f>
        <v>ТЦ_59.1.20.01_77_7718230405_16.05.2025_02_15.3</v>
      </c>
      <c r="C65" s="115" t="str">
        <f>IF((SrcKA!AI59&lt;&gt;""), SrcKA!AI59,"")</f>
        <v>Серьга СР-7-16</v>
      </c>
      <c r="D65" s="115" t="str">
        <f>IF((SrcKA!E59&lt;&gt;""), SrcKA!E59,"")</f>
        <v>Серьга СР-7-16</v>
      </c>
      <c r="E65" s="116" t="str">
        <f>IF((SrcKA!AH59&lt;&gt;""), SrcKA!AH59,"")</f>
        <v>шт.</v>
      </c>
      <c r="F65" s="116" t="str">
        <f>IF((SrcKA!G59&lt;&gt;""), SrcKA!G59,"")</f>
        <v>шт.</v>
      </c>
      <c r="G65" s="117">
        <f>IF((SrcKA!I59&lt;&gt;""), SrcKA!I59,"")</f>
        <v>148.77000000000001</v>
      </c>
      <c r="H65" s="117">
        <f>IF((SrcKA!H59&lt;&gt;""), SrcKA!H59,"")</f>
        <v>123.98</v>
      </c>
      <c r="I65" s="117">
        <f>IF((SrcKA!AC59&lt;&gt;""), SrcKA!AC59,"")</f>
        <v>123.98</v>
      </c>
      <c r="J65" s="117">
        <f>IF((SrcKA!AA59&lt;&gt;""), SrcKA!AA59,"")</f>
        <v>3</v>
      </c>
      <c r="K65" s="117">
        <f>IF((SrcKA!J59&lt;&gt;""), SrcKA!J59,"")</f>
        <v>3.72</v>
      </c>
      <c r="L65" s="117">
        <f>IF((SrcKA!U59&lt;&gt;""), SrcKA!U59,"")</f>
        <v>2</v>
      </c>
      <c r="M65" s="117">
        <f>IF((SrcKA!V59&lt;&gt;""), SrcKA!V59,"")</f>
        <v>2.5499999999999998</v>
      </c>
      <c r="N65" s="115"/>
      <c r="O65" s="117"/>
      <c r="P65" s="117">
        <f>IF((SrcKA!AE59&lt;&gt;""), SrcKA!AE59,"")</f>
        <v>0</v>
      </c>
      <c r="Q65" s="117">
        <f>IF((SrcKA!K59&lt;&gt;""), SrcKA!K59,"")</f>
        <v>130.25</v>
      </c>
      <c r="R65" s="116">
        <v>2025</v>
      </c>
      <c r="S65" s="116" t="s">
        <v>1163</v>
      </c>
      <c r="T65" s="115" t="str">
        <f>IF((SrcKA!O59&lt;&gt;""), SrcKA!O59,"")</f>
        <v>ООО "ЭЛТКОМ"</v>
      </c>
      <c r="U65" s="115" t="str">
        <f>IF((SrcKA!Z59&lt;&gt;""), SrcKA!Z59,"")</f>
        <v>Россия</v>
      </c>
      <c r="V65" s="115" t="str">
        <f>IF((SrcKA!R59&lt;&gt;""), SrcKA!R59,"")</f>
        <v>771801001</v>
      </c>
      <c r="W65" s="115" t="str">
        <f>IF((SrcKA!Q59&lt;&gt;""), SrcKA!Q59,"")</f>
        <v>7718230405</v>
      </c>
      <c r="X65" s="115" t="str">
        <f>IF((SrcKA!S59&lt;&gt;""), SrcKA!S59,"")</f>
        <v>https://eltkom.ru/</v>
      </c>
      <c r="Y65" s="115" t="str">
        <f>IF((SrcKA!P59&lt;&gt;""), SrcKA!P59,"")</f>
        <v>г. Москва</v>
      </c>
      <c r="Z65" s="116">
        <f>IF((SrcKA!N59&lt;&gt;""), SrcKA!N59,"")</f>
        <v>2</v>
      </c>
    </row>
    <row r="66" spans="1:26" ht="27.6">
      <c r="A66" s="110" t="s">
        <v>880</v>
      </c>
      <c r="B66" s="111" t="str">
        <f>SrcKA!D60</f>
        <v>ТЦ_59.1.20.01_77_7720473349_16.05.2025_02_16.1</v>
      </c>
      <c r="C66" s="111" t="str">
        <f>IF((SrcKA!AI60&lt;&gt;""), SrcKA!AI60,"")</f>
        <v>Вязка спиральная ВС70/95</v>
      </c>
      <c r="D66" s="111" t="str">
        <f>IF((SrcKA!E60&lt;&gt;""), SrcKA!E60,"")</f>
        <v>Вязка спиральная ВС70/95</v>
      </c>
      <c r="E66" s="112" t="str">
        <f>IF((SrcKA!AH60&lt;&gt;""), SrcKA!AH60,"")</f>
        <v>шт.</v>
      </c>
      <c r="F66" s="112" t="str">
        <f>IF((SrcKA!G60&lt;&gt;""), SrcKA!G60,"")</f>
        <v>шт.</v>
      </c>
      <c r="G66" s="113">
        <f>IF((SrcKA!I60&lt;&gt;""), SrcKA!I60,"")</f>
        <v>125.58</v>
      </c>
      <c r="H66" s="113">
        <f>IF((SrcKA!H60&lt;&gt;""), SrcKA!H60,"")</f>
        <v>104.65</v>
      </c>
      <c r="I66" s="113">
        <f>IF((SrcKA!AC60&lt;&gt;""), SrcKA!AC60,"")</f>
        <v>104.65</v>
      </c>
      <c r="J66" s="113">
        <f>IF((SrcKA!AA60&lt;&gt;""), SrcKA!AA60,"")</f>
        <v>3</v>
      </c>
      <c r="K66" s="113">
        <f>IF((SrcKA!J60&lt;&gt;""), SrcKA!J60,"")</f>
        <v>3.14</v>
      </c>
      <c r="L66" s="113">
        <f>IF((SrcKA!U60&lt;&gt;""), SrcKA!U60,"")</f>
        <v>2</v>
      </c>
      <c r="M66" s="113">
        <f>IF((SrcKA!V60&lt;&gt;""), SrcKA!V60,"")</f>
        <v>2.16</v>
      </c>
      <c r="N66" s="111"/>
      <c r="O66" s="113"/>
      <c r="P66" s="113">
        <f>IF((SrcKA!AE60&lt;&gt;""), SrcKA!AE60,"")</f>
        <v>0</v>
      </c>
      <c r="Q66" s="113">
        <f>IF((SrcKA!K60&lt;&gt;""), SrcKA!K60,"")</f>
        <v>109.95</v>
      </c>
      <c r="R66" s="112">
        <v>2025</v>
      </c>
      <c r="S66" s="112" t="s">
        <v>1163</v>
      </c>
      <c r="T66" s="111" t="str">
        <f>IF((SrcKA!O60&lt;&gt;""), SrcKA!O60,"")</f>
        <v>ООО "Русский Свет"</v>
      </c>
      <c r="U66" s="111" t="str">
        <f>IF((SrcKA!Z60&lt;&gt;""), SrcKA!Z60,"")</f>
        <v>Россия</v>
      </c>
      <c r="V66" s="111" t="str">
        <f>IF((SrcKA!R60&lt;&gt;""), SrcKA!R60,"")</f>
        <v>772901001</v>
      </c>
      <c r="W66" s="111" t="str">
        <f>IF((SrcKA!Q60&lt;&gt;""), SrcKA!Q60,"")</f>
        <v>7720473349</v>
      </c>
      <c r="X66" s="111" t="str">
        <f>IF((SrcKA!S60&lt;&gt;""), SrcKA!S60,"")</f>
        <v>https://rs24.ru/</v>
      </c>
      <c r="Y66" s="111" t="str">
        <f>IF((SrcKA!P60&lt;&gt;""), SrcKA!P60,"")</f>
        <v>г.Москва</v>
      </c>
      <c r="Z66" s="112">
        <f>IF((SrcKA!N60&lt;&gt;""), SrcKA!N60,"")</f>
        <v>2</v>
      </c>
    </row>
    <row r="67" spans="1:26" ht="41.4">
      <c r="A67" s="114" t="s">
        <v>881</v>
      </c>
      <c r="B67" s="115" t="str">
        <f>SrcKA!D61</f>
        <v>ТЦ_59.1.20.01_77_7719651413_16.05.2025_02_16.2</v>
      </c>
      <c r="C67" s="115" t="str">
        <f>IF((SrcKA!AI61&lt;&gt;""), SrcKA!AI61,"")</f>
        <v>Вязка спиральная ВС70/95</v>
      </c>
      <c r="D67" s="115" t="str">
        <f>IF((SrcKA!E61&lt;&gt;""), SrcKA!E61,"")</f>
        <v>Вязка спиральная ВС70/95</v>
      </c>
      <c r="E67" s="116" t="str">
        <f>IF((SrcKA!AH61&lt;&gt;""), SrcKA!AH61,"")</f>
        <v>шт.</v>
      </c>
      <c r="F67" s="116" t="str">
        <f>IF((SrcKA!G61&lt;&gt;""), SrcKA!G61,"")</f>
        <v>шт.</v>
      </c>
      <c r="G67" s="117">
        <f>IF((SrcKA!I61&lt;&gt;""), SrcKA!I61,"")</f>
        <v>138.13999999999999</v>
      </c>
      <c r="H67" s="117">
        <f>IF((SrcKA!H61&lt;&gt;""), SrcKA!H61,"")</f>
        <v>115.12</v>
      </c>
      <c r="I67" s="117">
        <f>IF((SrcKA!AC61&lt;&gt;""), SrcKA!AC61,"")</f>
        <v>115.12</v>
      </c>
      <c r="J67" s="117">
        <f>IF((SrcKA!AA61&lt;&gt;""), SrcKA!AA61,"")</f>
        <v>3</v>
      </c>
      <c r="K67" s="117">
        <f>IF((SrcKA!J61&lt;&gt;""), SrcKA!J61,"")</f>
        <v>3.45</v>
      </c>
      <c r="L67" s="117">
        <f>IF((SrcKA!U61&lt;&gt;""), SrcKA!U61,"")</f>
        <v>2</v>
      </c>
      <c r="M67" s="117">
        <f>IF((SrcKA!V61&lt;&gt;""), SrcKA!V61,"")</f>
        <v>2.37</v>
      </c>
      <c r="N67" s="115"/>
      <c r="O67" s="117"/>
      <c r="P67" s="117">
        <f>IF((SrcKA!AE61&lt;&gt;""), SrcKA!AE61,"")</f>
        <v>0</v>
      </c>
      <c r="Q67" s="117">
        <f>IF((SrcKA!K61&lt;&gt;""), SrcKA!K61,"")</f>
        <v>120.94</v>
      </c>
      <c r="R67" s="116">
        <v>2025</v>
      </c>
      <c r="S67" s="116" t="s">
        <v>1163</v>
      </c>
      <c r="T67" s="115" t="str">
        <f>IF((SrcKA!O61&lt;&gt;""), SrcKA!O61,"")</f>
        <v>ООО "Дартекс"</v>
      </c>
      <c r="U67" s="115" t="str">
        <f>IF((SrcKA!Z61&lt;&gt;""), SrcKA!Z61,"")</f>
        <v>Россия</v>
      </c>
      <c r="V67" s="115" t="str">
        <f>IF((SrcKA!R61&lt;&gt;""), SrcKA!R61,"")</f>
        <v>771801001</v>
      </c>
      <c r="W67" s="115" t="str">
        <f>IF((SrcKA!Q61&lt;&gt;""), SrcKA!Q61,"")</f>
        <v>7719651413</v>
      </c>
      <c r="X67" s="115" t="str">
        <f>IF((SrcKA!S61&lt;&gt;""), SrcKA!S61,"")</f>
        <v>https://tdmetz.ru/</v>
      </c>
      <c r="Y67" s="115" t="str">
        <f>IF((SrcKA!P61&lt;&gt;""), SrcKA!P61,"")</f>
        <v>г. Москва</v>
      </c>
      <c r="Z67" s="116">
        <f>IF((SrcKA!N61&lt;&gt;""), SrcKA!N61,"")</f>
        <v>2</v>
      </c>
    </row>
    <row r="68" spans="1:26" ht="41.4">
      <c r="A68" s="114" t="s">
        <v>883</v>
      </c>
      <c r="B68" s="115" t="str">
        <f>SrcKA!D62</f>
        <v>ТЦ_59.1.20.01_77_7718230405_16.05.2025_02_16.3</v>
      </c>
      <c r="C68" s="115" t="str">
        <f>IF((SrcKA!AI62&lt;&gt;""), SrcKA!AI62,"")</f>
        <v>Вязка спиральная ВС70/95</v>
      </c>
      <c r="D68" s="115" t="str">
        <f>IF((SrcKA!E62&lt;&gt;""), SrcKA!E62,"")</f>
        <v>Вязка спиральная ВС70/95</v>
      </c>
      <c r="E68" s="116" t="str">
        <f>IF((SrcKA!AH62&lt;&gt;""), SrcKA!AH62,"")</f>
        <v>шт.</v>
      </c>
      <c r="F68" s="116" t="str">
        <f>IF((SrcKA!G62&lt;&gt;""), SrcKA!G62,"")</f>
        <v>шт.</v>
      </c>
      <c r="G68" s="117">
        <f>IF((SrcKA!I62&lt;&gt;""), SrcKA!I62,"")</f>
        <v>129.34</v>
      </c>
      <c r="H68" s="117">
        <f>IF((SrcKA!H62&lt;&gt;""), SrcKA!H62,"")</f>
        <v>107.78</v>
      </c>
      <c r="I68" s="117">
        <f>IF((SrcKA!AC62&lt;&gt;""), SrcKA!AC62,"")</f>
        <v>107.78</v>
      </c>
      <c r="J68" s="117">
        <f>IF((SrcKA!AA62&lt;&gt;""), SrcKA!AA62,"")</f>
        <v>3</v>
      </c>
      <c r="K68" s="117">
        <f>IF((SrcKA!J62&lt;&gt;""), SrcKA!J62,"")</f>
        <v>3.23</v>
      </c>
      <c r="L68" s="117">
        <f>IF((SrcKA!U62&lt;&gt;""), SrcKA!U62,"")</f>
        <v>2</v>
      </c>
      <c r="M68" s="117">
        <f>IF((SrcKA!V62&lt;&gt;""), SrcKA!V62,"")</f>
        <v>2.2200000000000002</v>
      </c>
      <c r="N68" s="115"/>
      <c r="O68" s="117"/>
      <c r="P68" s="117">
        <f>IF((SrcKA!AE62&lt;&gt;""), SrcKA!AE62,"")</f>
        <v>0</v>
      </c>
      <c r="Q68" s="117">
        <f>IF((SrcKA!K62&lt;&gt;""), SrcKA!K62,"")</f>
        <v>113.23</v>
      </c>
      <c r="R68" s="116">
        <v>2025</v>
      </c>
      <c r="S68" s="116" t="s">
        <v>1163</v>
      </c>
      <c r="T68" s="115" t="str">
        <f>IF((SrcKA!O62&lt;&gt;""), SrcKA!O62,"")</f>
        <v>ООО "ЭЛТКОМ"</v>
      </c>
      <c r="U68" s="115" t="str">
        <f>IF((SrcKA!Z62&lt;&gt;""), SrcKA!Z62,"")</f>
        <v>Россия</v>
      </c>
      <c r="V68" s="115" t="str">
        <f>IF((SrcKA!R62&lt;&gt;""), SrcKA!R62,"")</f>
        <v>771801001</v>
      </c>
      <c r="W68" s="115" t="str">
        <f>IF((SrcKA!Q62&lt;&gt;""), SrcKA!Q62,"")</f>
        <v>7718230405</v>
      </c>
      <c r="X68" s="115" t="str">
        <f>IF((SrcKA!S62&lt;&gt;""), SrcKA!S62,"")</f>
        <v>https://eltkom.ru/</v>
      </c>
      <c r="Y68" s="115" t="str">
        <f>IF((SrcKA!P62&lt;&gt;""), SrcKA!P62,"")</f>
        <v>г. Москва</v>
      </c>
      <c r="Z68" s="116">
        <f>IF((SrcKA!N62&lt;&gt;""), SrcKA!N62,"")</f>
        <v>2</v>
      </c>
    </row>
    <row r="69" spans="1:26" ht="27.6">
      <c r="A69" s="110" t="s">
        <v>885</v>
      </c>
      <c r="B69" s="111" t="str">
        <f>SrcKA!D63</f>
        <v>ТЦ_59.1.20.01_77_7720473349_16.05.2025_02_17.1</v>
      </c>
      <c r="C69" s="111" t="str">
        <f>IF((SrcKA!AI63&lt;&gt;""), SrcKA!AI63,"")</f>
        <v>Зажим SLW 36</v>
      </c>
      <c r="D69" s="111" t="str">
        <f>IF((SrcKA!E63&lt;&gt;""), SrcKA!E63,"")</f>
        <v>Зажим SLW 36</v>
      </c>
      <c r="E69" s="112" t="str">
        <f>IF((SrcKA!AH63&lt;&gt;""), SrcKA!AH63,"")</f>
        <v>шт.</v>
      </c>
      <c r="F69" s="112" t="str">
        <f>IF((SrcKA!G63&lt;&gt;""), SrcKA!G63,"")</f>
        <v>шт.</v>
      </c>
      <c r="G69" s="113">
        <f>IF((SrcKA!I63&lt;&gt;""), SrcKA!I63,"")</f>
        <v>3400</v>
      </c>
      <c r="H69" s="113">
        <f>IF((SrcKA!H63&lt;&gt;""), SrcKA!H63,"")</f>
        <v>2833.33</v>
      </c>
      <c r="I69" s="113">
        <f>IF((SrcKA!AC63&lt;&gt;""), SrcKA!AC63,"")</f>
        <v>2833.33</v>
      </c>
      <c r="J69" s="113">
        <f>IF((SrcKA!AA63&lt;&gt;""), SrcKA!AA63,"")</f>
        <v>3</v>
      </c>
      <c r="K69" s="113">
        <f>IF((SrcKA!J63&lt;&gt;""), SrcKA!J63,"")</f>
        <v>85</v>
      </c>
      <c r="L69" s="113">
        <f>IF((SrcKA!U63&lt;&gt;""), SrcKA!U63,"")</f>
        <v>2</v>
      </c>
      <c r="M69" s="113">
        <f>IF((SrcKA!V63&lt;&gt;""), SrcKA!V63,"")</f>
        <v>58.37</v>
      </c>
      <c r="N69" s="111"/>
      <c r="O69" s="113"/>
      <c r="P69" s="113">
        <f>IF((SrcKA!AE63&lt;&gt;""), SrcKA!AE63,"")</f>
        <v>0</v>
      </c>
      <c r="Q69" s="113">
        <f>IF((SrcKA!K63&lt;&gt;""), SrcKA!K63,"")</f>
        <v>2976.7</v>
      </c>
      <c r="R69" s="112">
        <v>2025</v>
      </c>
      <c r="S69" s="112" t="s">
        <v>1163</v>
      </c>
      <c r="T69" s="111" t="str">
        <f>IF((SrcKA!O63&lt;&gt;""), SrcKA!O63,"")</f>
        <v>ООО "Русский Свет"</v>
      </c>
      <c r="U69" s="111" t="str">
        <f>IF((SrcKA!Z63&lt;&gt;""), SrcKA!Z63,"")</f>
        <v>Россия</v>
      </c>
      <c r="V69" s="111" t="str">
        <f>IF((SrcKA!R63&lt;&gt;""), SrcKA!R63,"")</f>
        <v>772901001</v>
      </c>
      <c r="W69" s="111" t="str">
        <f>IF((SrcKA!Q63&lt;&gt;""), SrcKA!Q63,"")</f>
        <v>7720473349</v>
      </c>
      <c r="X69" s="111" t="str">
        <f>IF((SrcKA!S63&lt;&gt;""), SrcKA!S63,"")</f>
        <v>https://rs24.ru/</v>
      </c>
      <c r="Y69" s="111" t="str">
        <f>IF((SrcKA!P63&lt;&gt;""), SrcKA!P63,"")</f>
        <v>г.Москва</v>
      </c>
      <c r="Z69" s="112">
        <f>IF((SrcKA!N63&lt;&gt;""), SrcKA!N63,"")</f>
        <v>2</v>
      </c>
    </row>
    <row r="70" spans="1:26" ht="41.4">
      <c r="A70" s="114" t="s">
        <v>886</v>
      </c>
      <c r="B70" s="115" t="str">
        <f>SrcKA!D64</f>
        <v>ТЦ_59.1.20.01_77_7719651413_16.05.2025_02_17.2</v>
      </c>
      <c r="C70" s="115" t="str">
        <f>IF((SrcKA!AI64&lt;&gt;""), SrcKA!AI64,"")</f>
        <v>Зажим SLW 36</v>
      </c>
      <c r="D70" s="115" t="str">
        <f>IF((SrcKA!E64&lt;&gt;""), SrcKA!E64,"")</f>
        <v>Зажим SLW 36</v>
      </c>
      <c r="E70" s="116" t="str">
        <f>IF((SrcKA!AH64&lt;&gt;""), SrcKA!AH64,"")</f>
        <v>шт.</v>
      </c>
      <c r="F70" s="116" t="str">
        <f>IF((SrcKA!G64&lt;&gt;""), SrcKA!G64,"")</f>
        <v>шт.</v>
      </c>
      <c r="G70" s="117">
        <f>IF((SrcKA!I64&lt;&gt;""), SrcKA!I64,"")</f>
        <v>3740.61</v>
      </c>
      <c r="H70" s="117">
        <f>IF((SrcKA!H64&lt;&gt;""), SrcKA!H64,"")</f>
        <v>3117.18</v>
      </c>
      <c r="I70" s="117">
        <f>IF((SrcKA!AC64&lt;&gt;""), SrcKA!AC64,"")</f>
        <v>3117.18</v>
      </c>
      <c r="J70" s="117">
        <f>IF((SrcKA!AA64&lt;&gt;""), SrcKA!AA64,"")</f>
        <v>3</v>
      </c>
      <c r="K70" s="117">
        <f>IF((SrcKA!J64&lt;&gt;""), SrcKA!J64,"")</f>
        <v>93.52</v>
      </c>
      <c r="L70" s="117">
        <f>IF((SrcKA!U64&lt;&gt;""), SrcKA!U64,"")</f>
        <v>2</v>
      </c>
      <c r="M70" s="117">
        <f>IF((SrcKA!V64&lt;&gt;""), SrcKA!V64,"")</f>
        <v>64.209999999999994</v>
      </c>
      <c r="N70" s="115"/>
      <c r="O70" s="117"/>
      <c r="P70" s="117">
        <f>IF((SrcKA!AE64&lt;&gt;""), SrcKA!AE64,"")</f>
        <v>0</v>
      </c>
      <c r="Q70" s="117">
        <f>IF((SrcKA!K64&lt;&gt;""), SrcKA!K64,"")</f>
        <v>3274.91</v>
      </c>
      <c r="R70" s="116">
        <v>2025</v>
      </c>
      <c r="S70" s="116" t="s">
        <v>1163</v>
      </c>
      <c r="T70" s="115" t="str">
        <f>IF((SrcKA!O64&lt;&gt;""), SrcKA!O64,"")</f>
        <v>ООО "Дартекс"</v>
      </c>
      <c r="U70" s="115" t="str">
        <f>IF((SrcKA!Z64&lt;&gt;""), SrcKA!Z64,"")</f>
        <v>Россия</v>
      </c>
      <c r="V70" s="115" t="str">
        <f>IF((SrcKA!R64&lt;&gt;""), SrcKA!R64,"")</f>
        <v>771801001</v>
      </c>
      <c r="W70" s="115" t="str">
        <f>IF((SrcKA!Q64&lt;&gt;""), SrcKA!Q64,"")</f>
        <v>7719651413</v>
      </c>
      <c r="X70" s="115" t="str">
        <f>IF((SrcKA!S64&lt;&gt;""), SrcKA!S64,"")</f>
        <v>https://tdmetz.ru/</v>
      </c>
      <c r="Y70" s="115" t="str">
        <f>IF((SrcKA!P64&lt;&gt;""), SrcKA!P64,"")</f>
        <v>г. Москва</v>
      </c>
      <c r="Z70" s="116">
        <f>IF((SrcKA!N64&lt;&gt;""), SrcKA!N64,"")</f>
        <v>2</v>
      </c>
    </row>
    <row r="71" spans="1:26" ht="41.4">
      <c r="A71" s="114" t="s">
        <v>888</v>
      </c>
      <c r="B71" s="115" t="str">
        <f>SrcKA!D65</f>
        <v>ТЦ_59.1.20.01_77_7718230405_16.05.2025_02_17.3</v>
      </c>
      <c r="C71" s="115" t="str">
        <f>IF((SrcKA!AI65&lt;&gt;""), SrcKA!AI65,"")</f>
        <v>Зажим SLW 36</v>
      </c>
      <c r="D71" s="115" t="str">
        <f>IF((SrcKA!E65&lt;&gt;""), SrcKA!E65,"")</f>
        <v>Зажим SLW 36</v>
      </c>
      <c r="E71" s="116" t="str">
        <f>IF((SrcKA!AH65&lt;&gt;""), SrcKA!AH65,"")</f>
        <v>шт.</v>
      </c>
      <c r="F71" s="116" t="str">
        <f>IF((SrcKA!G65&lt;&gt;""), SrcKA!G65,"")</f>
        <v>шт.</v>
      </c>
      <c r="G71" s="117">
        <f>IF((SrcKA!I65&lt;&gt;""), SrcKA!I65,"")</f>
        <v>3502.57</v>
      </c>
      <c r="H71" s="117">
        <f>IF((SrcKA!H65&lt;&gt;""), SrcKA!H65,"")</f>
        <v>2918.81</v>
      </c>
      <c r="I71" s="117">
        <f>IF((SrcKA!AC65&lt;&gt;""), SrcKA!AC65,"")</f>
        <v>2918.81</v>
      </c>
      <c r="J71" s="117">
        <f>IF((SrcKA!AA65&lt;&gt;""), SrcKA!AA65,"")</f>
        <v>3</v>
      </c>
      <c r="K71" s="117">
        <f>IF((SrcKA!J65&lt;&gt;""), SrcKA!J65,"")</f>
        <v>87.56</v>
      </c>
      <c r="L71" s="117">
        <f>IF((SrcKA!U65&lt;&gt;""), SrcKA!U65,"")</f>
        <v>2</v>
      </c>
      <c r="M71" s="117">
        <f>IF((SrcKA!V65&lt;&gt;""), SrcKA!V65,"")</f>
        <v>60.13</v>
      </c>
      <c r="N71" s="115"/>
      <c r="O71" s="117"/>
      <c r="P71" s="117">
        <f>IF((SrcKA!AE65&lt;&gt;""), SrcKA!AE65,"")</f>
        <v>0</v>
      </c>
      <c r="Q71" s="117">
        <f>IF((SrcKA!K65&lt;&gt;""), SrcKA!K65,"")</f>
        <v>3066.5</v>
      </c>
      <c r="R71" s="116">
        <v>2025</v>
      </c>
      <c r="S71" s="116" t="s">
        <v>1163</v>
      </c>
      <c r="T71" s="115" t="str">
        <f>IF((SrcKA!O65&lt;&gt;""), SrcKA!O65,"")</f>
        <v>ООО "ЭЛТКОМ"</v>
      </c>
      <c r="U71" s="115" t="str">
        <f>IF((SrcKA!Z65&lt;&gt;""), SrcKA!Z65,"")</f>
        <v>Россия</v>
      </c>
      <c r="V71" s="115" t="str">
        <f>IF((SrcKA!R65&lt;&gt;""), SrcKA!R65,"")</f>
        <v>771801001</v>
      </c>
      <c r="W71" s="115" t="str">
        <f>IF((SrcKA!Q65&lt;&gt;""), SrcKA!Q65,"")</f>
        <v>7718230405</v>
      </c>
      <c r="X71" s="115" t="str">
        <f>IF((SrcKA!S65&lt;&gt;""), SrcKA!S65,"")</f>
        <v>https://eltkom.ru/</v>
      </c>
      <c r="Y71" s="115" t="str">
        <f>IF((SrcKA!P65&lt;&gt;""), SrcKA!P65,"")</f>
        <v>г. Москва</v>
      </c>
      <c r="Z71" s="116">
        <f>IF((SrcKA!N65&lt;&gt;""), SrcKA!N65,"")</f>
        <v>2</v>
      </c>
    </row>
    <row r="72" spans="1:26" ht="41.4">
      <c r="A72" s="110" t="s">
        <v>890</v>
      </c>
      <c r="B72" s="111" t="str">
        <f>SrcKA!D66</f>
        <v>ТЦ_89.1.62.05_77_7720473349_16.05.2025_02_18.1</v>
      </c>
      <c r="C72" s="111" t="str">
        <f>IF((SrcKA!AI66&lt;&gt;""), SrcKA!AI66,"")</f>
        <v>Комплектная трансформаторная подстанция наружнй установки КТПП-В/К-630-10/0,4</v>
      </c>
      <c r="D72" s="111" t="str">
        <f>IF((SrcKA!E66&lt;&gt;""), SrcKA!E66,"")</f>
        <v>Комплектная трансформаторная подстанция наружнй установки КТПП-В/К-630-10/0,4</v>
      </c>
      <c r="E72" s="112" t="str">
        <f>IF((SrcKA!AH66&lt;&gt;""), SrcKA!AH66,"")</f>
        <v>шт.</v>
      </c>
      <c r="F72" s="112" t="str">
        <f>IF((SrcKA!G66&lt;&gt;""), SrcKA!G66,"")</f>
        <v>шт.</v>
      </c>
      <c r="G72" s="113">
        <f>IF((SrcKA!I66&lt;&gt;""), SrcKA!I66,"")</f>
        <v>2427600</v>
      </c>
      <c r="H72" s="113">
        <f>IF((SrcKA!H66&lt;&gt;""), SrcKA!H66,"")</f>
        <v>2023000</v>
      </c>
      <c r="I72" s="113">
        <f>IF((SrcKA!AC66&lt;&gt;""), SrcKA!AC66,"")</f>
        <v>2023000</v>
      </c>
      <c r="J72" s="113">
        <f>IF((SrcKA!AA66&lt;&gt;""), SrcKA!AA66,"")</f>
        <v>3</v>
      </c>
      <c r="K72" s="113">
        <f>IF((SrcKA!J66&lt;&gt;""), SrcKA!J66,"")</f>
        <v>60690</v>
      </c>
      <c r="L72" s="113">
        <f>IF((SrcKA!U66&lt;&gt;""), SrcKA!U66,"")</f>
        <v>1.2</v>
      </c>
      <c r="M72" s="113">
        <f>IF((SrcKA!V66&lt;&gt;""), SrcKA!V66,"")</f>
        <v>25004.28</v>
      </c>
      <c r="N72" s="111"/>
      <c r="O72" s="113"/>
      <c r="P72" s="113">
        <f>IF((SrcKA!AE66&lt;&gt;""), SrcKA!AE66,"")</f>
        <v>0</v>
      </c>
      <c r="Q72" s="113">
        <f>IF((SrcKA!K66&lt;&gt;""), SrcKA!K66,"")</f>
        <v>2108694.2799999998</v>
      </c>
      <c r="R72" s="112">
        <v>2025</v>
      </c>
      <c r="S72" s="112" t="s">
        <v>1163</v>
      </c>
      <c r="T72" s="111" t="str">
        <f>IF((SrcKA!O66&lt;&gt;""), SrcKA!O66,"")</f>
        <v>ООО "Русский Свет"</v>
      </c>
      <c r="U72" s="111" t="str">
        <f>IF((SrcKA!Z66&lt;&gt;""), SrcKA!Z66,"")</f>
        <v>Россия</v>
      </c>
      <c r="V72" s="111" t="str">
        <f>IF((SrcKA!R66&lt;&gt;""), SrcKA!R66,"")</f>
        <v>772901001</v>
      </c>
      <c r="W72" s="111" t="str">
        <f>IF((SrcKA!Q66&lt;&gt;""), SrcKA!Q66,"")</f>
        <v>7720473349</v>
      </c>
      <c r="X72" s="111" t="str">
        <f>IF((SrcKA!S66&lt;&gt;""), SrcKA!S66,"")</f>
        <v>https://rs24.ru/</v>
      </c>
      <c r="Y72" s="111" t="str">
        <f>IF((SrcKA!P66&lt;&gt;""), SrcKA!P66,"")</f>
        <v>г.Москва</v>
      </c>
      <c r="Z72" s="112">
        <f>IF((SrcKA!N66&lt;&gt;""), SrcKA!N66,"")</f>
        <v>2</v>
      </c>
    </row>
    <row r="73" spans="1:26" ht="41.4">
      <c r="A73" s="114" t="s">
        <v>892</v>
      </c>
      <c r="B73" s="115" t="str">
        <f>SrcKA!D67</f>
        <v>ТЦ_89.1.62.05_77_7719651413_16.05.2025_02_18.2</v>
      </c>
      <c r="C73" s="115" t="str">
        <f>IF((SrcKA!AI67&lt;&gt;""), SrcKA!AI67,"")</f>
        <v>Комплектная трансформаторная подстанция наружнй установки КТПП-В/К-630-10/0,4</v>
      </c>
      <c r="D73" s="115" t="str">
        <f>IF((SrcKA!E67&lt;&gt;""), SrcKA!E67,"")</f>
        <v>Комплектная трансформаторная подстанция наружнй установки КТПП-В/К-630-10/0,4</v>
      </c>
      <c r="E73" s="116" t="str">
        <f>IF((SrcKA!AH67&lt;&gt;""), SrcKA!AH67,"")</f>
        <v>шт.</v>
      </c>
      <c r="F73" s="116" t="str">
        <f>IF((SrcKA!G67&lt;&gt;""), SrcKA!G67,"")</f>
        <v>шт.</v>
      </c>
      <c r="G73" s="117">
        <f>IF((SrcKA!I67&lt;&gt;""), SrcKA!I67,"")</f>
        <v>2670360</v>
      </c>
      <c r="H73" s="117">
        <f>IF((SrcKA!H67&lt;&gt;""), SrcKA!H67,"")</f>
        <v>2225300</v>
      </c>
      <c r="I73" s="117">
        <f>IF((SrcKA!AC67&lt;&gt;""), SrcKA!AC67,"")</f>
        <v>2225300</v>
      </c>
      <c r="J73" s="117">
        <f>IF((SrcKA!AA67&lt;&gt;""), SrcKA!AA67,"")</f>
        <v>3</v>
      </c>
      <c r="K73" s="117">
        <f>IF((SrcKA!J67&lt;&gt;""), SrcKA!J67,"")</f>
        <v>66759</v>
      </c>
      <c r="L73" s="117">
        <f>IF((SrcKA!U67&lt;&gt;""), SrcKA!U67,"")</f>
        <v>1.2</v>
      </c>
      <c r="M73" s="117">
        <f>IF((SrcKA!V67&lt;&gt;""), SrcKA!V67,"")</f>
        <v>27504.71</v>
      </c>
      <c r="N73" s="115"/>
      <c r="O73" s="117"/>
      <c r="P73" s="117">
        <f>IF((SrcKA!AE67&lt;&gt;""), SrcKA!AE67,"")</f>
        <v>0</v>
      </c>
      <c r="Q73" s="117">
        <f>IF((SrcKA!K67&lt;&gt;""), SrcKA!K67,"")</f>
        <v>2319563.71</v>
      </c>
      <c r="R73" s="116">
        <v>2025</v>
      </c>
      <c r="S73" s="116" t="s">
        <v>1163</v>
      </c>
      <c r="T73" s="115" t="str">
        <f>IF((SrcKA!O67&lt;&gt;""), SrcKA!O67,"")</f>
        <v>ООО "Дартекс"</v>
      </c>
      <c r="U73" s="115" t="str">
        <f>IF((SrcKA!Z67&lt;&gt;""), SrcKA!Z67,"")</f>
        <v>Россия</v>
      </c>
      <c r="V73" s="115" t="str">
        <f>IF((SrcKA!R67&lt;&gt;""), SrcKA!R67,"")</f>
        <v>771801001</v>
      </c>
      <c r="W73" s="115" t="str">
        <f>IF((SrcKA!Q67&lt;&gt;""), SrcKA!Q67,"")</f>
        <v>7719651413</v>
      </c>
      <c r="X73" s="115" t="str">
        <f>IF((SrcKA!S67&lt;&gt;""), SrcKA!S67,"")</f>
        <v>https://tdmetz.ru/</v>
      </c>
      <c r="Y73" s="115" t="str">
        <f>IF((SrcKA!P67&lt;&gt;""), SrcKA!P67,"")</f>
        <v>г. Москва</v>
      </c>
      <c r="Z73" s="116">
        <f>IF((SrcKA!N67&lt;&gt;""), SrcKA!N67,"")</f>
        <v>2</v>
      </c>
    </row>
    <row r="74" spans="1:26" ht="41.4">
      <c r="A74" s="114" t="s">
        <v>894</v>
      </c>
      <c r="B74" s="115" t="str">
        <f>SrcKA!D68</f>
        <v>ТЦ_89.1.62.05_77_7718230405_16.05.2025_02_18.3</v>
      </c>
      <c r="C74" s="115" t="str">
        <f>IF((SrcKA!AI68&lt;&gt;""), SrcKA!AI68,"")</f>
        <v>Комплектная трансформаторная подстанция наружнй установки КТПП-В/К-630-10/0,4</v>
      </c>
      <c r="D74" s="115" t="str">
        <f>IF((SrcKA!E68&lt;&gt;""), SrcKA!E68,"")</f>
        <v>Комплектная трансформаторная подстанция наружнй установки КТПП-В/К-630-10/0,4</v>
      </c>
      <c r="E74" s="116" t="str">
        <f>IF((SrcKA!AH68&lt;&gt;""), SrcKA!AH68,"")</f>
        <v>шт.</v>
      </c>
      <c r="F74" s="116" t="str">
        <f>IF((SrcKA!G68&lt;&gt;""), SrcKA!G68,"")</f>
        <v>шт.</v>
      </c>
      <c r="G74" s="117">
        <f>IF((SrcKA!I68&lt;&gt;""), SrcKA!I68,"")</f>
        <v>2500430</v>
      </c>
      <c r="H74" s="117">
        <f>IF((SrcKA!H68&lt;&gt;""), SrcKA!H68,"")</f>
        <v>2083691.67</v>
      </c>
      <c r="I74" s="117">
        <f>IF((SrcKA!AC68&lt;&gt;""), SrcKA!AC68,"")</f>
        <v>2083691.67</v>
      </c>
      <c r="J74" s="117">
        <f>IF((SrcKA!AA68&lt;&gt;""), SrcKA!AA68,"")</f>
        <v>3</v>
      </c>
      <c r="K74" s="117">
        <f>IF((SrcKA!J68&lt;&gt;""), SrcKA!J68,"")</f>
        <v>62510.75</v>
      </c>
      <c r="L74" s="117">
        <f>IF((SrcKA!U68&lt;&gt;""), SrcKA!U68,"")</f>
        <v>1.2</v>
      </c>
      <c r="M74" s="117">
        <f>IF((SrcKA!V68&lt;&gt;""), SrcKA!V68,"")</f>
        <v>25754.43</v>
      </c>
      <c r="N74" s="115"/>
      <c r="O74" s="117"/>
      <c r="P74" s="117">
        <f>IF((SrcKA!AE68&lt;&gt;""), SrcKA!AE68,"")</f>
        <v>0</v>
      </c>
      <c r="Q74" s="117">
        <f>IF((SrcKA!K68&lt;&gt;""), SrcKA!K68,"")</f>
        <v>2171956.85</v>
      </c>
      <c r="R74" s="116">
        <v>2025</v>
      </c>
      <c r="S74" s="116" t="s">
        <v>1163</v>
      </c>
      <c r="T74" s="115" t="str">
        <f>IF((SrcKA!O68&lt;&gt;""), SrcKA!O68,"")</f>
        <v>ООО "ЭЛТКОМ"</v>
      </c>
      <c r="U74" s="115" t="str">
        <f>IF((SrcKA!Z68&lt;&gt;""), SrcKA!Z68,"")</f>
        <v>Россия</v>
      </c>
      <c r="V74" s="115" t="str">
        <f>IF((SrcKA!R68&lt;&gt;""), SrcKA!R68,"")</f>
        <v>771801001</v>
      </c>
      <c r="W74" s="115" t="str">
        <f>IF((SrcKA!Q68&lt;&gt;""), SrcKA!Q68,"")</f>
        <v>7718230405</v>
      </c>
      <c r="X74" s="115" t="str">
        <f>IF((SrcKA!S68&lt;&gt;""), SrcKA!S68,"")</f>
        <v>https://eltkom.ru/</v>
      </c>
      <c r="Y74" s="115" t="str">
        <f>IF((SrcKA!P68&lt;&gt;""), SrcKA!P68,"")</f>
        <v>г. Москва</v>
      </c>
      <c r="Z74" s="116">
        <f>IF((SrcKA!N68&lt;&gt;""), SrcKA!N68,"")</f>
        <v>2</v>
      </c>
    </row>
    <row r="75" spans="1:26" ht="27.6">
      <c r="A75" s="110" t="s">
        <v>896</v>
      </c>
      <c r="B75" s="111" t="str">
        <f>SrcKA!D69</f>
        <v>ТЦ_05.2.02.01_77_7720473349_16.05.2025_02_19.1</v>
      </c>
      <c r="C75" s="111" t="str">
        <f>IF((SrcKA!AI69&lt;&gt;""), SrcKA!AI69,"")</f>
        <v>Блок строительный ФБС 2400х400х600</v>
      </c>
      <c r="D75" s="111" t="str">
        <f>IF((SrcKA!E69&lt;&gt;""), SrcKA!E69,"")</f>
        <v>Блок строительный ФБС 2400х400х600</v>
      </c>
      <c r="E75" s="112" t="str">
        <f>IF((SrcKA!AH69&lt;&gt;""), SrcKA!AH69,"")</f>
        <v>шт.</v>
      </c>
      <c r="F75" s="112" t="str">
        <f>IF((SrcKA!G69&lt;&gt;""), SrcKA!G69,"")</f>
        <v>шт.</v>
      </c>
      <c r="G75" s="113">
        <f>IF((SrcKA!I69&lt;&gt;""), SrcKA!I69,"")</f>
        <v>7015</v>
      </c>
      <c r="H75" s="113">
        <f>IF((SrcKA!H69&lt;&gt;""), SrcKA!H69,"")</f>
        <v>5845.83</v>
      </c>
      <c r="I75" s="113">
        <f>IF((SrcKA!AC69&lt;&gt;""), SrcKA!AC69,"")</f>
        <v>5845.83</v>
      </c>
      <c r="J75" s="113">
        <f>IF((SrcKA!AA69&lt;&gt;""), SrcKA!AA69,"")</f>
        <v>3</v>
      </c>
      <c r="K75" s="113">
        <f>IF((SrcKA!J69&lt;&gt;""), SrcKA!J69,"")</f>
        <v>175.37</v>
      </c>
      <c r="L75" s="113">
        <f>IF((SrcKA!U69&lt;&gt;""), SrcKA!U69,"")</f>
        <v>2</v>
      </c>
      <c r="M75" s="113">
        <f>IF((SrcKA!V69&lt;&gt;""), SrcKA!V69,"")</f>
        <v>120.42</v>
      </c>
      <c r="N75" s="111"/>
      <c r="O75" s="113"/>
      <c r="P75" s="113">
        <f>IF((SrcKA!AE69&lt;&gt;""), SrcKA!AE69,"")</f>
        <v>0</v>
      </c>
      <c r="Q75" s="113">
        <f>IF((SrcKA!K69&lt;&gt;""), SrcKA!K69,"")</f>
        <v>6141.62</v>
      </c>
      <c r="R75" s="112">
        <v>2025</v>
      </c>
      <c r="S75" s="112" t="s">
        <v>1163</v>
      </c>
      <c r="T75" s="111" t="str">
        <f>IF((SrcKA!O69&lt;&gt;""), SrcKA!O69,"")</f>
        <v>ООО "Русский Свет"</v>
      </c>
      <c r="U75" s="111" t="str">
        <f>IF((SrcKA!Z69&lt;&gt;""), SrcKA!Z69,"")</f>
        <v/>
      </c>
      <c r="V75" s="111" t="str">
        <f>IF((SrcKA!R69&lt;&gt;""), SrcKA!R69,"")</f>
        <v>772901001</v>
      </c>
      <c r="W75" s="111" t="str">
        <f>IF((SrcKA!Q69&lt;&gt;""), SrcKA!Q69,"")</f>
        <v>7720473349</v>
      </c>
      <c r="X75" s="111" t="str">
        <f>IF((SrcKA!S69&lt;&gt;""), SrcKA!S69,"")</f>
        <v>https://rs24.ru/</v>
      </c>
      <c r="Y75" s="111" t="str">
        <f>IF((SrcKA!P69&lt;&gt;""), SrcKA!P69,"")</f>
        <v>г.Москва</v>
      </c>
      <c r="Z75" s="112">
        <f>IF((SrcKA!N69&lt;&gt;""), SrcKA!N69,"")</f>
        <v>2</v>
      </c>
    </row>
    <row r="76" spans="1:26" ht="41.4">
      <c r="A76" s="114" t="s">
        <v>898</v>
      </c>
      <c r="B76" s="115" t="str">
        <f>SrcKA!D70</f>
        <v>ТЦ_05.2.02.01_77_7719651413_16.05.2025_02_19.2</v>
      </c>
      <c r="C76" s="115" t="str">
        <f>IF((SrcKA!AI70&lt;&gt;""), SrcKA!AI70,"")</f>
        <v>Блок строительный ФБС 2400х400х600</v>
      </c>
      <c r="D76" s="115" t="str">
        <f>IF((SrcKA!E70&lt;&gt;""), SrcKA!E70,"")</f>
        <v>Блок строительный ФБС 2400х400х600</v>
      </c>
      <c r="E76" s="116" t="str">
        <f>IF((SrcKA!AH70&lt;&gt;""), SrcKA!AH70,"")</f>
        <v>шт.</v>
      </c>
      <c r="F76" s="116" t="str">
        <f>IF((SrcKA!G70&lt;&gt;""), SrcKA!G70,"")</f>
        <v>шт.</v>
      </c>
      <c r="G76" s="117">
        <f>IF((SrcKA!I70&lt;&gt;""), SrcKA!I70,"")</f>
        <v>7716.5</v>
      </c>
      <c r="H76" s="117">
        <f>IF((SrcKA!H70&lt;&gt;""), SrcKA!H70,"")</f>
        <v>6430.42</v>
      </c>
      <c r="I76" s="117">
        <f>IF((SrcKA!AC70&lt;&gt;""), SrcKA!AC70,"")</f>
        <v>6430.42</v>
      </c>
      <c r="J76" s="117">
        <f>IF((SrcKA!AA70&lt;&gt;""), SrcKA!AA70,"")</f>
        <v>3</v>
      </c>
      <c r="K76" s="117">
        <f>IF((SrcKA!J70&lt;&gt;""), SrcKA!J70,"")</f>
        <v>192.91</v>
      </c>
      <c r="L76" s="117">
        <f>IF((SrcKA!U70&lt;&gt;""), SrcKA!U70,"")</f>
        <v>2</v>
      </c>
      <c r="M76" s="117">
        <f>IF((SrcKA!V70&lt;&gt;""), SrcKA!V70,"")</f>
        <v>132.47</v>
      </c>
      <c r="N76" s="115"/>
      <c r="O76" s="117"/>
      <c r="P76" s="117">
        <f>IF((SrcKA!AE70&lt;&gt;""), SrcKA!AE70,"")</f>
        <v>0</v>
      </c>
      <c r="Q76" s="117">
        <f>IF((SrcKA!K70&lt;&gt;""), SrcKA!K70,"")</f>
        <v>6755.8</v>
      </c>
      <c r="R76" s="116">
        <v>2025</v>
      </c>
      <c r="S76" s="116" t="s">
        <v>1163</v>
      </c>
      <c r="T76" s="115" t="str">
        <f>IF((SrcKA!O70&lt;&gt;""), SrcKA!O70,"")</f>
        <v>ООО "Дартекс"</v>
      </c>
      <c r="U76" s="115" t="str">
        <f>IF((SrcKA!Z70&lt;&gt;""), SrcKA!Z70,"")</f>
        <v/>
      </c>
      <c r="V76" s="115" t="str">
        <f>IF((SrcKA!R70&lt;&gt;""), SrcKA!R70,"")</f>
        <v>771801001</v>
      </c>
      <c r="W76" s="115" t="str">
        <f>IF((SrcKA!Q70&lt;&gt;""), SrcKA!Q70,"")</f>
        <v>7719651413</v>
      </c>
      <c r="X76" s="115" t="str">
        <f>IF((SrcKA!S70&lt;&gt;""), SrcKA!S70,"")</f>
        <v>https://tdmetz.ru/</v>
      </c>
      <c r="Y76" s="115" t="str">
        <f>IF((SrcKA!P70&lt;&gt;""), SrcKA!P70,"")</f>
        <v>г. Москва</v>
      </c>
      <c r="Z76" s="116">
        <f>IF((SrcKA!N70&lt;&gt;""), SrcKA!N70,"")</f>
        <v>2</v>
      </c>
    </row>
    <row r="77" spans="1:26" ht="41.4">
      <c r="A77" s="114" t="s">
        <v>900</v>
      </c>
      <c r="B77" s="115" t="str">
        <f>SrcKA!D71</f>
        <v>ТЦ_05.2.02.01_77_7718230405_16.05.2025_02_19.3</v>
      </c>
      <c r="C77" s="115" t="str">
        <f>IF((SrcKA!AI71&lt;&gt;""), SrcKA!AI71,"")</f>
        <v>Блок строительный ФБС 2400х400х600</v>
      </c>
      <c r="D77" s="115" t="str">
        <f>IF((SrcKA!E71&lt;&gt;""), SrcKA!E71,"")</f>
        <v>Блок строительный ФБС 2400х400х600</v>
      </c>
      <c r="E77" s="116" t="str">
        <f>IF((SrcKA!AH71&lt;&gt;""), SrcKA!AH71,"")</f>
        <v>шт.</v>
      </c>
      <c r="F77" s="116" t="str">
        <f>IF((SrcKA!G71&lt;&gt;""), SrcKA!G71,"")</f>
        <v>шт.</v>
      </c>
      <c r="G77" s="117">
        <f>IF((SrcKA!I71&lt;&gt;""), SrcKA!I71,"")</f>
        <v>7225.45</v>
      </c>
      <c r="H77" s="117">
        <f>IF((SrcKA!H71&lt;&gt;""), SrcKA!H71,"")</f>
        <v>6021.21</v>
      </c>
      <c r="I77" s="117">
        <f>IF((SrcKA!AC71&lt;&gt;""), SrcKA!AC71,"")</f>
        <v>6021.21</v>
      </c>
      <c r="J77" s="117">
        <f>IF((SrcKA!AA71&lt;&gt;""), SrcKA!AA71,"")</f>
        <v>3</v>
      </c>
      <c r="K77" s="117">
        <f>IF((SrcKA!J71&lt;&gt;""), SrcKA!J71,"")</f>
        <v>180.64</v>
      </c>
      <c r="L77" s="117">
        <f>IF((SrcKA!U71&lt;&gt;""), SrcKA!U71,"")</f>
        <v>2</v>
      </c>
      <c r="M77" s="117">
        <f>IF((SrcKA!V71&lt;&gt;""), SrcKA!V71,"")</f>
        <v>124.04</v>
      </c>
      <c r="N77" s="115"/>
      <c r="O77" s="117"/>
      <c r="P77" s="117">
        <f>IF((SrcKA!AE71&lt;&gt;""), SrcKA!AE71,"")</f>
        <v>0</v>
      </c>
      <c r="Q77" s="117">
        <f>IF((SrcKA!K71&lt;&gt;""), SrcKA!K71,"")</f>
        <v>6325.89</v>
      </c>
      <c r="R77" s="116">
        <v>2025</v>
      </c>
      <c r="S77" s="116" t="s">
        <v>1163</v>
      </c>
      <c r="T77" s="115" t="str">
        <f>IF((SrcKA!O71&lt;&gt;""), SrcKA!O71,"")</f>
        <v>ООО "ЭЛТКОМ"</v>
      </c>
      <c r="U77" s="115" t="str">
        <f>IF((SrcKA!Z71&lt;&gt;""), SrcKA!Z71,"")</f>
        <v/>
      </c>
      <c r="V77" s="115" t="str">
        <f>IF((SrcKA!R71&lt;&gt;""), SrcKA!R71,"")</f>
        <v>771801001</v>
      </c>
      <c r="W77" s="115" t="str">
        <f>IF((SrcKA!Q71&lt;&gt;""), SrcKA!Q71,"")</f>
        <v>7718230405</v>
      </c>
      <c r="X77" s="115" t="str">
        <f>IF((SrcKA!S71&lt;&gt;""), SrcKA!S71,"")</f>
        <v>https://eltkom.ru/</v>
      </c>
      <c r="Y77" s="115" t="str">
        <f>IF((SrcKA!P71&lt;&gt;""), SrcKA!P71,"")</f>
        <v>г. Москва</v>
      </c>
      <c r="Z77" s="116">
        <f>IF((SrcKA!N71&lt;&gt;""), SrcKA!N71,"")</f>
        <v>2</v>
      </c>
    </row>
    <row r="78" spans="1:26" ht="27.6">
      <c r="A78" s="110" t="s">
        <v>902</v>
      </c>
      <c r="B78" s="111" t="str">
        <f>SrcKA!D72</f>
        <v>ТЦ_59.1.20.01_77_7720473349_16.05.2025_02_20.1</v>
      </c>
      <c r="C78" s="111" t="str">
        <f>IF((SrcKA!AI72&lt;&gt;""), SrcKA!AI72,"")</f>
        <v>Труба ПНД жесткая d160 мм</v>
      </c>
      <c r="D78" s="111" t="str">
        <f>IF((SrcKA!E72&lt;&gt;""), SrcKA!E72,"")</f>
        <v>Труба ПНД жесткая d160 мм</v>
      </c>
      <c r="E78" s="112" t="str">
        <f>IF((SrcKA!AH72&lt;&gt;""), SrcKA!AH72,"")</f>
        <v>м</v>
      </c>
      <c r="F78" s="112" t="str">
        <f>IF((SrcKA!G72&lt;&gt;""), SrcKA!G72,"")</f>
        <v>м</v>
      </c>
      <c r="G78" s="113">
        <f>IF((SrcKA!I72&lt;&gt;""), SrcKA!I72,"")</f>
        <v>2548.17</v>
      </c>
      <c r="H78" s="113">
        <f>IF((SrcKA!H72&lt;&gt;""), SrcKA!H72,"")</f>
        <v>2123.48</v>
      </c>
      <c r="I78" s="113">
        <f>IF((SrcKA!AC72&lt;&gt;""), SrcKA!AC72,"")</f>
        <v>2123.48</v>
      </c>
      <c r="J78" s="113">
        <f>IF((SrcKA!AA72&lt;&gt;""), SrcKA!AA72,"")</f>
        <v>3</v>
      </c>
      <c r="K78" s="113">
        <f>IF((SrcKA!J72&lt;&gt;""), SrcKA!J72,"")</f>
        <v>63.7</v>
      </c>
      <c r="L78" s="113">
        <f>IF((SrcKA!U72&lt;&gt;""), SrcKA!U72,"")</f>
        <v>2</v>
      </c>
      <c r="M78" s="113">
        <f>IF((SrcKA!V72&lt;&gt;""), SrcKA!V72,"")</f>
        <v>43.74</v>
      </c>
      <c r="N78" s="111"/>
      <c r="O78" s="113"/>
      <c r="P78" s="113">
        <f>IF((SrcKA!AE72&lt;&gt;""), SrcKA!AE72,"")</f>
        <v>0</v>
      </c>
      <c r="Q78" s="113">
        <f>IF((SrcKA!K72&lt;&gt;""), SrcKA!K72,"")</f>
        <v>2230.92</v>
      </c>
      <c r="R78" s="112">
        <v>2025</v>
      </c>
      <c r="S78" s="112" t="s">
        <v>1163</v>
      </c>
      <c r="T78" s="111" t="str">
        <f>IF((SrcKA!O72&lt;&gt;""), SrcKA!O72,"")</f>
        <v>ООО "Русский Свет"</v>
      </c>
      <c r="U78" s="111" t="str">
        <f>IF((SrcKA!Z72&lt;&gt;""), SrcKA!Z72,"")</f>
        <v>Россия</v>
      </c>
      <c r="V78" s="111" t="str">
        <f>IF((SrcKA!R72&lt;&gt;""), SrcKA!R72,"")</f>
        <v>772901001</v>
      </c>
      <c r="W78" s="111" t="str">
        <f>IF((SrcKA!Q72&lt;&gt;""), SrcKA!Q72,"")</f>
        <v>7720473349</v>
      </c>
      <c r="X78" s="111" t="str">
        <f>IF((SrcKA!S72&lt;&gt;""), SrcKA!S72,"")</f>
        <v>https://rs24.ru/</v>
      </c>
      <c r="Y78" s="111" t="str">
        <f>IF((SrcKA!P72&lt;&gt;""), SrcKA!P72,"")</f>
        <v>г.Москва</v>
      </c>
      <c r="Z78" s="112">
        <f>IF((SrcKA!N72&lt;&gt;""), SrcKA!N72,"")</f>
        <v>2</v>
      </c>
    </row>
    <row r="79" spans="1:26" ht="41.4">
      <c r="A79" s="114" t="s">
        <v>903</v>
      </c>
      <c r="B79" s="115" t="str">
        <f>SrcKA!D73</f>
        <v>ТЦ_59.1.20.01_77_7719651413_16.05.2025_02_20.2</v>
      </c>
      <c r="C79" s="115" t="str">
        <f>IF((SrcKA!AI73&lt;&gt;""), SrcKA!AI73,"")</f>
        <v>Труба ПНД жесткая d160 мм</v>
      </c>
      <c r="D79" s="115" t="str">
        <f>IF((SrcKA!E73&lt;&gt;""), SrcKA!E73,"")</f>
        <v>Труба ПНД жесткая d160 мм</v>
      </c>
      <c r="E79" s="116" t="str">
        <f>IF((SrcKA!AH73&lt;&gt;""), SrcKA!AH73,"")</f>
        <v>м</v>
      </c>
      <c r="F79" s="116" t="str">
        <f>IF((SrcKA!G73&lt;&gt;""), SrcKA!G73,"")</f>
        <v>м</v>
      </c>
      <c r="G79" s="117">
        <f>IF((SrcKA!I73&lt;&gt;""), SrcKA!I73,"")</f>
        <v>2802.98</v>
      </c>
      <c r="H79" s="117">
        <f>IF((SrcKA!H73&lt;&gt;""), SrcKA!H73,"")</f>
        <v>2335.8200000000002</v>
      </c>
      <c r="I79" s="117">
        <f>IF((SrcKA!AC73&lt;&gt;""), SrcKA!AC73,"")</f>
        <v>2335.8200000000002</v>
      </c>
      <c r="J79" s="117">
        <f>IF((SrcKA!AA73&lt;&gt;""), SrcKA!AA73,"")</f>
        <v>3</v>
      </c>
      <c r="K79" s="117">
        <f>IF((SrcKA!J73&lt;&gt;""), SrcKA!J73,"")</f>
        <v>70.069999999999993</v>
      </c>
      <c r="L79" s="117">
        <f>IF((SrcKA!U73&lt;&gt;""), SrcKA!U73,"")</f>
        <v>2</v>
      </c>
      <c r="M79" s="117">
        <f>IF((SrcKA!V73&lt;&gt;""), SrcKA!V73,"")</f>
        <v>48.12</v>
      </c>
      <c r="N79" s="115"/>
      <c r="O79" s="117"/>
      <c r="P79" s="117">
        <f>IF((SrcKA!AE73&lt;&gt;""), SrcKA!AE73,"")</f>
        <v>0</v>
      </c>
      <c r="Q79" s="117">
        <f>IF((SrcKA!K73&lt;&gt;""), SrcKA!K73,"")</f>
        <v>2454.0100000000002</v>
      </c>
      <c r="R79" s="116">
        <v>2025</v>
      </c>
      <c r="S79" s="116" t="s">
        <v>1163</v>
      </c>
      <c r="T79" s="115" t="str">
        <f>IF((SrcKA!O73&lt;&gt;""), SrcKA!O73,"")</f>
        <v>ООО "Дартекс"</v>
      </c>
      <c r="U79" s="115" t="str">
        <f>IF((SrcKA!Z73&lt;&gt;""), SrcKA!Z73,"")</f>
        <v>Россия</v>
      </c>
      <c r="V79" s="115" t="str">
        <f>IF((SrcKA!R73&lt;&gt;""), SrcKA!R73,"")</f>
        <v>771801001</v>
      </c>
      <c r="W79" s="115" t="str">
        <f>IF((SrcKA!Q73&lt;&gt;""), SrcKA!Q73,"")</f>
        <v>7719651413</v>
      </c>
      <c r="X79" s="115" t="str">
        <f>IF((SrcKA!S73&lt;&gt;""), SrcKA!S73,"")</f>
        <v/>
      </c>
      <c r="Y79" s="115" t="str">
        <f>IF((SrcKA!P73&lt;&gt;""), SrcKA!P73,"")</f>
        <v>г. Москва</v>
      </c>
      <c r="Z79" s="116">
        <f>IF((SrcKA!N73&lt;&gt;""), SrcKA!N73,"")</f>
        <v>2</v>
      </c>
    </row>
    <row r="80" spans="1:26" ht="41.4">
      <c r="A80" s="114" t="s">
        <v>905</v>
      </c>
      <c r="B80" s="115" t="str">
        <f>SrcKA!D74</f>
        <v>ТЦ_59.1.20.01_77_7718230405_16.05.2025_02_20.3</v>
      </c>
      <c r="C80" s="115" t="str">
        <f>IF((SrcKA!AI74&lt;&gt;""), SrcKA!AI74,"")</f>
        <v>Труба ПНД жесткая d160 мм</v>
      </c>
      <c r="D80" s="115" t="str">
        <f>IF((SrcKA!E74&lt;&gt;""), SrcKA!E74,"")</f>
        <v>Труба ПНД жесткая d160 мм</v>
      </c>
      <c r="E80" s="116" t="str">
        <f>IF((SrcKA!AH74&lt;&gt;""), SrcKA!AH74,"")</f>
        <v>м</v>
      </c>
      <c r="F80" s="116" t="str">
        <f>IF((SrcKA!G74&lt;&gt;""), SrcKA!G74,"")</f>
        <v>м</v>
      </c>
      <c r="G80" s="117">
        <f>IF((SrcKA!I74&lt;&gt;""), SrcKA!I74,"")</f>
        <v>2624.61</v>
      </c>
      <c r="H80" s="117">
        <f>IF((SrcKA!H74&lt;&gt;""), SrcKA!H74,"")</f>
        <v>2187.1799999999998</v>
      </c>
      <c r="I80" s="117">
        <f>IF((SrcKA!AC74&lt;&gt;""), SrcKA!AC74,"")</f>
        <v>2187.1799999999998</v>
      </c>
      <c r="J80" s="117">
        <f>IF((SrcKA!AA74&lt;&gt;""), SrcKA!AA74,"")</f>
        <v>3</v>
      </c>
      <c r="K80" s="117">
        <f>IF((SrcKA!J74&lt;&gt;""), SrcKA!J74,"")</f>
        <v>65.62</v>
      </c>
      <c r="L80" s="117">
        <f>IF((SrcKA!U74&lt;&gt;""), SrcKA!U74,"")</f>
        <v>2</v>
      </c>
      <c r="M80" s="117">
        <f>IF((SrcKA!V74&lt;&gt;""), SrcKA!V74,"")</f>
        <v>45.06</v>
      </c>
      <c r="N80" s="115"/>
      <c r="O80" s="117"/>
      <c r="P80" s="117">
        <f>IF((SrcKA!AE74&lt;&gt;""), SrcKA!AE74,"")</f>
        <v>0</v>
      </c>
      <c r="Q80" s="117">
        <f>IF((SrcKA!K74&lt;&gt;""), SrcKA!K74,"")</f>
        <v>2297.86</v>
      </c>
      <c r="R80" s="116">
        <v>2025</v>
      </c>
      <c r="S80" s="116" t="s">
        <v>1163</v>
      </c>
      <c r="T80" s="115" t="str">
        <f>IF((SrcKA!O74&lt;&gt;""), SrcKA!O74,"")</f>
        <v>ООО "ЭЛТКОМ"</v>
      </c>
      <c r="U80" s="115" t="str">
        <f>IF((SrcKA!Z74&lt;&gt;""), SrcKA!Z74,"")</f>
        <v>Россия</v>
      </c>
      <c r="V80" s="115" t="str">
        <f>IF((SrcKA!R74&lt;&gt;""), SrcKA!R74,"")</f>
        <v>771801001</v>
      </c>
      <c r="W80" s="115" t="str">
        <f>IF((SrcKA!Q74&lt;&gt;""), SrcKA!Q74,"")</f>
        <v>7718230405</v>
      </c>
      <c r="X80" s="115" t="str">
        <f>IF((SrcKA!S74&lt;&gt;""), SrcKA!S74,"")</f>
        <v/>
      </c>
      <c r="Y80" s="115" t="str">
        <f>IF((SrcKA!P74&lt;&gt;""), SrcKA!P74,"")</f>
        <v>г. Москва</v>
      </c>
      <c r="Z80" s="116">
        <f>IF((SrcKA!N74&lt;&gt;""), SrcKA!N74,"")</f>
        <v>2</v>
      </c>
    </row>
    <row r="81" spans="1:26" ht="27.6">
      <c r="A81" s="110" t="s">
        <v>907</v>
      </c>
      <c r="B81" s="111" t="str">
        <f>SrcKA!D75</f>
        <v>ТЦ_59.1.20.01_77_7720473349_16.05.2025_02_21.1</v>
      </c>
      <c r="C81" s="111" t="str">
        <f>IF((SrcKA!AI75&lt;&gt;""), SrcKA!AI75,"")</f>
        <v>Уплотнитель кабельных проходов УКПт-175/55</v>
      </c>
      <c r="D81" s="111" t="str">
        <f>IF((SrcKA!E75&lt;&gt;""), SrcKA!E75,"")</f>
        <v>Уплотнитель кабельных проходов УКПт-175/55</v>
      </c>
      <c r="E81" s="112" t="str">
        <f>IF((SrcKA!AH75&lt;&gt;""), SrcKA!AH75,"")</f>
        <v>шт.</v>
      </c>
      <c r="F81" s="112" t="str">
        <f>IF((SrcKA!G75&lt;&gt;""), SrcKA!G75,"")</f>
        <v>шт.</v>
      </c>
      <c r="G81" s="113">
        <f>IF((SrcKA!I75&lt;&gt;""), SrcKA!I75,"")</f>
        <v>912.18</v>
      </c>
      <c r="H81" s="113">
        <f>IF((SrcKA!H75&lt;&gt;""), SrcKA!H75,"")</f>
        <v>760.15</v>
      </c>
      <c r="I81" s="113">
        <f>IF((SrcKA!AC75&lt;&gt;""), SrcKA!AC75,"")</f>
        <v>760.15</v>
      </c>
      <c r="J81" s="113">
        <f>IF((SrcKA!AA75&lt;&gt;""), SrcKA!AA75,"")</f>
        <v>3</v>
      </c>
      <c r="K81" s="113">
        <f>IF((SrcKA!J75&lt;&gt;""), SrcKA!J75,"")</f>
        <v>22.8</v>
      </c>
      <c r="L81" s="113">
        <f>IF((SrcKA!U75&lt;&gt;""), SrcKA!U75,"")</f>
        <v>2</v>
      </c>
      <c r="M81" s="113">
        <f>IF((SrcKA!V75&lt;&gt;""), SrcKA!V75,"")</f>
        <v>15.66</v>
      </c>
      <c r="N81" s="111"/>
      <c r="O81" s="113"/>
      <c r="P81" s="113">
        <f>IF((SrcKA!AE75&lt;&gt;""), SrcKA!AE75,"")</f>
        <v>0</v>
      </c>
      <c r="Q81" s="113">
        <f>IF((SrcKA!K75&lt;&gt;""), SrcKA!K75,"")</f>
        <v>798.61</v>
      </c>
      <c r="R81" s="112">
        <v>2025</v>
      </c>
      <c r="S81" s="112" t="s">
        <v>1163</v>
      </c>
      <c r="T81" s="111" t="str">
        <f>IF((SrcKA!O75&lt;&gt;""), SrcKA!O75,"")</f>
        <v>ООО "Русский Свет"</v>
      </c>
      <c r="U81" s="111" t="str">
        <f>IF((SrcKA!Z75&lt;&gt;""), SrcKA!Z75,"")</f>
        <v>Россия</v>
      </c>
      <c r="V81" s="111" t="str">
        <f>IF((SrcKA!R75&lt;&gt;""), SrcKA!R75,"")</f>
        <v>772901001</v>
      </c>
      <c r="W81" s="111" t="str">
        <f>IF((SrcKA!Q75&lt;&gt;""), SrcKA!Q75,"")</f>
        <v>7720473349</v>
      </c>
      <c r="X81" s="111" t="str">
        <f>IF((SrcKA!S75&lt;&gt;""), SrcKA!S75,"")</f>
        <v>https://rs24.ru/</v>
      </c>
      <c r="Y81" s="111" t="str">
        <f>IF((SrcKA!P75&lt;&gt;""), SrcKA!P75,"")</f>
        <v>г.Москва</v>
      </c>
      <c r="Z81" s="112">
        <f>IF((SrcKA!N75&lt;&gt;""), SrcKA!N75,"")</f>
        <v>2</v>
      </c>
    </row>
    <row r="82" spans="1:26" ht="41.4">
      <c r="A82" s="114" t="s">
        <v>908</v>
      </c>
      <c r="B82" s="115" t="str">
        <f>SrcKA!D76</f>
        <v>ТЦ_59.1.20.01_77_7719651413_16.05.2025_02_21.2</v>
      </c>
      <c r="C82" s="115" t="str">
        <f>IF((SrcKA!AI76&lt;&gt;""), SrcKA!AI76,"")</f>
        <v>Уплотнитель кабельных проходов УКПт-175/55</v>
      </c>
      <c r="D82" s="115" t="str">
        <f>IF((SrcKA!E76&lt;&gt;""), SrcKA!E76,"")</f>
        <v>Уплотнитель кабельных проходов УКПт-175/55</v>
      </c>
      <c r="E82" s="116" t="str">
        <f>IF((SrcKA!AH76&lt;&gt;""), SrcKA!AH76,"")</f>
        <v>шт.</v>
      </c>
      <c r="F82" s="116" t="str">
        <f>IF((SrcKA!G76&lt;&gt;""), SrcKA!G76,"")</f>
        <v>шт.</v>
      </c>
      <c r="G82" s="117">
        <f>IF((SrcKA!I76&lt;&gt;""), SrcKA!I76,"")</f>
        <v>1003.4</v>
      </c>
      <c r="H82" s="117">
        <f>IF((SrcKA!H76&lt;&gt;""), SrcKA!H76,"")</f>
        <v>836.17</v>
      </c>
      <c r="I82" s="117">
        <f>IF((SrcKA!AC76&lt;&gt;""), SrcKA!AC76,"")</f>
        <v>836.17</v>
      </c>
      <c r="J82" s="117">
        <f>IF((SrcKA!AA76&lt;&gt;""), SrcKA!AA76,"")</f>
        <v>3</v>
      </c>
      <c r="K82" s="117">
        <f>IF((SrcKA!J76&lt;&gt;""), SrcKA!J76,"")</f>
        <v>25.09</v>
      </c>
      <c r="L82" s="117">
        <f>IF((SrcKA!U76&lt;&gt;""), SrcKA!U76,"")</f>
        <v>2</v>
      </c>
      <c r="M82" s="117">
        <f>IF((SrcKA!V76&lt;&gt;""), SrcKA!V76,"")</f>
        <v>17.23</v>
      </c>
      <c r="N82" s="115"/>
      <c r="O82" s="117"/>
      <c r="P82" s="117">
        <f>IF((SrcKA!AE76&lt;&gt;""), SrcKA!AE76,"")</f>
        <v>0</v>
      </c>
      <c r="Q82" s="117">
        <f>IF((SrcKA!K76&lt;&gt;""), SrcKA!K76,"")</f>
        <v>878.49</v>
      </c>
      <c r="R82" s="116">
        <v>2025</v>
      </c>
      <c r="S82" s="116" t="s">
        <v>1163</v>
      </c>
      <c r="T82" s="115" t="str">
        <f>IF((SrcKA!O76&lt;&gt;""), SrcKA!O76,"")</f>
        <v>ООО "Дартекс"</v>
      </c>
      <c r="U82" s="115" t="str">
        <f>IF((SrcKA!Z76&lt;&gt;""), SrcKA!Z76,"")</f>
        <v>Россия</v>
      </c>
      <c r="V82" s="115" t="str">
        <f>IF((SrcKA!R76&lt;&gt;""), SrcKA!R76,"")</f>
        <v>771801001</v>
      </c>
      <c r="W82" s="115" t="str">
        <f>IF((SrcKA!Q76&lt;&gt;""), SrcKA!Q76,"")</f>
        <v>7719651413</v>
      </c>
      <c r="X82" s="115" t="str">
        <f>IF((SrcKA!S76&lt;&gt;""), SrcKA!S76,"")</f>
        <v/>
      </c>
      <c r="Y82" s="115" t="str">
        <f>IF((SrcKA!P76&lt;&gt;""), SrcKA!P76,"")</f>
        <v>г. Москва</v>
      </c>
      <c r="Z82" s="116">
        <f>IF((SrcKA!N76&lt;&gt;""), SrcKA!N76,"")</f>
        <v>2</v>
      </c>
    </row>
    <row r="83" spans="1:26" ht="41.4">
      <c r="A83" s="114" t="s">
        <v>910</v>
      </c>
      <c r="B83" s="115" t="str">
        <f>SrcKA!D77</f>
        <v>ТЦ_59.1.20.01_77_7718230405_16.05.2025_02_21.3</v>
      </c>
      <c r="C83" s="115" t="str">
        <f>IF((SrcKA!AI77&lt;&gt;""), SrcKA!AI77,"")</f>
        <v>Уплотнитель кабельных проходов УКПт-175/55</v>
      </c>
      <c r="D83" s="115" t="str">
        <f>IF((SrcKA!E77&lt;&gt;""), SrcKA!E77,"")</f>
        <v>Уплотнитель кабельных проходов УКПт-175/55</v>
      </c>
      <c r="E83" s="116" t="str">
        <f>IF((SrcKA!AH77&lt;&gt;""), SrcKA!AH77,"")</f>
        <v>шт.</v>
      </c>
      <c r="F83" s="116" t="str">
        <f>IF((SrcKA!G77&lt;&gt;""), SrcKA!G77,"")</f>
        <v>шт.</v>
      </c>
      <c r="G83" s="117">
        <f>IF((SrcKA!I77&lt;&gt;""), SrcKA!I77,"")</f>
        <v>939.54</v>
      </c>
      <c r="H83" s="117">
        <f>IF((SrcKA!H77&lt;&gt;""), SrcKA!H77,"")</f>
        <v>782.95</v>
      </c>
      <c r="I83" s="117">
        <f>IF((SrcKA!AC77&lt;&gt;""), SrcKA!AC77,"")</f>
        <v>782.95</v>
      </c>
      <c r="J83" s="117">
        <f>IF((SrcKA!AA77&lt;&gt;""), SrcKA!AA77,"")</f>
        <v>3</v>
      </c>
      <c r="K83" s="117">
        <f>IF((SrcKA!J77&lt;&gt;""), SrcKA!J77,"")</f>
        <v>23.49</v>
      </c>
      <c r="L83" s="117">
        <f>IF((SrcKA!U77&lt;&gt;""), SrcKA!U77,"")</f>
        <v>2</v>
      </c>
      <c r="M83" s="117">
        <f>IF((SrcKA!V77&lt;&gt;""), SrcKA!V77,"")</f>
        <v>16.13</v>
      </c>
      <c r="N83" s="115"/>
      <c r="O83" s="117"/>
      <c r="P83" s="117">
        <f>IF((SrcKA!AE77&lt;&gt;""), SrcKA!AE77,"")</f>
        <v>0</v>
      </c>
      <c r="Q83" s="117">
        <f>IF((SrcKA!K77&lt;&gt;""), SrcKA!K77,"")</f>
        <v>822.57</v>
      </c>
      <c r="R83" s="116">
        <v>2025</v>
      </c>
      <c r="S83" s="116" t="s">
        <v>1163</v>
      </c>
      <c r="T83" s="115" t="str">
        <f>IF((SrcKA!O77&lt;&gt;""), SrcKA!O77,"")</f>
        <v>ООО "ЭЛТКОМ"</v>
      </c>
      <c r="U83" s="115" t="str">
        <f>IF((SrcKA!Z77&lt;&gt;""), SrcKA!Z77,"")</f>
        <v>Россия</v>
      </c>
      <c r="V83" s="115" t="str">
        <f>IF((SrcKA!R77&lt;&gt;""), SrcKA!R77,"")</f>
        <v>771801001</v>
      </c>
      <c r="W83" s="115" t="str">
        <f>IF((SrcKA!Q77&lt;&gt;""), SrcKA!Q77,"")</f>
        <v>7718230405</v>
      </c>
      <c r="X83" s="115" t="str">
        <f>IF((SrcKA!S77&lt;&gt;""), SrcKA!S77,"")</f>
        <v/>
      </c>
      <c r="Y83" s="115" t="str">
        <f>IF((SrcKA!P77&lt;&gt;""), SrcKA!P77,"")</f>
        <v>г. Москва</v>
      </c>
      <c r="Z83" s="116">
        <f>IF((SrcKA!N77&lt;&gt;""), SrcKA!N77,"")</f>
        <v>2</v>
      </c>
    </row>
    <row r="84" spans="1:26" ht="27.6">
      <c r="A84" s="110" t="s">
        <v>912</v>
      </c>
      <c r="B84" s="111" t="str">
        <f>SrcKA!D78</f>
        <v>ТЦ_59.1.20.01_77_7720473349_16.05.2025_02_22.1</v>
      </c>
      <c r="C84" s="111" t="str">
        <f>IF((SrcKA!AI78&lt;&gt;""), SrcKA!AI78,"")</f>
        <v>Труба ПНД гофрированная с протяжкой d160 мм</v>
      </c>
      <c r="D84" s="111" t="str">
        <f>IF((SrcKA!E78&lt;&gt;""), SrcKA!E78,"")</f>
        <v>Труба ПНД гофрированная с протяжкой d160 мм</v>
      </c>
      <c r="E84" s="112" t="str">
        <f>IF((SrcKA!AH78&lt;&gt;""), SrcKA!AH78,"")</f>
        <v>м</v>
      </c>
      <c r="F84" s="112" t="str">
        <f>IF((SrcKA!G78&lt;&gt;""), SrcKA!G78,"")</f>
        <v>м</v>
      </c>
      <c r="G84" s="113">
        <f>IF((SrcKA!I78&lt;&gt;""), SrcKA!I78,"")</f>
        <v>838.21</v>
      </c>
      <c r="H84" s="113">
        <f>IF((SrcKA!H78&lt;&gt;""), SrcKA!H78,"")</f>
        <v>698.51</v>
      </c>
      <c r="I84" s="113">
        <f>IF((SrcKA!AC78&lt;&gt;""), SrcKA!AC78,"")</f>
        <v>698.51</v>
      </c>
      <c r="J84" s="113">
        <f>IF((SrcKA!AA78&lt;&gt;""), SrcKA!AA78,"")</f>
        <v>3</v>
      </c>
      <c r="K84" s="113">
        <f>IF((SrcKA!J78&lt;&gt;""), SrcKA!J78,"")</f>
        <v>20.96</v>
      </c>
      <c r="L84" s="113">
        <f>IF((SrcKA!U78&lt;&gt;""), SrcKA!U78,"")</f>
        <v>2</v>
      </c>
      <c r="M84" s="113">
        <f>IF((SrcKA!V78&lt;&gt;""), SrcKA!V78,"")</f>
        <v>14.39</v>
      </c>
      <c r="N84" s="111"/>
      <c r="O84" s="113"/>
      <c r="P84" s="113">
        <f>IF((SrcKA!AE78&lt;&gt;""), SrcKA!AE78,"")</f>
        <v>0</v>
      </c>
      <c r="Q84" s="113">
        <f>IF((SrcKA!K78&lt;&gt;""), SrcKA!K78,"")</f>
        <v>733.86</v>
      </c>
      <c r="R84" s="112">
        <v>2025</v>
      </c>
      <c r="S84" s="112" t="s">
        <v>1163</v>
      </c>
      <c r="T84" s="111" t="str">
        <f>IF((SrcKA!O78&lt;&gt;""), SrcKA!O78,"")</f>
        <v>ООО "Русский Свет"</v>
      </c>
      <c r="U84" s="111" t="str">
        <f>IF((SrcKA!Z78&lt;&gt;""), SrcKA!Z78,"")</f>
        <v>Россия</v>
      </c>
      <c r="V84" s="111" t="str">
        <f>IF((SrcKA!R78&lt;&gt;""), SrcKA!R78,"")</f>
        <v>772901001</v>
      </c>
      <c r="W84" s="111" t="str">
        <f>IF((SrcKA!Q78&lt;&gt;""), SrcKA!Q78,"")</f>
        <v>7720473349</v>
      </c>
      <c r="X84" s="111" t="str">
        <f>IF((SrcKA!S78&lt;&gt;""), SrcKA!S78,"")</f>
        <v>https://rs24.ru/</v>
      </c>
      <c r="Y84" s="111" t="str">
        <f>IF((SrcKA!P78&lt;&gt;""), SrcKA!P78,"")</f>
        <v>г.Москва</v>
      </c>
      <c r="Z84" s="112">
        <f>IF((SrcKA!N78&lt;&gt;""), SrcKA!N78,"")</f>
        <v>2</v>
      </c>
    </row>
    <row r="85" spans="1:26" ht="41.4">
      <c r="A85" s="114" t="s">
        <v>913</v>
      </c>
      <c r="B85" s="115" t="str">
        <f>SrcKA!D79</f>
        <v>ТЦ_59.1.20.01_77_7719651413_16.05.2025_02_22.2</v>
      </c>
      <c r="C85" s="115" t="str">
        <f>IF((SrcKA!AI79&lt;&gt;""), SrcKA!AI79,"")</f>
        <v>Труба ПНД гофрированная с протяжкой d160 мм</v>
      </c>
      <c r="D85" s="115" t="str">
        <f>IF((SrcKA!E79&lt;&gt;""), SrcKA!E79,"")</f>
        <v>Труба ПНД гофрированная с протяжкой d160 мм</v>
      </c>
      <c r="E85" s="116" t="str">
        <f>IF((SrcKA!AH79&lt;&gt;""), SrcKA!AH79,"")</f>
        <v>м</v>
      </c>
      <c r="F85" s="116" t="str">
        <f>IF((SrcKA!G79&lt;&gt;""), SrcKA!G79,"")</f>
        <v>м</v>
      </c>
      <c r="G85" s="117">
        <f>IF((SrcKA!I79&lt;&gt;""), SrcKA!I79,"")</f>
        <v>922.03</v>
      </c>
      <c r="H85" s="117">
        <f>IF((SrcKA!H79&lt;&gt;""), SrcKA!H79,"")</f>
        <v>768.36</v>
      </c>
      <c r="I85" s="117">
        <f>IF((SrcKA!AC79&lt;&gt;""), SrcKA!AC79,"")</f>
        <v>768.36</v>
      </c>
      <c r="J85" s="117">
        <f>IF((SrcKA!AA79&lt;&gt;""), SrcKA!AA79,"")</f>
        <v>3</v>
      </c>
      <c r="K85" s="117">
        <f>IF((SrcKA!J79&lt;&gt;""), SrcKA!J79,"")</f>
        <v>23.05</v>
      </c>
      <c r="L85" s="117">
        <f>IF((SrcKA!U79&lt;&gt;""), SrcKA!U79,"")</f>
        <v>2</v>
      </c>
      <c r="M85" s="117">
        <f>IF((SrcKA!V79&lt;&gt;""), SrcKA!V79,"")</f>
        <v>15.83</v>
      </c>
      <c r="N85" s="115"/>
      <c r="O85" s="117"/>
      <c r="P85" s="117">
        <f>IF((SrcKA!AE79&lt;&gt;""), SrcKA!AE79,"")</f>
        <v>0</v>
      </c>
      <c r="Q85" s="117">
        <f>IF((SrcKA!K79&lt;&gt;""), SrcKA!K79,"")</f>
        <v>807.24</v>
      </c>
      <c r="R85" s="116">
        <v>2025</v>
      </c>
      <c r="S85" s="116" t="s">
        <v>1163</v>
      </c>
      <c r="T85" s="115" t="str">
        <f>IF((SrcKA!O79&lt;&gt;""), SrcKA!O79,"")</f>
        <v>ООО "Дартекс"</v>
      </c>
      <c r="U85" s="115" t="str">
        <f>IF((SrcKA!Z79&lt;&gt;""), SrcKA!Z79,"")</f>
        <v>Россия</v>
      </c>
      <c r="V85" s="115" t="str">
        <f>IF((SrcKA!R79&lt;&gt;""), SrcKA!R79,"")</f>
        <v>771801001</v>
      </c>
      <c r="W85" s="115" t="str">
        <f>IF((SrcKA!Q79&lt;&gt;""), SrcKA!Q79,"")</f>
        <v>7719651413</v>
      </c>
      <c r="X85" s="115" t="str">
        <f>IF((SrcKA!S79&lt;&gt;""), SrcKA!S79,"")</f>
        <v/>
      </c>
      <c r="Y85" s="115" t="str">
        <f>IF((SrcKA!P79&lt;&gt;""), SrcKA!P79,"")</f>
        <v>г. Москва</v>
      </c>
      <c r="Z85" s="116">
        <f>IF((SrcKA!N79&lt;&gt;""), SrcKA!N79,"")</f>
        <v>2</v>
      </c>
    </row>
    <row r="86" spans="1:26" ht="41.4">
      <c r="A86" s="114" t="s">
        <v>915</v>
      </c>
      <c r="B86" s="115" t="str">
        <f>SrcKA!D80</f>
        <v>ТЦ_59.1.20.01_77_7718230405_16.05.2025_02_22.3</v>
      </c>
      <c r="C86" s="115" t="str">
        <f>IF((SrcKA!AI80&lt;&gt;""), SrcKA!AI80,"")</f>
        <v>Труба ПНД гофрированная с протяжкой d160 мм</v>
      </c>
      <c r="D86" s="115" t="str">
        <f>IF((SrcKA!E80&lt;&gt;""), SrcKA!E80,"")</f>
        <v>Труба ПНД гофрированная с протяжкой d160 мм</v>
      </c>
      <c r="E86" s="116" t="str">
        <f>IF((SrcKA!AH80&lt;&gt;""), SrcKA!AH80,"")</f>
        <v>м</v>
      </c>
      <c r="F86" s="116" t="str">
        <f>IF((SrcKA!G80&lt;&gt;""), SrcKA!G80,"")</f>
        <v>м</v>
      </c>
      <c r="G86" s="117">
        <f>IF((SrcKA!I80&lt;&gt;""), SrcKA!I80,"")</f>
        <v>863.36</v>
      </c>
      <c r="H86" s="117">
        <f>IF((SrcKA!H80&lt;&gt;""), SrcKA!H80,"")</f>
        <v>719.47</v>
      </c>
      <c r="I86" s="117">
        <f>IF((SrcKA!AC80&lt;&gt;""), SrcKA!AC80,"")</f>
        <v>719.47</v>
      </c>
      <c r="J86" s="117">
        <f>IF((SrcKA!AA80&lt;&gt;""), SrcKA!AA80,"")</f>
        <v>3</v>
      </c>
      <c r="K86" s="117">
        <f>IF((SrcKA!J80&lt;&gt;""), SrcKA!J80,"")</f>
        <v>21.58</v>
      </c>
      <c r="L86" s="117">
        <f>IF((SrcKA!U80&lt;&gt;""), SrcKA!U80,"")</f>
        <v>2</v>
      </c>
      <c r="M86" s="117">
        <f>IF((SrcKA!V80&lt;&gt;""), SrcKA!V80,"")</f>
        <v>14.82</v>
      </c>
      <c r="N86" s="115"/>
      <c r="O86" s="117"/>
      <c r="P86" s="117">
        <f>IF((SrcKA!AE80&lt;&gt;""), SrcKA!AE80,"")</f>
        <v>0</v>
      </c>
      <c r="Q86" s="117">
        <f>IF((SrcKA!K80&lt;&gt;""), SrcKA!K80,"")</f>
        <v>755.87</v>
      </c>
      <c r="R86" s="116">
        <v>2025</v>
      </c>
      <c r="S86" s="116" t="s">
        <v>1163</v>
      </c>
      <c r="T86" s="115" t="str">
        <f>IF((SrcKA!O80&lt;&gt;""), SrcKA!O80,"")</f>
        <v>ООО "ЭЛТКОМ"</v>
      </c>
      <c r="U86" s="115" t="str">
        <f>IF((SrcKA!Z80&lt;&gt;""), SrcKA!Z80,"")</f>
        <v>Россия</v>
      </c>
      <c r="V86" s="115" t="str">
        <f>IF((SrcKA!R80&lt;&gt;""), SrcKA!R80,"")</f>
        <v>771801001</v>
      </c>
      <c r="W86" s="115" t="str">
        <f>IF((SrcKA!Q80&lt;&gt;""), SrcKA!Q80,"")</f>
        <v>7718230405</v>
      </c>
      <c r="X86" s="115" t="str">
        <f>IF((SrcKA!S80&lt;&gt;""), SrcKA!S80,"")</f>
        <v/>
      </c>
      <c r="Y86" s="115" t="str">
        <f>IF((SrcKA!P80&lt;&gt;""), SrcKA!P80,"")</f>
        <v>г. Москва</v>
      </c>
      <c r="Z86" s="116">
        <f>IF((SrcKA!N80&lt;&gt;""), SrcKA!N80,"")</f>
        <v>2</v>
      </c>
    </row>
    <row r="87" spans="1:26" ht="27.6">
      <c r="A87" s="110" t="s">
        <v>917</v>
      </c>
      <c r="B87" s="111" t="str">
        <f>SrcKA!D81</f>
        <v>ТЦ_59.1.20.01_77_7720473349_16.05.2025_02_23.1</v>
      </c>
      <c r="C87" s="111" t="str">
        <f>IF((SrcKA!AI81&lt;&gt;""), SrcKA!AI81,"")</f>
        <v>Заглушка для ПНД трубы</v>
      </c>
      <c r="D87" s="111" t="str">
        <f>IF((SrcKA!E81&lt;&gt;""), SrcKA!E81,"")</f>
        <v>Заглушка для ПНД трубы</v>
      </c>
      <c r="E87" s="112" t="str">
        <f>IF((SrcKA!AH81&lt;&gt;""), SrcKA!AH81,"")</f>
        <v>шт.</v>
      </c>
      <c r="F87" s="112" t="str">
        <f>IF((SrcKA!G81&lt;&gt;""), SrcKA!G81,"")</f>
        <v>шт.</v>
      </c>
      <c r="G87" s="113">
        <f>IF((SrcKA!I81&lt;&gt;""), SrcKA!I81,"")</f>
        <v>1380</v>
      </c>
      <c r="H87" s="113">
        <f>IF((SrcKA!H81&lt;&gt;""), SrcKA!H81,"")</f>
        <v>1150</v>
      </c>
      <c r="I87" s="113">
        <f>IF((SrcKA!AC81&lt;&gt;""), SrcKA!AC81,"")</f>
        <v>1150</v>
      </c>
      <c r="J87" s="113">
        <f>IF((SrcKA!AA81&lt;&gt;""), SrcKA!AA81,"")</f>
        <v>3</v>
      </c>
      <c r="K87" s="113">
        <f>IF((SrcKA!J81&lt;&gt;""), SrcKA!J81,"")</f>
        <v>34.5</v>
      </c>
      <c r="L87" s="113">
        <f>IF((SrcKA!U81&lt;&gt;""), SrcKA!U81,"")</f>
        <v>2</v>
      </c>
      <c r="M87" s="113">
        <f>IF((SrcKA!V81&lt;&gt;""), SrcKA!V81,"")</f>
        <v>23.69</v>
      </c>
      <c r="N87" s="111"/>
      <c r="O87" s="113"/>
      <c r="P87" s="113">
        <f>IF((SrcKA!AE81&lt;&gt;""), SrcKA!AE81,"")</f>
        <v>0</v>
      </c>
      <c r="Q87" s="113">
        <f>IF((SrcKA!K81&lt;&gt;""), SrcKA!K81,"")</f>
        <v>1208.19</v>
      </c>
      <c r="R87" s="112">
        <v>2025</v>
      </c>
      <c r="S87" s="112" t="s">
        <v>1163</v>
      </c>
      <c r="T87" s="111" t="str">
        <f>IF((SrcKA!O81&lt;&gt;""), SrcKA!O81,"")</f>
        <v>ООО "Русский Свет"</v>
      </c>
      <c r="U87" s="111" t="str">
        <f>IF((SrcKA!Z81&lt;&gt;""), SrcKA!Z81,"")</f>
        <v>Россия</v>
      </c>
      <c r="V87" s="111" t="str">
        <f>IF((SrcKA!R81&lt;&gt;""), SrcKA!R81,"")</f>
        <v>772901001</v>
      </c>
      <c r="W87" s="111" t="str">
        <f>IF((SrcKA!Q81&lt;&gt;""), SrcKA!Q81,"")</f>
        <v>7720473349</v>
      </c>
      <c r="X87" s="111" t="str">
        <f>IF((SrcKA!S81&lt;&gt;""), SrcKA!S81,"")</f>
        <v>https://rs24.ru/</v>
      </c>
      <c r="Y87" s="111" t="str">
        <f>IF((SrcKA!P81&lt;&gt;""), SrcKA!P81,"")</f>
        <v>г.Москва</v>
      </c>
      <c r="Z87" s="112">
        <f>IF((SrcKA!N81&lt;&gt;""), SrcKA!N81,"")</f>
        <v>2</v>
      </c>
    </row>
    <row r="88" spans="1:26" ht="41.4">
      <c r="A88" s="114" t="s">
        <v>918</v>
      </c>
      <c r="B88" s="115" t="str">
        <f>SrcKA!D82</f>
        <v>ТЦ_59.1.20.01_77_7719651413_16.05.2025_02_23.2</v>
      </c>
      <c r="C88" s="115" t="str">
        <f>IF((SrcKA!AI82&lt;&gt;""), SrcKA!AI82,"")</f>
        <v>Заглушка для ПНД трубы</v>
      </c>
      <c r="D88" s="115" t="str">
        <f>IF((SrcKA!E82&lt;&gt;""), SrcKA!E82,"")</f>
        <v>Заглушка для ПНД трубы</v>
      </c>
      <c r="E88" s="116" t="str">
        <f>IF((SrcKA!AH82&lt;&gt;""), SrcKA!AH82,"")</f>
        <v>шт.</v>
      </c>
      <c r="F88" s="116" t="str">
        <f>IF((SrcKA!G82&lt;&gt;""), SrcKA!G82,"")</f>
        <v>шт.</v>
      </c>
      <c r="G88" s="117">
        <f>IF((SrcKA!I82&lt;&gt;""), SrcKA!I82,"")</f>
        <v>1518</v>
      </c>
      <c r="H88" s="117">
        <f>IF((SrcKA!H82&lt;&gt;""), SrcKA!H82,"")</f>
        <v>1265</v>
      </c>
      <c r="I88" s="117">
        <f>IF((SrcKA!AC82&lt;&gt;""), SrcKA!AC82,"")</f>
        <v>1265</v>
      </c>
      <c r="J88" s="117">
        <f>IF((SrcKA!AA82&lt;&gt;""), SrcKA!AA82,"")</f>
        <v>3</v>
      </c>
      <c r="K88" s="117">
        <f>IF((SrcKA!J82&lt;&gt;""), SrcKA!J82,"")</f>
        <v>37.950000000000003</v>
      </c>
      <c r="L88" s="117">
        <f>IF((SrcKA!U82&lt;&gt;""), SrcKA!U82,"")</f>
        <v>2</v>
      </c>
      <c r="M88" s="117">
        <f>IF((SrcKA!V82&lt;&gt;""), SrcKA!V82,"")</f>
        <v>26.06</v>
      </c>
      <c r="N88" s="115"/>
      <c r="O88" s="117"/>
      <c r="P88" s="117">
        <f>IF((SrcKA!AE82&lt;&gt;""), SrcKA!AE82,"")</f>
        <v>0</v>
      </c>
      <c r="Q88" s="117">
        <f>IF((SrcKA!K82&lt;&gt;""), SrcKA!K82,"")</f>
        <v>1329.01</v>
      </c>
      <c r="R88" s="116">
        <v>2025</v>
      </c>
      <c r="S88" s="116" t="s">
        <v>1163</v>
      </c>
      <c r="T88" s="115" t="str">
        <f>IF((SrcKA!O82&lt;&gt;""), SrcKA!O82,"")</f>
        <v>ООО "Дартекс"</v>
      </c>
      <c r="U88" s="115" t="str">
        <f>IF((SrcKA!Z82&lt;&gt;""), SrcKA!Z82,"")</f>
        <v>Россия</v>
      </c>
      <c r="V88" s="115" t="str">
        <f>IF((SrcKA!R82&lt;&gt;""), SrcKA!R82,"")</f>
        <v>771801001</v>
      </c>
      <c r="W88" s="115" t="str">
        <f>IF((SrcKA!Q82&lt;&gt;""), SrcKA!Q82,"")</f>
        <v>7719651413</v>
      </c>
      <c r="X88" s="115" t="str">
        <f>IF((SrcKA!S82&lt;&gt;""), SrcKA!S82,"")</f>
        <v/>
      </c>
      <c r="Y88" s="115" t="str">
        <f>IF((SrcKA!P82&lt;&gt;""), SrcKA!P82,"")</f>
        <v>г. Москва</v>
      </c>
      <c r="Z88" s="116">
        <f>IF((SrcKA!N82&lt;&gt;""), SrcKA!N82,"")</f>
        <v>2</v>
      </c>
    </row>
    <row r="89" spans="1:26" ht="41.4">
      <c r="A89" s="114" t="s">
        <v>920</v>
      </c>
      <c r="B89" s="115" t="str">
        <f>SrcKA!D83</f>
        <v>ТЦ_59.1.20.01_77_7718230405_16.05.2025_02_23.3</v>
      </c>
      <c r="C89" s="115" t="str">
        <f>IF((SrcKA!AI83&lt;&gt;""), SrcKA!AI83,"")</f>
        <v>Заглушка для ПНД трубы</v>
      </c>
      <c r="D89" s="115" t="str">
        <f>IF((SrcKA!E83&lt;&gt;""), SrcKA!E83,"")</f>
        <v>Заглушка для ПНД трубы</v>
      </c>
      <c r="E89" s="116" t="str">
        <f>IF((SrcKA!AH83&lt;&gt;""), SrcKA!AH83,"")</f>
        <v>шт.</v>
      </c>
      <c r="F89" s="116" t="str">
        <f>IF((SrcKA!G83&lt;&gt;""), SrcKA!G83,"")</f>
        <v>шт.</v>
      </c>
      <c r="G89" s="117">
        <f>IF((SrcKA!I83&lt;&gt;""), SrcKA!I83,"")</f>
        <v>1421.4</v>
      </c>
      <c r="H89" s="117">
        <f>IF((SrcKA!H83&lt;&gt;""), SrcKA!H83,"")</f>
        <v>1184.5</v>
      </c>
      <c r="I89" s="117">
        <f>IF((SrcKA!AC83&lt;&gt;""), SrcKA!AC83,"")</f>
        <v>1184.5</v>
      </c>
      <c r="J89" s="117">
        <f>IF((SrcKA!AA83&lt;&gt;""), SrcKA!AA83,"")</f>
        <v>3</v>
      </c>
      <c r="K89" s="117">
        <f>IF((SrcKA!J83&lt;&gt;""), SrcKA!J83,"")</f>
        <v>35.54</v>
      </c>
      <c r="L89" s="117">
        <f>IF((SrcKA!U83&lt;&gt;""), SrcKA!U83,"")</f>
        <v>2</v>
      </c>
      <c r="M89" s="117">
        <f>IF((SrcKA!V83&lt;&gt;""), SrcKA!V83,"")</f>
        <v>24.4</v>
      </c>
      <c r="N89" s="115"/>
      <c r="O89" s="117"/>
      <c r="P89" s="117">
        <f>IF((SrcKA!AE83&lt;&gt;""), SrcKA!AE83,"")</f>
        <v>0</v>
      </c>
      <c r="Q89" s="117">
        <f>IF((SrcKA!K83&lt;&gt;""), SrcKA!K83,"")</f>
        <v>1244.44</v>
      </c>
      <c r="R89" s="116">
        <v>2025</v>
      </c>
      <c r="S89" s="116" t="s">
        <v>1163</v>
      </c>
      <c r="T89" s="115" t="str">
        <f>IF((SrcKA!O83&lt;&gt;""), SrcKA!O83,"")</f>
        <v>ООО "ЭЛТКОМ"</v>
      </c>
      <c r="U89" s="115" t="str">
        <f>IF((SrcKA!Z83&lt;&gt;""), SrcKA!Z83,"")</f>
        <v>Россия</v>
      </c>
      <c r="V89" s="115" t="str">
        <f>IF((SrcKA!R83&lt;&gt;""), SrcKA!R83,"")</f>
        <v>771801001</v>
      </c>
      <c r="W89" s="115" t="str">
        <f>IF((SrcKA!Q83&lt;&gt;""), SrcKA!Q83,"")</f>
        <v>7718230405</v>
      </c>
      <c r="X89" s="115" t="str">
        <f>IF((SrcKA!S83&lt;&gt;""), SrcKA!S83,"")</f>
        <v/>
      </c>
      <c r="Y89" s="115" t="str">
        <f>IF((SrcKA!P83&lt;&gt;""), SrcKA!P83,"")</f>
        <v>г. Москва</v>
      </c>
      <c r="Z89" s="116">
        <f>IF((SrcKA!N83&lt;&gt;""), SrcKA!N83,"")</f>
        <v>2</v>
      </c>
    </row>
    <row r="90" spans="1:26" ht="27.6">
      <c r="A90" s="110" t="s">
        <v>922</v>
      </c>
      <c r="B90" s="111" t="str">
        <f>SrcKA!D84</f>
        <v>ТЦ_08.1.00.00_77_7720473349_16.05.2025_02_24.1</v>
      </c>
      <c r="C90" s="111" t="str">
        <f>IF((SrcKA!AI84&lt;&gt;""), SrcKA!AI84,"")</f>
        <v>Лист просечно-вытяжной ПВЛ-408 4х1000х1800</v>
      </c>
      <c r="D90" s="111" t="str">
        <f>IF((SrcKA!E84&lt;&gt;""), SrcKA!E84,"")</f>
        <v>Лист просечно-вытяжной ПВЛ-408 4х1000х1800</v>
      </c>
      <c r="E90" s="112" t="str">
        <f>IF((SrcKA!AH84&lt;&gt;""), SrcKA!AH84,"")</f>
        <v>шт.</v>
      </c>
      <c r="F90" s="112" t="str">
        <f>IF((SrcKA!G84&lt;&gt;""), SrcKA!G84,"")</f>
        <v>шт.</v>
      </c>
      <c r="G90" s="113">
        <f>IF((SrcKA!I84&lt;&gt;""), SrcKA!I84,"")</f>
        <v>4485</v>
      </c>
      <c r="H90" s="113">
        <f>IF((SrcKA!H84&lt;&gt;""), SrcKA!H84,"")</f>
        <v>3737.5</v>
      </c>
      <c r="I90" s="113">
        <f>IF((SrcKA!AC84&lt;&gt;""), SrcKA!AC84,"")</f>
        <v>3737.5</v>
      </c>
      <c r="J90" s="113">
        <f>IF((SrcKA!AA84&lt;&gt;""), SrcKA!AA84,"")</f>
        <v>3</v>
      </c>
      <c r="K90" s="113">
        <f>IF((SrcKA!J84&lt;&gt;""), SrcKA!J84,"")</f>
        <v>112.13</v>
      </c>
      <c r="L90" s="113">
        <f>IF((SrcKA!U84&lt;&gt;""), SrcKA!U84,"")</f>
        <v>0.75</v>
      </c>
      <c r="M90" s="113">
        <f>IF((SrcKA!V84&lt;&gt;""), SrcKA!V84,"")</f>
        <v>28.87</v>
      </c>
      <c r="N90" s="111"/>
      <c r="O90" s="113"/>
      <c r="P90" s="113">
        <f>IF((SrcKA!AE84&lt;&gt;""), SrcKA!AE84,"")</f>
        <v>0</v>
      </c>
      <c r="Q90" s="113">
        <f>IF((SrcKA!K84&lt;&gt;""), SrcKA!K84,"")</f>
        <v>3878.5</v>
      </c>
      <c r="R90" s="112">
        <v>2025</v>
      </c>
      <c r="S90" s="112" t="s">
        <v>1163</v>
      </c>
      <c r="T90" s="111" t="str">
        <f>IF((SrcKA!O84&lt;&gt;""), SrcKA!O84,"")</f>
        <v>ООО "Русский Свет"</v>
      </c>
      <c r="U90" s="111" t="str">
        <f>IF((SrcKA!Z84&lt;&gt;""), SrcKA!Z84,"")</f>
        <v/>
      </c>
      <c r="V90" s="111" t="str">
        <f>IF((SrcKA!R84&lt;&gt;""), SrcKA!R84,"")</f>
        <v>772901001</v>
      </c>
      <c r="W90" s="111" t="str">
        <f>IF((SrcKA!Q84&lt;&gt;""), SrcKA!Q84,"")</f>
        <v>7720473349</v>
      </c>
      <c r="X90" s="111" t="str">
        <f>IF((SrcKA!S84&lt;&gt;""), SrcKA!S84,"")</f>
        <v>https://rs24.ru/</v>
      </c>
      <c r="Y90" s="111" t="str">
        <f>IF((SrcKA!P84&lt;&gt;""), SrcKA!P84,"")</f>
        <v>г.Москва</v>
      </c>
      <c r="Z90" s="112">
        <f>IF((SrcKA!N84&lt;&gt;""), SrcKA!N84,"")</f>
        <v>2</v>
      </c>
    </row>
    <row r="91" spans="1:26" ht="41.4">
      <c r="A91" s="114" t="s">
        <v>924</v>
      </c>
      <c r="B91" s="115" t="str">
        <f>SrcKA!D85</f>
        <v>ТЦ_08.1.00.00_77_7719651413_16.05.2025_02_24.2</v>
      </c>
      <c r="C91" s="115" t="str">
        <f>IF((SrcKA!AI85&lt;&gt;""), SrcKA!AI85,"")</f>
        <v>Лист просечно-вытяжной ПВЛ-408 4х1000х1800</v>
      </c>
      <c r="D91" s="115" t="str">
        <f>IF((SrcKA!E85&lt;&gt;""), SrcKA!E85,"")</f>
        <v>Лист просечно-вытяжной ПВЛ-408 4х1000х1800</v>
      </c>
      <c r="E91" s="116" t="str">
        <f>IF((SrcKA!AH85&lt;&gt;""), SrcKA!AH85,"")</f>
        <v>шт.</v>
      </c>
      <c r="F91" s="116" t="str">
        <f>IF((SrcKA!G85&lt;&gt;""), SrcKA!G85,"")</f>
        <v>шт.</v>
      </c>
      <c r="G91" s="117">
        <f>IF((SrcKA!I85&lt;&gt;""), SrcKA!I85,"")</f>
        <v>4933.5</v>
      </c>
      <c r="H91" s="117">
        <f>IF((SrcKA!H85&lt;&gt;""), SrcKA!H85,"")</f>
        <v>4111.25</v>
      </c>
      <c r="I91" s="117">
        <f>IF((SrcKA!AC85&lt;&gt;""), SrcKA!AC85,"")</f>
        <v>4111.25</v>
      </c>
      <c r="J91" s="117">
        <f>IF((SrcKA!AA85&lt;&gt;""), SrcKA!AA85,"")</f>
        <v>3</v>
      </c>
      <c r="K91" s="117">
        <f>IF((SrcKA!J85&lt;&gt;""), SrcKA!J85,"")</f>
        <v>123.34</v>
      </c>
      <c r="L91" s="117">
        <f>IF((SrcKA!U85&lt;&gt;""), SrcKA!U85,"")</f>
        <v>0.75</v>
      </c>
      <c r="M91" s="117">
        <f>IF((SrcKA!V85&lt;&gt;""), SrcKA!V85,"")</f>
        <v>31.76</v>
      </c>
      <c r="N91" s="115"/>
      <c r="O91" s="117"/>
      <c r="P91" s="117">
        <f>IF((SrcKA!AE85&lt;&gt;""), SrcKA!AE85,"")</f>
        <v>0</v>
      </c>
      <c r="Q91" s="117">
        <f>IF((SrcKA!K85&lt;&gt;""), SrcKA!K85,"")</f>
        <v>4266.3500000000004</v>
      </c>
      <c r="R91" s="116">
        <v>2025</v>
      </c>
      <c r="S91" s="116" t="s">
        <v>1163</v>
      </c>
      <c r="T91" s="115" t="str">
        <f>IF((SrcKA!O85&lt;&gt;""), SrcKA!O85,"")</f>
        <v>ООО "Дартекс"</v>
      </c>
      <c r="U91" s="115" t="str">
        <f>IF((SrcKA!Z85&lt;&gt;""), SrcKA!Z85,"")</f>
        <v/>
      </c>
      <c r="V91" s="115" t="str">
        <f>IF((SrcKA!R85&lt;&gt;""), SrcKA!R85,"")</f>
        <v>771801001</v>
      </c>
      <c r="W91" s="115" t="str">
        <f>IF((SrcKA!Q85&lt;&gt;""), SrcKA!Q85,"")</f>
        <v>7719651413</v>
      </c>
      <c r="X91" s="115" t="str">
        <f>IF((SrcKA!S85&lt;&gt;""), SrcKA!S85,"")</f>
        <v>https://tdmetz.ru/</v>
      </c>
      <c r="Y91" s="115" t="str">
        <f>IF((SrcKA!P85&lt;&gt;""), SrcKA!P85,"")</f>
        <v>г. Москва</v>
      </c>
      <c r="Z91" s="116">
        <f>IF((SrcKA!N85&lt;&gt;""), SrcKA!N85,"")</f>
        <v>2</v>
      </c>
    </row>
    <row r="92" spans="1:26" ht="41.4">
      <c r="A92" s="114" t="s">
        <v>926</v>
      </c>
      <c r="B92" s="115" t="str">
        <f>SrcKA!D86</f>
        <v>ТЦ_08.1.00.00_77_7718230405_16.05.2025_02_24.3</v>
      </c>
      <c r="C92" s="115" t="str">
        <f>IF((SrcKA!AI86&lt;&gt;""), SrcKA!AI86,"")</f>
        <v>Лист просечно-вытяжной ПВЛ-408 4х1000х1800</v>
      </c>
      <c r="D92" s="115" t="str">
        <f>IF((SrcKA!E86&lt;&gt;""), SrcKA!E86,"")</f>
        <v>Лист просечно-вытяжной ПВЛ-408 4х1000х1800</v>
      </c>
      <c r="E92" s="116" t="str">
        <f>IF((SrcKA!AH86&lt;&gt;""), SrcKA!AH86,"")</f>
        <v>шт.</v>
      </c>
      <c r="F92" s="116" t="str">
        <f>IF((SrcKA!G86&lt;&gt;""), SrcKA!G86,"")</f>
        <v>шт.</v>
      </c>
      <c r="G92" s="117">
        <f>IF((SrcKA!I86&lt;&gt;""), SrcKA!I86,"")</f>
        <v>4619.55</v>
      </c>
      <c r="H92" s="117">
        <f>IF((SrcKA!H86&lt;&gt;""), SrcKA!H86,"")</f>
        <v>3849.63</v>
      </c>
      <c r="I92" s="117">
        <f>IF((SrcKA!AC86&lt;&gt;""), SrcKA!AC86,"")</f>
        <v>3849.63</v>
      </c>
      <c r="J92" s="117">
        <f>IF((SrcKA!AA86&lt;&gt;""), SrcKA!AA86,"")</f>
        <v>3</v>
      </c>
      <c r="K92" s="117">
        <f>IF((SrcKA!J86&lt;&gt;""), SrcKA!J86,"")</f>
        <v>115.49</v>
      </c>
      <c r="L92" s="117">
        <f>IF((SrcKA!U86&lt;&gt;""), SrcKA!U86,"")</f>
        <v>0.75</v>
      </c>
      <c r="M92" s="117">
        <f>IF((SrcKA!V86&lt;&gt;""), SrcKA!V86,"")</f>
        <v>29.74</v>
      </c>
      <c r="N92" s="115"/>
      <c r="O92" s="117"/>
      <c r="P92" s="117">
        <f>IF((SrcKA!AE86&lt;&gt;""), SrcKA!AE86,"")</f>
        <v>0</v>
      </c>
      <c r="Q92" s="117">
        <f>IF((SrcKA!K86&lt;&gt;""), SrcKA!K86,"")</f>
        <v>3994.86</v>
      </c>
      <c r="R92" s="116">
        <v>2025</v>
      </c>
      <c r="S92" s="116" t="s">
        <v>1163</v>
      </c>
      <c r="T92" s="115" t="str">
        <f>IF((SrcKA!O86&lt;&gt;""), SrcKA!O86,"")</f>
        <v>ООО "ЭЛТКОМ"</v>
      </c>
      <c r="U92" s="115" t="str">
        <f>IF((SrcKA!Z86&lt;&gt;""), SrcKA!Z86,"")</f>
        <v/>
      </c>
      <c r="V92" s="115" t="str">
        <f>IF((SrcKA!R86&lt;&gt;""), SrcKA!R86,"")</f>
        <v>771801001</v>
      </c>
      <c r="W92" s="115" t="str">
        <f>IF((SrcKA!Q86&lt;&gt;""), SrcKA!Q86,"")</f>
        <v>7718230405</v>
      </c>
      <c r="X92" s="115" t="str">
        <f>IF((SrcKA!S86&lt;&gt;""), SrcKA!S86,"")</f>
        <v>https://eltkom.ru/</v>
      </c>
      <c r="Y92" s="115" t="str">
        <f>IF((SrcKA!P86&lt;&gt;""), SrcKA!P86,"")</f>
        <v>г. Москва</v>
      </c>
      <c r="Z92" s="116">
        <f>IF((SrcKA!N86&lt;&gt;""), SrcKA!N86,"")</f>
        <v>2</v>
      </c>
    </row>
    <row r="93" spans="1:26" ht="27.6">
      <c r="A93" s="110" t="s">
        <v>928</v>
      </c>
      <c r="B93" s="111" t="str">
        <f>SrcKA!D87</f>
        <v>ТЦ_08.1.00.00_77_7720473349_16.05.2025_02_25.1</v>
      </c>
      <c r="C93" s="111" t="str">
        <f>IF((SrcKA!AI87&lt;&gt;""), SrcKA!AI87,"")</f>
        <v>Лист просечно-вытяжной ПВЛ-306 3х1000х200</v>
      </c>
      <c r="D93" s="111" t="str">
        <f>IF((SrcKA!E87&lt;&gt;""), SrcKA!E87,"")</f>
        <v>Лист просечно-вытяжной ПВЛ-306 3х1000х200</v>
      </c>
      <c r="E93" s="112" t="str">
        <f>IF((SrcKA!AH87&lt;&gt;""), SrcKA!AH87,"")</f>
        <v>шт.</v>
      </c>
      <c r="F93" s="112" t="str">
        <f>IF((SrcKA!G87&lt;&gt;""), SrcKA!G87,"")</f>
        <v>шт.</v>
      </c>
      <c r="G93" s="113">
        <f>IF((SrcKA!I87&lt;&gt;""), SrcKA!I87,"")</f>
        <v>2530</v>
      </c>
      <c r="H93" s="113">
        <f>IF((SrcKA!H87&lt;&gt;""), SrcKA!H87,"")</f>
        <v>2108.33</v>
      </c>
      <c r="I93" s="113">
        <f>IF((SrcKA!AC87&lt;&gt;""), SrcKA!AC87,"")</f>
        <v>2108.33</v>
      </c>
      <c r="J93" s="113">
        <f>IF((SrcKA!AA87&lt;&gt;""), SrcKA!AA87,"")</f>
        <v>3</v>
      </c>
      <c r="K93" s="113">
        <f>IF((SrcKA!J87&lt;&gt;""), SrcKA!J87,"")</f>
        <v>63.25</v>
      </c>
      <c r="L93" s="113">
        <f>IF((SrcKA!U87&lt;&gt;""), SrcKA!U87,"")</f>
        <v>0.75</v>
      </c>
      <c r="M93" s="113">
        <f>IF((SrcKA!V87&lt;&gt;""), SrcKA!V87,"")</f>
        <v>16.29</v>
      </c>
      <c r="N93" s="111"/>
      <c r="O93" s="113"/>
      <c r="P93" s="113">
        <f>IF((SrcKA!AE87&lt;&gt;""), SrcKA!AE87,"")</f>
        <v>0</v>
      </c>
      <c r="Q93" s="113">
        <f>IF((SrcKA!K87&lt;&gt;""), SrcKA!K87,"")</f>
        <v>2187.87</v>
      </c>
      <c r="R93" s="112">
        <v>2025</v>
      </c>
      <c r="S93" s="112" t="s">
        <v>1163</v>
      </c>
      <c r="T93" s="111" t="str">
        <f>IF((SrcKA!O87&lt;&gt;""), SrcKA!O87,"")</f>
        <v>ООО "Русский Свет"</v>
      </c>
      <c r="U93" s="111" t="str">
        <f>IF((SrcKA!Z87&lt;&gt;""), SrcKA!Z87,"")</f>
        <v/>
      </c>
      <c r="V93" s="111" t="str">
        <f>IF((SrcKA!R87&lt;&gt;""), SrcKA!R87,"")</f>
        <v>772901001</v>
      </c>
      <c r="W93" s="111" t="str">
        <f>IF((SrcKA!Q87&lt;&gt;""), SrcKA!Q87,"")</f>
        <v>7720473349</v>
      </c>
      <c r="X93" s="111" t="str">
        <f>IF((SrcKA!S87&lt;&gt;""), SrcKA!S87,"")</f>
        <v>https://rs24.ru/</v>
      </c>
      <c r="Y93" s="111" t="str">
        <f>IF((SrcKA!P87&lt;&gt;""), SrcKA!P87,"")</f>
        <v>г.Москва</v>
      </c>
      <c r="Z93" s="112">
        <f>IF((SrcKA!N87&lt;&gt;""), SrcKA!N87,"")</f>
        <v>2</v>
      </c>
    </row>
    <row r="94" spans="1:26" ht="41.4">
      <c r="A94" s="114" t="s">
        <v>929</v>
      </c>
      <c r="B94" s="115" t="str">
        <f>SrcKA!D88</f>
        <v>ТЦ_08.1.00.00_77_7719651413_16.05.2025_02_25.2</v>
      </c>
      <c r="C94" s="115" t="str">
        <f>IF((SrcKA!AI88&lt;&gt;""), SrcKA!AI88,"")</f>
        <v>Лист просечно-вытяжной ПВЛ-306 3х1000х200</v>
      </c>
      <c r="D94" s="115" t="str">
        <f>IF((SrcKA!E88&lt;&gt;""), SrcKA!E88,"")</f>
        <v>Лист просечно-вытяжной ПВЛ-306 3х1000х200</v>
      </c>
      <c r="E94" s="116" t="str">
        <f>IF((SrcKA!AH88&lt;&gt;""), SrcKA!AH88,"")</f>
        <v>шт.</v>
      </c>
      <c r="F94" s="116" t="str">
        <f>IF((SrcKA!G88&lt;&gt;""), SrcKA!G88,"")</f>
        <v>шт.</v>
      </c>
      <c r="G94" s="117">
        <f>IF((SrcKA!I88&lt;&gt;""), SrcKA!I88,"")</f>
        <v>2783</v>
      </c>
      <c r="H94" s="117">
        <f>IF((SrcKA!H88&lt;&gt;""), SrcKA!H88,"")</f>
        <v>2319.17</v>
      </c>
      <c r="I94" s="117">
        <f>IF((SrcKA!AC88&lt;&gt;""), SrcKA!AC88,"")</f>
        <v>2319.17</v>
      </c>
      <c r="J94" s="117">
        <f>IF((SrcKA!AA88&lt;&gt;""), SrcKA!AA88,"")</f>
        <v>3</v>
      </c>
      <c r="K94" s="117">
        <f>IF((SrcKA!J88&lt;&gt;""), SrcKA!J88,"")</f>
        <v>69.58</v>
      </c>
      <c r="L94" s="117">
        <f>IF((SrcKA!U88&lt;&gt;""), SrcKA!U88,"")</f>
        <v>0.75</v>
      </c>
      <c r="M94" s="117">
        <f>IF((SrcKA!V88&lt;&gt;""), SrcKA!V88,"")</f>
        <v>17.920000000000002</v>
      </c>
      <c r="N94" s="115"/>
      <c r="O94" s="117"/>
      <c r="P94" s="117">
        <f>IF((SrcKA!AE88&lt;&gt;""), SrcKA!AE88,"")</f>
        <v>0</v>
      </c>
      <c r="Q94" s="117">
        <f>IF((SrcKA!K88&lt;&gt;""), SrcKA!K88,"")</f>
        <v>2406.67</v>
      </c>
      <c r="R94" s="116">
        <v>2025</v>
      </c>
      <c r="S94" s="116" t="s">
        <v>1163</v>
      </c>
      <c r="T94" s="115" t="str">
        <f>IF((SrcKA!O88&lt;&gt;""), SrcKA!O88,"")</f>
        <v>ООО "Дартекс"</v>
      </c>
      <c r="U94" s="115" t="str">
        <f>IF((SrcKA!Z88&lt;&gt;""), SrcKA!Z88,"")</f>
        <v/>
      </c>
      <c r="V94" s="115" t="str">
        <f>IF((SrcKA!R88&lt;&gt;""), SrcKA!R88,"")</f>
        <v>771801001</v>
      </c>
      <c r="W94" s="115" t="str">
        <f>IF((SrcKA!Q88&lt;&gt;""), SrcKA!Q88,"")</f>
        <v>7719651413</v>
      </c>
      <c r="X94" s="115" t="str">
        <f>IF((SrcKA!S88&lt;&gt;""), SrcKA!S88,"")</f>
        <v>https://tdmetz.ru/</v>
      </c>
      <c r="Y94" s="115" t="str">
        <f>IF((SrcKA!P88&lt;&gt;""), SrcKA!P88,"")</f>
        <v>г. Москва</v>
      </c>
      <c r="Z94" s="116">
        <f>IF((SrcKA!N88&lt;&gt;""), SrcKA!N88,"")</f>
        <v>2</v>
      </c>
    </row>
    <row r="95" spans="1:26" ht="41.4">
      <c r="A95" s="114" t="s">
        <v>931</v>
      </c>
      <c r="B95" s="115" t="str">
        <f>SrcKA!D89</f>
        <v>ТЦ_08.1.00.00_77_7718230405_16.05.2025_02_25.3</v>
      </c>
      <c r="C95" s="115" t="str">
        <f>IF((SrcKA!AI89&lt;&gt;""), SrcKA!AI89,"")</f>
        <v>Лист просечно-вытяжной ПВЛ-306 3х1000х200</v>
      </c>
      <c r="D95" s="115" t="str">
        <f>IF((SrcKA!E89&lt;&gt;""), SrcKA!E89,"")</f>
        <v>Лист просечно-вытяжной ПВЛ-306 3х1000х200</v>
      </c>
      <c r="E95" s="116" t="str">
        <f>IF((SrcKA!AH89&lt;&gt;""), SrcKA!AH89,"")</f>
        <v>шт.</v>
      </c>
      <c r="F95" s="116" t="str">
        <f>IF((SrcKA!G89&lt;&gt;""), SrcKA!G89,"")</f>
        <v>шт.</v>
      </c>
      <c r="G95" s="117">
        <f>IF((SrcKA!I89&lt;&gt;""), SrcKA!I89,"")</f>
        <v>2605.9</v>
      </c>
      <c r="H95" s="117">
        <f>IF((SrcKA!H89&lt;&gt;""), SrcKA!H89,"")</f>
        <v>2171.58</v>
      </c>
      <c r="I95" s="117">
        <f>IF((SrcKA!AC89&lt;&gt;""), SrcKA!AC89,"")</f>
        <v>2171.58</v>
      </c>
      <c r="J95" s="117">
        <f>IF((SrcKA!AA89&lt;&gt;""), SrcKA!AA89,"")</f>
        <v>3</v>
      </c>
      <c r="K95" s="117">
        <f>IF((SrcKA!J89&lt;&gt;""), SrcKA!J89,"")</f>
        <v>65.150000000000006</v>
      </c>
      <c r="L95" s="117">
        <f>IF((SrcKA!U89&lt;&gt;""), SrcKA!U89,"")</f>
        <v>0.75</v>
      </c>
      <c r="M95" s="117">
        <f>IF((SrcKA!V89&lt;&gt;""), SrcKA!V89,"")</f>
        <v>16.78</v>
      </c>
      <c r="N95" s="115"/>
      <c r="O95" s="117"/>
      <c r="P95" s="117">
        <f>IF((SrcKA!AE89&lt;&gt;""), SrcKA!AE89,"")</f>
        <v>0</v>
      </c>
      <c r="Q95" s="117">
        <f>IF((SrcKA!K89&lt;&gt;""), SrcKA!K89,"")</f>
        <v>2253.5100000000002</v>
      </c>
      <c r="R95" s="116">
        <v>2025</v>
      </c>
      <c r="S95" s="116" t="s">
        <v>1163</v>
      </c>
      <c r="T95" s="115" t="str">
        <f>IF((SrcKA!O89&lt;&gt;""), SrcKA!O89,"")</f>
        <v>ООО "ЭЛТКОМ"</v>
      </c>
      <c r="U95" s="115" t="str">
        <f>IF((SrcKA!Z89&lt;&gt;""), SrcKA!Z89,"")</f>
        <v/>
      </c>
      <c r="V95" s="115" t="str">
        <f>IF((SrcKA!R89&lt;&gt;""), SrcKA!R89,"")</f>
        <v>771801001</v>
      </c>
      <c r="W95" s="115" t="str">
        <f>IF((SrcKA!Q89&lt;&gt;""), SrcKA!Q89,"")</f>
        <v>7718230405</v>
      </c>
      <c r="X95" s="115" t="str">
        <f>IF((SrcKA!S89&lt;&gt;""), SrcKA!S89,"")</f>
        <v>https://eltkom.ru/</v>
      </c>
      <c r="Y95" s="115" t="str">
        <f>IF((SrcKA!P89&lt;&gt;""), SrcKA!P89,"")</f>
        <v>г. Москва</v>
      </c>
      <c r="Z95" s="116">
        <f>IF((SrcKA!N89&lt;&gt;""), SrcKA!N89,"")</f>
        <v>2</v>
      </c>
    </row>
    <row r="96" spans="1:26" ht="27.6">
      <c r="A96" s="110" t="s">
        <v>933</v>
      </c>
      <c r="B96" s="111" t="str">
        <f>SrcKA!D90</f>
        <v>ТЦ_89.1.61.03_77_7720473349_16.05.2025_02_26.1</v>
      </c>
      <c r="C96" s="111" t="str">
        <f>IF((SrcKA!AI90&lt;&gt;""), SrcKA!AI90,"")</f>
        <v>Трансформатор ТМГ- 400/10/0,4 кВ</v>
      </c>
      <c r="D96" s="111" t="str">
        <f>IF((SrcKA!E90&lt;&gt;""), SrcKA!E90,"")</f>
        <v>Трансформатор ТМГ- 400/10/0,4 кВ</v>
      </c>
      <c r="E96" s="112" t="str">
        <f>IF((SrcKA!AH90&lt;&gt;""), SrcKA!AH90,"")</f>
        <v>шт.</v>
      </c>
      <c r="F96" s="112" t="str">
        <f>IF((SrcKA!G90&lt;&gt;""), SrcKA!G90,"")</f>
        <v>шт.</v>
      </c>
      <c r="G96" s="113">
        <f>IF((SrcKA!I90&lt;&gt;""), SrcKA!I90,"")</f>
        <v>612060</v>
      </c>
      <c r="H96" s="113">
        <f>IF((SrcKA!H90&lt;&gt;""), SrcKA!H90,"")</f>
        <v>510050</v>
      </c>
      <c r="I96" s="113">
        <f>IF((SrcKA!AC90&lt;&gt;""), SrcKA!AC90,"")</f>
        <v>510050</v>
      </c>
      <c r="J96" s="113">
        <f>IF((SrcKA!AA90&lt;&gt;""), SrcKA!AA90,"")</f>
        <v>3</v>
      </c>
      <c r="K96" s="113">
        <f>IF((SrcKA!J90&lt;&gt;""), SrcKA!J90,"")</f>
        <v>15301.5</v>
      </c>
      <c r="L96" s="113">
        <f>IF((SrcKA!U90&lt;&gt;""), SrcKA!U90,"")</f>
        <v>1.2</v>
      </c>
      <c r="M96" s="113">
        <f>IF((SrcKA!V90&lt;&gt;""), SrcKA!V90,"")</f>
        <v>6304.22</v>
      </c>
      <c r="N96" s="111"/>
      <c r="O96" s="113"/>
      <c r="P96" s="113">
        <f>IF((SrcKA!AE90&lt;&gt;""), SrcKA!AE90,"")</f>
        <v>0</v>
      </c>
      <c r="Q96" s="113">
        <f>IF((SrcKA!K90&lt;&gt;""), SrcKA!K90,"")</f>
        <v>531655.72</v>
      </c>
      <c r="R96" s="112">
        <v>2025</v>
      </c>
      <c r="S96" s="112" t="s">
        <v>1163</v>
      </c>
      <c r="T96" s="111" t="str">
        <f>IF((SrcKA!O90&lt;&gt;""), SrcKA!O90,"")</f>
        <v>ООО "Русский Свет"</v>
      </c>
      <c r="U96" s="111" t="str">
        <f>IF((SrcKA!Z90&lt;&gt;""), SrcKA!Z90,"")</f>
        <v>Россия</v>
      </c>
      <c r="V96" s="111" t="str">
        <f>IF((SrcKA!R90&lt;&gt;""), SrcKA!R90,"")</f>
        <v>772901001</v>
      </c>
      <c r="W96" s="111" t="str">
        <f>IF((SrcKA!Q90&lt;&gt;""), SrcKA!Q90,"")</f>
        <v>7720473349</v>
      </c>
      <c r="X96" s="111" t="str">
        <f>IF((SrcKA!S90&lt;&gt;""), SrcKA!S90,"")</f>
        <v>https://rs24.ru/</v>
      </c>
      <c r="Y96" s="111" t="str">
        <f>IF((SrcKA!P90&lt;&gt;""), SrcKA!P90,"")</f>
        <v>г.Москва</v>
      </c>
      <c r="Z96" s="112">
        <f>IF((SrcKA!N90&lt;&gt;""), SrcKA!N90,"")</f>
        <v>2</v>
      </c>
    </row>
    <row r="97" spans="1:26" ht="41.4">
      <c r="A97" s="114" t="s">
        <v>935</v>
      </c>
      <c r="B97" s="115" t="str">
        <f>SrcKA!D91</f>
        <v>ТЦ_89.1.61.03_77_7719651413_16.05.2025_02_26.2</v>
      </c>
      <c r="C97" s="115" t="str">
        <f>IF((SrcKA!AI91&lt;&gt;""), SrcKA!AI91,"")</f>
        <v>Трансформатор ТМГ- 400/10/0,4 кВ</v>
      </c>
      <c r="D97" s="115" t="str">
        <f>IF((SrcKA!E91&lt;&gt;""), SrcKA!E91,"")</f>
        <v>Трансформатор ТМГ- 400/10/0,4 кВ</v>
      </c>
      <c r="E97" s="116" t="str">
        <f>IF((SrcKA!AH91&lt;&gt;""), SrcKA!AH91,"")</f>
        <v>шт.</v>
      </c>
      <c r="F97" s="116" t="str">
        <f>IF((SrcKA!G91&lt;&gt;""), SrcKA!G91,"")</f>
        <v>шт.</v>
      </c>
      <c r="G97" s="117">
        <f>IF((SrcKA!I91&lt;&gt;""), SrcKA!I91,"")</f>
        <v>673266</v>
      </c>
      <c r="H97" s="117">
        <f>IF((SrcKA!H91&lt;&gt;""), SrcKA!H91,"")</f>
        <v>561055</v>
      </c>
      <c r="I97" s="117">
        <f>IF((SrcKA!AC91&lt;&gt;""), SrcKA!AC91,"")</f>
        <v>561055</v>
      </c>
      <c r="J97" s="117">
        <f>IF((SrcKA!AA91&lt;&gt;""), SrcKA!AA91,"")</f>
        <v>3</v>
      </c>
      <c r="K97" s="117">
        <f>IF((SrcKA!J91&lt;&gt;""), SrcKA!J91,"")</f>
        <v>16831.650000000001</v>
      </c>
      <c r="L97" s="117">
        <f>IF((SrcKA!U91&lt;&gt;""), SrcKA!U91,"")</f>
        <v>1.2</v>
      </c>
      <c r="M97" s="117">
        <f>IF((SrcKA!V91&lt;&gt;""), SrcKA!V91,"")</f>
        <v>6934.64</v>
      </c>
      <c r="N97" s="115"/>
      <c r="O97" s="117"/>
      <c r="P97" s="117">
        <f>IF((SrcKA!AE91&lt;&gt;""), SrcKA!AE91,"")</f>
        <v>0</v>
      </c>
      <c r="Q97" s="117">
        <f>IF((SrcKA!K91&lt;&gt;""), SrcKA!K91,"")</f>
        <v>584821.29</v>
      </c>
      <c r="R97" s="116">
        <v>2025</v>
      </c>
      <c r="S97" s="116" t="s">
        <v>1163</v>
      </c>
      <c r="T97" s="115" t="str">
        <f>IF((SrcKA!O91&lt;&gt;""), SrcKA!O91,"")</f>
        <v>ООО "Дартекс"</v>
      </c>
      <c r="U97" s="115" t="str">
        <f>IF((SrcKA!Z91&lt;&gt;""), SrcKA!Z91,"")</f>
        <v>Россия</v>
      </c>
      <c r="V97" s="115" t="str">
        <f>IF((SrcKA!R91&lt;&gt;""), SrcKA!R91,"")</f>
        <v>771801001</v>
      </c>
      <c r="W97" s="115" t="str">
        <f>IF((SrcKA!Q91&lt;&gt;""), SrcKA!Q91,"")</f>
        <v>7719651413</v>
      </c>
      <c r="X97" s="115" t="str">
        <f>IF((SrcKA!S91&lt;&gt;""), SrcKA!S91,"")</f>
        <v>https://tdmetz.ru/</v>
      </c>
      <c r="Y97" s="115" t="str">
        <f>IF((SrcKA!P91&lt;&gt;""), SrcKA!P91,"")</f>
        <v>г. Москва</v>
      </c>
      <c r="Z97" s="116">
        <f>IF((SrcKA!N91&lt;&gt;""), SrcKA!N91,"")</f>
        <v>2</v>
      </c>
    </row>
    <row r="98" spans="1:26" ht="41.4">
      <c r="A98" s="114" t="s">
        <v>937</v>
      </c>
      <c r="B98" s="115" t="str">
        <f>SrcKA!D92</f>
        <v>ТЦ_89.1.61.03_77_7718230405_16.05.2025_02_26.3</v>
      </c>
      <c r="C98" s="115" t="str">
        <f>IF((SrcKA!AI92&lt;&gt;""), SrcKA!AI92,"")</f>
        <v>Трансформатор ТМГ- 400/10/0,4 кВ</v>
      </c>
      <c r="D98" s="115" t="str">
        <f>IF((SrcKA!E92&lt;&gt;""), SrcKA!E92,"")</f>
        <v>Трансформатор ТМГ- 400/10/0,4 кВ</v>
      </c>
      <c r="E98" s="116" t="str">
        <f>IF((SrcKA!AH92&lt;&gt;""), SrcKA!AH92,"")</f>
        <v>шт.</v>
      </c>
      <c r="F98" s="116" t="str">
        <f>IF((SrcKA!G92&lt;&gt;""), SrcKA!G92,"")</f>
        <v>шт.</v>
      </c>
      <c r="G98" s="117">
        <f>IF((SrcKA!I92&lt;&gt;""), SrcKA!I92,"")</f>
        <v>630421.80000000005</v>
      </c>
      <c r="H98" s="117">
        <f>IF((SrcKA!H92&lt;&gt;""), SrcKA!H92,"")</f>
        <v>525351.5</v>
      </c>
      <c r="I98" s="117">
        <f>IF((SrcKA!AC92&lt;&gt;""), SrcKA!AC92,"")</f>
        <v>525351.5</v>
      </c>
      <c r="J98" s="117">
        <f>IF((SrcKA!AA92&lt;&gt;""), SrcKA!AA92,"")</f>
        <v>3</v>
      </c>
      <c r="K98" s="117">
        <f>IF((SrcKA!J92&lt;&gt;""), SrcKA!J92,"")</f>
        <v>15760.55</v>
      </c>
      <c r="L98" s="117">
        <f>IF((SrcKA!U92&lt;&gt;""), SrcKA!U92,"")</f>
        <v>1.2</v>
      </c>
      <c r="M98" s="117">
        <f>IF((SrcKA!V92&lt;&gt;""), SrcKA!V92,"")</f>
        <v>6493.34</v>
      </c>
      <c r="N98" s="115"/>
      <c r="O98" s="117"/>
      <c r="P98" s="117">
        <f>IF((SrcKA!AE92&lt;&gt;""), SrcKA!AE92,"")</f>
        <v>0</v>
      </c>
      <c r="Q98" s="117">
        <f>IF((SrcKA!K92&lt;&gt;""), SrcKA!K92,"")</f>
        <v>547605.39</v>
      </c>
      <c r="R98" s="116">
        <v>2025</v>
      </c>
      <c r="S98" s="116" t="s">
        <v>1163</v>
      </c>
      <c r="T98" s="115" t="str">
        <f>IF((SrcKA!O92&lt;&gt;""), SrcKA!O92,"")</f>
        <v>ООО "ЭЛТКОМ"</v>
      </c>
      <c r="U98" s="115" t="str">
        <f>IF((SrcKA!Z92&lt;&gt;""), SrcKA!Z92,"")</f>
        <v>Россия</v>
      </c>
      <c r="V98" s="115" t="str">
        <f>IF((SrcKA!R92&lt;&gt;""), SrcKA!R92,"")</f>
        <v>771801001</v>
      </c>
      <c r="W98" s="115" t="str">
        <f>IF((SrcKA!Q92&lt;&gt;""), SrcKA!Q92,"")</f>
        <v>7718230405</v>
      </c>
      <c r="X98" s="115" t="str">
        <f>IF((SrcKA!S92&lt;&gt;""), SrcKA!S92,"")</f>
        <v>https://eltkom.ru/</v>
      </c>
      <c r="Y98" s="115" t="str">
        <f>IF((SrcKA!P92&lt;&gt;""), SrcKA!P92,"")</f>
        <v>г. Москва</v>
      </c>
      <c r="Z98" s="116">
        <f>IF((SrcKA!N92&lt;&gt;""), SrcKA!N92,"")</f>
        <v>2</v>
      </c>
    </row>
    <row r="101" spans="1:26" ht="13.8" customHeight="1">
      <c r="A101" s="12"/>
      <c r="B101" s="12"/>
      <c r="C101" s="12"/>
      <c r="D101" s="104" t="s">
        <v>1047</v>
      </c>
      <c r="E101" s="33"/>
      <c r="F101" s="33"/>
      <c r="G101" s="33"/>
      <c r="H101" s="33"/>
      <c r="I101" s="33"/>
      <c r="J101" s="33"/>
      <c r="K101" s="33"/>
      <c r="L101" s="33"/>
      <c r="M101" s="33"/>
      <c r="N101" s="18"/>
      <c r="O101" s="18"/>
      <c r="P101" s="18"/>
      <c r="Q101" s="75"/>
      <c r="R101" s="75"/>
      <c r="S101" s="75"/>
      <c r="T101" s="75"/>
      <c r="U101" s="75"/>
      <c r="V101" s="12"/>
      <c r="W101" s="12"/>
      <c r="X101" s="12"/>
      <c r="Y101" s="12"/>
      <c r="Z101" s="12"/>
    </row>
    <row r="102" spans="1:26" ht="13.8" customHeight="1">
      <c r="A102" s="12"/>
      <c r="B102" s="12"/>
      <c r="C102" s="18"/>
      <c r="D102" s="18"/>
      <c r="E102" s="743" t="s">
        <v>1048</v>
      </c>
      <c r="F102" s="743"/>
      <c r="G102" s="743"/>
      <c r="H102" s="743"/>
      <c r="I102" s="743"/>
      <c r="J102" s="743"/>
      <c r="K102" s="743"/>
      <c r="L102" s="743"/>
      <c r="M102" s="743"/>
      <c r="N102" s="118"/>
      <c r="O102" s="118"/>
      <c r="P102" s="118"/>
      <c r="Q102" s="18"/>
      <c r="R102" s="18"/>
      <c r="S102" s="18"/>
      <c r="T102" s="18"/>
      <c r="U102" s="18"/>
      <c r="V102" s="12"/>
      <c r="W102" s="12"/>
      <c r="X102" s="12"/>
      <c r="Y102" s="12"/>
      <c r="Z102" s="12"/>
    </row>
    <row r="103" spans="1:26" ht="13.8" customHeight="1">
      <c r="A103" s="12"/>
      <c r="B103" s="12"/>
      <c r="C103" s="18"/>
      <c r="D103" s="18"/>
      <c r="E103" s="18"/>
      <c r="F103" s="18"/>
      <c r="G103" s="18"/>
      <c r="H103" s="18"/>
      <c r="I103" s="18"/>
      <c r="J103" s="18"/>
      <c r="K103" s="18"/>
      <c r="L103" s="18"/>
      <c r="M103" s="18"/>
      <c r="N103" s="18"/>
      <c r="O103" s="18"/>
      <c r="P103" s="18"/>
      <c r="Q103" s="18"/>
      <c r="R103" s="18"/>
      <c r="S103" s="18"/>
      <c r="T103" s="18"/>
      <c r="U103" s="18"/>
      <c r="V103" s="12"/>
      <c r="W103" s="12"/>
      <c r="X103" s="12"/>
      <c r="Y103" s="12"/>
      <c r="Z103" s="12"/>
    </row>
    <row r="104" spans="1:26" ht="13.8" customHeight="1">
      <c r="A104" s="12"/>
      <c r="B104" s="12"/>
      <c r="C104" s="102"/>
      <c r="D104" s="104" t="s">
        <v>1049</v>
      </c>
      <c r="E104" s="33"/>
      <c r="F104" s="33"/>
      <c r="G104" s="33"/>
      <c r="H104" s="33"/>
      <c r="I104" s="33"/>
      <c r="J104" s="33"/>
      <c r="K104" s="33"/>
      <c r="L104" s="33"/>
      <c r="M104" s="33"/>
      <c r="N104" s="18"/>
      <c r="O104" s="18"/>
      <c r="P104" s="18"/>
      <c r="Q104" s="75"/>
      <c r="R104" s="75"/>
      <c r="S104" s="75"/>
      <c r="T104" s="75"/>
      <c r="U104" s="75"/>
      <c r="V104" s="12"/>
      <c r="W104" s="12"/>
      <c r="X104" s="12"/>
      <c r="Y104" s="12"/>
      <c r="Z104" s="12"/>
    </row>
    <row r="105" spans="1:26" ht="13.8" customHeight="1">
      <c r="A105" s="12"/>
      <c r="B105" s="12"/>
      <c r="C105" s="18"/>
      <c r="D105" s="18"/>
      <c r="E105" s="743" t="s">
        <v>1048</v>
      </c>
      <c r="F105" s="743"/>
      <c r="G105" s="743"/>
      <c r="H105" s="743"/>
      <c r="I105" s="743"/>
      <c r="J105" s="743"/>
      <c r="K105" s="743"/>
      <c r="L105" s="743"/>
      <c r="M105" s="743"/>
      <c r="N105" s="118"/>
      <c r="O105" s="118"/>
      <c r="P105" s="118"/>
      <c r="Q105" s="18"/>
      <c r="R105" s="18"/>
      <c r="S105" s="18"/>
      <c r="T105" s="18"/>
      <c r="U105" s="18"/>
      <c r="V105" s="12"/>
      <c r="W105" s="12"/>
      <c r="X105" s="12"/>
      <c r="Y105" s="12"/>
      <c r="Z105" s="12"/>
    </row>
    <row r="106" spans="1:26" ht="13.2" customHeight="1">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ht="27.6" customHeight="1">
      <c r="A107" s="12"/>
      <c r="B107" s="12"/>
      <c r="C107" s="12"/>
      <c r="D107" s="119" t="s">
        <v>1164</v>
      </c>
      <c r="E107" s="33"/>
      <c r="F107" s="33"/>
      <c r="G107" s="33"/>
      <c r="H107" s="33"/>
      <c r="I107" s="33"/>
      <c r="J107" s="33"/>
      <c r="K107" s="33"/>
      <c r="L107" s="33"/>
      <c r="M107" s="33"/>
      <c r="N107" s="18"/>
      <c r="O107" s="12"/>
      <c r="P107" s="12"/>
      <c r="Q107" s="12"/>
      <c r="R107" s="12"/>
      <c r="S107" s="12"/>
      <c r="T107" s="12"/>
      <c r="U107" s="12"/>
      <c r="V107" s="12"/>
      <c r="W107" s="12"/>
      <c r="X107" s="12"/>
      <c r="Y107" s="12"/>
      <c r="Z107" s="12"/>
    </row>
    <row r="108" spans="1:26" ht="13.8" customHeight="1">
      <c r="A108" s="12"/>
      <c r="B108" s="12"/>
      <c r="C108" s="12"/>
      <c r="D108" s="18"/>
      <c r="E108" s="743" t="s">
        <v>1048</v>
      </c>
      <c r="F108" s="743"/>
      <c r="G108" s="743"/>
      <c r="H108" s="743"/>
      <c r="I108" s="743"/>
      <c r="J108" s="743"/>
      <c r="K108" s="743"/>
      <c r="L108" s="743"/>
      <c r="M108" s="743"/>
      <c r="N108" s="12"/>
      <c r="O108" s="12"/>
      <c r="P108" s="12"/>
      <c r="Q108" s="12"/>
      <c r="R108" s="12"/>
      <c r="S108" s="12"/>
      <c r="T108" s="12"/>
      <c r="U108" s="12"/>
      <c r="V108" s="12"/>
      <c r="W108" s="12"/>
      <c r="X108" s="12"/>
      <c r="Y108" s="12"/>
      <c r="Z108" s="12"/>
    </row>
  </sheetData>
  <mergeCells count="36">
    <mergeCell ref="A2:Z2"/>
    <mergeCell ref="A4:Z4"/>
    <mergeCell ref="A5:Z5"/>
    <mergeCell ref="A8:A18"/>
    <mergeCell ref="B8:B18"/>
    <mergeCell ref="C8:C18"/>
    <mergeCell ref="D8:D18"/>
    <mergeCell ref="E8:E18"/>
    <mergeCell ref="F8:F18"/>
    <mergeCell ref="G8:G18"/>
    <mergeCell ref="T8:T18"/>
    <mergeCell ref="U8:U18"/>
    <mergeCell ref="V8:V18"/>
    <mergeCell ref="W8:W18"/>
    <mergeCell ref="H8:H18"/>
    <mergeCell ref="I8:I18"/>
    <mergeCell ref="J8:K13"/>
    <mergeCell ref="L8:M13"/>
    <mergeCell ref="N8:P13"/>
    <mergeCell ref="Q8:Q18"/>
    <mergeCell ref="A20:Z20"/>
    <mergeCell ref="E102:M102"/>
    <mergeCell ref="E105:M105"/>
    <mergeCell ref="E108:M108"/>
    <mergeCell ref="X8:X18"/>
    <mergeCell ref="Y8:Y18"/>
    <mergeCell ref="Z8:Z18"/>
    <mergeCell ref="J14:J18"/>
    <mergeCell ref="K14:K18"/>
    <mergeCell ref="L14:L18"/>
    <mergeCell ref="M14:M18"/>
    <mergeCell ref="N14:N18"/>
    <mergeCell ref="O14:O18"/>
    <mergeCell ref="P14:P18"/>
    <mergeCell ref="R8:R18"/>
    <mergeCell ref="S8:S18"/>
  </mergeCells>
  <pageMargins left="0.4" right="0.2" top="0.2" bottom="0.4" header="0.2" footer="0.2"/>
  <pageSetup paperSize="9" scale="32" fitToHeight="0" orientation="landscape" r:id="rId1"/>
  <headerFooter>
    <oddHeader>&amp;L&amp;8</oddHeader>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A1E95-AF5C-4958-833E-73579B7239DA}">
  <sheetPr>
    <tabColor rgb="FF92D050"/>
    <pageSetUpPr fitToPage="1"/>
  </sheetPr>
  <dimension ref="A1:Z73"/>
  <sheetViews>
    <sheetView view="pageBreakPreview" topLeftCell="A11" zoomScale="85" zoomScaleNormal="125" zoomScaleSheetLayoutView="85" zoomScalePageLayoutView="90" workbookViewId="0">
      <selection activeCell="W38" sqref="W38"/>
    </sheetView>
  </sheetViews>
  <sheetFormatPr defaultColWidth="8.6640625" defaultRowHeight="17.399999999999999"/>
  <cols>
    <col min="1" max="1" width="4.5546875" style="265" customWidth="1"/>
    <col min="2" max="2" width="29.33203125" style="265" customWidth="1"/>
    <col min="3" max="3" width="7.5546875" style="265" customWidth="1"/>
    <col min="4" max="4" width="9.44140625" style="265" customWidth="1"/>
    <col min="5" max="5" width="20.109375" style="265" customWidth="1"/>
    <col min="6" max="6" width="5.44140625" style="265" customWidth="1"/>
    <col min="7" max="7" width="6.5546875" style="265" customWidth="1"/>
    <col min="8" max="8" width="13.33203125" style="265" customWidth="1"/>
    <col min="9" max="9" width="4" style="265" customWidth="1"/>
    <col min="10" max="10" width="15.88671875" style="265" customWidth="1"/>
    <col min="11" max="11" width="16" style="265" customWidth="1"/>
    <col min="12" max="12" width="10.33203125" style="265" customWidth="1"/>
    <col min="13" max="13" width="12.5546875" style="265" customWidth="1"/>
    <col min="14" max="17" width="9.77734375" style="265" customWidth="1"/>
    <col min="18" max="18" width="9.77734375" style="266" customWidth="1"/>
    <col min="19" max="21" width="9.77734375" style="265" customWidth="1"/>
    <col min="22" max="23" width="9.5546875" style="265" customWidth="1"/>
    <col min="24" max="24" width="16.33203125" style="265" customWidth="1"/>
    <col min="25" max="25" width="22.88671875" style="265" customWidth="1"/>
    <col min="26" max="31" width="9.5546875" style="265" customWidth="1"/>
    <col min="32" max="256" width="8.6640625" style="265"/>
    <col min="257" max="257" width="4.5546875" style="265" customWidth="1"/>
    <col min="258" max="258" width="29.33203125" style="265" customWidth="1"/>
    <col min="259" max="259" width="7.5546875" style="265" customWidth="1"/>
    <col min="260" max="260" width="9.44140625" style="265" customWidth="1"/>
    <col min="261" max="261" width="20.109375" style="265" customWidth="1"/>
    <col min="262" max="262" width="5.44140625" style="265" customWidth="1"/>
    <col min="263" max="263" width="6.5546875" style="265" customWidth="1"/>
    <col min="264" max="264" width="13.33203125" style="265" customWidth="1"/>
    <col min="265" max="265" width="4" style="265" customWidth="1"/>
    <col min="266" max="266" width="15.88671875" style="265" customWidth="1"/>
    <col min="267" max="267" width="16" style="265" customWidth="1"/>
    <col min="268" max="268" width="10.33203125" style="265" customWidth="1"/>
    <col min="269" max="269" width="12.5546875" style="265" customWidth="1"/>
    <col min="270" max="277" width="9.77734375" style="265" customWidth="1"/>
    <col min="278" max="279" width="9.5546875" style="265" customWidth="1"/>
    <col min="280" max="280" width="16.33203125" style="265" customWidth="1"/>
    <col min="281" max="281" width="22.88671875" style="265" customWidth="1"/>
    <col min="282" max="287" width="9.5546875" style="265" customWidth="1"/>
    <col min="288" max="512" width="8.6640625" style="265"/>
    <col min="513" max="513" width="4.5546875" style="265" customWidth="1"/>
    <col min="514" max="514" width="29.33203125" style="265" customWidth="1"/>
    <col min="515" max="515" width="7.5546875" style="265" customWidth="1"/>
    <col min="516" max="516" width="9.44140625" style="265" customWidth="1"/>
    <col min="517" max="517" width="20.109375" style="265" customWidth="1"/>
    <col min="518" max="518" width="5.44140625" style="265" customWidth="1"/>
    <col min="519" max="519" width="6.5546875" style="265" customWidth="1"/>
    <col min="520" max="520" width="13.33203125" style="265" customWidth="1"/>
    <col min="521" max="521" width="4" style="265" customWidth="1"/>
    <col min="522" max="522" width="15.88671875" style="265" customWidth="1"/>
    <col min="523" max="523" width="16" style="265" customWidth="1"/>
    <col min="524" max="524" width="10.33203125" style="265" customWidth="1"/>
    <col min="525" max="525" width="12.5546875" style="265" customWidth="1"/>
    <col min="526" max="533" width="9.77734375" style="265" customWidth="1"/>
    <col min="534" max="535" width="9.5546875" style="265" customWidth="1"/>
    <col min="536" max="536" width="16.33203125" style="265" customWidth="1"/>
    <col min="537" max="537" width="22.88671875" style="265" customWidth="1"/>
    <col min="538" max="543" width="9.5546875" style="265" customWidth="1"/>
    <col min="544" max="768" width="8.6640625" style="265"/>
    <col min="769" max="769" width="4.5546875" style="265" customWidth="1"/>
    <col min="770" max="770" width="29.33203125" style="265" customWidth="1"/>
    <col min="771" max="771" width="7.5546875" style="265" customWidth="1"/>
    <col min="772" max="772" width="9.44140625" style="265" customWidth="1"/>
    <col min="773" max="773" width="20.109375" style="265" customWidth="1"/>
    <col min="774" max="774" width="5.44140625" style="265" customWidth="1"/>
    <col min="775" max="775" width="6.5546875" style="265" customWidth="1"/>
    <col min="776" max="776" width="13.33203125" style="265" customWidth="1"/>
    <col min="777" max="777" width="4" style="265" customWidth="1"/>
    <col min="778" max="778" width="15.88671875" style="265" customWidth="1"/>
    <col min="779" max="779" width="16" style="265" customWidth="1"/>
    <col min="780" max="780" width="10.33203125" style="265" customWidth="1"/>
    <col min="781" max="781" width="12.5546875" style="265" customWidth="1"/>
    <col min="782" max="789" width="9.77734375" style="265" customWidth="1"/>
    <col min="790" max="791" width="9.5546875" style="265" customWidth="1"/>
    <col min="792" max="792" width="16.33203125" style="265" customWidth="1"/>
    <col min="793" max="793" width="22.88671875" style="265" customWidth="1"/>
    <col min="794" max="799" width="9.5546875" style="265" customWidth="1"/>
    <col min="800" max="1024" width="8.6640625" style="265"/>
    <col min="1025" max="1025" width="4.5546875" style="265" customWidth="1"/>
    <col min="1026" max="1026" width="29.33203125" style="265" customWidth="1"/>
    <col min="1027" max="1027" width="7.5546875" style="265" customWidth="1"/>
    <col min="1028" max="1028" width="9.44140625" style="265" customWidth="1"/>
    <col min="1029" max="1029" width="20.109375" style="265" customWidth="1"/>
    <col min="1030" max="1030" width="5.44140625" style="265" customWidth="1"/>
    <col min="1031" max="1031" width="6.5546875" style="265" customWidth="1"/>
    <col min="1032" max="1032" width="13.33203125" style="265" customWidth="1"/>
    <col min="1033" max="1033" width="4" style="265" customWidth="1"/>
    <col min="1034" max="1034" width="15.88671875" style="265" customWidth="1"/>
    <col min="1035" max="1035" width="16" style="265" customWidth="1"/>
    <col min="1036" max="1036" width="10.33203125" style="265" customWidth="1"/>
    <col min="1037" max="1037" width="12.5546875" style="265" customWidth="1"/>
    <col min="1038" max="1045" width="9.77734375" style="265" customWidth="1"/>
    <col min="1046" max="1047" width="9.5546875" style="265" customWidth="1"/>
    <col min="1048" max="1048" width="16.33203125" style="265" customWidth="1"/>
    <col min="1049" max="1049" width="22.88671875" style="265" customWidth="1"/>
    <col min="1050" max="1055" width="9.5546875" style="265" customWidth="1"/>
    <col min="1056" max="1280" width="8.6640625" style="265"/>
    <col min="1281" max="1281" width="4.5546875" style="265" customWidth="1"/>
    <col min="1282" max="1282" width="29.33203125" style="265" customWidth="1"/>
    <col min="1283" max="1283" width="7.5546875" style="265" customWidth="1"/>
    <col min="1284" max="1284" width="9.44140625" style="265" customWidth="1"/>
    <col min="1285" max="1285" width="20.109375" style="265" customWidth="1"/>
    <col min="1286" max="1286" width="5.44140625" style="265" customWidth="1"/>
    <col min="1287" max="1287" width="6.5546875" style="265" customWidth="1"/>
    <col min="1288" max="1288" width="13.33203125" style="265" customWidth="1"/>
    <col min="1289" max="1289" width="4" style="265" customWidth="1"/>
    <col min="1290" max="1290" width="15.88671875" style="265" customWidth="1"/>
    <col min="1291" max="1291" width="16" style="265" customWidth="1"/>
    <col min="1292" max="1292" width="10.33203125" style="265" customWidth="1"/>
    <col min="1293" max="1293" width="12.5546875" style="265" customWidth="1"/>
    <col min="1294" max="1301" width="9.77734375" style="265" customWidth="1"/>
    <col min="1302" max="1303" width="9.5546875" style="265" customWidth="1"/>
    <col min="1304" max="1304" width="16.33203125" style="265" customWidth="1"/>
    <col min="1305" max="1305" width="22.88671875" style="265" customWidth="1"/>
    <col min="1306" max="1311" width="9.5546875" style="265" customWidth="1"/>
    <col min="1312" max="1536" width="8.6640625" style="265"/>
    <col min="1537" max="1537" width="4.5546875" style="265" customWidth="1"/>
    <col min="1538" max="1538" width="29.33203125" style="265" customWidth="1"/>
    <col min="1539" max="1539" width="7.5546875" style="265" customWidth="1"/>
    <col min="1540" max="1540" width="9.44140625" style="265" customWidth="1"/>
    <col min="1541" max="1541" width="20.109375" style="265" customWidth="1"/>
    <col min="1542" max="1542" width="5.44140625" style="265" customWidth="1"/>
    <col min="1543" max="1543" width="6.5546875" style="265" customWidth="1"/>
    <col min="1544" max="1544" width="13.33203125" style="265" customWidth="1"/>
    <col min="1545" max="1545" width="4" style="265" customWidth="1"/>
    <col min="1546" max="1546" width="15.88671875" style="265" customWidth="1"/>
    <col min="1547" max="1547" width="16" style="265" customWidth="1"/>
    <col min="1548" max="1548" width="10.33203125" style="265" customWidth="1"/>
    <col min="1549" max="1549" width="12.5546875" style="265" customWidth="1"/>
    <col min="1550" max="1557" width="9.77734375" style="265" customWidth="1"/>
    <col min="1558" max="1559" width="9.5546875" style="265" customWidth="1"/>
    <col min="1560" max="1560" width="16.33203125" style="265" customWidth="1"/>
    <col min="1561" max="1561" width="22.88671875" style="265" customWidth="1"/>
    <col min="1562" max="1567" width="9.5546875" style="265" customWidth="1"/>
    <col min="1568" max="1792" width="8.6640625" style="265"/>
    <col min="1793" max="1793" width="4.5546875" style="265" customWidth="1"/>
    <col min="1794" max="1794" width="29.33203125" style="265" customWidth="1"/>
    <col min="1795" max="1795" width="7.5546875" style="265" customWidth="1"/>
    <col min="1796" max="1796" width="9.44140625" style="265" customWidth="1"/>
    <col min="1797" max="1797" width="20.109375" style="265" customWidth="1"/>
    <col min="1798" max="1798" width="5.44140625" style="265" customWidth="1"/>
    <col min="1799" max="1799" width="6.5546875" style="265" customWidth="1"/>
    <col min="1800" max="1800" width="13.33203125" style="265" customWidth="1"/>
    <col min="1801" max="1801" width="4" style="265" customWidth="1"/>
    <col min="1802" max="1802" width="15.88671875" style="265" customWidth="1"/>
    <col min="1803" max="1803" width="16" style="265" customWidth="1"/>
    <col min="1804" max="1804" width="10.33203125" style="265" customWidth="1"/>
    <col min="1805" max="1805" width="12.5546875" style="265" customWidth="1"/>
    <col min="1806" max="1813" width="9.77734375" style="265" customWidth="1"/>
    <col min="1814" max="1815" width="9.5546875" style="265" customWidth="1"/>
    <col min="1816" max="1816" width="16.33203125" style="265" customWidth="1"/>
    <col min="1817" max="1817" width="22.88671875" style="265" customWidth="1"/>
    <col min="1818" max="1823" width="9.5546875" style="265" customWidth="1"/>
    <col min="1824" max="2048" width="8.6640625" style="265"/>
    <col min="2049" max="2049" width="4.5546875" style="265" customWidth="1"/>
    <col min="2050" max="2050" width="29.33203125" style="265" customWidth="1"/>
    <col min="2051" max="2051" width="7.5546875" style="265" customWidth="1"/>
    <col min="2052" max="2052" width="9.44140625" style="265" customWidth="1"/>
    <col min="2053" max="2053" width="20.109375" style="265" customWidth="1"/>
    <col min="2054" max="2054" width="5.44140625" style="265" customWidth="1"/>
    <col min="2055" max="2055" width="6.5546875" style="265" customWidth="1"/>
    <col min="2056" max="2056" width="13.33203125" style="265" customWidth="1"/>
    <col min="2057" max="2057" width="4" style="265" customWidth="1"/>
    <col min="2058" max="2058" width="15.88671875" style="265" customWidth="1"/>
    <col min="2059" max="2059" width="16" style="265" customWidth="1"/>
    <col min="2060" max="2060" width="10.33203125" style="265" customWidth="1"/>
    <col min="2061" max="2061" width="12.5546875" style="265" customWidth="1"/>
    <col min="2062" max="2069" width="9.77734375" style="265" customWidth="1"/>
    <col min="2070" max="2071" width="9.5546875" style="265" customWidth="1"/>
    <col min="2072" max="2072" width="16.33203125" style="265" customWidth="1"/>
    <col min="2073" max="2073" width="22.88671875" style="265" customWidth="1"/>
    <col min="2074" max="2079" width="9.5546875" style="265" customWidth="1"/>
    <col min="2080" max="2304" width="8.6640625" style="265"/>
    <col min="2305" max="2305" width="4.5546875" style="265" customWidth="1"/>
    <col min="2306" max="2306" width="29.33203125" style="265" customWidth="1"/>
    <col min="2307" max="2307" width="7.5546875" style="265" customWidth="1"/>
    <col min="2308" max="2308" width="9.44140625" style="265" customWidth="1"/>
    <col min="2309" max="2309" width="20.109375" style="265" customWidth="1"/>
    <col min="2310" max="2310" width="5.44140625" style="265" customWidth="1"/>
    <col min="2311" max="2311" width="6.5546875" style="265" customWidth="1"/>
    <col min="2312" max="2312" width="13.33203125" style="265" customWidth="1"/>
    <col min="2313" max="2313" width="4" style="265" customWidth="1"/>
    <col min="2314" max="2314" width="15.88671875" style="265" customWidth="1"/>
    <col min="2315" max="2315" width="16" style="265" customWidth="1"/>
    <col min="2316" max="2316" width="10.33203125" style="265" customWidth="1"/>
    <col min="2317" max="2317" width="12.5546875" style="265" customWidth="1"/>
    <col min="2318" max="2325" width="9.77734375" style="265" customWidth="1"/>
    <col min="2326" max="2327" width="9.5546875" style="265" customWidth="1"/>
    <col min="2328" max="2328" width="16.33203125" style="265" customWidth="1"/>
    <col min="2329" max="2329" width="22.88671875" style="265" customWidth="1"/>
    <col min="2330" max="2335" width="9.5546875" style="265" customWidth="1"/>
    <col min="2336" max="2560" width="8.6640625" style="265"/>
    <col min="2561" max="2561" width="4.5546875" style="265" customWidth="1"/>
    <col min="2562" max="2562" width="29.33203125" style="265" customWidth="1"/>
    <col min="2563" max="2563" width="7.5546875" style="265" customWidth="1"/>
    <col min="2564" max="2564" width="9.44140625" style="265" customWidth="1"/>
    <col min="2565" max="2565" width="20.109375" style="265" customWidth="1"/>
    <col min="2566" max="2566" width="5.44140625" style="265" customWidth="1"/>
    <col min="2567" max="2567" width="6.5546875" style="265" customWidth="1"/>
    <col min="2568" max="2568" width="13.33203125" style="265" customWidth="1"/>
    <col min="2569" max="2569" width="4" style="265" customWidth="1"/>
    <col min="2570" max="2570" width="15.88671875" style="265" customWidth="1"/>
    <col min="2571" max="2571" width="16" style="265" customWidth="1"/>
    <col min="2572" max="2572" width="10.33203125" style="265" customWidth="1"/>
    <col min="2573" max="2573" width="12.5546875" style="265" customWidth="1"/>
    <col min="2574" max="2581" width="9.77734375" style="265" customWidth="1"/>
    <col min="2582" max="2583" width="9.5546875" style="265" customWidth="1"/>
    <col min="2584" max="2584" width="16.33203125" style="265" customWidth="1"/>
    <col min="2585" max="2585" width="22.88671875" style="265" customWidth="1"/>
    <col min="2586" max="2591" width="9.5546875" style="265" customWidth="1"/>
    <col min="2592" max="2816" width="8.6640625" style="265"/>
    <col min="2817" max="2817" width="4.5546875" style="265" customWidth="1"/>
    <col min="2818" max="2818" width="29.33203125" style="265" customWidth="1"/>
    <col min="2819" max="2819" width="7.5546875" style="265" customWidth="1"/>
    <col min="2820" max="2820" width="9.44140625" style="265" customWidth="1"/>
    <col min="2821" max="2821" width="20.109375" style="265" customWidth="1"/>
    <col min="2822" max="2822" width="5.44140625" style="265" customWidth="1"/>
    <col min="2823" max="2823" width="6.5546875" style="265" customWidth="1"/>
    <col min="2824" max="2824" width="13.33203125" style="265" customWidth="1"/>
    <col min="2825" max="2825" width="4" style="265" customWidth="1"/>
    <col min="2826" max="2826" width="15.88671875" style="265" customWidth="1"/>
    <col min="2827" max="2827" width="16" style="265" customWidth="1"/>
    <col min="2828" max="2828" width="10.33203125" style="265" customWidth="1"/>
    <col min="2829" max="2829" width="12.5546875" style="265" customWidth="1"/>
    <col min="2830" max="2837" width="9.77734375" style="265" customWidth="1"/>
    <col min="2838" max="2839" width="9.5546875" style="265" customWidth="1"/>
    <col min="2840" max="2840" width="16.33203125" style="265" customWidth="1"/>
    <col min="2841" max="2841" width="22.88671875" style="265" customWidth="1"/>
    <col min="2842" max="2847" width="9.5546875" style="265" customWidth="1"/>
    <col min="2848" max="3072" width="8.6640625" style="265"/>
    <col min="3073" max="3073" width="4.5546875" style="265" customWidth="1"/>
    <col min="3074" max="3074" width="29.33203125" style="265" customWidth="1"/>
    <col min="3075" max="3075" width="7.5546875" style="265" customWidth="1"/>
    <col min="3076" max="3076" width="9.44140625" style="265" customWidth="1"/>
    <col min="3077" max="3077" width="20.109375" style="265" customWidth="1"/>
    <col min="3078" max="3078" width="5.44140625" style="265" customWidth="1"/>
    <col min="3079" max="3079" width="6.5546875" style="265" customWidth="1"/>
    <col min="3080" max="3080" width="13.33203125" style="265" customWidth="1"/>
    <col min="3081" max="3081" width="4" style="265" customWidth="1"/>
    <col min="3082" max="3082" width="15.88671875" style="265" customWidth="1"/>
    <col min="3083" max="3083" width="16" style="265" customWidth="1"/>
    <col min="3084" max="3084" width="10.33203125" style="265" customWidth="1"/>
    <col min="3085" max="3085" width="12.5546875" style="265" customWidth="1"/>
    <col min="3086" max="3093" width="9.77734375" style="265" customWidth="1"/>
    <col min="3094" max="3095" width="9.5546875" style="265" customWidth="1"/>
    <col min="3096" max="3096" width="16.33203125" style="265" customWidth="1"/>
    <col min="3097" max="3097" width="22.88671875" style="265" customWidth="1"/>
    <col min="3098" max="3103" width="9.5546875" style="265" customWidth="1"/>
    <col min="3104" max="3328" width="8.6640625" style="265"/>
    <col min="3329" max="3329" width="4.5546875" style="265" customWidth="1"/>
    <col min="3330" max="3330" width="29.33203125" style="265" customWidth="1"/>
    <col min="3331" max="3331" width="7.5546875" style="265" customWidth="1"/>
    <col min="3332" max="3332" width="9.44140625" style="265" customWidth="1"/>
    <col min="3333" max="3333" width="20.109375" style="265" customWidth="1"/>
    <col min="3334" max="3334" width="5.44140625" style="265" customWidth="1"/>
    <col min="3335" max="3335" width="6.5546875" style="265" customWidth="1"/>
    <col min="3336" max="3336" width="13.33203125" style="265" customWidth="1"/>
    <col min="3337" max="3337" width="4" style="265" customWidth="1"/>
    <col min="3338" max="3338" width="15.88671875" style="265" customWidth="1"/>
    <col min="3339" max="3339" width="16" style="265" customWidth="1"/>
    <col min="3340" max="3340" width="10.33203125" style="265" customWidth="1"/>
    <col min="3341" max="3341" width="12.5546875" style="265" customWidth="1"/>
    <col min="3342" max="3349" width="9.77734375" style="265" customWidth="1"/>
    <col min="3350" max="3351" width="9.5546875" style="265" customWidth="1"/>
    <col min="3352" max="3352" width="16.33203125" style="265" customWidth="1"/>
    <col min="3353" max="3353" width="22.88671875" style="265" customWidth="1"/>
    <col min="3354" max="3359" width="9.5546875" style="265" customWidth="1"/>
    <col min="3360" max="3584" width="8.6640625" style="265"/>
    <col min="3585" max="3585" width="4.5546875" style="265" customWidth="1"/>
    <col min="3586" max="3586" width="29.33203125" style="265" customWidth="1"/>
    <col min="3587" max="3587" width="7.5546875" style="265" customWidth="1"/>
    <col min="3588" max="3588" width="9.44140625" style="265" customWidth="1"/>
    <col min="3589" max="3589" width="20.109375" style="265" customWidth="1"/>
    <col min="3590" max="3590" width="5.44140625" style="265" customWidth="1"/>
    <col min="3591" max="3591" width="6.5546875" style="265" customWidth="1"/>
    <col min="3592" max="3592" width="13.33203125" style="265" customWidth="1"/>
    <col min="3593" max="3593" width="4" style="265" customWidth="1"/>
    <col min="3594" max="3594" width="15.88671875" style="265" customWidth="1"/>
    <col min="3595" max="3595" width="16" style="265" customWidth="1"/>
    <col min="3596" max="3596" width="10.33203125" style="265" customWidth="1"/>
    <col min="3597" max="3597" width="12.5546875" style="265" customWidth="1"/>
    <col min="3598" max="3605" width="9.77734375" style="265" customWidth="1"/>
    <col min="3606" max="3607" width="9.5546875" style="265" customWidth="1"/>
    <col min="3608" max="3608" width="16.33203125" style="265" customWidth="1"/>
    <col min="3609" max="3609" width="22.88671875" style="265" customWidth="1"/>
    <col min="3610" max="3615" width="9.5546875" style="265" customWidth="1"/>
    <col min="3616" max="3840" width="8.6640625" style="265"/>
    <col min="3841" max="3841" width="4.5546875" style="265" customWidth="1"/>
    <col min="3842" max="3842" width="29.33203125" style="265" customWidth="1"/>
    <col min="3843" max="3843" width="7.5546875" style="265" customWidth="1"/>
    <col min="3844" max="3844" width="9.44140625" style="265" customWidth="1"/>
    <col min="3845" max="3845" width="20.109375" style="265" customWidth="1"/>
    <col min="3846" max="3846" width="5.44140625" style="265" customWidth="1"/>
    <col min="3847" max="3847" width="6.5546875" style="265" customWidth="1"/>
    <col min="3848" max="3848" width="13.33203125" style="265" customWidth="1"/>
    <col min="3849" max="3849" width="4" style="265" customWidth="1"/>
    <col min="3850" max="3850" width="15.88671875" style="265" customWidth="1"/>
    <col min="3851" max="3851" width="16" style="265" customWidth="1"/>
    <col min="3852" max="3852" width="10.33203125" style="265" customWidth="1"/>
    <col min="3853" max="3853" width="12.5546875" style="265" customWidth="1"/>
    <col min="3854" max="3861" width="9.77734375" style="265" customWidth="1"/>
    <col min="3862" max="3863" width="9.5546875" style="265" customWidth="1"/>
    <col min="3864" max="3864" width="16.33203125" style="265" customWidth="1"/>
    <col min="3865" max="3865" width="22.88671875" style="265" customWidth="1"/>
    <col min="3866" max="3871" width="9.5546875" style="265" customWidth="1"/>
    <col min="3872" max="4096" width="8.6640625" style="265"/>
    <col min="4097" max="4097" width="4.5546875" style="265" customWidth="1"/>
    <col min="4098" max="4098" width="29.33203125" style="265" customWidth="1"/>
    <col min="4099" max="4099" width="7.5546875" style="265" customWidth="1"/>
    <col min="4100" max="4100" width="9.44140625" style="265" customWidth="1"/>
    <col min="4101" max="4101" width="20.109375" style="265" customWidth="1"/>
    <col min="4102" max="4102" width="5.44140625" style="265" customWidth="1"/>
    <col min="4103" max="4103" width="6.5546875" style="265" customWidth="1"/>
    <col min="4104" max="4104" width="13.33203125" style="265" customWidth="1"/>
    <col min="4105" max="4105" width="4" style="265" customWidth="1"/>
    <col min="4106" max="4106" width="15.88671875" style="265" customWidth="1"/>
    <col min="4107" max="4107" width="16" style="265" customWidth="1"/>
    <col min="4108" max="4108" width="10.33203125" style="265" customWidth="1"/>
    <col min="4109" max="4109" width="12.5546875" style="265" customWidth="1"/>
    <col min="4110" max="4117" width="9.77734375" style="265" customWidth="1"/>
    <col min="4118" max="4119" width="9.5546875" style="265" customWidth="1"/>
    <col min="4120" max="4120" width="16.33203125" style="265" customWidth="1"/>
    <col min="4121" max="4121" width="22.88671875" style="265" customWidth="1"/>
    <col min="4122" max="4127" width="9.5546875" style="265" customWidth="1"/>
    <col min="4128" max="4352" width="8.6640625" style="265"/>
    <col min="4353" max="4353" width="4.5546875" style="265" customWidth="1"/>
    <col min="4354" max="4354" width="29.33203125" style="265" customWidth="1"/>
    <col min="4355" max="4355" width="7.5546875" style="265" customWidth="1"/>
    <col min="4356" max="4356" width="9.44140625" style="265" customWidth="1"/>
    <col min="4357" max="4357" width="20.109375" style="265" customWidth="1"/>
    <col min="4358" max="4358" width="5.44140625" style="265" customWidth="1"/>
    <col min="4359" max="4359" width="6.5546875" style="265" customWidth="1"/>
    <col min="4360" max="4360" width="13.33203125" style="265" customWidth="1"/>
    <col min="4361" max="4361" width="4" style="265" customWidth="1"/>
    <col min="4362" max="4362" width="15.88671875" style="265" customWidth="1"/>
    <col min="4363" max="4363" width="16" style="265" customWidth="1"/>
    <col min="4364" max="4364" width="10.33203125" style="265" customWidth="1"/>
    <col min="4365" max="4365" width="12.5546875" style="265" customWidth="1"/>
    <col min="4366" max="4373" width="9.77734375" style="265" customWidth="1"/>
    <col min="4374" max="4375" width="9.5546875" style="265" customWidth="1"/>
    <col min="4376" max="4376" width="16.33203125" style="265" customWidth="1"/>
    <col min="4377" max="4377" width="22.88671875" style="265" customWidth="1"/>
    <col min="4378" max="4383" width="9.5546875" style="265" customWidth="1"/>
    <col min="4384" max="4608" width="8.6640625" style="265"/>
    <col min="4609" max="4609" width="4.5546875" style="265" customWidth="1"/>
    <col min="4610" max="4610" width="29.33203125" style="265" customWidth="1"/>
    <col min="4611" max="4611" width="7.5546875" style="265" customWidth="1"/>
    <col min="4612" max="4612" width="9.44140625" style="265" customWidth="1"/>
    <col min="4613" max="4613" width="20.109375" style="265" customWidth="1"/>
    <col min="4614" max="4614" width="5.44140625" style="265" customWidth="1"/>
    <col min="4615" max="4615" width="6.5546875" style="265" customWidth="1"/>
    <col min="4616" max="4616" width="13.33203125" style="265" customWidth="1"/>
    <col min="4617" max="4617" width="4" style="265" customWidth="1"/>
    <col min="4618" max="4618" width="15.88671875" style="265" customWidth="1"/>
    <col min="4619" max="4619" width="16" style="265" customWidth="1"/>
    <col min="4620" max="4620" width="10.33203125" style="265" customWidth="1"/>
    <col min="4621" max="4621" width="12.5546875" style="265" customWidth="1"/>
    <col min="4622" max="4629" width="9.77734375" style="265" customWidth="1"/>
    <col min="4630" max="4631" width="9.5546875" style="265" customWidth="1"/>
    <col min="4632" max="4632" width="16.33203125" style="265" customWidth="1"/>
    <col min="4633" max="4633" width="22.88671875" style="265" customWidth="1"/>
    <col min="4634" max="4639" width="9.5546875" style="265" customWidth="1"/>
    <col min="4640" max="4864" width="8.6640625" style="265"/>
    <col min="4865" max="4865" width="4.5546875" style="265" customWidth="1"/>
    <col min="4866" max="4866" width="29.33203125" style="265" customWidth="1"/>
    <col min="4867" max="4867" width="7.5546875" style="265" customWidth="1"/>
    <col min="4868" max="4868" width="9.44140625" style="265" customWidth="1"/>
    <col min="4869" max="4869" width="20.109375" style="265" customWidth="1"/>
    <col min="4870" max="4870" width="5.44140625" style="265" customWidth="1"/>
    <col min="4871" max="4871" width="6.5546875" style="265" customWidth="1"/>
    <col min="4872" max="4872" width="13.33203125" style="265" customWidth="1"/>
    <col min="4873" max="4873" width="4" style="265" customWidth="1"/>
    <col min="4874" max="4874" width="15.88671875" style="265" customWidth="1"/>
    <col min="4875" max="4875" width="16" style="265" customWidth="1"/>
    <col min="4876" max="4876" width="10.33203125" style="265" customWidth="1"/>
    <col min="4877" max="4877" width="12.5546875" style="265" customWidth="1"/>
    <col min="4878" max="4885" width="9.77734375" style="265" customWidth="1"/>
    <col min="4886" max="4887" width="9.5546875" style="265" customWidth="1"/>
    <col min="4888" max="4888" width="16.33203125" style="265" customWidth="1"/>
    <col min="4889" max="4889" width="22.88671875" style="265" customWidth="1"/>
    <col min="4890" max="4895" width="9.5546875" style="265" customWidth="1"/>
    <col min="4896" max="5120" width="8.6640625" style="265"/>
    <col min="5121" max="5121" width="4.5546875" style="265" customWidth="1"/>
    <col min="5122" max="5122" width="29.33203125" style="265" customWidth="1"/>
    <col min="5123" max="5123" width="7.5546875" style="265" customWidth="1"/>
    <col min="5124" max="5124" width="9.44140625" style="265" customWidth="1"/>
    <col min="5125" max="5125" width="20.109375" style="265" customWidth="1"/>
    <col min="5126" max="5126" width="5.44140625" style="265" customWidth="1"/>
    <col min="5127" max="5127" width="6.5546875" style="265" customWidth="1"/>
    <col min="5128" max="5128" width="13.33203125" style="265" customWidth="1"/>
    <col min="5129" max="5129" width="4" style="265" customWidth="1"/>
    <col min="5130" max="5130" width="15.88671875" style="265" customWidth="1"/>
    <col min="5131" max="5131" width="16" style="265" customWidth="1"/>
    <col min="5132" max="5132" width="10.33203125" style="265" customWidth="1"/>
    <col min="5133" max="5133" width="12.5546875" style="265" customWidth="1"/>
    <col min="5134" max="5141" width="9.77734375" style="265" customWidth="1"/>
    <col min="5142" max="5143" width="9.5546875" style="265" customWidth="1"/>
    <col min="5144" max="5144" width="16.33203125" style="265" customWidth="1"/>
    <col min="5145" max="5145" width="22.88671875" style="265" customWidth="1"/>
    <col min="5146" max="5151" width="9.5546875" style="265" customWidth="1"/>
    <col min="5152" max="5376" width="8.6640625" style="265"/>
    <col min="5377" max="5377" width="4.5546875" style="265" customWidth="1"/>
    <col min="5378" max="5378" width="29.33203125" style="265" customWidth="1"/>
    <col min="5379" max="5379" width="7.5546875" style="265" customWidth="1"/>
    <col min="5380" max="5380" width="9.44140625" style="265" customWidth="1"/>
    <col min="5381" max="5381" width="20.109375" style="265" customWidth="1"/>
    <col min="5382" max="5382" width="5.44140625" style="265" customWidth="1"/>
    <col min="5383" max="5383" width="6.5546875" style="265" customWidth="1"/>
    <col min="5384" max="5384" width="13.33203125" style="265" customWidth="1"/>
    <col min="5385" max="5385" width="4" style="265" customWidth="1"/>
    <col min="5386" max="5386" width="15.88671875" style="265" customWidth="1"/>
    <col min="5387" max="5387" width="16" style="265" customWidth="1"/>
    <col min="5388" max="5388" width="10.33203125" style="265" customWidth="1"/>
    <col min="5389" max="5389" width="12.5546875" style="265" customWidth="1"/>
    <col min="5390" max="5397" width="9.77734375" style="265" customWidth="1"/>
    <col min="5398" max="5399" width="9.5546875" style="265" customWidth="1"/>
    <col min="5400" max="5400" width="16.33203125" style="265" customWidth="1"/>
    <col min="5401" max="5401" width="22.88671875" style="265" customWidth="1"/>
    <col min="5402" max="5407" width="9.5546875" style="265" customWidth="1"/>
    <col min="5408" max="5632" width="8.6640625" style="265"/>
    <col min="5633" max="5633" width="4.5546875" style="265" customWidth="1"/>
    <col min="5634" max="5634" width="29.33203125" style="265" customWidth="1"/>
    <col min="5635" max="5635" width="7.5546875" style="265" customWidth="1"/>
    <col min="5636" max="5636" width="9.44140625" style="265" customWidth="1"/>
    <col min="5637" max="5637" width="20.109375" style="265" customWidth="1"/>
    <col min="5638" max="5638" width="5.44140625" style="265" customWidth="1"/>
    <col min="5639" max="5639" width="6.5546875" style="265" customWidth="1"/>
    <col min="5640" max="5640" width="13.33203125" style="265" customWidth="1"/>
    <col min="5641" max="5641" width="4" style="265" customWidth="1"/>
    <col min="5642" max="5642" width="15.88671875" style="265" customWidth="1"/>
    <col min="5643" max="5643" width="16" style="265" customWidth="1"/>
    <col min="5644" max="5644" width="10.33203125" style="265" customWidth="1"/>
    <col min="5645" max="5645" width="12.5546875" style="265" customWidth="1"/>
    <col min="5646" max="5653" width="9.77734375" style="265" customWidth="1"/>
    <col min="5654" max="5655" width="9.5546875" style="265" customWidth="1"/>
    <col min="5656" max="5656" width="16.33203125" style="265" customWidth="1"/>
    <col min="5657" max="5657" width="22.88671875" style="265" customWidth="1"/>
    <col min="5658" max="5663" width="9.5546875" style="265" customWidth="1"/>
    <col min="5664" max="5888" width="8.6640625" style="265"/>
    <col min="5889" max="5889" width="4.5546875" style="265" customWidth="1"/>
    <col min="5890" max="5890" width="29.33203125" style="265" customWidth="1"/>
    <col min="5891" max="5891" width="7.5546875" style="265" customWidth="1"/>
    <col min="5892" max="5892" width="9.44140625" style="265" customWidth="1"/>
    <col min="5893" max="5893" width="20.109375" style="265" customWidth="1"/>
    <col min="5894" max="5894" width="5.44140625" style="265" customWidth="1"/>
    <col min="5895" max="5895" width="6.5546875" style="265" customWidth="1"/>
    <col min="5896" max="5896" width="13.33203125" style="265" customWidth="1"/>
    <col min="5897" max="5897" width="4" style="265" customWidth="1"/>
    <col min="5898" max="5898" width="15.88671875" style="265" customWidth="1"/>
    <col min="5899" max="5899" width="16" style="265" customWidth="1"/>
    <col min="5900" max="5900" width="10.33203125" style="265" customWidth="1"/>
    <col min="5901" max="5901" width="12.5546875" style="265" customWidth="1"/>
    <col min="5902" max="5909" width="9.77734375" style="265" customWidth="1"/>
    <col min="5910" max="5911" width="9.5546875" style="265" customWidth="1"/>
    <col min="5912" max="5912" width="16.33203125" style="265" customWidth="1"/>
    <col min="5913" max="5913" width="22.88671875" style="265" customWidth="1"/>
    <col min="5914" max="5919" width="9.5546875" style="265" customWidth="1"/>
    <col min="5920" max="6144" width="8.6640625" style="265"/>
    <col min="6145" max="6145" width="4.5546875" style="265" customWidth="1"/>
    <col min="6146" max="6146" width="29.33203125" style="265" customWidth="1"/>
    <col min="6147" max="6147" width="7.5546875" style="265" customWidth="1"/>
    <col min="6148" max="6148" width="9.44140625" style="265" customWidth="1"/>
    <col min="6149" max="6149" width="20.109375" style="265" customWidth="1"/>
    <col min="6150" max="6150" width="5.44140625" style="265" customWidth="1"/>
    <col min="6151" max="6151" width="6.5546875" style="265" customWidth="1"/>
    <col min="6152" max="6152" width="13.33203125" style="265" customWidth="1"/>
    <col min="6153" max="6153" width="4" style="265" customWidth="1"/>
    <col min="6154" max="6154" width="15.88671875" style="265" customWidth="1"/>
    <col min="6155" max="6155" width="16" style="265" customWidth="1"/>
    <col min="6156" max="6156" width="10.33203125" style="265" customWidth="1"/>
    <col min="6157" max="6157" width="12.5546875" style="265" customWidth="1"/>
    <col min="6158" max="6165" width="9.77734375" style="265" customWidth="1"/>
    <col min="6166" max="6167" width="9.5546875" style="265" customWidth="1"/>
    <col min="6168" max="6168" width="16.33203125" style="265" customWidth="1"/>
    <col min="6169" max="6169" width="22.88671875" style="265" customWidth="1"/>
    <col min="6170" max="6175" width="9.5546875" style="265" customWidth="1"/>
    <col min="6176" max="6400" width="8.6640625" style="265"/>
    <col min="6401" max="6401" width="4.5546875" style="265" customWidth="1"/>
    <col min="6402" max="6402" width="29.33203125" style="265" customWidth="1"/>
    <col min="6403" max="6403" width="7.5546875" style="265" customWidth="1"/>
    <col min="6404" max="6404" width="9.44140625" style="265" customWidth="1"/>
    <col min="6405" max="6405" width="20.109375" style="265" customWidth="1"/>
    <col min="6406" max="6406" width="5.44140625" style="265" customWidth="1"/>
    <col min="6407" max="6407" width="6.5546875" style="265" customWidth="1"/>
    <col min="6408" max="6408" width="13.33203125" style="265" customWidth="1"/>
    <col min="6409" max="6409" width="4" style="265" customWidth="1"/>
    <col min="6410" max="6410" width="15.88671875" style="265" customWidth="1"/>
    <col min="6411" max="6411" width="16" style="265" customWidth="1"/>
    <col min="6412" max="6412" width="10.33203125" style="265" customWidth="1"/>
    <col min="6413" max="6413" width="12.5546875" style="265" customWidth="1"/>
    <col min="6414" max="6421" width="9.77734375" style="265" customWidth="1"/>
    <col min="6422" max="6423" width="9.5546875" style="265" customWidth="1"/>
    <col min="6424" max="6424" width="16.33203125" style="265" customWidth="1"/>
    <col min="6425" max="6425" width="22.88671875" style="265" customWidth="1"/>
    <col min="6426" max="6431" width="9.5546875" style="265" customWidth="1"/>
    <col min="6432" max="6656" width="8.6640625" style="265"/>
    <col min="6657" max="6657" width="4.5546875" style="265" customWidth="1"/>
    <col min="6658" max="6658" width="29.33203125" style="265" customWidth="1"/>
    <col min="6659" max="6659" width="7.5546875" style="265" customWidth="1"/>
    <col min="6660" max="6660" width="9.44140625" style="265" customWidth="1"/>
    <col min="6661" max="6661" width="20.109375" style="265" customWidth="1"/>
    <col min="6662" max="6662" width="5.44140625" style="265" customWidth="1"/>
    <col min="6663" max="6663" width="6.5546875" style="265" customWidth="1"/>
    <col min="6664" max="6664" width="13.33203125" style="265" customWidth="1"/>
    <col min="6665" max="6665" width="4" style="265" customWidth="1"/>
    <col min="6666" max="6666" width="15.88671875" style="265" customWidth="1"/>
    <col min="6667" max="6667" width="16" style="265" customWidth="1"/>
    <col min="6668" max="6668" width="10.33203125" style="265" customWidth="1"/>
    <col min="6669" max="6669" width="12.5546875" style="265" customWidth="1"/>
    <col min="6670" max="6677" width="9.77734375" style="265" customWidth="1"/>
    <col min="6678" max="6679" width="9.5546875" style="265" customWidth="1"/>
    <col min="6680" max="6680" width="16.33203125" style="265" customWidth="1"/>
    <col min="6681" max="6681" width="22.88671875" style="265" customWidth="1"/>
    <col min="6682" max="6687" width="9.5546875" style="265" customWidth="1"/>
    <col min="6688" max="6912" width="8.6640625" style="265"/>
    <col min="6913" max="6913" width="4.5546875" style="265" customWidth="1"/>
    <col min="6914" max="6914" width="29.33203125" style="265" customWidth="1"/>
    <col min="6915" max="6915" width="7.5546875" style="265" customWidth="1"/>
    <col min="6916" max="6916" width="9.44140625" style="265" customWidth="1"/>
    <col min="6917" max="6917" width="20.109375" style="265" customWidth="1"/>
    <col min="6918" max="6918" width="5.44140625" style="265" customWidth="1"/>
    <col min="6919" max="6919" width="6.5546875" style="265" customWidth="1"/>
    <col min="6920" max="6920" width="13.33203125" style="265" customWidth="1"/>
    <col min="6921" max="6921" width="4" style="265" customWidth="1"/>
    <col min="6922" max="6922" width="15.88671875" style="265" customWidth="1"/>
    <col min="6923" max="6923" width="16" style="265" customWidth="1"/>
    <col min="6924" max="6924" width="10.33203125" style="265" customWidth="1"/>
    <col min="6925" max="6925" width="12.5546875" style="265" customWidth="1"/>
    <col min="6926" max="6933" width="9.77734375" style="265" customWidth="1"/>
    <col min="6934" max="6935" width="9.5546875" style="265" customWidth="1"/>
    <col min="6936" max="6936" width="16.33203125" style="265" customWidth="1"/>
    <col min="6937" max="6937" width="22.88671875" style="265" customWidth="1"/>
    <col min="6938" max="6943" width="9.5546875" style="265" customWidth="1"/>
    <col min="6944" max="7168" width="8.6640625" style="265"/>
    <col min="7169" max="7169" width="4.5546875" style="265" customWidth="1"/>
    <col min="7170" max="7170" width="29.33203125" style="265" customWidth="1"/>
    <col min="7171" max="7171" width="7.5546875" style="265" customWidth="1"/>
    <col min="7172" max="7172" width="9.44140625" style="265" customWidth="1"/>
    <col min="7173" max="7173" width="20.109375" style="265" customWidth="1"/>
    <col min="7174" max="7174" width="5.44140625" style="265" customWidth="1"/>
    <col min="7175" max="7175" width="6.5546875" style="265" customWidth="1"/>
    <col min="7176" max="7176" width="13.33203125" style="265" customWidth="1"/>
    <col min="7177" max="7177" width="4" style="265" customWidth="1"/>
    <col min="7178" max="7178" width="15.88671875" style="265" customWidth="1"/>
    <col min="7179" max="7179" width="16" style="265" customWidth="1"/>
    <col min="7180" max="7180" width="10.33203125" style="265" customWidth="1"/>
    <col min="7181" max="7181" width="12.5546875" style="265" customWidth="1"/>
    <col min="7182" max="7189" width="9.77734375" style="265" customWidth="1"/>
    <col min="7190" max="7191" width="9.5546875" style="265" customWidth="1"/>
    <col min="7192" max="7192" width="16.33203125" style="265" customWidth="1"/>
    <col min="7193" max="7193" width="22.88671875" style="265" customWidth="1"/>
    <col min="7194" max="7199" width="9.5546875" style="265" customWidth="1"/>
    <col min="7200" max="7424" width="8.6640625" style="265"/>
    <col min="7425" max="7425" width="4.5546875" style="265" customWidth="1"/>
    <col min="7426" max="7426" width="29.33203125" style="265" customWidth="1"/>
    <col min="7427" max="7427" width="7.5546875" style="265" customWidth="1"/>
    <col min="7428" max="7428" width="9.44140625" style="265" customWidth="1"/>
    <col min="7429" max="7429" width="20.109375" style="265" customWidth="1"/>
    <col min="7430" max="7430" width="5.44140625" style="265" customWidth="1"/>
    <col min="7431" max="7431" width="6.5546875" style="265" customWidth="1"/>
    <col min="7432" max="7432" width="13.33203125" style="265" customWidth="1"/>
    <col min="7433" max="7433" width="4" style="265" customWidth="1"/>
    <col min="7434" max="7434" width="15.88671875" style="265" customWidth="1"/>
    <col min="7435" max="7435" width="16" style="265" customWidth="1"/>
    <col min="7436" max="7436" width="10.33203125" style="265" customWidth="1"/>
    <col min="7437" max="7437" width="12.5546875" style="265" customWidth="1"/>
    <col min="7438" max="7445" width="9.77734375" style="265" customWidth="1"/>
    <col min="7446" max="7447" width="9.5546875" style="265" customWidth="1"/>
    <col min="7448" max="7448" width="16.33203125" style="265" customWidth="1"/>
    <col min="7449" max="7449" width="22.88671875" style="265" customWidth="1"/>
    <col min="7450" max="7455" width="9.5546875" style="265" customWidth="1"/>
    <col min="7456" max="7680" width="8.6640625" style="265"/>
    <col min="7681" max="7681" width="4.5546875" style="265" customWidth="1"/>
    <col min="7682" max="7682" width="29.33203125" style="265" customWidth="1"/>
    <col min="7683" max="7683" width="7.5546875" style="265" customWidth="1"/>
    <col min="7684" max="7684" width="9.44140625" style="265" customWidth="1"/>
    <col min="7685" max="7685" width="20.109375" style="265" customWidth="1"/>
    <col min="7686" max="7686" width="5.44140625" style="265" customWidth="1"/>
    <col min="7687" max="7687" width="6.5546875" style="265" customWidth="1"/>
    <col min="7688" max="7688" width="13.33203125" style="265" customWidth="1"/>
    <col min="7689" max="7689" width="4" style="265" customWidth="1"/>
    <col min="7690" max="7690" width="15.88671875" style="265" customWidth="1"/>
    <col min="7691" max="7691" width="16" style="265" customWidth="1"/>
    <col min="7692" max="7692" width="10.33203125" style="265" customWidth="1"/>
    <col min="7693" max="7693" width="12.5546875" style="265" customWidth="1"/>
    <col min="7694" max="7701" width="9.77734375" style="265" customWidth="1"/>
    <col min="7702" max="7703" width="9.5546875" style="265" customWidth="1"/>
    <col min="7704" max="7704" width="16.33203125" style="265" customWidth="1"/>
    <col min="7705" max="7705" width="22.88671875" style="265" customWidth="1"/>
    <col min="7706" max="7711" width="9.5546875" style="265" customWidth="1"/>
    <col min="7712" max="7936" width="8.6640625" style="265"/>
    <col min="7937" max="7937" width="4.5546875" style="265" customWidth="1"/>
    <col min="7938" max="7938" width="29.33203125" style="265" customWidth="1"/>
    <col min="7939" max="7939" width="7.5546875" style="265" customWidth="1"/>
    <col min="7940" max="7940" width="9.44140625" style="265" customWidth="1"/>
    <col min="7941" max="7941" width="20.109375" style="265" customWidth="1"/>
    <col min="7942" max="7942" width="5.44140625" style="265" customWidth="1"/>
    <col min="7943" max="7943" width="6.5546875" style="265" customWidth="1"/>
    <col min="7944" max="7944" width="13.33203125" style="265" customWidth="1"/>
    <col min="7945" max="7945" width="4" style="265" customWidth="1"/>
    <col min="7946" max="7946" width="15.88671875" style="265" customWidth="1"/>
    <col min="7947" max="7947" width="16" style="265" customWidth="1"/>
    <col min="7948" max="7948" width="10.33203125" style="265" customWidth="1"/>
    <col min="7949" max="7949" width="12.5546875" style="265" customWidth="1"/>
    <col min="7950" max="7957" width="9.77734375" style="265" customWidth="1"/>
    <col min="7958" max="7959" width="9.5546875" style="265" customWidth="1"/>
    <col min="7960" max="7960" width="16.33203125" style="265" customWidth="1"/>
    <col min="7961" max="7961" width="22.88671875" style="265" customWidth="1"/>
    <col min="7962" max="7967" width="9.5546875" style="265" customWidth="1"/>
    <col min="7968" max="8192" width="8.6640625" style="265"/>
    <col min="8193" max="8193" width="4.5546875" style="265" customWidth="1"/>
    <col min="8194" max="8194" width="29.33203125" style="265" customWidth="1"/>
    <col min="8195" max="8195" width="7.5546875" style="265" customWidth="1"/>
    <col min="8196" max="8196" width="9.44140625" style="265" customWidth="1"/>
    <col min="8197" max="8197" width="20.109375" style="265" customWidth="1"/>
    <col min="8198" max="8198" width="5.44140625" style="265" customWidth="1"/>
    <col min="8199" max="8199" width="6.5546875" style="265" customWidth="1"/>
    <col min="8200" max="8200" width="13.33203125" style="265" customWidth="1"/>
    <col min="8201" max="8201" width="4" style="265" customWidth="1"/>
    <col min="8202" max="8202" width="15.88671875" style="265" customWidth="1"/>
    <col min="8203" max="8203" width="16" style="265" customWidth="1"/>
    <col min="8204" max="8204" width="10.33203125" style="265" customWidth="1"/>
    <col min="8205" max="8205" width="12.5546875" style="265" customWidth="1"/>
    <col min="8206" max="8213" width="9.77734375" style="265" customWidth="1"/>
    <col min="8214" max="8215" width="9.5546875" style="265" customWidth="1"/>
    <col min="8216" max="8216" width="16.33203125" style="265" customWidth="1"/>
    <col min="8217" max="8217" width="22.88671875" style="265" customWidth="1"/>
    <col min="8218" max="8223" width="9.5546875" style="265" customWidth="1"/>
    <col min="8224" max="8448" width="8.6640625" style="265"/>
    <col min="8449" max="8449" width="4.5546875" style="265" customWidth="1"/>
    <col min="8450" max="8450" width="29.33203125" style="265" customWidth="1"/>
    <col min="8451" max="8451" width="7.5546875" style="265" customWidth="1"/>
    <col min="8452" max="8452" width="9.44140625" style="265" customWidth="1"/>
    <col min="8453" max="8453" width="20.109375" style="265" customWidth="1"/>
    <col min="8454" max="8454" width="5.44140625" style="265" customWidth="1"/>
    <col min="8455" max="8455" width="6.5546875" style="265" customWidth="1"/>
    <col min="8456" max="8456" width="13.33203125" style="265" customWidth="1"/>
    <col min="8457" max="8457" width="4" style="265" customWidth="1"/>
    <col min="8458" max="8458" width="15.88671875" style="265" customWidth="1"/>
    <col min="8459" max="8459" width="16" style="265" customWidth="1"/>
    <col min="8460" max="8460" width="10.33203125" style="265" customWidth="1"/>
    <col min="8461" max="8461" width="12.5546875" style="265" customWidth="1"/>
    <col min="8462" max="8469" width="9.77734375" style="265" customWidth="1"/>
    <col min="8470" max="8471" width="9.5546875" style="265" customWidth="1"/>
    <col min="8472" max="8472" width="16.33203125" style="265" customWidth="1"/>
    <col min="8473" max="8473" width="22.88671875" style="265" customWidth="1"/>
    <col min="8474" max="8479" width="9.5546875" style="265" customWidth="1"/>
    <col min="8480" max="8704" width="8.6640625" style="265"/>
    <col min="8705" max="8705" width="4.5546875" style="265" customWidth="1"/>
    <col min="8706" max="8706" width="29.33203125" style="265" customWidth="1"/>
    <col min="8707" max="8707" width="7.5546875" style="265" customWidth="1"/>
    <col min="8708" max="8708" width="9.44140625" style="265" customWidth="1"/>
    <col min="8709" max="8709" width="20.109375" style="265" customWidth="1"/>
    <col min="8710" max="8710" width="5.44140625" style="265" customWidth="1"/>
    <col min="8711" max="8711" width="6.5546875" style="265" customWidth="1"/>
    <col min="8712" max="8712" width="13.33203125" style="265" customWidth="1"/>
    <col min="8713" max="8713" width="4" style="265" customWidth="1"/>
    <col min="8714" max="8714" width="15.88671875" style="265" customWidth="1"/>
    <col min="8715" max="8715" width="16" style="265" customWidth="1"/>
    <col min="8716" max="8716" width="10.33203125" style="265" customWidth="1"/>
    <col min="8717" max="8717" width="12.5546875" style="265" customWidth="1"/>
    <col min="8718" max="8725" width="9.77734375" style="265" customWidth="1"/>
    <col min="8726" max="8727" width="9.5546875" style="265" customWidth="1"/>
    <col min="8728" max="8728" width="16.33203125" style="265" customWidth="1"/>
    <col min="8729" max="8729" width="22.88671875" style="265" customWidth="1"/>
    <col min="8730" max="8735" width="9.5546875" style="265" customWidth="1"/>
    <col min="8736" max="8960" width="8.6640625" style="265"/>
    <col min="8961" max="8961" width="4.5546875" style="265" customWidth="1"/>
    <col min="8962" max="8962" width="29.33203125" style="265" customWidth="1"/>
    <col min="8963" max="8963" width="7.5546875" style="265" customWidth="1"/>
    <col min="8964" max="8964" width="9.44140625" style="265" customWidth="1"/>
    <col min="8965" max="8965" width="20.109375" style="265" customWidth="1"/>
    <col min="8966" max="8966" width="5.44140625" style="265" customWidth="1"/>
    <col min="8967" max="8967" width="6.5546875" style="265" customWidth="1"/>
    <col min="8968" max="8968" width="13.33203125" style="265" customWidth="1"/>
    <col min="8969" max="8969" width="4" style="265" customWidth="1"/>
    <col min="8970" max="8970" width="15.88671875" style="265" customWidth="1"/>
    <col min="8971" max="8971" width="16" style="265" customWidth="1"/>
    <col min="8972" max="8972" width="10.33203125" style="265" customWidth="1"/>
    <col min="8973" max="8973" width="12.5546875" style="265" customWidth="1"/>
    <col min="8974" max="8981" width="9.77734375" style="265" customWidth="1"/>
    <col min="8982" max="8983" width="9.5546875" style="265" customWidth="1"/>
    <col min="8984" max="8984" width="16.33203125" style="265" customWidth="1"/>
    <col min="8985" max="8985" width="22.88671875" style="265" customWidth="1"/>
    <col min="8986" max="8991" width="9.5546875" style="265" customWidth="1"/>
    <col min="8992" max="9216" width="8.6640625" style="265"/>
    <col min="9217" max="9217" width="4.5546875" style="265" customWidth="1"/>
    <col min="9218" max="9218" width="29.33203125" style="265" customWidth="1"/>
    <col min="9219" max="9219" width="7.5546875" style="265" customWidth="1"/>
    <col min="9220" max="9220" width="9.44140625" style="265" customWidth="1"/>
    <col min="9221" max="9221" width="20.109375" style="265" customWidth="1"/>
    <col min="9222" max="9222" width="5.44140625" style="265" customWidth="1"/>
    <col min="9223" max="9223" width="6.5546875" style="265" customWidth="1"/>
    <col min="9224" max="9224" width="13.33203125" style="265" customWidth="1"/>
    <col min="9225" max="9225" width="4" style="265" customWidth="1"/>
    <col min="9226" max="9226" width="15.88671875" style="265" customWidth="1"/>
    <col min="9227" max="9227" width="16" style="265" customWidth="1"/>
    <col min="9228" max="9228" width="10.33203125" style="265" customWidth="1"/>
    <col min="9229" max="9229" width="12.5546875" style="265" customWidth="1"/>
    <col min="9230" max="9237" width="9.77734375" style="265" customWidth="1"/>
    <col min="9238" max="9239" width="9.5546875" style="265" customWidth="1"/>
    <col min="9240" max="9240" width="16.33203125" style="265" customWidth="1"/>
    <col min="9241" max="9241" width="22.88671875" style="265" customWidth="1"/>
    <col min="9242" max="9247" width="9.5546875" style="265" customWidth="1"/>
    <col min="9248" max="9472" width="8.6640625" style="265"/>
    <col min="9473" max="9473" width="4.5546875" style="265" customWidth="1"/>
    <col min="9474" max="9474" width="29.33203125" style="265" customWidth="1"/>
    <col min="9475" max="9475" width="7.5546875" style="265" customWidth="1"/>
    <col min="9476" max="9476" width="9.44140625" style="265" customWidth="1"/>
    <col min="9477" max="9477" width="20.109375" style="265" customWidth="1"/>
    <col min="9478" max="9478" width="5.44140625" style="265" customWidth="1"/>
    <col min="9479" max="9479" width="6.5546875" style="265" customWidth="1"/>
    <col min="9480" max="9480" width="13.33203125" style="265" customWidth="1"/>
    <col min="9481" max="9481" width="4" style="265" customWidth="1"/>
    <col min="9482" max="9482" width="15.88671875" style="265" customWidth="1"/>
    <col min="9483" max="9483" width="16" style="265" customWidth="1"/>
    <col min="9484" max="9484" width="10.33203125" style="265" customWidth="1"/>
    <col min="9485" max="9485" width="12.5546875" style="265" customWidth="1"/>
    <col min="9486" max="9493" width="9.77734375" style="265" customWidth="1"/>
    <col min="9494" max="9495" width="9.5546875" style="265" customWidth="1"/>
    <col min="9496" max="9496" width="16.33203125" style="265" customWidth="1"/>
    <col min="9497" max="9497" width="22.88671875" style="265" customWidth="1"/>
    <col min="9498" max="9503" width="9.5546875" style="265" customWidth="1"/>
    <col min="9504" max="9728" width="8.6640625" style="265"/>
    <col min="9729" max="9729" width="4.5546875" style="265" customWidth="1"/>
    <col min="9730" max="9730" width="29.33203125" style="265" customWidth="1"/>
    <col min="9731" max="9731" width="7.5546875" style="265" customWidth="1"/>
    <col min="9732" max="9732" width="9.44140625" style="265" customWidth="1"/>
    <col min="9733" max="9733" width="20.109375" style="265" customWidth="1"/>
    <col min="9734" max="9734" width="5.44140625" style="265" customWidth="1"/>
    <col min="9735" max="9735" width="6.5546875" style="265" customWidth="1"/>
    <col min="9736" max="9736" width="13.33203125" style="265" customWidth="1"/>
    <col min="9737" max="9737" width="4" style="265" customWidth="1"/>
    <col min="9738" max="9738" width="15.88671875" style="265" customWidth="1"/>
    <col min="9739" max="9739" width="16" style="265" customWidth="1"/>
    <col min="9740" max="9740" width="10.33203125" style="265" customWidth="1"/>
    <col min="9741" max="9741" width="12.5546875" style="265" customWidth="1"/>
    <col min="9742" max="9749" width="9.77734375" style="265" customWidth="1"/>
    <col min="9750" max="9751" width="9.5546875" style="265" customWidth="1"/>
    <col min="9752" max="9752" width="16.33203125" style="265" customWidth="1"/>
    <col min="9753" max="9753" width="22.88671875" style="265" customWidth="1"/>
    <col min="9754" max="9759" width="9.5546875" style="265" customWidth="1"/>
    <col min="9760" max="9984" width="8.6640625" style="265"/>
    <col min="9985" max="9985" width="4.5546875" style="265" customWidth="1"/>
    <col min="9986" max="9986" width="29.33203125" style="265" customWidth="1"/>
    <col min="9987" max="9987" width="7.5546875" style="265" customWidth="1"/>
    <col min="9988" max="9988" width="9.44140625" style="265" customWidth="1"/>
    <col min="9989" max="9989" width="20.109375" style="265" customWidth="1"/>
    <col min="9990" max="9990" width="5.44140625" style="265" customWidth="1"/>
    <col min="9991" max="9991" width="6.5546875" style="265" customWidth="1"/>
    <col min="9992" max="9992" width="13.33203125" style="265" customWidth="1"/>
    <col min="9993" max="9993" width="4" style="265" customWidth="1"/>
    <col min="9994" max="9994" width="15.88671875" style="265" customWidth="1"/>
    <col min="9995" max="9995" width="16" style="265" customWidth="1"/>
    <col min="9996" max="9996" width="10.33203125" style="265" customWidth="1"/>
    <col min="9997" max="9997" width="12.5546875" style="265" customWidth="1"/>
    <col min="9998" max="10005" width="9.77734375" style="265" customWidth="1"/>
    <col min="10006" max="10007" width="9.5546875" style="265" customWidth="1"/>
    <col min="10008" max="10008" width="16.33203125" style="265" customWidth="1"/>
    <col min="10009" max="10009" width="22.88671875" style="265" customWidth="1"/>
    <col min="10010" max="10015" width="9.5546875" style="265" customWidth="1"/>
    <col min="10016" max="10240" width="8.6640625" style="265"/>
    <col min="10241" max="10241" width="4.5546875" style="265" customWidth="1"/>
    <col min="10242" max="10242" width="29.33203125" style="265" customWidth="1"/>
    <col min="10243" max="10243" width="7.5546875" style="265" customWidth="1"/>
    <col min="10244" max="10244" width="9.44140625" style="265" customWidth="1"/>
    <col min="10245" max="10245" width="20.109375" style="265" customWidth="1"/>
    <col min="10246" max="10246" width="5.44140625" style="265" customWidth="1"/>
    <col min="10247" max="10247" width="6.5546875" style="265" customWidth="1"/>
    <col min="10248" max="10248" width="13.33203125" style="265" customWidth="1"/>
    <col min="10249" max="10249" width="4" style="265" customWidth="1"/>
    <col min="10250" max="10250" width="15.88671875" style="265" customWidth="1"/>
    <col min="10251" max="10251" width="16" style="265" customWidth="1"/>
    <col min="10252" max="10252" width="10.33203125" style="265" customWidth="1"/>
    <col min="10253" max="10253" width="12.5546875" style="265" customWidth="1"/>
    <col min="10254" max="10261" width="9.77734375" style="265" customWidth="1"/>
    <col min="10262" max="10263" width="9.5546875" style="265" customWidth="1"/>
    <col min="10264" max="10264" width="16.33203125" style="265" customWidth="1"/>
    <col min="10265" max="10265" width="22.88671875" style="265" customWidth="1"/>
    <col min="10266" max="10271" width="9.5546875" style="265" customWidth="1"/>
    <col min="10272" max="10496" width="8.6640625" style="265"/>
    <col min="10497" max="10497" width="4.5546875" style="265" customWidth="1"/>
    <col min="10498" max="10498" width="29.33203125" style="265" customWidth="1"/>
    <col min="10499" max="10499" width="7.5546875" style="265" customWidth="1"/>
    <col min="10500" max="10500" width="9.44140625" style="265" customWidth="1"/>
    <col min="10501" max="10501" width="20.109375" style="265" customWidth="1"/>
    <col min="10502" max="10502" width="5.44140625" style="265" customWidth="1"/>
    <col min="10503" max="10503" width="6.5546875" style="265" customWidth="1"/>
    <col min="10504" max="10504" width="13.33203125" style="265" customWidth="1"/>
    <col min="10505" max="10505" width="4" style="265" customWidth="1"/>
    <col min="10506" max="10506" width="15.88671875" style="265" customWidth="1"/>
    <col min="10507" max="10507" width="16" style="265" customWidth="1"/>
    <col min="10508" max="10508" width="10.33203125" style="265" customWidth="1"/>
    <col min="10509" max="10509" width="12.5546875" style="265" customWidth="1"/>
    <col min="10510" max="10517" width="9.77734375" style="265" customWidth="1"/>
    <col min="10518" max="10519" width="9.5546875" style="265" customWidth="1"/>
    <col min="10520" max="10520" width="16.33203125" style="265" customWidth="1"/>
    <col min="10521" max="10521" width="22.88671875" style="265" customWidth="1"/>
    <col min="10522" max="10527" width="9.5546875" style="265" customWidth="1"/>
    <col min="10528" max="10752" width="8.6640625" style="265"/>
    <col min="10753" max="10753" width="4.5546875" style="265" customWidth="1"/>
    <col min="10754" max="10754" width="29.33203125" style="265" customWidth="1"/>
    <col min="10755" max="10755" width="7.5546875" style="265" customWidth="1"/>
    <col min="10756" max="10756" width="9.44140625" style="265" customWidth="1"/>
    <col min="10757" max="10757" width="20.109375" style="265" customWidth="1"/>
    <col min="10758" max="10758" width="5.44140625" style="265" customWidth="1"/>
    <col min="10759" max="10759" width="6.5546875" style="265" customWidth="1"/>
    <col min="10760" max="10760" width="13.33203125" style="265" customWidth="1"/>
    <col min="10761" max="10761" width="4" style="265" customWidth="1"/>
    <col min="10762" max="10762" width="15.88671875" style="265" customWidth="1"/>
    <col min="10763" max="10763" width="16" style="265" customWidth="1"/>
    <col min="10764" max="10764" width="10.33203125" style="265" customWidth="1"/>
    <col min="10765" max="10765" width="12.5546875" style="265" customWidth="1"/>
    <col min="10766" max="10773" width="9.77734375" style="265" customWidth="1"/>
    <col min="10774" max="10775" width="9.5546875" style="265" customWidth="1"/>
    <col min="10776" max="10776" width="16.33203125" style="265" customWidth="1"/>
    <col min="10777" max="10777" width="22.88671875" style="265" customWidth="1"/>
    <col min="10778" max="10783" width="9.5546875" style="265" customWidth="1"/>
    <col min="10784" max="11008" width="8.6640625" style="265"/>
    <col min="11009" max="11009" width="4.5546875" style="265" customWidth="1"/>
    <col min="11010" max="11010" width="29.33203125" style="265" customWidth="1"/>
    <col min="11011" max="11011" width="7.5546875" style="265" customWidth="1"/>
    <col min="11012" max="11012" width="9.44140625" style="265" customWidth="1"/>
    <col min="11013" max="11013" width="20.109375" style="265" customWidth="1"/>
    <col min="11014" max="11014" width="5.44140625" style="265" customWidth="1"/>
    <col min="11015" max="11015" width="6.5546875" style="265" customWidth="1"/>
    <col min="11016" max="11016" width="13.33203125" style="265" customWidth="1"/>
    <col min="11017" max="11017" width="4" style="265" customWidth="1"/>
    <col min="11018" max="11018" width="15.88671875" style="265" customWidth="1"/>
    <col min="11019" max="11019" width="16" style="265" customWidth="1"/>
    <col min="11020" max="11020" width="10.33203125" style="265" customWidth="1"/>
    <col min="11021" max="11021" width="12.5546875" style="265" customWidth="1"/>
    <col min="11022" max="11029" width="9.77734375" style="265" customWidth="1"/>
    <col min="11030" max="11031" width="9.5546875" style="265" customWidth="1"/>
    <col min="11032" max="11032" width="16.33203125" style="265" customWidth="1"/>
    <col min="11033" max="11033" width="22.88671875" style="265" customWidth="1"/>
    <col min="11034" max="11039" width="9.5546875" style="265" customWidth="1"/>
    <col min="11040" max="11264" width="8.6640625" style="265"/>
    <col min="11265" max="11265" width="4.5546875" style="265" customWidth="1"/>
    <col min="11266" max="11266" width="29.33203125" style="265" customWidth="1"/>
    <col min="11267" max="11267" width="7.5546875" style="265" customWidth="1"/>
    <col min="11268" max="11268" width="9.44140625" style="265" customWidth="1"/>
    <col min="11269" max="11269" width="20.109375" style="265" customWidth="1"/>
    <col min="11270" max="11270" width="5.44140625" style="265" customWidth="1"/>
    <col min="11271" max="11271" width="6.5546875" style="265" customWidth="1"/>
    <col min="11272" max="11272" width="13.33203125" style="265" customWidth="1"/>
    <col min="11273" max="11273" width="4" style="265" customWidth="1"/>
    <col min="11274" max="11274" width="15.88671875" style="265" customWidth="1"/>
    <col min="11275" max="11275" width="16" style="265" customWidth="1"/>
    <col min="11276" max="11276" width="10.33203125" style="265" customWidth="1"/>
    <col min="11277" max="11277" width="12.5546875" style="265" customWidth="1"/>
    <col min="11278" max="11285" width="9.77734375" style="265" customWidth="1"/>
    <col min="11286" max="11287" width="9.5546875" style="265" customWidth="1"/>
    <col min="11288" max="11288" width="16.33203125" style="265" customWidth="1"/>
    <col min="11289" max="11289" width="22.88671875" style="265" customWidth="1"/>
    <col min="11290" max="11295" width="9.5546875" style="265" customWidth="1"/>
    <col min="11296" max="11520" width="8.6640625" style="265"/>
    <col min="11521" max="11521" width="4.5546875" style="265" customWidth="1"/>
    <col min="11522" max="11522" width="29.33203125" style="265" customWidth="1"/>
    <col min="11523" max="11523" width="7.5546875" style="265" customWidth="1"/>
    <col min="11524" max="11524" width="9.44140625" style="265" customWidth="1"/>
    <col min="11525" max="11525" width="20.109375" style="265" customWidth="1"/>
    <col min="11526" max="11526" width="5.44140625" style="265" customWidth="1"/>
    <col min="11527" max="11527" width="6.5546875" style="265" customWidth="1"/>
    <col min="11528" max="11528" width="13.33203125" style="265" customWidth="1"/>
    <col min="11529" max="11529" width="4" style="265" customWidth="1"/>
    <col min="11530" max="11530" width="15.88671875" style="265" customWidth="1"/>
    <col min="11531" max="11531" width="16" style="265" customWidth="1"/>
    <col min="11532" max="11532" width="10.33203125" style="265" customWidth="1"/>
    <col min="11533" max="11533" width="12.5546875" style="265" customWidth="1"/>
    <col min="11534" max="11541" width="9.77734375" style="265" customWidth="1"/>
    <col min="11542" max="11543" width="9.5546875" style="265" customWidth="1"/>
    <col min="11544" max="11544" width="16.33203125" style="265" customWidth="1"/>
    <col min="11545" max="11545" width="22.88671875" style="265" customWidth="1"/>
    <col min="11546" max="11551" width="9.5546875" style="265" customWidth="1"/>
    <col min="11552" max="11776" width="8.6640625" style="265"/>
    <col min="11777" max="11777" width="4.5546875" style="265" customWidth="1"/>
    <col min="11778" max="11778" width="29.33203125" style="265" customWidth="1"/>
    <col min="11779" max="11779" width="7.5546875" style="265" customWidth="1"/>
    <col min="11780" max="11780" width="9.44140625" style="265" customWidth="1"/>
    <col min="11781" max="11781" width="20.109375" style="265" customWidth="1"/>
    <col min="11782" max="11782" width="5.44140625" style="265" customWidth="1"/>
    <col min="11783" max="11783" width="6.5546875" style="265" customWidth="1"/>
    <col min="11784" max="11784" width="13.33203125" style="265" customWidth="1"/>
    <col min="11785" max="11785" width="4" style="265" customWidth="1"/>
    <col min="11786" max="11786" width="15.88671875" style="265" customWidth="1"/>
    <col min="11787" max="11787" width="16" style="265" customWidth="1"/>
    <col min="11788" max="11788" width="10.33203125" style="265" customWidth="1"/>
    <col min="11789" max="11789" width="12.5546875" style="265" customWidth="1"/>
    <col min="11790" max="11797" width="9.77734375" style="265" customWidth="1"/>
    <col min="11798" max="11799" width="9.5546875" style="265" customWidth="1"/>
    <col min="11800" max="11800" width="16.33203125" style="265" customWidth="1"/>
    <col min="11801" max="11801" width="22.88671875" style="265" customWidth="1"/>
    <col min="11802" max="11807" width="9.5546875" style="265" customWidth="1"/>
    <col min="11808" max="12032" width="8.6640625" style="265"/>
    <col min="12033" max="12033" width="4.5546875" style="265" customWidth="1"/>
    <col min="12034" max="12034" width="29.33203125" style="265" customWidth="1"/>
    <col min="12035" max="12035" width="7.5546875" style="265" customWidth="1"/>
    <col min="12036" max="12036" width="9.44140625" style="265" customWidth="1"/>
    <col min="12037" max="12037" width="20.109375" style="265" customWidth="1"/>
    <col min="12038" max="12038" width="5.44140625" style="265" customWidth="1"/>
    <col min="12039" max="12039" width="6.5546875" style="265" customWidth="1"/>
    <col min="12040" max="12040" width="13.33203125" style="265" customWidth="1"/>
    <col min="12041" max="12041" width="4" style="265" customWidth="1"/>
    <col min="12042" max="12042" width="15.88671875" style="265" customWidth="1"/>
    <col min="12043" max="12043" width="16" style="265" customWidth="1"/>
    <col min="12044" max="12044" width="10.33203125" style="265" customWidth="1"/>
    <col min="12045" max="12045" width="12.5546875" style="265" customWidth="1"/>
    <col min="12046" max="12053" width="9.77734375" style="265" customWidth="1"/>
    <col min="12054" max="12055" width="9.5546875" style="265" customWidth="1"/>
    <col min="12056" max="12056" width="16.33203125" style="265" customWidth="1"/>
    <col min="12057" max="12057" width="22.88671875" style="265" customWidth="1"/>
    <col min="12058" max="12063" width="9.5546875" style="265" customWidth="1"/>
    <col min="12064" max="12288" width="8.6640625" style="265"/>
    <col min="12289" max="12289" width="4.5546875" style="265" customWidth="1"/>
    <col min="12290" max="12290" width="29.33203125" style="265" customWidth="1"/>
    <col min="12291" max="12291" width="7.5546875" style="265" customWidth="1"/>
    <col min="12292" max="12292" width="9.44140625" style="265" customWidth="1"/>
    <col min="12293" max="12293" width="20.109375" style="265" customWidth="1"/>
    <col min="12294" max="12294" width="5.44140625" style="265" customWidth="1"/>
    <col min="12295" max="12295" width="6.5546875" style="265" customWidth="1"/>
    <col min="12296" max="12296" width="13.33203125" style="265" customWidth="1"/>
    <col min="12297" max="12297" width="4" style="265" customWidth="1"/>
    <col min="12298" max="12298" width="15.88671875" style="265" customWidth="1"/>
    <col min="12299" max="12299" width="16" style="265" customWidth="1"/>
    <col min="12300" max="12300" width="10.33203125" style="265" customWidth="1"/>
    <col min="12301" max="12301" width="12.5546875" style="265" customWidth="1"/>
    <col min="12302" max="12309" width="9.77734375" style="265" customWidth="1"/>
    <col min="12310" max="12311" width="9.5546875" style="265" customWidth="1"/>
    <col min="12312" max="12312" width="16.33203125" style="265" customWidth="1"/>
    <col min="12313" max="12313" width="22.88671875" style="265" customWidth="1"/>
    <col min="12314" max="12319" width="9.5546875" style="265" customWidth="1"/>
    <col min="12320" max="12544" width="8.6640625" style="265"/>
    <col min="12545" max="12545" width="4.5546875" style="265" customWidth="1"/>
    <col min="12546" max="12546" width="29.33203125" style="265" customWidth="1"/>
    <col min="12547" max="12547" width="7.5546875" style="265" customWidth="1"/>
    <col min="12548" max="12548" width="9.44140625" style="265" customWidth="1"/>
    <col min="12549" max="12549" width="20.109375" style="265" customWidth="1"/>
    <col min="12550" max="12550" width="5.44140625" style="265" customWidth="1"/>
    <col min="12551" max="12551" width="6.5546875" style="265" customWidth="1"/>
    <col min="12552" max="12552" width="13.33203125" style="265" customWidth="1"/>
    <col min="12553" max="12553" width="4" style="265" customWidth="1"/>
    <col min="12554" max="12554" width="15.88671875" style="265" customWidth="1"/>
    <col min="12555" max="12555" width="16" style="265" customWidth="1"/>
    <col min="12556" max="12556" width="10.33203125" style="265" customWidth="1"/>
    <col min="12557" max="12557" width="12.5546875" style="265" customWidth="1"/>
    <col min="12558" max="12565" width="9.77734375" style="265" customWidth="1"/>
    <col min="12566" max="12567" width="9.5546875" style="265" customWidth="1"/>
    <col min="12568" max="12568" width="16.33203125" style="265" customWidth="1"/>
    <col min="12569" max="12569" width="22.88671875" style="265" customWidth="1"/>
    <col min="12570" max="12575" width="9.5546875" style="265" customWidth="1"/>
    <col min="12576" max="12800" width="8.6640625" style="265"/>
    <col min="12801" max="12801" width="4.5546875" style="265" customWidth="1"/>
    <col min="12802" max="12802" width="29.33203125" style="265" customWidth="1"/>
    <col min="12803" max="12803" width="7.5546875" style="265" customWidth="1"/>
    <col min="12804" max="12804" width="9.44140625" style="265" customWidth="1"/>
    <col min="12805" max="12805" width="20.109375" style="265" customWidth="1"/>
    <col min="12806" max="12806" width="5.44140625" style="265" customWidth="1"/>
    <col min="12807" max="12807" width="6.5546875" style="265" customWidth="1"/>
    <col min="12808" max="12808" width="13.33203125" style="265" customWidth="1"/>
    <col min="12809" max="12809" width="4" style="265" customWidth="1"/>
    <col min="12810" max="12810" width="15.88671875" style="265" customWidth="1"/>
    <col min="12811" max="12811" width="16" style="265" customWidth="1"/>
    <col min="12812" max="12812" width="10.33203125" style="265" customWidth="1"/>
    <col min="12813" max="12813" width="12.5546875" style="265" customWidth="1"/>
    <col min="12814" max="12821" width="9.77734375" style="265" customWidth="1"/>
    <col min="12822" max="12823" width="9.5546875" style="265" customWidth="1"/>
    <col min="12824" max="12824" width="16.33203125" style="265" customWidth="1"/>
    <col min="12825" max="12825" width="22.88671875" style="265" customWidth="1"/>
    <col min="12826" max="12831" width="9.5546875" style="265" customWidth="1"/>
    <col min="12832" max="13056" width="8.6640625" style="265"/>
    <col min="13057" max="13057" width="4.5546875" style="265" customWidth="1"/>
    <col min="13058" max="13058" width="29.33203125" style="265" customWidth="1"/>
    <col min="13059" max="13059" width="7.5546875" style="265" customWidth="1"/>
    <col min="13060" max="13060" width="9.44140625" style="265" customWidth="1"/>
    <col min="13061" max="13061" width="20.109375" style="265" customWidth="1"/>
    <col min="13062" max="13062" width="5.44140625" style="265" customWidth="1"/>
    <col min="13063" max="13063" width="6.5546875" style="265" customWidth="1"/>
    <col min="13064" max="13064" width="13.33203125" style="265" customWidth="1"/>
    <col min="13065" max="13065" width="4" style="265" customWidth="1"/>
    <col min="13066" max="13066" width="15.88671875" style="265" customWidth="1"/>
    <col min="13067" max="13067" width="16" style="265" customWidth="1"/>
    <col min="13068" max="13068" width="10.33203125" style="265" customWidth="1"/>
    <col min="13069" max="13069" width="12.5546875" style="265" customWidth="1"/>
    <col min="13070" max="13077" width="9.77734375" style="265" customWidth="1"/>
    <col min="13078" max="13079" width="9.5546875" style="265" customWidth="1"/>
    <col min="13080" max="13080" width="16.33203125" style="265" customWidth="1"/>
    <col min="13081" max="13081" width="22.88671875" style="265" customWidth="1"/>
    <col min="13082" max="13087" width="9.5546875" style="265" customWidth="1"/>
    <col min="13088" max="13312" width="8.6640625" style="265"/>
    <col min="13313" max="13313" width="4.5546875" style="265" customWidth="1"/>
    <col min="13314" max="13314" width="29.33203125" style="265" customWidth="1"/>
    <col min="13315" max="13315" width="7.5546875" style="265" customWidth="1"/>
    <col min="13316" max="13316" width="9.44140625" style="265" customWidth="1"/>
    <col min="13317" max="13317" width="20.109375" style="265" customWidth="1"/>
    <col min="13318" max="13318" width="5.44140625" style="265" customWidth="1"/>
    <col min="13319" max="13319" width="6.5546875" style="265" customWidth="1"/>
    <col min="13320" max="13320" width="13.33203125" style="265" customWidth="1"/>
    <col min="13321" max="13321" width="4" style="265" customWidth="1"/>
    <col min="13322" max="13322" width="15.88671875" style="265" customWidth="1"/>
    <col min="13323" max="13323" width="16" style="265" customWidth="1"/>
    <col min="13324" max="13324" width="10.33203125" style="265" customWidth="1"/>
    <col min="13325" max="13325" width="12.5546875" style="265" customWidth="1"/>
    <col min="13326" max="13333" width="9.77734375" style="265" customWidth="1"/>
    <col min="13334" max="13335" width="9.5546875" style="265" customWidth="1"/>
    <col min="13336" max="13336" width="16.33203125" style="265" customWidth="1"/>
    <col min="13337" max="13337" width="22.88671875" style="265" customWidth="1"/>
    <col min="13338" max="13343" width="9.5546875" style="265" customWidth="1"/>
    <col min="13344" max="13568" width="8.6640625" style="265"/>
    <col min="13569" max="13569" width="4.5546875" style="265" customWidth="1"/>
    <col min="13570" max="13570" width="29.33203125" style="265" customWidth="1"/>
    <col min="13571" max="13571" width="7.5546875" style="265" customWidth="1"/>
    <col min="13572" max="13572" width="9.44140625" style="265" customWidth="1"/>
    <col min="13573" max="13573" width="20.109375" style="265" customWidth="1"/>
    <col min="13574" max="13574" width="5.44140625" style="265" customWidth="1"/>
    <col min="13575" max="13575" width="6.5546875" style="265" customWidth="1"/>
    <col min="13576" max="13576" width="13.33203125" style="265" customWidth="1"/>
    <col min="13577" max="13577" width="4" style="265" customWidth="1"/>
    <col min="13578" max="13578" width="15.88671875" style="265" customWidth="1"/>
    <col min="13579" max="13579" width="16" style="265" customWidth="1"/>
    <col min="13580" max="13580" width="10.33203125" style="265" customWidth="1"/>
    <col min="13581" max="13581" width="12.5546875" style="265" customWidth="1"/>
    <col min="13582" max="13589" width="9.77734375" style="265" customWidth="1"/>
    <col min="13590" max="13591" width="9.5546875" style="265" customWidth="1"/>
    <col min="13592" max="13592" width="16.33203125" style="265" customWidth="1"/>
    <col min="13593" max="13593" width="22.88671875" style="265" customWidth="1"/>
    <col min="13594" max="13599" width="9.5546875" style="265" customWidth="1"/>
    <col min="13600" max="13824" width="8.6640625" style="265"/>
    <col min="13825" max="13825" width="4.5546875" style="265" customWidth="1"/>
    <col min="13826" max="13826" width="29.33203125" style="265" customWidth="1"/>
    <col min="13827" max="13827" width="7.5546875" style="265" customWidth="1"/>
    <col min="13828" max="13828" width="9.44140625" style="265" customWidth="1"/>
    <col min="13829" max="13829" width="20.109375" style="265" customWidth="1"/>
    <col min="13830" max="13830" width="5.44140625" style="265" customWidth="1"/>
    <col min="13831" max="13831" width="6.5546875" style="265" customWidth="1"/>
    <col min="13832" max="13832" width="13.33203125" style="265" customWidth="1"/>
    <col min="13833" max="13833" width="4" style="265" customWidth="1"/>
    <col min="13834" max="13834" width="15.88671875" style="265" customWidth="1"/>
    <col min="13835" max="13835" width="16" style="265" customWidth="1"/>
    <col min="13836" max="13836" width="10.33203125" style="265" customWidth="1"/>
    <col min="13837" max="13837" width="12.5546875" style="265" customWidth="1"/>
    <col min="13838" max="13845" width="9.77734375" style="265" customWidth="1"/>
    <col min="13846" max="13847" width="9.5546875" style="265" customWidth="1"/>
    <col min="13848" max="13848" width="16.33203125" style="265" customWidth="1"/>
    <col min="13849" max="13849" width="22.88671875" style="265" customWidth="1"/>
    <col min="13850" max="13855" width="9.5546875" style="265" customWidth="1"/>
    <col min="13856" max="14080" width="8.6640625" style="265"/>
    <col min="14081" max="14081" width="4.5546875" style="265" customWidth="1"/>
    <col min="14082" max="14082" width="29.33203125" style="265" customWidth="1"/>
    <col min="14083" max="14083" width="7.5546875" style="265" customWidth="1"/>
    <col min="14084" max="14084" width="9.44140625" style="265" customWidth="1"/>
    <col min="14085" max="14085" width="20.109375" style="265" customWidth="1"/>
    <col min="14086" max="14086" width="5.44140625" style="265" customWidth="1"/>
    <col min="14087" max="14087" width="6.5546875" style="265" customWidth="1"/>
    <col min="14088" max="14088" width="13.33203125" style="265" customWidth="1"/>
    <col min="14089" max="14089" width="4" style="265" customWidth="1"/>
    <col min="14090" max="14090" width="15.88671875" style="265" customWidth="1"/>
    <col min="14091" max="14091" width="16" style="265" customWidth="1"/>
    <col min="14092" max="14092" width="10.33203125" style="265" customWidth="1"/>
    <col min="14093" max="14093" width="12.5546875" style="265" customWidth="1"/>
    <col min="14094" max="14101" width="9.77734375" style="265" customWidth="1"/>
    <col min="14102" max="14103" width="9.5546875" style="265" customWidth="1"/>
    <col min="14104" max="14104" width="16.33203125" style="265" customWidth="1"/>
    <col min="14105" max="14105" width="22.88671875" style="265" customWidth="1"/>
    <col min="14106" max="14111" width="9.5546875" style="265" customWidth="1"/>
    <col min="14112" max="14336" width="8.6640625" style="265"/>
    <col min="14337" max="14337" width="4.5546875" style="265" customWidth="1"/>
    <col min="14338" max="14338" width="29.33203125" style="265" customWidth="1"/>
    <col min="14339" max="14339" width="7.5546875" style="265" customWidth="1"/>
    <col min="14340" max="14340" width="9.44140625" style="265" customWidth="1"/>
    <col min="14341" max="14341" width="20.109375" style="265" customWidth="1"/>
    <col min="14342" max="14342" width="5.44140625" style="265" customWidth="1"/>
    <col min="14343" max="14343" width="6.5546875" style="265" customWidth="1"/>
    <col min="14344" max="14344" width="13.33203125" style="265" customWidth="1"/>
    <col min="14345" max="14345" width="4" style="265" customWidth="1"/>
    <col min="14346" max="14346" width="15.88671875" style="265" customWidth="1"/>
    <col min="14347" max="14347" width="16" style="265" customWidth="1"/>
    <col min="14348" max="14348" width="10.33203125" style="265" customWidth="1"/>
    <col min="14349" max="14349" width="12.5546875" style="265" customWidth="1"/>
    <col min="14350" max="14357" width="9.77734375" style="265" customWidth="1"/>
    <col min="14358" max="14359" width="9.5546875" style="265" customWidth="1"/>
    <col min="14360" max="14360" width="16.33203125" style="265" customWidth="1"/>
    <col min="14361" max="14361" width="22.88671875" style="265" customWidth="1"/>
    <col min="14362" max="14367" width="9.5546875" style="265" customWidth="1"/>
    <col min="14368" max="14592" width="8.6640625" style="265"/>
    <col min="14593" max="14593" width="4.5546875" style="265" customWidth="1"/>
    <col min="14594" max="14594" width="29.33203125" style="265" customWidth="1"/>
    <col min="14595" max="14595" width="7.5546875" style="265" customWidth="1"/>
    <col min="14596" max="14596" width="9.44140625" style="265" customWidth="1"/>
    <col min="14597" max="14597" width="20.109375" style="265" customWidth="1"/>
    <col min="14598" max="14598" width="5.44140625" style="265" customWidth="1"/>
    <col min="14599" max="14599" width="6.5546875" style="265" customWidth="1"/>
    <col min="14600" max="14600" width="13.33203125" style="265" customWidth="1"/>
    <col min="14601" max="14601" width="4" style="265" customWidth="1"/>
    <col min="14602" max="14602" width="15.88671875" style="265" customWidth="1"/>
    <col min="14603" max="14603" width="16" style="265" customWidth="1"/>
    <col min="14604" max="14604" width="10.33203125" style="265" customWidth="1"/>
    <col min="14605" max="14605" width="12.5546875" style="265" customWidth="1"/>
    <col min="14606" max="14613" width="9.77734375" style="265" customWidth="1"/>
    <col min="14614" max="14615" width="9.5546875" style="265" customWidth="1"/>
    <col min="14616" max="14616" width="16.33203125" style="265" customWidth="1"/>
    <col min="14617" max="14617" width="22.88671875" style="265" customWidth="1"/>
    <col min="14618" max="14623" width="9.5546875" style="265" customWidth="1"/>
    <col min="14624" max="14848" width="8.6640625" style="265"/>
    <col min="14849" max="14849" width="4.5546875" style="265" customWidth="1"/>
    <col min="14850" max="14850" width="29.33203125" style="265" customWidth="1"/>
    <col min="14851" max="14851" width="7.5546875" style="265" customWidth="1"/>
    <col min="14852" max="14852" width="9.44140625" style="265" customWidth="1"/>
    <col min="14853" max="14853" width="20.109375" style="265" customWidth="1"/>
    <col min="14854" max="14854" width="5.44140625" style="265" customWidth="1"/>
    <col min="14855" max="14855" width="6.5546875" style="265" customWidth="1"/>
    <col min="14856" max="14856" width="13.33203125" style="265" customWidth="1"/>
    <col min="14857" max="14857" width="4" style="265" customWidth="1"/>
    <col min="14858" max="14858" width="15.88671875" style="265" customWidth="1"/>
    <col min="14859" max="14859" width="16" style="265" customWidth="1"/>
    <col min="14860" max="14860" width="10.33203125" style="265" customWidth="1"/>
    <col min="14861" max="14861" width="12.5546875" style="265" customWidth="1"/>
    <col min="14862" max="14869" width="9.77734375" style="265" customWidth="1"/>
    <col min="14870" max="14871" width="9.5546875" style="265" customWidth="1"/>
    <col min="14872" max="14872" width="16.33203125" style="265" customWidth="1"/>
    <col min="14873" max="14873" width="22.88671875" style="265" customWidth="1"/>
    <col min="14874" max="14879" width="9.5546875" style="265" customWidth="1"/>
    <col min="14880" max="15104" width="8.6640625" style="265"/>
    <col min="15105" max="15105" width="4.5546875" style="265" customWidth="1"/>
    <col min="15106" max="15106" width="29.33203125" style="265" customWidth="1"/>
    <col min="15107" max="15107" width="7.5546875" style="265" customWidth="1"/>
    <col min="15108" max="15108" width="9.44140625" style="265" customWidth="1"/>
    <col min="15109" max="15109" width="20.109375" style="265" customWidth="1"/>
    <col min="15110" max="15110" width="5.44140625" style="265" customWidth="1"/>
    <col min="15111" max="15111" width="6.5546875" style="265" customWidth="1"/>
    <col min="15112" max="15112" width="13.33203125" style="265" customWidth="1"/>
    <col min="15113" max="15113" width="4" style="265" customWidth="1"/>
    <col min="15114" max="15114" width="15.88671875" style="265" customWidth="1"/>
    <col min="15115" max="15115" width="16" style="265" customWidth="1"/>
    <col min="15116" max="15116" width="10.33203125" style="265" customWidth="1"/>
    <col min="15117" max="15117" width="12.5546875" style="265" customWidth="1"/>
    <col min="15118" max="15125" width="9.77734375" style="265" customWidth="1"/>
    <col min="15126" max="15127" width="9.5546875" style="265" customWidth="1"/>
    <col min="15128" max="15128" width="16.33203125" style="265" customWidth="1"/>
    <col min="15129" max="15129" width="22.88671875" style="265" customWidth="1"/>
    <col min="15130" max="15135" width="9.5546875" style="265" customWidth="1"/>
    <col min="15136" max="15360" width="8.6640625" style="265"/>
    <col min="15361" max="15361" width="4.5546875" style="265" customWidth="1"/>
    <col min="15362" max="15362" width="29.33203125" style="265" customWidth="1"/>
    <col min="15363" max="15363" width="7.5546875" style="265" customWidth="1"/>
    <col min="15364" max="15364" width="9.44140625" style="265" customWidth="1"/>
    <col min="15365" max="15365" width="20.109375" style="265" customWidth="1"/>
    <col min="15366" max="15366" width="5.44140625" style="265" customWidth="1"/>
    <col min="15367" max="15367" width="6.5546875" style="265" customWidth="1"/>
    <col min="15368" max="15368" width="13.33203125" style="265" customWidth="1"/>
    <col min="15369" max="15369" width="4" style="265" customWidth="1"/>
    <col min="15370" max="15370" width="15.88671875" style="265" customWidth="1"/>
    <col min="15371" max="15371" width="16" style="265" customWidth="1"/>
    <col min="15372" max="15372" width="10.33203125" style="265" customWidth="1"/>
    <col min="15373" max="15373" width="12.5546875" style="265" customWidth="1"/>
    <col min="15374" max="15381" width="9.77734375" style="265" customWidth="1"/>
    <col min="15382" max="15383" width="9.5546875" style="265" customWidth="1"/>
    <col min="15384" max="15384" width="16.33203125" style="265" customWidth="1"/>
    <col min="15385" max="15385" width="22.88671875" style="265" customWidth="1"/>
    <col min="15386" max="15391" width="9.5546875" style="265" customWidth="1"/>
    <col min="15392" max="15616" width="8.6640625" style="265"/>
    <col min="15617" max="15617" width="4.5546875" style="265" customWidth="1"/>
    <col min="15618" max="15618" width="29.33203125" style="265" customWidth="1"/>
    <col min="15619" max="15619" width="7.5546875" style="265" customWidth="1"/>
    <col min="15620" max="15620" width="9.44140625" style="265" customWidth="1"/>
    <col min="15621" max="15621" width="20.109375" style="265" customWidth="1"/>
    <col min="15622" max="15622" width="5.44140625" style="265" customWidth="1"/>
    <col min="15623" max="15623" width="6.5546875" style="265" customWidth="1"/>
    <col min="15624" max="15624" width="13.33203125" style="265" customWidth="1"/>
    <col min="15625" max="15625" width="4" style="265" customWidth="1"/>
    <col min="15626" max="15626" width="15.88671875" style="265" customWidth="1"/>
    <col min="15627" max="15627" width="16" style="265" customWidth="1"/>
    <col min="15628" max="15628" width="10.33203125" style="265" customWidth="1"/>
    <col min="15629" max="15629" width="12.5546875" style="265" customWidth="1"/>
    <col min="15630" max="15637" width="9.77734375" style="265" customWidth="1"/>
    <col min="15638" max="15639" width="9.5546875" style="265" customWidth="1"/>
    <col min="15640" max="15640" width="16.33203125" style="265" customWidth="1"/>
    <col min="15641" max="15641" width="22.88671875" style="265" customWidth="1"/>
    <col min="15642" max="15647" width="9.5546875" style="265" customWidth="1"/>
    <col min="15648" max="15872" width="8.6640625" style="265"/>
    <col min="15873" max="15873" width="4.5546875" style="265" customWidth="1"/>
    <col min="15874" max="15874" width="29.33203125" style="265" customWidth="1"/>
    <col min="15875" max="15875" width="7.5546875" style="265" customWidth="1"/>
    <col min="15876" max="15876" width="9.44140625" style="265" customWidth="1"/>
    <col min="15877" max="15877" width="20.109375" style="265" customWidth="1"/>
    <col min="15878" max="15878" width="5.44140625" style="265" customWidth="1"/>
    <col min="15879" max="15879" width="6.5546875" style="265" customWidth="1"/>
    <col min="15880" max="15880" width="13.33203125" style="265" customWidth="1"/>
    <col min="15881" max="15881" width="4" style="265" customWidth="1"/>
    <col min="15882" max="15882" width="15.88671875" style="265" customWidth="1"/>
    <col min="15883" max="15883" width="16" style="265" customWidth="1"/>
    <col min="15884" max="15884" width="10.33203125" style="265" customWidth="1"/>
    <col min="15885" max="15885" width="12.5546875" style="265" customWidth="1"/>
    <col min="15886" max="15893" width="9.77734375" style="265" customWidth="1"/>
    <col min="15894" max="15895" width="9.5546875" style="265" customWidth="1"/>
    <col min="15896" max="15896" width="16.33203125" style="265" customWidth="1"/>
    <col min="15897" max="15897" width="22.88671875" style="265" customWidth="1"/>
    <col min="15898" max="15903" width="9.5546875" style="265" customWidth="1"/>
    <col min="15904" max="16128" width="8.6640625" style="265"/>
    <col min="16129" max="16129" width="4.5546875" style="265" customWidth="1"/>
    <col min="16130" max="16130" width="29.33203125" style="265" customWidth="1"/>
    <col min="16131" max="16131" width="7.5546875" style="265" customWidth="1"/>
    <col min="16132" max="16132" width="9.44140625" style="265" customWidth="1"/>
    <col min="16133" max="16133" width="20.109375" style="265" customWidth="1"/>
    <col min="16134" max="16134" width="5.44140625" style="265" customWidth="1"/>
    <col min="16135" max="16135" width="6.5546875" style="265" customWidth="1"/>
    <col min="16136" max="16136" width="13.33203125" style="265" customWidth="1"/>
    <col min="16137" max="16137" width="4" style="265" customWidth="1"/>
    <col min="16138" max="16138" width="15.88671875" style="265" customWidth="1"/>
    <col min="16139" max="16139" width="16" style="265" customWidth="1"/>
    <col min="16140" max="16140" width="10.33203125" style="265" customWidth="1"/>
    <col min="16141" max="16141" width="12.5546875" style="265" customWidth="1"/>
    <col min="16142" max="16149" width="9.77734375" style="265" customWidth="1"/>
    <col min="16150" max="16151" width="9.5546875" style="265" customWidth="1"/>
    <col min="16152" max="16152" width="16.33203125" style="265" customWidth="1"/>
    <col min="16153" max="16153" width="22.88671875" style="265" customWidth="1"/>
    <col min="16154" max="16159" width="9.5546875" style="265" customWidth="1"/>
    <col min="16160" max="16384" width="8.6640625" style="265"/>
  </cols>
  <sheetData>
    <row r="1" spans="1:20" hidden="1">
      <c r="A1" s="264"/>
      <c r="B1" s="264"/>
      <c r="C1" s="264"/>
      <c r="D1" s="264"/>
      <c r="E1" s="264"/>
      <c r="F1" s="264"/>
      <c r="G1" s="264"/>
      <c r="H1" s="264"/>
      <c r="I1" s="264"/>
      <c r="J1" s="264"/>
      <c r="K1" s="264"/>
    </row>
    <row r="2" spans="1:20" ht="17.399999999999999" hidden="1" customHeight="1">
      <c r="A2" s="267"/>
      <c r="B2" s="838" t="s">
        <v>1303</v>
      </c>
      <c r="C2" s="838"/>
      <c r="D2" s="838"/>
      <c r="E2" s="268"/>
      <c r="F2" s="839" t="s">
        <v>1304</v>
      </c>
      <c r="G2" s="839"/>
      <c r="H2" s="839"/>
      <c r="I2" s="839"/>
      <c r="J2" s="839"/>
      <c r="K2" s="839"/>
    </row>
    <row r="3" spans="1:20" ht="82.8" hidden="1" customHeight="1">
      <c r="A3" s="269"/>
      <c r="B3" s="840" t="str">
        <f>ПодрядчикДолжность</f>
        <v>Генеральный директор ООО "Строительная компания Вертикаль"</v>
      </c>
      <c r="C3" s="840"/>
      <c r="D3" s="840"/>
      <c r="E3" s="269"/>
      <c r="F3" s="841" t="str">
        <f>ЗаказчикДолжность</f>
        <v>Заместитель директора по капитальному строительству-начальник управления капитального строительства Западных электрических сетей – филиала ПАО «Россети Московский регион»</v>
      </c>
      <c r="G3" s="841"/>
      <c r="H3" s="841"/>
      <c r="I3" s="841"/>
      <c r="J3" s="841"/>
      <c r="K3" s="841"/>
    </row>
    <row r="4" spans="1:20" hidden="1">
      <c r="A4" s="269"/>
      <c r="B4" s="269"/>
      <c r="C4" s="269"/>
      <c r="D4" s="269"/>
      <c r="E4" s="269"/>
      <c r="F4" s="269"/>
      <c r="G4" s="269"/>
      <c r="H4" s="269"/>
      <c r="I4" s="269"/>
      <c r="J4" s="269"/>
      <c r="K4" s="269"/>
    </row>
    <row r="5" spans="1:20" ht="17.399999999999999" hidden="1" customHeight="1">
      <c r="A5" s="269"/>
      <c r="B5" s="271"/>
      <c r="C5" s="840" t="str">
        <f>ПодрядчикФИО</f>
        <v>Тимашкова Д.В.</v>
      </c>
      <c r="D5" s="840"/>
      <c r="E5" s="840"/>
      <c r="F5" s="842"/>
      <c r="G5" s="842"/>
      <c r="H5" s="842"/>
      <c r="I5" s="272"/>
      <c r="J5" s="272"/>
      <c r="K5" s="273" t="str">
        <f>ЗаказчикФИО</f>
        <v xml:space="preserve">Рогожин А.В. </v>
      </c>
      <c r="L5" s="274"/>
      <c r="R5" s="265"/>
    </row>
    <row r="6" spans="1:20" ht="17.399999999999999" hidden="1" customHeight="1">
      <c r="A6" s="269"/>
      <c r="B6" s="269"/>
      <c r="C6" s="269"/>
      <c r="D6" s="269"/>
      <c r="E6" s="269"/>
      <c r="F6" s="272"/>
      <c r="G6" s="272"/>
      <c r="H6" s="272"/>
      <c r="I6" s="272"/>
      <c r="J6" s="272"/>
      <c r="K6" s="273"/>
      <c r="L6" s="274"/>
      <c r="R6" s="265"/>
    </row>
    <row r="7" spans="1:20" ht="15.6" hidden="1">
      <c r="A7" s="269"/>
      <c r="B7" s="275" t="s">
        <v>1305</v>
      </c>
      <c r="C7" s="276"/>
      <c r="D7" s="277"/>
      <c r="E7" s="269"/>
      <c r="F7" s="275" t="s">
        <v>1305</v>
      </c>
      <c r="G7" s="276"/>
      <c r="H7" s="277"/>
      <c r="I7" s="277"/>
      <c r="J7" s="277"/>
      <c r="K7" s="274"/>
      <c r="L7" s="274"/>
      <c r="R7" s="265"/>
    </row>
    <row r="8" spans="1:20" ht="15.6">
      <c r="A8" s="278"/>
      <c r="B8" s="278"/>
      <c r="C8" s="279"/>
      <c r="D8" s="264"/>
      <c r="E8" s="278"/>
      <c r="F8" s="278"/>
      <c r="G8" s="278"/>
      <c r="H8" s="278"/>
      <c r="I8" s="278"/>
      <c r="J8" s="278"/>
      <c r="K8" s="279"/>
      <c r="R8" s="265"/>
    </row>
    <row r="9" spans="1:20" ht="15.6">
      <c r="A9" s="280"/>
      <c r="B9" s="280"/>
      <c r="C9" s="280"/>
      <c r="D9" s="264"/>
      <c r="E9" s="280"/>
      <c r="F9" s="280"/>
      <c r="G9" s="280"/>
      <c r="H9" s="280"/>
      <c r="I9" s="280"/>
      <c r="J9" s="280"/>
      <c r="K9" s="280"/>
      <c r="R9" s="265"/>
    </row>
    <row r="10" spans="1:20" ht="15.6">
      <c r="A10" s="830" t="s">
        <v>1306</v>
      </c>
      <c r="B10" s="830"/>
      <c r="C10" s="830"/>
      <c r="D10" s="830"/>
      <c r="E10" s="830"/>
      <c r="F10" s="830"/>
      <c r="G10" s="830"/>
      <c r="H10" s="830"/>
      <c r="I10" s="830"/>
      <c r="J10" s="830"/>
      <c r="K10" s="830"/>
      <c r="L10" s="282"/>
      <c r="M10" s="283"/>
      <c r="N10" s="283"/>
      <c r="O10" s="283"/>
      <c r="P10" s="284"/>
      <c r="Q10" s="285"/>
      <c r="R10" s="285"/>
      <c r="S10" s="284"/>
    </row>
    <row r="11" spans="1:20" s="287" customFormat="1" ht="12.75" customHeight="1">
      <c r="A11" s="831"/>
      <c r="B11" s="831"/>
      <c r="C11" s="831"/>
      <c r="D11" s="831"/>
      <c r="E11" s="831"/>
      <c r="F11" s="831"/>
      <c r="G11" s="831"/>
      <c r="H11" s="831"/>
      <c r="I11" s="831"/>
      <c r="J11" s="831"/>
      <c r="K11" s="831"/>
      <c r="L11" s="282"/>
      <c r="M11" s="283"/>
      <c r="N11" s="283"/>
      <c r="O11" s="283"/>
      <c r="P11" s="285"/>
      <c r="Q11" s="286"/>
      <c r="R11" s="286"/>
      <c r="S11" s="285"/>
    </row>
    <row r="12" spans="1:20" s="287" customFormat="1" ht="46.8">
      <c r="A12" s="832" t="str">
        <f>Титул</f>
        <v>Реконструкция ТП-10/0,4 кВ №1797 с заменой на КТП-10/0,4 кВ с трансформатором 400 кВА ПС-110 кВ №355 "Можайск", в т.ч. ПИР, МО, Можайский р-н, д. Пушкино, АЗС "Газпромнефть", 50:18:0080441:36</v>
      </c>
      <c r="B12" s="832"/>
      <c r="C12" s="832"/>
      <c r="D12" s="832"/>
      <c r="E12" s="832"/>
      <c r="F12" s="832"/>
      <c r="G12" s="832"/>
      <c r="H12" s="832"/>
      <c r="I12" s="832"/>
      <c r="J12" s="832"/>
      <c r="K12" s="832"/>
      <c r="L12" s="289" t="s">
        <v>1179</v>
      </c>
      <c r="M12" s="290"/>
      <c r="N12" s="290"/>
      <c r="O12" s="290"/>
      <c r="P12" s="286" t="s">
        <v>1307</v>
      </c>
      <c r="Q12" s="284"/>
      <c r="R12" s="284"/>
      <c r="S12" s="286"/>
      <c r="T12" s="291"/>
    </row>
    <row r="13" spans="1:20" ht="15.6">
      <c r="A13" s="833"/>
      <c r="B13" s="833"/>
      <c r="C13" s="833"/>
      <c r="D13" s="833"/>
      <c r="E13" s="833"/>
      <c r="F13" s="833"/>
      <c r="G13" s="833"/>
      <c r="H13" s="833"/>
      <c r="I13" s="833"/>
      <c r="J13" s="833"/>
      <c r="K13" s="833"/>
      <c r="L13" s="289"/>
      <c r="M13" s="293"/>
      <c r="N13" s="293"/>
      <c r="O13" s="293"/>
      <c r="P13" s="284"/>
      <c r="Q13" s="285"/>
      <c r="R13" s="285"/>
      <c r="S13" s="284"/>
    </row>
    <row r="14" spans="1:20" ht="15.6">
      <c r="A14" s="292"/>
      <c r="B14" s="292"/>
      <c r="C14" s="292"/>
      <c r="D14" s="292"/>
      <c r="E14" s="292"/>
      <c r="F14" s="292"/>
      <c r="G14" s="292"/>
      <c r="H14" s="292"/>
      <c r="I14" s="292"/>
      <c r="J14" s="292"/>
      <c r="K14" s="292"/>
      <c r="L14" s="289"/>
      <c r="M14" s="293"/>
      <c r="N14" s="293"/>
      <c r="O14" s="293"/>
      <c r="P14" s="284"/>
      <c r="Q14" s="285"/>
      <c r="R14" s="285"/>
      <c r="S14" s="284"/>
    </row>
    <row r="15" spans="1:20" ht="13.8" thickBot="1">
      <c r="A15" s="294"/>
      <c r="B15" s="294"/>
      <c r="C15" s="294"/>
      <c r="D15" s="294"/>
      <c r="E15" s="294"/>
      <c r="F15" s="294"/>
      <c r="G15" s="294"/>
      <c r="H15" s="294"/>
      <c r="I15" s="294"/>
      <c r="J15" s="294"/>
      <c r="K15" s="294"/>
      <c r="M15" s="284"/>
      <c r="N15" s="284"/>
      <c r="O15" s="284"/>
      <c r="P15" s="284"/>
      <c r="Q15" s="284"/>
      <c r="R15" s="284"/>
      <c r="S15" s="284"/>
    </row>
    <row r="16" spans="1:20" s="303" customFormat="1" ht="79.8" customHeight="1" thickBot="1">
      <c r="A16" s="295" t="s">
        <v>1308</v>
      </c>
      <c r="B16" s="296" t="s">
        <v>1309</v>
      </c>
      <c r="C16" s="296" t="s">
        <v>1310</v>
      </c>
      <c r="D16" s="296" t="s">
        <v>1311</v>
      </c>
      <c r="E16" s="297" t="s">
        <v>1312</v>
      </c>
      <c r="F16" s="834" t="s">
        <v>1313</v>
      </c>
      <c r="G16" s="835"/>
      <c r="H16" s="835"/>
      <c r="I16" s="835"/>
      <c r="J16" s="835"/>
      <c r="K16" s="298" t="s">
        <v>1314</v>
      </c>
      <c r="L16" s="299"/>
      <c r="M16" s="300" t="s">
        <v>1195</v>
      </c>
      <c r="N16" s="301"/>
      <c r="O16" s="301"/>
      <c r="P16" s="302"/>
      <c r="Q16" s="302"/>
      <c r="R16" s="302"/>
      <c r="S16" s="302"/>
    </row>
    <row r="17" spans="1:26" s="303" customFormat="1" ht="41.4" hidden="1" customHeight="1">
      <c r="A17" s="818"/>
      <c r="B17" s="836" t="s">
        <v>1315</v>
      </c>
      <c r="C17" s="821" t="s">
        <v>1316</v>
      </c>
      <c r="D17" s="823">
        <v>1</v>
      </c>
      <c r="E17" s="824" t="s">
        <v>1317</v>
      </c>
      <c r="F17" s="304" t="s">
        <v>1318</v>
      </c>
      <c r="G17" s="305">
        <v>38.6</v>
      </c>
      <c r="H17" s="814" t="s">
        <v>1319</v>
      </c>
      <c r="I17" s="814"/>
      <c r="J17" s="814"/>
      <c r="K17" s="828">
        <f>(G17+G18*D17)*F19*F20*0</f>
        <v>0</v>
      </c>
      <c r="L17" s="299"/>
      <c r="M17" s="307"/>
      <c r="N17" s="301"/>
      <c r="O17" s="301"/>
      <c r="P17" s="302"/>
      <c r="Q17" s="302"/>
      <c r="R17" s="308"/>
      <c r="S17" s="302"/>
      <c r="T17" s="302"/>
      <c r="U17" s="302"/>
      <c r="V17" s="302"/>
      <c r="W17" s="302"/>
      <c r="X17" s="302"/>
      <c r="Y17" s="302"/>
      <c r="Z17" s="302"/>
    </row>
    <row r="18" spans="1:26" s="303" customFormat="1" ht="18" hidden="1">
      <c r="A18" s="818"/>
      <c r="B18" s="837"/>
      <c r="C18" s="822"/>
      <c r="D18" s="824"/>
      <c r="E18" s="824"/>
      <c r="F18" s="309" t="s">
        <v>1320</v>
      </c>
      <c r="G18" s="310">
        <v>0</v>
      </c>
      <c r="H18" s="814"/>
      <c r="I18" s="814"/>
      <c r="J18" s="814"/>
      <c r="K18" s="828"/>
      <c r="L18" s="299"/>
      <c r="M18" s="307"/>
      <c r="N18" s="301"/>
      <c r="O18" s="301"/>
      <c r="P18" s="302"/>
      <c r="Q18" s="302"/>
      <c r="R18" s="308"/>
      <c r="S18" s="302"/>
      <c r="T18" s="302"/>
      <c r="U18" s="302"/>
      <c r="V18" s="302"/>
      <c r="W18" s="302"/>
      <c r="X18" s="302"/>
      <c r="Y18" s="302"/>
      <c r="Z18" s="302"/>
    </row>
    <row r="19" spans="1:26" s="303" customFormat="1" ht="30" hidden="1">
      <c r="A19" s="818"/>
      <c r="B19" s="311" t="s">
        <v>1321</v>
      </c>
      <c r="C19" s="311"/>
      <c r="D19" s="306"/>
      <c r="E19" s="306"/>
      <c r="F19" s="814">
        <v>1</v>
      </c>
      <c r="G19" s="814"/>
      <c r="H19" s="814"/>
      <c r="I19" s="814"/>
      <c r="J19" s="814"/>
      <c r="K19" s="828"/>
      <c r="L19" s="299" t="s">
        <v>1188</v>
      </c>
      <c r="M19" s="307"/>
      <c r="N19" s="301"/>
      <c r="O19" s="301"/>
      <c r="P19" s="302"/>
      <c r="Q19" s="302"/>
      <c r="R19" s="308"/>
      <c r="S19" s="302"/>
      <c r="T19" s="302"/>
      <c r="U19" s="302"/>
      <c r="V19" s="302"/>
      <c r="W19" s="302"/>
      <c r="X19" s="302"/>
      <c r="Y19" s="302"/>
      <c r="Z19" s="302"/>
    </row>
    <row r="20" spans="1:26" s="303" customFormat="1" ht="30" hidden="1">
      <c r="A20" s="818"/>
      <c r="B20" s="311" t="s">
        <v>1321</v>
      </c>
      <c r="C20" s="311"/>
      <c r="D20" s="306"/>
      <c r="E20" s="306"/>
      <c r="F20" s="814">
        <v>1</v>
      </c>
      <c r="G20" s="814"/>
      <c r="H20" s="814"/>
      <c r="I20" s="814"/>
      <c r="J20" s="814"/>
      <c r="K20" s="829"/>
      <c r="L20" s="299"/>
      <c r="M20" s="307"/>
      <c r="N20" s="301"/>
      <c r="O20" s="301"/>
      <c r="P20" s="302"/>
      <c r="Q20" s="302"/>
      <c r="R20" s="308"/>
      <c r="S20" s="302"/>
      <c r="T20" s="302"/>
      <c r="U20" s="302"/>
      <c r="V20" s="302"/>
      <c r="W20" s="302"/>
      <c r="X20" s="302"/>
      <c r="Y20" s="302"/>
      <c r="Z20" s="302"/>
    </row>
    <row r="21" spans="1:26" s="303" customFormat="1" ht="18.600000000000001" hidden="1" customHeight="1" thickBot="1">
      <c r="A21" s="827"/>
      <c r="B21" s="825" t="s">
        <v>1322</v>
      </c>
      <c r="C21" s="826"/>
      <c r="D21" s="826"/>
      <c r="E21" s="826"/>
      <c r="F21" s="826"/>
      <c r="G21" s="826"/>
      <c r="H21" s="826"/>
      <c r="I21" s="826"/>
      <c r="J21" s="826"/>
      <c r="K21" s="312">
        <f>K17</f>
        <v>0</v>
      </c>
      <c r="L21" s="299"/>
      <c r="M21" s="307"/>
      <c r="N21" s="301"/>
      <c r="O21" s="301"/>
      <c r="P21" s="302"/>
      <c r="Q21" s="302"/>
      <c r="R21" s="308"/>
      <c r="S21" s="302"/>
      <c r="T21" s="302"/>
      <c r="U21" s="302"/>
      <c r="V21" s="302"/>
      <c r="W21" s="302"/>
      <c r="X21" s="302"/>
      <c r="Y21" s="302"/>
      <c r="Z21" s="302"/>
    </row>
    <row r="22" spans="1:26" s="303" customFormat="1" ht="26.4">
      <c r="A22" s="818"/>
      <c r="B22" s="819" t="s">
        <v>1323</v>
      </c>
      <c r="C22" s="821" t="s">
        <v>234</v>
      </c>
      <c r="D22" s="823">
        <v>0.115</v>
      </c>
      <c r="E22" s="824" t="s">
        <v>1324</v>
      </c>
      <c r="F22" s="304" t="s">
        <v>1318</v>
      </c>
      <c r="G22" s="305">
        <v>21.2</v>
      </c>
      <c r="H22" s="814" t="s">
        <v>1325</v>
      </c>
      <c r="I22" s="814"/>
      <c r="J22" s="814"/>
      <c r="K22" s="810">
        <f>(G22+G23*(0.4*F24+0.6*0.5*F24))*F26</f>
        <v>9.7343360000000008</v>
      </c>
      <c r="L22" s="299" t="s">
        <v>1188</v>
      </c>
      <c r="M22" s="307"/>
      <c r="N22" s="301"/>
      <c r="O22" s="301"/>
      <c r="P22" s="302"/>
      <c r="Q22" s="302"/>
      <c r="R22" s="308"/>
      <c r="S22" s="302"/>
      <c r="T22" s="302"/>
      <c r="U22" s="302"/>
      <c r="V22" s="302"/>
      <c r="W22" s="302"/>
      <c r="X22" s="302"/>
      <c r="Y22" s="302"/>
      <c r="Z22" s="302"/>
    </row>
    <row r="23" spans="1:26" s="303" customFormat="1" ht="26.4">
      <c r="A23" s="818"/>
      <c r="B23" s="820"/>
      <c r="C23" s="822"/>
      <c r="D23" s="824"/>
      <c r="E23" s="824"/>
      <c r="F23" s="309" t="s">
        <v>1320</v>
      </c>
      <c r="G23" s="313">
        <v>30.175999999999998</v>
      </c>
      <c r="H23" s="814"/>
      <c r="I23" s="814"/>
      <c r="J23" s="814"/>
      <c r="K23" s="810"/>
      <c r="L23" s="299" t="s">
        <v>1188</v>
      </c>
      <c r="M23" s="301"/>
      <c r="N23" s="301"/>
      <c r="O23" s="301"/>
      <c r="P23" s="314"/>
      <c r="Q23" s="314"/>
      <c r="R23" s="308"/>
      <c r="S23" s="302"/>
      <c r="T23" s="302"/>
      <c r="U23" s="302"/>
      <c r="V23" s="302"/>
      <c r="W23" s="302"/>
      <c r="X23" s="302"/>
      <c r="Y23" s="302"/>
      <c r="Z23" s="302"/>
    </row>
    <row r="24" spans="1:26" s="303" customFormat="1" ht="18">
      <c r="A24" s="818"/>
      <c r="B24" s="812" t="s">
        <v>1326</v>
      </c>
      <c r="C24" s="315" t="s">
        <v>1327</v>
      </c>
      <c r="D24" s="306"/>
      <c r="E24" s="306"/>
      <c r="F24" s="814">
        <v>1</v>
      </c>
      <c r="G24" s="814"/>
      <c r="H24" s="815" t="s">
        <v>1328</v>
      </c>
      <c r="I24" s="814"/>
      <c r="J24" s="814"/>
      <c r="K24" s="810"/>
      <c r="L24" s="299" t="s">
        <v>1329</v>
      </c>
      <c r="M24" s="301"/>
      <c r="N24" s="301"/>
      <c r="O24" s="301"/>
      <c r="P24" s="314"/>
      <c r="Q24" s="314"/>
      <c r="R24" s="308"/>
      <c r="S24" s="302"/>
      <c r="T24" s="302"/>
      <c r="U24" s="302"/>
      <c r="V24" s="302"/>
      <c r="W24" s="302"/>
      <c r="X24" s="302"/>
      <c r="Y24" s="302"/>
      <c r="Z24" s="302"/>
    </row>
    <row r="25" spans="1:26" s="303" customFormat="1" ht="18">
      <c r="A25" s="818"/>
      <c r="B25" s="813"/>
      <c r="C25" s="315" t="s">
        <v>1330</v>
      </c>
      <c r="D25" s="306"/>
      <c r="E25" s="306"/>
      <c r="F25" s="816">
        <v>5</v>
      </c>
      <c r="G25" s="817"/>
      <c r="H25" s="814"/>
      <c r="I25" s="814"/>
      <c r="J25" s="814"/>
      <c r="K25" s="810"/>
      <c r="L25" s="299" t="s">
        <v>1329</v>
      </c>
      <c r="M25" s="301"/>
      <c r="N25" s="301"/>
      <c r="O25" s="301"/>
      <c r="P25" s="314"/>
      <c r="Q25" s="314"/>
      <c r="R25" s="308"/>
      <c r="S25" s="302"/>
      <c r="T25" s="302"/>
      <c r="U25" s="302"/>
      <c r="V25" s="302"/>
      <c r="W25" s="302"/>
      <c r="X25" s="302"/>
      <c r="Y25" s="302"/>
      <c r="Z25" s="302"/>
    </row>
    <row r="26" spans="1:26" s="303" customFormat="1" ht="30">
      <c r="A26" s="818"/>
      <c r="B26" s="316" t="s">
        <v>1331</v>
      </c>
      <c r="C26" s="315"/>
      <c r="D26" s="306"/>
      <c r="E26" s="306"/>
      <c r="F26" s="816">
        <f>D22/(F24/2)</f>
        <v>0.23</v>
      </c>
      <c r="G26" s="817"/>
      <c r="H26" s="814"/>
      <c r="I26" s="814"/>
      <c r="J26" s="814"/>
      <c r="K26" s="810"/>
      <c r="L26" s="299" t="s">
        <v>1188</v>
      </c>
      <c r="M26" s="317"/>
      <c r="N26" s="301"/>
      <c r="O26" s="301"/>
      <c r="P26" s="314"/>
      <c r="Q26" s="314"/>
      <c r="R26" s="308"/>
      <c r="S26" s="302"/>
      <c r="T26" s="302"/>
      <c r="U26" s="302"/>
      <c r="V26" s="302"/>
      <c r="W26" s="302"/>
      <c r="X26" s="302"/>
      <c r="Y26" s="302"/>
      <c r="Z26" s="302"/>
    </row>
    <row r="27" spans="1:26" s="303" customFormat="1" ht="30">
      <c r="A27" s="818"/>
      <c r="B27" s="311" t="s">
        <v>1321</v>
      </c>
      <c r="C27" s="311"/>
      <c r="D27" s="306"/>
      <c r="E27" s="306"/>
      <c r="F27" s="814">
        <v>1</v>
      </c>
      <c r="G27" s="814"/>
      <c r="H27" s="814"/>
      <c r="I27" s="814"/>
      <c r="J27" s="814"/>
      <c r="K27" s="811"/>
      <c r="L27" s="299" t="s">
        <v>1188</v>
      </c>
      <c r="M27" s="301"/>
      <c r="N27" s="301"/>
      <c r="O27" s="301"/>
      <c r="P27" s="314"/>
      <c r="Q27" s="314"/>
      <c r="R27" s="308"/>
      <c r="S27" s="302"/>
      <c r="T27" s="302"/>
      <c r="U27" s="302"/>
      <c r="V27" s="302"/>
      <c r="W27" s="302"/>
      <c r="X27" s="302"/>
      <c r="Y27" s="302"/>
      <c r="Z27" s="302"/>
    </row>
    <row r="28" spans="1:26" s="303" customFormat="1" ht="18.600000000000001" customHeight="1" thickBot="1">
      <c r="A28" s="827"/>
      <c r="B28" s="825" t="s">
        <v>1332</v>
      </c>
      <c r="C28" s="826"/>
      <c r="D28" s="826"/>
      <c r="E28" s="826"/>
      <c r="F28" s="826"/>
      <c r="G28" s="826"/>
      <c r="H28" s="826"/>
      <c r="I28" s="826"/>
      <c r="J28" s="826"/>
      <c r="K28" s="318">
        <f>K22</f>
        <v>9.7343360000000008</v>
      </c>
      <c r="L28" s="299"/>
      <c r="M28" s="301"/>
      <c r="N28" s="301"/>
      <c r="O28" s="301"/>
      <c r="P28" s="314"/>
      <c r="Q28" s="314"/>
      <c r="R28" s="308"/>
      <c r="S28" s="302"/>
      <c r="T28" s="302"/>
      <c r="U28" s="302"/>
      <c r="V28" s="302"/>
      <c r="W28" s="302"/>
      <c r="X28" s="302"/>
      <c r="Y28" s="302"/>
      <c r="Z28" s="302"/>
    </row>
    <row r="29" spans="1:26" ht="27" hidden="1" thickBot="1">
      <c r="A29" s="818"/>
      <c r="B29" s="819" t="s">
        <v>1333</v>
      </c>
      <c r="C29" s="821" t="s">
        <v>234</v>
      </c>
      <c r="D29" s="823">
        <v>0</v>
      </c>
      <c r="E29" s="824" t="s">
        <v>1334</v>
      </c>
      <c r="F29" s="304" t="s">
        <v>1318</v>
      </c>
      <c r="G29" s="305">
        <v>33</v>
      </c>
      <c r="H29" s="814" t="s">
        <v>1325</v>
      </c>
      <c r="I29" s="814"/>
      <c r="J29" s="814"/>
      <c r="K29" s="810">
        <f>(G29+G30*(0.4*F31+0.6*0.5*F31))*F33</f>
        <v>0</v>
      </c>
      <c r="L29" s="319" t="s">
        <v>1188</v>
      </c>
      <c r="M29" s="319"/>
      <c r="N29" s="319"/>
      <c r="O29" s="319"/>
      <c r="P29" s="319"/>
      <c r="Q29" s="319"/>
      <c r="R29" s="320"/>
      <c r="S29" s="319"/>
      <c r="T29" s="319"/>
      <c r="U29" s="319"/>
      <c r="V29" s="319"/>
    </row>
    <row r="30" spans="1:26" ht="40.200000000000003" hidden="1" thickBot="1">
      <c r="A30" s="818"/>
      <c r="B30" s="820"/>
      <c r="C30" s="822"/>
      <c r="D30" s="824"/>
      <c r="E30" s="824"/>
      <c r="F30" s="309" t="s">
        <v>1320</v>
      </c>
      <c r="G30" s="313">
        <v>39.9</v>
      </c>
      <c r="H30" s="814"/>
      <c r="I30" s="814"/>
      <c r="J30" s="814"/>
      <c r="K30" s="810"/>
      <c r="L30" s="319" t="s">
        <v>1179</v>
      </c>
      <c r="M30" s="319"/>
      <c r="N30" s="319"/>
      <c r="O30" s="321"/>
      <c r="P30" s="319"/>
      <c r="Q30" s="319"/>
      <c r="R30" s="320"/>
      <c r="S30" s="319"/>
      <c r="T30" s="319"/>
      <c r="U30" s="319"/>
      <c r="V30" s="319"/>
    </row>
    <row r="31" spans="1:26" ht="17.399999999999999" hidden="1" customHeight="1">
      <c r="A31" s="818"/>
      <c r="B31" s="812" t="s">
        <v>1326</v>
      </c>
      <c r="C31" s="315" t="s">
        <v>1327</v>
      </c>
      <c r="D31" s="306"/>
      <c r="E31" s="306"/>
      <c r="F31" s="814">
        <v>1</v>
      </c>
      <c r="G31" s="814"/>
      <c r="H31" s="815" t="s">
        <v>1328</v>
      </c>
      <c r="I31" s="814"/>
      <c r="J31" s="814"/>
      <c r="K31" s="810"/>
      <c r="L31" s="319"/>
      <c r="M31" s="319"/>
      <c r="N31" s="319"/>
      <c r="O31" s="319"/>
      <c r="P31" s="319"/>
      <c r="Q31" s="319"/>
      <c r="R31" s="320"/>
      <c r="S31" s="319"/>
      <c r="T31" s="319"/>
      <c r="U31" s="319"/>
      <c r="V31" s="319"/>
    </row>
    <row r="32" spans="1:26" ht="18" hidden="1" thickBot="1">
      <c r="A32" s="818"/>
      <c r="B32" s="813"/>
      <c r="C32" s="315" t="s">
        <v>1330</v>
      </c>
      <c r="D32" s="306"/>
      <c r="E32" s="306"/>
      <c r="F32" s="816">
        <v>5</v>
      </c>
      <c r="G32" s="817"/>
      <c r="H32" s="814"/>
      <c r="I32" s="814"/>
      <c r="J32" s="814"/>
      <c r="K32" s="810"/>
      <c r="L32" s="322"/>
      <c r="M32" s="323"/>
      <c r="N32" s="319"/>
      <c r="O32" s="319"/>
      <c r="P32" s="319"/>
      <c r="Q32" s="319"/>
      <c r="R32" s="320"/>
      <c r="S32" s="319"/>
      <c r="T32" s="319"/>
      <c r="U32" s="319"/>
      <c r="V32" s="319"/>
    </row>
    <row r="33" spans="1:23" ht="30.6" hidden="1" thickBot="1">
      <c r="A33" s="818"/>
      <c r="B33" s="316" t="s">
        <v>1331</v>
      </c>
      <c r="C33" s="315"/>
      <c r="D33" s="306"/>
      <c r="E33" s="306"/>
      <c r="F33" s="816">
        <f>D29/(F31/2)</f>
        <v>0</v>
      </c>
      <c r="G33" s="817"/>
      <c r="H33" s="814"/>
      <c r="I33" s="814"/>
      <c r="J33" s="814"/>
      <c r="K33" s="810"/>
      <c r="L33" s="319"/>
      <c r="M33" s="319"/>
      <c r="N33" s="319"/>
      <c r="O33" s="319"/>
      <c r="P33" s="319"/>
      <c r="Q33" s="319"/>
      <c r="R33" s="320"/>
      <c r="S33" s="319"/>
      <c r="T33" s="319"/>
      <c r="U33" s="319"/>
      <c r="V33" s="319"/>
    </row>
    <row r="34" spans="1:23" ht="30.6" hidden="1" thickBot="1">
      <c r="A34" s="818"/>
      <c r="B34" s="311" t="s">
        <v>1321</v>
      </c>
      <c r="C34" s="311"/>
      <c r="D34" s="306"/>
      <c r="E34" s="306"/>
      <c r="F34" s="814">
        <v>1</v>
      </c>
      <c r="G34" s="814"/>
      <c r="H34" s="814"/>
      <c r="I34" s="814"/>
      <c r="J34" s="814"/>
      <c r="K34" s="811"/>
      <c r="L34" s="319"/>
      <c r="M34" s="319"/>
      <c r="N34" s="319"/>
      <c r="O34" s="319"/>
      <c r="P34" s="319"/>
      <c r="Q34" s="319"/>
      <c r="R34" s="320"/>
      <c r="S34" s="319"/>
      <c r="T34" s="319"/>
      <c r="U34" s="319"/>
      <c r="V34" s="319"/>
    </row>
    <row r="35" spans="1:23" ht="18" hidden="1" customHeight="1" thickBot="1">
      <c r="A35" s="818"/>
      <c r="B35" s="825" t="s">
        <v>1332</v>
      </c>
      <c r="C35" s="826"/>
      <c r="D35" s="826"/>
      <c r="E35" s="826"/>
      <c r="F35" s="826"/>
      <c r="G35" s="826"/>
      <c r="H35" s="826"/>
      <c r="I35" s="826"/>
      <c r="J35" s="826"/>
      <c r="K35" s="318">
        <f>K29</f>
        <v>0</v>
      </c>
      <c r="L35" s="319"/>
      <c r="M35" s="319"/>
      <c r="N35" s="319"/>
      <c r="O35" s="319"/>
      <c r="P35" s="319"/>
      <c r="Q35" s="319"/>
      <c r="R35" s="320"/>
      <c r="S35" s="319"/>
      <c r="T35" s="319"/>
      <c r="U35" s="319"/>
      <c r="V35" s="319"/>
    </row>
    <row r="36" spans="1:23" ht="18" customHeight="1" thickBot="1">
      <c r="A36" s="800" t="s">
        <v>1335</v>
      </c>
      <c r="B36" s="801"/>
      <c r="C36" s="801"/>
      <c r="D36" s="801"/>
      <c r="E36" s="801"/>
      <c r="F36" s="801"/>
      <c r="G36" s="801"/>
      <c r="H36" s="801"/>
      <c r="I36" s="801"/>
      <c r="J36" s="801"/>
      <c r="K36" s="324">
        <f>K35+K28+K21</f>
        <v>9.7343360000000008</v>
      </c>
      <c r="L36" s="319"/>
      <c r="M36" s="319"/>
      <c r="N36" s="319" t="s">
        <v>1336</v>
      </c>
      <c r="O36" s="319" t="s">
        <v>1337</v>
      </c>
      <c r="P36" s="319" t="s">
        <v>1338</v>
      </c>
      <c r="Q36" s="319" t="s">
        <v>1339</v>
      </c>
      <c r="R36" s="319" t="s">
        <v>1340</v>
      </c>
      <c r="S36" s="319" t="s">
        <v>1341</v>
      </c>
      <c r="T36" s="319" t="s">
        <v>1342</v>
      </c>
      <c r="U36" s="319" t="s">
        <v>1343</v>
      </c>
      <c r="V36" s="319" t="s">
        <v>1344</v>
      </c>
      <c r="W36" s="319" t="s">
        <v>1345</v>
      </c>
    </row>
    <row r="37" spans="1:23" ht="39.6">
      <c r="A37" s="802" t="str">
        <f>" Итого общая стоиомость проекта строительства в текущих ценах на "&amp;КварталПересчетаПИР&amp;"
с коэффициентом пересчета согласно письму Минстроя России"</f>
        <v xml:space="preserve"> Итого общая стоиомость проекта строительства в текущих ценах на 2 квартал 2025 года
с коэффициентом пересчета согласно письму Минстроя России</v>
      </c>
      <c r="B37" s="803"/>
      <c r="C37" s="803"/>
      <c r="D37" s="803"/>
      <c r="E37" s="803"/>
      <c r="F37" s="803"/>
      <c r="G37" s="803"/>
      <c r="H37" s="803"/>
      <c r="I37" s="325" t="s">
        <v>1346</v>
      </c>
      <c r="J37" s="326">
        <v>1.51</v>
      </c>
      <c r="K37" s="327">
        <f>K36*J37</f>
        <v>14.698847360000002</v>
      </c>
      <c r="L37" s="319" t="s">
        <v>1179</v>
      </c>
      <c r="M37" s="319"/>
      <c r="N37" s="328">
        <v>1.34</v>
      </c>
      <c r="O37" s="328">
        <v>1.37</v>
      </c>
      <c r="P37" s="328">
        <v>1.4</v>
      </c>
      <c r="Q37" s="328">
        <v>1.44</v>
      </c>
      <c r="R37" s="328">
        <v>1.48</v>
      </c>
      <c r="S37" s="328">
        <v>1.51</v>
      </c>
      <c r="T37" s="328">
        <v>1.54</v>
      </c>
      <c r="U37" s="328">
        <v>1.58</v>
      </c>
      <c r="V37" s="329">
        <v>1.65</v>
      </c>
      <c r="W37" s="329">
        <v>1.68</v>
      </c>
    </row>
    <row r="38" spans="1:23" ht="26.4">
      <c r="A38" s="804" t="s">
        <v>1347</v>
      </c>
      <c r="B38" s="805"/>
      <c r="C38" s="805"/>
      <c r="D38" s="805"/>
      <c r="E38" s="805"/>
      <c r="F38" s="805"/>
      <c r="G38" s="805"/>
      <c r="H38" s="805"/>
      <c r="I38" s="330" t="s">
        <v>1346</v>
      </c>
      <c r="J38" s="331">
        <f>КПИР</f>
        <v>6.53</v>
      </c>
      <c r="K38" s="327">
        <f>K37/J38</f>
        <v>2.2509720306278718</v>
      </c>
      <c r="L38" s="319" t="s">
        <v>1188</v>
      </c>
      <c r="M38" s="319"/>
      <c r="N38" s="319"/>
      <c r="O38" s="319"/>
      <c r="P38" s="319"/>
      <c r="Q38" s="319"/>
      <c r="R38" s="320"/>
      <c r="S38" s="319"/>
      <c r="T38" s="319"/>
      <c r="U38" s="319"/>
      <c r="V38" s="319"/>
    </row>
    <row r="39" spans="1:23" ht="26.4">
      <c r="A39" s="804" t="s">
        <v>1348</v>
      </c>
      <c r="B39" s="805"/>
      <c r="C39" s="805"/>
      <c r="D39" s="805"/>
      <c r="E39" s="805"/>
      <c r="F39" s="805"/>
      <c r="G39" s="805"/>
      <c r="H39" s="805"/>
      <c r="I39" s="330" t="s">
        <v>1346</v>
      </c>
      <c r="J39" s="331">
        <v>1.19</v>
      </c>
      <c r="K39" s="327">
        <f>K38/J39</f>
        <v>1.8915731349814049</v>
      </c>
      <c r="L39" s="319" t="s">
        <v>1188</v>
      </c>
      <c r="M39" s="319"/>
      <c r="N39" s="319"/>
      <c r="O39" s="319"/>
      <c r="P39" s="319"/>
      <c r="Q39" s="319"/>
      <c r="R39" s="320"/>
      <c r="S39" s="319"/>
      <c r="T39" s="319"/>
      <c r="U39" s="319"/>
      <c r="V39" s="319"/>
    </row>
    <row r="40" spans="1:23">
      <c r="A40" s="806" t="s">
        <v>1349</v>
      </c>
      <c r="B40" s="807"/>
      <c r="C40" s="807"/>
      <c r="D40" s="807"/>
      <c r="E40" s="807"/>
      <c r="F40" s="807"/>
      <c r="G40" s="807"/>
      <c r="H40" s="807"/>
      <c r="I40" s="807"/>
      <c r="J40" s="332">
        <v>0.2</v>
      </c>
      <c r="K40" s="333">
        <f>K37*J40</f>
        <v>2.9397694720000005</v>
      </c>
      <c r="L40" s="334" t="s">
        <v>1350</v>
      </c>
      <c r="M40" s="319"/>
      <c r="N40" s="319"/>
      <c r="O40" s="319"/>
      <c r="P40" s="319"/>
      <c r="Q40" s="319"/>
      <c r="R40" s="320"/>
      <c r="S40" s="319"/>
      <c r="T40" s="319"/>
      <c r="U40" s="319"/>
      <c r="V40" s="319"/>
    </row>
    <row r="41" spans="1:23" ht="18" thickBot="1">
      <c r="A41" s="808" t="s">
        <v>1351</v>
      </c>
      <c r="B41" s="809"/>
      <c r="C41" s="809"/>
      <c r="D41" s="809"/>
      <c r="E41" s="809"/>
      <c r="F41" s="809"/>
      <c r="G41" s="809"/>
      <c r="H41" s="809"/>
      <c r="I41" s="809"/>
      <c r="J41" s="809"/>
      <c r="K41" s="318">
        <f>K37+K40</f>
        <v>17.638616832000004</v>
      </c>
      <c r="L41" s="319"/>
      <c r="M41" s="319"/>
      <c r="N41" s="319"/>
      <c r="O41" s="319"/>
      <c r="P41" s="319"/>
      <c r="Q41" s="319"/>
      <c r="R41" s="320"/>
      <c r="S41" s="319"/>
      <c r="T41" s="319"/>
      <c r="U41" s="319"/>
      <c r="V41" s="319"/>
    </row>
    <row r="42" spans="1:23">
      <c r="A42" s="335"/>
      <c r="B42" s="335"/>
      <c r="C42" s="335"/>
      <c r="D42" s="335"/>
      <c r="E42" s="335"/>
      <c r="F42" s="335"/>
      <c r="G42" s="335"/>
      <c r="H42" s="335"/>
      <c r="I42" s="335"/>
      <c r="J42" s="335"/>
      <c r="K42" s="335"/>
      <c r="L42" s="319"/>
      <c r="M42" s="319"/>
      <c r="N42" s="319"/>
      <c r="O42" s="319"/>
      <c r="P42" s="319"/>
      <c r="Q42" s="319"/>
      <c r="R42" s="320"/>
      <c r="S42" s="319"/>
      <c r="T42" s="319"/>
      <c r="U42" s="319"/>
      <c r="V42" s="319"/>
    </row>
    <row r="43" spans="1:23">
      <c r="A43" s="335"/>
      <c r="B43" s="335"/>
      <c r="C43" s="335"/>
      <c r="D43" s="335"/>
      <c r="E43" s="335"/>
      <c r="F43" s="335"/>
      <c r="G43" s="335"/>
      <c r="H43" s="335"/>
      <c r="I43" s="335"/>
      <c r="J43" s="335"/>
      <c r="K43" s="335"/>
      <c r="L43" s="319"/>
      <c r="M43" s="319"/>
      <c r="N43" s="319"/>
      <c r="O43" s="319"/>
      <c r="P43" s="319"/>
      <c r="Q43" s="319"/>
      <c r="R43" s="320"/>
      <c r="S43" s="319"/>
      <c r="T43" s="319"/>
      <c r="U43" s="319"/>
      <c r="V43" s="319"/>
    </row>
    <row r="44" spans="1:23">
      <c r="A44" s="336" t="s">
        <v>1352</v>
      </c>
      <c r="B44"/>
      <c r="C44"/>
      <c r="D44"/>
      <c r="E44"/>
      <c r="F44"/>
      <c r="G44" s="337"/>
      <c r="H44" s="338"/>
      <c r="I44"/>
      <c r="J44"/>
      <c r="K44"/>
      <c r="L44" s="319"/>
      <c r="M44" s="319"/>
      <c r="N44" s="319"/>
      <c r="O44" s="319"/>
      <c r="P44" s="319"/>
      <c r="Q44" s="319"/>
      <c r="R44" s="320"/>
      <c r="S44" s="319"/>
      <c r="T44" s="319"/>
      <c r="U44" s="319"/>
      <c r="V44" s="319"/>
    </row>
    <row r="45" spans="1:23">
      <c r="A45" s="335"/>
      <c r="B45" s="335"/>
      <c r="C45" s="335"/>
      <c r="D45" s="335"/>
      <c r="E45" s="335"/>
      <c r="F45" s="335"/>
      <c r="G45" s="335"/>
      <c r="H45" s="335"/>
      <c r="I45" s="335"/>
      <c r="J45" s="335"/>
      <c r="K45" s="335"/>
      <c r="L45" s="319"/>
      <c r="M45" s="319"/>
      <c r="N45" s="319"/>
      <c r="O45" s="319"/>
      <c r="P45" s="319"/>
      <c r="Q45" s="319"/>
      <c r="R45" s="320"/>
      <c r="S45" s="319"/>
      <c r="T45" s="319"/>
      <c r="U45" s="319"/>
      <c r="V45" s="319"/>
    </row>
    <row r="46" spans="1:23">
      <c r="A46" s="335"/>
      <c r="B46" s="335"/>
      <c r="C46" s="335"/>
      <c r="D46" s="335"/>
      <c r="E46" s="335"/>
      <c r="F46" s="335"/>
      <c r="G46" s="335"/>
      <c r="H46" s="335"/>
      <c r="I46" s="335"/>
      <c r="J46" s="335"/>
      <c r="K46" s="335"/>
      <c r="L46" s="319"/>
      <c r="M46" s="319"/>
      <c r="N46" s="319"/>
      <c r="O46" s="319"/>
      <c r="P46" s="319"/>
      <c r="Q46" s="319"/>
      <c r="R46" s="320"/>
      <c r="S46" s="319"/>
      <c r="T46" s="319"/>
      <c r="U46" s="319"/>
      <c r="V46" s="319"/>
    </row>
    <row r="47" spans="1:23">
      <c r="L47" s="319"/>
      <c r="M47" s="319"/>
      <c r="N47" s="319"/>
      <c r="O47" s="319"/>
      <c r="P47" s="319"/>
      <c r="Q47" s="319"/>
      <c r="R47" s="320"/>
      <c r="S47" s="319"/>
      <c r="T47" s="319"/>
      <c r="U47" s="319"/>
      <c r="V47" s="319"/>
    </row>
    <row r="48" spans="1:23">
      <c r="L48" s="319"/>
      <c r="M48" s="319"/>
      <c r="N48" s="319"/>
      <c r="O48" s="319"/>
      <c r="P48" s="319"/>
      <c r="Q48" s="319"/>
      <c r="R48" s="320"/>
      <c r="S48" s="319"/>
      <c r="T48" s="319"/>
      <c r="U48" s="319"/>
      <c r="V48" s="319"/>
    </row>
    <row r="49" spans="12:22">
      <c r="L49" s="319"/>
      <c r="M49" s="319"/>
      <c r="N49" s="319"/>
      <c r="O49" s="319"/>
      <c r="P49" s="319"/>
      <c r="Q49" s="319"/>
      <c r="R49" s="320"/>
      <c r="S49" s="319"/>
      <c r="T49" s="319"/>
      <c r="U49" s="319"/>
      <c r="V49" s="319"/>
    </row>
    <row r="50" spans="12:22">
      <c r="L50" s="319"/>
      <c r="M50" s="319"/>
      <c r="N50" s="319"/>
      <c r="O50" s="319"/>
      <c r="P50" s="319"/>
      <c r="Q50" s="319"/>
      <c r="R50" s="320"/>
      <c r="S50" s="319"/>
      <c r="T50" s="319"/>
      <c r="U50" s="319"/>
      <c r="V50" s="319"/>
    </row>
    <row r="51" spans="12:22">
      <c r="L51" s="319"/>
      <c r="M51" s="319"/>
      <c r="N51" s="319"/>
      <c r="O51" s="319"/>
      <c r="P51" s="319"/>
      <c r="Q51" s="319"/>
      <c r="R51" s="320"/>
      <c r="S51" s="319"/>
      <c r="T51" s="319"/>
      <c r="U51" s="319"/>
      <c r="V51" s="319"/>
    </row>
    <row r="52" spans="12:22">
      <c r="L52" s="319"/>
      <c r="M52" s="319"/>
      <c r="N52" s="319"/>
      <c r="O52" s="319"/>
      <c r="P52" s="319"/>
      <c r="Q52" s="319"/>
      <c r="R52" s="320"/>
      <c r="S52" s="319"/>
      <c r="T52" s="319"/>
      <c r="U52" s="319"/>
      <c r="V52" s="319"/>
    </row>
    <row r="53" spans="12:22">
      <c r="L53" s="319"/>
      <c r="M53" s="319"/>
      <c r="N53" s="319"/>
      <c r="O53" s="319"/>
      <c r="P53" s="319"/>
      <c r="Q53" s="319"/>
      <c r="R53" s="320"/>
      <c r="S53" s="319"/>
      <c r="T53" s="319"/>
      <c r="U53" s="319"/>
      <c r="V53" s="319"/>
    </row>
    <row r="54" spans="12:22">
      <c r="L54" s="319"/>
      <c r="M54" s="319"/>
      <c r="N54" s="319"/>
      <c r="O54" s="319"/>
      <c r="P54" s="319"/>
      <c r="Q54" s="319"/>
      <c r="R54" s="320"/>
      <c r="S54" s="319"/>
      <c r="T54" s="319"/>
      <c r="U54" s="319"/>
      <c r="V54" s="319"/>
    </row>
    <row r="55" spans="12:22">
      <c r="L55" s="319"/>
      <c r="M55" s="319"/>
      <c r="N55" s="319"/>
      <c r="O55" s="319"/>
      <c r="P55" s="319"/>
      <c r="Q55" s="319"/>
      <c r="R55" s="320"/>
      <c r="S55" s="319"/>
      <c r="T55" s="319"/>
      <c r="U55" s="319"/>
      <c r="V55" s="319"/>
    </row>
    <row r="56" spans="12:22">
      <c r="L56" s="319"/>
      <c r="M56" s="319"/>
      <c r="N56" s="319"/>
      <c r="O56" s="319"/>
      <c r="P56" s="319"/>
      <c r="Q56" s="319"/>
      <c r="R56" s="320"/>
      <c r="S56" s="319"/>
      <c r="T56" s="319"/>
      <c r="U56" s="319"/>
      <c r="V56" s="319"/>
    </row>
    <row r="57" spans="12:22">
      <c r="L57" s="319"/>
      <c r="M57" s="319"/>
      <c r="N57" s="319"/>
      <c r="O57" s="319"/>
      <c r="P57" s="319"/>
      <c r="Q57" s="319"/>
      <c r="R57" s="320"/>
      <c r="S57" s="319"/>
      <c r="T57" s="319"/>
      <c r="U57" s="319"/>
      <c r="V57" s="319"/>
    </row>
    <row r="58" spans="12:22">
      <c r="L58" s="319"/>
      <c r="M58" s="319"/>
      <c r="N58" s="319"/>
      <c r="O58" s="319"/>
      <c r="P58" s="319"/>
      <c r="Q58" s="319"/>
      <c r="R58" s="320"/>
      <c r="S58" s="319"/>
      <c r="T58" s="319"/>
      <c r="U58" s="319"/>
      <c r="V58" s="319"/>
    </row>
    <row r="59" spans="12:22">
      <c r="L59" s="319"/>
      <c r="M59" s="319"/>
      <c r="N59" s="319"/>
      <c r="O59" s="319"/>
      <c r="P59" s="319"/>
      <c r="Q59" s="319"/>
      <c r="R59" s="320"/>
      <c r="S59" s="319"/>
      <c r="T59" s="319"/>
      <c r="U59" s="319"/>
      <c r="V59" s="319"/>
    </row>
    <row r="60" spans="12:22">
      <c r="L60" s="319"/>
      <c r="M60" s="319"/>
      <c r="N60" s="319"/>
      <c r="O60" s="319"/>
      <c r="P60" s="319"/>
      <c r="Q60" s="319"/>
      <c r="R60" s="320"/>
      <c r="S60" s="319"/>
      <c r="T60" s="319"/>
      <c r="U60" s="319"/>
      <c r="V60" s="319"/>
    </row>
    <row r="61" spans="12:22">
      <c r="L61" s="319"/>
      <c r="M61" s="319"/>
      <c r="N61" s="319"/>
      <c r="O61" s="319"/>
      <c r="P61" s="319"/>
      <c r="Q61" s="319"/>
      <c r="R61" s="320"/>
      <c r="S61" s="319"/>
      <c r="T61" s="319"/>
      <c r="U61" s="319"/>
      <c r="V61" s="319"/>
    </row>
    <row r="62" spans="12:22">
      <c r="L62" s="319"/>
      <c r="M62" s="319"/>
      <c r="N62" s="319"/>
      <c r="O62" s="319"/>
      <c r="P62" s="319"/>
      <c r="Q62" s="319"/>
      <c r="R62" s="320"/>
      <c r="S62" s="319"/>
      <c r="T62" s="319"/>
      <c r="U62" s="319"/>
      <c r="V62" s="319"/>
    </row>
    <row r="63" spans="12:22">
      <c r="L63" s="319"/>
      <c r="M63" s="319"/>
      <c r="N63" s="319"/>
      <c r="O63" s="319"/>
      <c r="P63" s="319"/>
      <c r="Q63" s="319"/>
      <c r="R63" s="320"/>
      <c r="S63" s="319"/>
      <c r="T63" s="319"/>
      <c r="U63" s="319"/>
      <c r="V63" s="319"/>
    </row>
    <row r="64" spans="12:22">
      <c r="L64" s="319"/>
      <c r="M64" s="319"/>
      <c r="N64" s="319"/>
      <c r="O64" s="319"/>
      <c r="P64" s="319"/>
      <c r="Q64" s="319"/>
      <c r="R64" s="320"/>
      <c r="S64" s="319"/>
      <c r="T64" s="319"/>
      <c r="U64" s="319"/>
      <c r="V64" s="319"/>
    </row>
    <row r="65" spans="12:22">
      <c r="L65" s="319"/>
      <c r="M65" s="319"/>
      <c r="N65" s="319"/>
      <c r="O65" s="319"/>
      <c r="P65" s="319"/>
      <c r="Q65" s="319"/>
      <c r="R65" s="320"/>
      <c r="S65" s="319"/>
      <c r="T65" s="319"/>
      <c r="U65" s="319"/>
      <c r="V65" s="319"/>
    </row>
    <row r="66" spans="12:22">
      <c r="L66" s="319"/>
      <c r="M66" s="319"/>
      <c r="N66" s="319"/>
      <c r="O66" s="319"/>
      <c r="P66" s="319"/>
      <c r="Q66" s="319"/>
      <c r="R66" s="320"/>
      <c r="S66" s="319"/>
      <c r="T66" s="319"/>
      <c r="U66" s="319"/>
      <c r="V66" s="319"/>
    </row>
    <row r="67" spans="12:22">
      <c r="L67" s="319"/>
      <c r="M67" s="319"/>
      <c r="N67" s="319"/>
      <c r="O67" s="319"/>
      <c r="P67" s="319"/>
      <c r="Q67" s="319"/>
      <c r="R67" s="320"/>
      <c r="S67" s="319"/>
      <c r="T67" s="319"/>
      <c r="U67" s="319"/>
      <c r="V67" s="319"/>
    </row>
    <row r="68" spans="12:22">
      <c r="L68" s="319"/>
      <c r="M68" s="319"/>
      <c r="N68" s="319"/>
      <c r="O68" s="319"/>
      <c r="P68" s="319"/>
      <c r="Q68" s="319"/>
      <c r="R68" s="320"/>
      <c r="S68" s="319"/>
      <c r="T68" s="319"/>
      <c r="U68" s="319"/>
      <c r="V68" s="319"/>
    </row>
    <row r="69" spans="12:22">
      <c r="L69" s="319"/>
      <c r="M69" s="319"/>
      <c r="N69" s="319"/>
      <c r="O69" s="319"/>
      <c r="P69" s="319"/>
      <c r="Q69" s="319"/>
      <c r="R69" s="320"/>
      <c r="S69" s="319"/>
      <c r="T69" s="319"/>
      <c r="U69" s="319"/>
      <c r="V69" s="319"/>
    </row>
    <row r="70" spans="12:22">
      <c r="L70" s="319"/>
      <c r="M70" s="319"/>
      <c r="N70" s="319"/>
      <c r="O70" s="319"/>
      <c r="P70" s="319"/>
      <c r="Q70" s="319"/>
      <c r="R70" s="320"/>
      <c r="S70" s="319"/>
      <c r="T70" s="319"/>
      <c r="U70" s="319"/>
      <c r="V70" s="319"/>
    </row>
    <row r="71" spans="12:22">
      <c r="L71" s="319"/>
      <c r="M71" s="319"/>
      <c r="N71" s="319"/>
      <c r="O71" s="319"/>
      <c r="P71" s="319"/>
      <c r="Q71" s="319"/>
      <c r="R71" s="320"/>
      <c r="S71" s="319"/>
      <c r="T71" s="319"/>
      <c r="U71" s="319"/>
      <c r="V71" s="319"/>
    </row>
    <row r="72" spans="12:22">
      <c r="L72" s="319"/>
      <c r="M72" s="319"/>
      <c r="N72" s="319"/>
      <c r="O72" s="319"/>
      <c r="P72" s="319"/>
      <c r="Q72" s="319"/>
      <c r="R72" s="320"/>
      <c r="S72" s="319"/>
      <c r="T72" s="319"/>
      <c r="U72" s="319"/>
      <c r="V72" s="319"/>
    </row>
    <row r="73" spans="12:22">
      <c r="L73" s="319"/>
      <c r="M73" s="319"/>
      <c r="N73" s="319"/>
      <c r="O73" s="319"/>
      <c r="P73" s="319"/>
      <c r="Q73" s="319"/>
      <c r="R73" s="320"/>
      <c r="S73" s="319"/>
      <c r="T73" s="319"/>
      <c r="U73" s="319"/>
      <c r="V73" s="319"/>
    </row>
  </sheetData>
  <sheetProtection selectLockedCells="1" selectUnlockedCells="1"/>
  <mergeCells count="56">
    <mergeCell ref="B2:D2"/>
    <mergeCell ref="F2:K2"/>
    <mergeCell ref="B3:D3"/>
    <mergeCell ref="F3:K3"/>
    <mergeCell ref="C5:E5"/>
    <mergeCell ref="F5:H5"/>
    <mergeCell ref="B21:J21"/>
    <mergeCell ref="A10:K10"/>
    <mergeCell ref="A11:K11"/>
    <mergeCell ref="A12:K12"/>
    <mergeCell ref="A13:K13"/>
    <mergeCell ref="F16:J16"/>
    <mergeCell ref="A17:A21"/>
    <mergeCell ref="B17:B18"/>
    <mergeCell ref="C17:C18"/>
    <mergeCell ref="D17:D18"/>
    <mergeCell ref="E17:E18"/>
    <mergeCell ref="H17:J18"/>
    <mergeCell ref="K17:K20"/>
    <mergeCell ref="F19:G19"/>
    <mergeCell ref="H19:J20"/>
    <mergeCell ref="F20:G20"/>
    <mergeCell ref="A22:A28"/>
    <mergeCell ref="B22:B23"/>
    <mergeCell ref="C22:C23"/>
    <mergeCell ref="D22:D23"/>
    <mergeCell ref="E22:E23"/>
    <mergeCell ref="B28:J28"/>
    <mergeCell ref="K22:K27"/>
    <mergeCell ref="B24:B25"/>
    <mergeCell ref="F24:G24"/>
    <mergeCell ref="H24:J27"/>
    <mergeCell ref="F25:G25"/>
    <mergeCell ref="F26:G26"/>
    <mergeCell ref="F27:G27"/>
    <mergeCell ref="H22:J23"/>
    <mergeCell ref="A41:J41"/>
    <mergeCell ref="K29:K34"/>
    <mergeCell ref="B31:B32"/>
    <mergeCell ref="F31:G31"/>
    <mergeCell ref="H31:J34"/>
    <mergeCell ref="F32:G32"/>
    <mergeCell ref="F33:G33"/>
    <mergeCell ref="F34:G34"/>
    <mergeCell ref="A29:A35"/>
    <mergeCell ref="B29:B30"/>
    <mergeCell ref="C29:C30"/>
    <mergeCell ref="D29:D30"/>
    <mergeCell ref="E29:E30"/>
    <mergeCell ref="H29:J30"/>
    <mergeCell ref="B35:J35"/>
    <mergeCell ref="A36:J36"/>
    <mergeCell ref="A37:H37"/>
    <mergeCell ref="A38:H38"/>
    <mergeCell ref="A39:H39"/>
    <mergeCell ref="A40:I40"/>
  </mergeCells>
  <printOptions horizontalCentered="1"/>
  <pageMargins left="0.59055118110236227" right="0.39370078740157483" top="0.59055118110236227" bottom="0.39370078740157483" header="0.31496062992125984" footer="0.31496062992125984"/>
  <pageSetup paperSize="9" scale="71" firstPageNumber="0" fitToHeight="0" orientation="portrait" copies="5"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C4267-0698-4552-B251-F9218EEF5352}">
  <sheetPr>
    <tabColor rgb="FF92D050"/>
    <pageSetUpPr fitToPage="1"/>
  </sheetPr>
  <dimension ref="A1:T83"/>
  <sheetViews>
    <sheetView view="pageBreakPreview" topLeftCell="A10" zoomScale="80" zoomScaleNormal="100" zoomScaleSheetLayoutView="80" zoomScalePageLayoutView="90" workbookViewId="0">
      <selection activeCell="G32" sqref="G32"/>
    </sheetView>
  </sheetViews>
  <sheetFormatPr defaultColWidth="11.44140625" defaultRowHeight="13.2"/>
  <cols>
    <col min="1" max="1" width="5.44140625" style="339" customWidth="1"/>
    <col min="2" max="2" width="32.88671875" style="347" customWidth="1"/>
    <col min="3" max="3" width="23.44140625" style="339" customWidth="1"/>
    <col min="4" max="4" width="34.6640625" style="340" customWidth="1"/>
    <col min="5" max="5" width="21.109375" style="348" customWidth="1"/>
    <col min="6" max="6" width="11.44140625" style="346" customWidth="1"/>
    <col min="7" max="7" width="22.88671875" style="339" customWidth="1"/>
    <col min="8" max="8" width="12.6640625" style="339" customWidth="1"/>
    <col min="9" max="9" width="31.33203125" style="339" customWidth="1"/>
    <col min="10" max="10" width="15.6640625" style="339" customWidth="1"/>
    <col min="11" max="11" width="11.44140625" style="339"/>
    <col min="12" max="12" width="9.33203125" style="340" customWidth="1"/>
    <col min="13" max="13" width="9.88671875" style="339" customWidth="1"/>
    <col min="14" max="16" width="11.44140625" style="339"/>
    <col min="17" max="17" width="15.88671875" style="339" customWidth="1"/>
    <col min="18" max="20" width="14.5546875" style="339" customWidth="1"/>
    <col min="21" max="256" width="11.44140625" style="339"/>
    <col min="257" max="257" width="5.44140625" style="339" customWidth="1"/>
    <col min="258" max="258" width="32.88671875" style="339" customWidth="1"/>
    <col min="259" max="259" width="23.44140625" style="339" customWidth="1"/>
    <col min="260" max="260" width="34.6640625" style="339" customWidth="1"/>
    <col min="261" max="261" width="21.109375" style="339" customWidth="1"/>
    <col min="262" max="262" width="11.44140625" style="339"/>
    <col min="263" max="263" width="22.88671875" style="339" customWidth="1"/>
    <col min="264" max="264" width="12.6640625" style="339" customWidth="1"/>
    <col min="265" max="265" width="31.33203125" style="339" customWidth="1"/>
    <col min="266" max="266" width="15.6640625" style="339" customWidth="1"/>
    <col min="267" max="267" width="11.44140625" style="339"/>
    <col min="268" max="268" width="9.33203125" style="339" customWidth="1"/>
    <col min="269" max="269" width="9.88671875" style="339" customWidth="1"/>
    <col min="270" max="272" width="11.44140625" style="339"/>
    <col min="273" max="273" width="15.88671875" style="339" customWidth="1"/>
    <col min="274" max="276" width="14.5546875" style="339" customWidth="1"/>
    <col min="277" max="512" width="11.44140625" style="339"/>
    <col min="513" max="513" width="5.44140625" style="339" customWidth="1"/>
    <col min="514" max="514" width="32.88671875" style="339" customWidth="1"/>
    <col min="515" max="515" width="23.44140625" style="339" customWidth="1"/>
    <col min="516" max="516" width="34.6640625" style="339" customWidth="1"/>
    <col min="517" max="517" width="21.109375" style="339" customWidth="1"/>
    <col min="518" max="518" width="11.44140625" style="339"/>
    <col min="519" max="519" width="22.88671875" style="339" customWidth="1"/>
    <col min="520" max="520" width="12.6640625" style="339" customWidth="1"/>
    <col min="521" max="521" width="31.33203125" style="339" customWidth="1"/>
    <col min="522" max="522" width="15.6640625" style="339" customWidth="1"/>
    <col min="523" max="523" width="11.44140625" style="339"/>
    <col min="524" max="524" width="9.33203125" style="339" customWidth="1"/>
    <col min="525" max="525" width="9.88671875" style="339" customWidth="1"/>
    <col min="526" max="528" width="11.44140625" style="339"/>
    <col min="529" max="529" width="15.88671875" style="339" customWidth="1"/>
    <col min="530" max="532" width="14.5546875" style="339" customWidth="1"/>
    <col min="533" max="768" width="11.44140625" style="339"/>
    <col min="769" max="769" width="5.44140625" style="339" customWidth="1"/>
    <col min="770" max="770" width="32.88671875" style="339" customWidth="1"/>
    <col min="771" max="771" width="23.44140625" style="339" customWidth="1"/>
    <col min="772" max="772" width="34.6640625" style="339" customWidth="1"/>
    <col min="773" max="773" width="21.109375" style="339" customWidth="1"/>
    <col min="774" max="774" width="11.44140625" style="339"/>
    <col min="775" max="775" width="22.88671875" style="339" customWidth="1"/>
    <col min="776" max="776" width="12.6640625" style="339" customWidth="1"/>
    <col min="777" max="777" width="31.33203125" style="339" customWidth="1"/>
    <col min="778" max="778" width="15.6640625" style="339" customWidth="1"/>
    <col min="779" max="779" width="11.44140625" style="339"/>
    <col min="780" max="780" width="9.33203125" style="339" customWidth="1"/>
    <col min="781" max="781" width="9.88671875" style="339" customWidth="1"/>
    <col min="782" max="784" width="11.44140625" style="339"/>
    <col min="785" max="785" width="15.88671875" style="339" customWidth="1"/>
    <col min="786" max="788" width="14.5546875" style="339" customWidth="1"/>
    <col min="789" max="1024" width="11.44140625" style="339"/>
    <col min="1025" max="1025" width="5.44140625" style="339" customWidth="1"/>
    <col min="1026" max="1026" width="32.88671875" style="339" customWidth="1"/>
    <col min="1027" max="1027" width="23.44140625" style="339" customWidth="1"/>
    <col min="1028" max="1028" width="34.6640625" style="339" customWidth="1"/>
    <col min="1029" max="1029" width="21.109375" style="339" customWidth="1"/>
    <col min="1030" max="1030" width="11.44140625" style="339"/>
    <col min="1031" max="1031" width="22.88671875" style="339" customWidth="1"/>
    <col min="1032" max="1032" width="12.6640625" style="339" customWidth="1"/>
    <col min="1033" max="1033" width="31.33203125" style="339" customWidth="1"/>
    <col min="1034" max="1034" width="15.6640625" style="339" customWidth="1"/>
    <col min="1035" max="1035" width="11.44140625" style="339"/>
    <col min="1036" max="1036" width="9.33203125" style="339" customWidth="1"/>
    <col min="1037" max="1037" width="9.88671875" style="339" customWidth="1"/>
    <col min="1038" max="1040" width="11.44140625" style="339"/>
    <col min="1041" max="1041" width="15.88671875" style="339" customWidth="1"/>
    <col min="1042" max="1044" width="14.5546875" style="339" customWidth="1"/>
    <col min="1045" max="1280" width="11.44140625" style="339"/>
    <col min="1281" max="1281" width="5.44140625" style="339" customWidth="1"/>
    <col min="1282" max="1282" width="32.88671875" style="339" customWidth="1"/>
    <col min="1283" max="1283" width="23.44140625" style="339" customWidth="1"/>
    <col min="1284" max="1284" width="34.6640625" style="339" customWidth="1"/>
    <col min="1285" max="1285" width="21.109375" style="339" customWidth="1"/>
    <col min="1286" max="1286" width="11.44140625" style="339"/>
    <col min="1287" max="1287" width="22.88671875" style="339" customWidth="1"/>
    <col min="1288" max="1288" width="12.6640625" style="339" customWidth="1"/>
    <col min="1289" max="1289" width="31.33203125" style="339" customWidth="1"/>
    <col min="1290" max="1290" width="15.6640625" style="339" customWidth="1"/>
    <col min="1291" max="1291" width="11.44140625" style="339"/>
    <col min="1292" max="1292" width="9.33203125" style="339" customWidth="1"/>
    <col min="1293" max="1293" width="9.88671875" style="339" customWidth="1"/>
    <col min="1294" max="1296" width="11.44140625" style="339"/>
    <col min="1297" max="1297" width="15.88671875" style="339" customWidth="1"/>
    <col min="1298" max="1300" width="14.5546875" style="339" customWidth="1"/>
    <col min="1301" max="1536" width="11.44140625" style="339"/>
    <col min="1537" max="1537" width="5.44140625" style="339" customWidth="1"/>
    <col min="1538" max="1538" width="32.88671875" style="339" customWidth="1"/>
    <col min="1539" max="1539" width="23.44140625" style="339" customWidth="1"/>
    <col min="1540" max="1540" width="34.6640625" style="339" customWidth="1"/>
    <col min="1541" max="1541" width="21.109375" style="339" customWidth="1"/>
    <col min="1542" max="1542" width="11.44140625" style="339"/>
    <col min="1543" max="1543" width="22.88671875" style="339" customWidth="1"/>
    <col min="1544" max="1544" width="12.6640625" style="339" customWidth="1"/>
    <col min="1545" max="1545" width="31.33203125" style="339" customWidth="1"/>
    <col min="1546" max="1546" width="15.6640625" style="339" customWidth="1"/>
    <col min="1547" max="1547" width="11.44140625" style="339"/>
    <col min="1548" max="1548" width="9.33203125" style="339" customWidth="1"/>
    <col min="1549" max="1549" width="9.88671875" style="339" customWidth="1"/>
    <col min="1550" max="1552" width="11.44140625" style="339"/>
    <col min="1553" max="1553" width="15.88671875" style="339" customWidth="1"/>
    <col min="1554" max="1556" width="14.5546875" style="339" customWidth="1"/>
    <col min="1557" max="1792" width="11.44140625" style="339"/>
    <col min="1793" max="1793" width="5.44140625" style="339" customWidth="1"/>
    <col min="1794" max="1794" width="32.88671875" style="339" customWidth="1"/>
    <col min="1795" max="1795" width="23.44140625" style="339" customWidth="1"/>
    <col min="1796" max="1796" width="34.6640625" style="339" customWidth="1"/>
    <col min="1797" max="1797" width="21.109375" style="339" customWidth="1"/>
    <col min="1798" max="1798" width="11.44140625" style="339"/>
    <col min="1799" max="1799" width="22.88671875" style="339" customWidth="1"/>
    <col min="1800" max="1800" width="12.6640625" style="339" customWidth="1"/>
    <col min="1801" max="1801" width="31.33203125" style="339" customWidth="1"/>
    <col min="1802" max="1802" width="15.6640625" style="339" customWidth="1"/>
    <col min="1803" max="1803" width="11.44140625" style="339"/>
    <col min="1804" max="1804" width="9.33203125" style="339" customWidth="1"/>
    <col min="1805" max="1805" width="9.88671875" style="339" customWidth="1"/>
    <col min="1806" max="1808" width="11.44140625" style="339"/>
    <col min="1809" max="1809" width="15.88671875" style="339" customWidth="1"/>
    <col min="1810" max="1812" width="14.5546875" style="339" customWidth="1"/>
    <col min="1813" max="2048" width="11.44140625" style="339"/>
    <col min="2049" max="2049" width="5.44140625" style="339" customWidth="1"/>
    <col min="2050" max="2050" width="32.88671875" style="339" customWidth="1"/>
    <col min="2051" max="2051" width="23.44140625" style="339" customWidth="1"/>
    <col min="2052" max="2052" width="34.6640625" style="339" customWidth="1"/>
    <col min="2053" max="2053" width="21.109375" style="339" customWidth="1"/>
    <col min="2054" max="2054" width="11.44140625" style="339"/>
    <col min="2055" max="2055" width="22.88671875" style="339" customWidth="1"/>
    <col min="2056" max="2056" width="12.6640625" style="339" customWidth="1"/>
    <col min="2057" max="2057" width="31.33203125" style="339" customWidth="1"/>
    <col min="2058" max="2058" width="15.6640625" style="339" customWidth="1"/>
    <col min="2059" max="2059" width="11.44140625" style="339"/>
    <col min="2060" max="2060" width="9.33203125" style="339" customWidth="1"/>
    <col min="2061" max="2061" width="9.88671875" style="339" customWidth="1"/>
    <col min="2062" max="2064" width="11.44140625" style="339"/>
    <col min="2065" max="2065" width="15.88671875" style="339" customWidth="1"/>
    <col min="2066" max="2068" width="14.5546875" style="339" customWidth="1"/>
    <col min="2069" max="2304" width="11.44140625" style="339"/>
    <col min="2305" max="2305" width="5.44140625" style="339" customWidth="1"/>
    <col min="2306" max="2306" width="32.88671875" style="339" customWidth="1"/>
    <col min="2307" max="2307" width="23.44140625" style="339" customWidth="1"/>
    <col min="2308" max="2308" width="34.6640625" style="339" customWidth="1"/>
    <col min="2309" max="2309" width="21.109375" style="339" customWidth="1"/>
    <col min="2310" max="2310" width="11.44140625" style="339"/>
    <col min="2311" max="2311" width="22.88671875" style="339" customWidth="1"/>
    <col min="2312" max="2312" width="12.6640625" style="339" customWidth="1"/>
    <col min="2313" max="2313" width="31.33203125" style="339" customWidth="1"/>
    <col min="2314" max="2314" width="15.6640625" style="339" customWidth="1"/>
    <col min="2315" max="2315" width="11.44140625" style="339"/>
    <col min="2316" max="2316" width="9.33203125" style="339" customWidth="1"/>
    <col min="2317" max="2317" width="9.88671875" style="339" customWidth="1"/>
    <col min="2318" max="2320" width="11.44140625" style="339"/>
    <col min="2321" max="2321" width="15.88671875" style="339" customWidth="1"/>
    <col min="2322" max="2324" width="14.5546875" style="339" customWidth="1"/>
    <col min="2325" max="2560" width="11.44140625" style="339"/>
    <col min="2561" max="2561" width="5.44140625" style="339" customWidth="1"/>
    <col min="2562" max="2562" width="32.88671875" style="339" customWidth="1"/>
    <col min="2563" max="2563" width="23.44140625" style="339" customWidth="1"/>
    <col min="2564" max="2564" width="34.6640625" style="339" customWidth="1"/>
    <col min="2565" max="2565" width="21.109375" style="339" customWidth="1"/>
    <col min="2566" max="2566" width="11.44140625" style="339"/>
    <col min="2567" max="2567" width="22.88671875" style="339" customWidth="1"/>
    <col min="2568" max="2568" width="12.6640625" style="339" customWidth="1"/>
    <col min="2569" max="2569" width="31.33203125" style="339" customWidth="1"/>
    <col min="2570" max="2570" width="15.6640625" style="339" customWidth="1"/>
    <col min="2571" max="2571" width="11.44140625" style="339"/>
    <col min="2572" max="2572" width="9.33203125" style="339" customWidth="1"/>
    <col min="2573" max="2573" width="9.88671875" style="339" customWidth="1"/>
    <col min="2574" max="2576" width="11.44140625" style="339"/>
    <col min="2577" max="2577" width="15.88671875" style="339" customWidth="1"/>
    <col min="2578" max="2580" width="14.5546875" style="339" customWidth="1"/>
    <col min="2581" max="2816" width="11.44140625" style="339"/>
    <col min="2817" max="2817" width="5.44140625" style="339" customWidth="1"/>
    <col min="2818" max="2818" width="32.88671875" style="339" customWidth="1"/>
    <col min="2819" max="2819" width="23.44140625" style="339" customWidth="1"/>
    <col min="2820" max="2820" width="34.6640625" style="339" customWidth="1"/>
    <col min="2821" max="2821" width="21.109375" style="339" customWidth="1"/>
    <col min="2822" max="2822" width="11.44140625" style="339"/>
    <col min="2823" max="2823" width="22.88671875" style="339" customWidth="1"/>
    <col min="2824" max="2824" width="12.6640625" style="339" customWidth="1"/>
    <col min="2825" max="2825" width="31.33203125" style="339" customWidth="1"/>
    <col min="2826" max="2826" width="15.6640625" style="339" customWidth="1"/>
    <col min="2827" max="2827" width="11.44140625" style="339"/>
    <col min="2828" max="2828" width="9.33203125" style="339" customWidth="1"/>
    <col min="2829" max="2829" width="9.88671875" style="339" customWidth="1"/>
    <col min="2830" max="2832" width="11.44140625" style="339"/>
    <col min="2833" max="2833" width="15.88671875" style="339" customWidth="1"/>
    <col min="2834" max="2836" width="14.5546875" style="339" customWidth="1"/>
    <col min="2837" max="3072" width="11.44140625" style="339"/>
    <col min="3073" max="3073" width="5.44140625" style="339" customWidth="1"/>
    <col min="3074" max="3074" width="32.88671875" style="339" customWidth="1"/>
    <col min="3075" max="3075" width="23.44140625" style="339" customWidth="1"/>
    <col min="3076" max="3076" width="34.6640625" style="339" customWidth="1"/>
    <col min="3077" max="3077" width="21.109375" style="339" customWidth="1"/>
    <col min="3078" max="3078" width="11.44140625" style="339"/>
    <col min="3079" max="3079" width="22.88671875" style="339" customWidth="1"/>
    <col min="3080" max="3080" width="12.6640625" style="339" customWidth="1"/>
    <col min="3081" max="3081" width="31.33203125" style="339" customWidth="1"/>
    <col min="3082" max="3082" width="15.6640625" style="339" customWidth="1"/>
    <col min="3083" max="3083" width="11.44140625" style="339"/>
    <col min="3084" max="3084" width="9.33203125" style="339" customWidth="1"/>
    <col min="3085" max="3085" width="9.88671875" style="339" customWidth="1"/>
    <col min="3086" max="3088" width="11.44140625" style="339"/>
    <col min="3089" max="3089" width="15.88671875" style="339" customWidth="1"/>
    <col min="3090" max="3092" width="14.5546875" style="339" customWidth="1"/>
    <col min="3093" max="3328" width="11.44140625" style="339"/>
    <col min="3329" max="3329" width="5.44140625" style="339" customWidth="1"/>
    <col min="3330" max="3330" width="32.88671875" style="339" customWidth="1"/>
    <col min="3331" max="3331" width="23.44140625" style="339" customWidth="1"/>
    <col min="3332" max="3332" width="34.6640625" style="339" customWidth="1"/>
    <col min="3333" max="3333" width="21.109375" style="339" customWidth="1"/>
    <col min="3334" max="3334" width="11.44140625" style="339"/>
    <col min="3335" max="3335" width="22.88671875" style="339" customWidth="1"/>
    <col min="3336" max="3336" width="12.6640625" style="339" customWidth="1"/>
    <col min="3337" max="3337" width="31.33203125" style="339" customWidth="1"/>
    <col min="3338" max="3338" width="15.6640625" style="339" customWidth="1"/>
    <col min="3339" max="3339" width="11.44140625" style="339"/>
    <col min="3340" max="3340" width="9.33203125" style="339" customWidth="1"/>
    <col min="3341" max="3341" width="9.88671875" style="339" customWidth="1"/>
    <col min="3342" max="3344" width="11.44140625" style="339"/>
    <col min="3345" max="3345" width="15.88671875" style="339" customWidth="1"/>
    <col min="3346" max="3348" width="14.5546875" style="339" customWidth="1"/>
    <col min="3349" max="3584" width="11.44140625" style="339"/>
    <col min="3585" max="3585" width="5.44140625" style="339" customWidth="1"/>
    <col min="3586" max="3586" width="32.88671875" style="339" customWidth="1"/>
    <col min="3587" max="3587" width="23.44140625" style="339" customWidth="1"/>
    <col min="3588" max="3588" width="34.6640625" style="339" customWidth="1"/>
    <col min="3589" max="3589" width="21.109375" style="339" customWidth="1"/>
    <col min="3590" max="3590" width="11.44140625" style="339"/>
    <col min="3591" max="3591" width="22.88671875" style="339" customWidth="1"/>
    <col min="3592" max="3592" width="12.6640625" style="339" customWidth="1"/>
    <col min="3593" max="3593" width="31.33203125" style="339" customWidth="1"/>
    <col min="3594" max="3594" width="15.6640625" style="339" customWidth="1"/>
    <col min="3595" max="3595" width="11.44140625" style="339"/>
    <col min="3596" max="3596" width="9.33203125" style="339" customWidth="1"/>
    <col min="3597" max="3597" width="9.88671875" style="339" customWidth="1"/>
    <col min="3598" max="3600" width="11.44140625" style="339"/>
    <col min="3601" max="3601" width="15.88671875" style="339" customWidth="1"/>
    <col min="3602" max="3604" width="14.5546875" style="339" customWidth="1"/>
    <col min="3605" max="3840" width="11.44140625" style="339"/>
    <col min="3841" max="3841" width="5.44140625" style="339" customWidth="1"/>
    <col min="3842" max="3842" width="32.88671875" style="339" customWidth="1"/>
    <col min="3843" max="3843" width="23.44140625" style="339" customWidth="1"/>
    <col min="3844" max="3844" width="34.6640625" style="339" customWidth="1"/>
    <col min="3845" max="3845" width="21.109375" style="339" customWidth="1"/>
    <col min="3846" max="3846" width="11.44140625" style="339"/>
    <col min="3847" max="3847" width="22.88671875" style="339" customWidth="1"/>
    <col min="3848" max="3848" width="12.6640625" style="339" customWidth="1"/>
    <col min="3849" max="3849" width="31.33203125" style="339" customWidth="1"/>
    <col min="3850" max="3850" width="15.6640625" style="339" customWidth="1"/>
    <col min="3851" max="3851" width="11.44140625" style="339"/>
    <col min="3852" max="3852" width="9.33203125" style="339" customWidth="1"/>
    <col min="3853" max="3853" width="9.88671875" style="339" customWidth="1"/>
    <col min="3854" max="3856" width="11.44140625" style="339"/>
    <col min="3857" max="3857" width="15.88671875" style="339" customWidth="1"/>
    <col min="3858" max="3860" width="14.5546875" style="339" customWidth="1"/>
    <col min="3861" max="4096" width="11.44140625" style="339"/>
    <col min="4097" max="4097" width="5.44140625" style="339" customWidth="1"/>
    <col min="4098" max="4098" width="32.88671875" style="339" customWidth="1"/>
    <col min="4099" max="4099" width="23.44140625" style="339" customWidth="1"/>
    <col min="4100" max="4100" width="34.6640625" style="339" customWidth="1"/>
    <col min="4101" max="4101" width="21.109375" style="339" customWidth="1"/>
    <col min="4102" max="4102" width="11.44140625" style="339"/>
    <col min="4103" max="4103" width="22.88671875" style="339" customWidth="1"/>
    <col min="4104" max="4104" width="12.6640625" style="339" customWidth="1"/>
    <col min="4105" max="4105" width="31.33203125" style="339" customWidth="1"/>
    <col min="4106" max="4106" width="15.6640625" style="339" customWidth="1"/>
    <col min="4107" max="4107" width="11.44140625" style="339"/>
    <col min="4108" max="4108" width="9.33203125" style="339" customWidth="1"/>
    <col min="4109" max="4109" width="9.88671875" style="339" customWidth="1"/>
    <col min="4110" max="4112" width="11.44140625" style="339"/>
    <col min="4113" max="4113" width="15.88671875" style="339" customWidth="1"/>
    <col min="4114" max="4116" width="14.5546875" style="339" customWidth="1"/>
    <col min="4117" max="4352" width="11.44140625" style="339"/>
    <col min="4353" max="4353" width="5.44140625" style="339" customWidth="1"/>
    <col min="4354" max="4354" width="32.88671875" style="339" customWidth="1"/>
    <col min="4355" max="4355" width="23.44140625" style="339" customWidth="1"/>
    <col min="4356" max="4356" width="34.6640625" style="339" customWidth="1"/>
    <col min="4357" max="4357" width="21.109375" style="339" customWidth="1"/>
    <col min="4358" max="4358" width="11.44140625" style="339"/>
    <col min="4359" max="4359" width="22.88671875" style="339" customWidth="1"/>
    <col min="4360" max="4360" width="12.6640625" style="339" customWidth="1"/>
    <col min="4361" max="4361" width="31.33203125" style="339" customWidth="1"/>
    <col min="4362" max="4362" width="15.6640625" style="339" customWidth="1"/>
    <col min="4363" max="4363" width="11.44140625" style="339"/>
    <col min="4364" max="4364" width="9.33203125" style="339" customWidth="1"/>
    <col min="4365" max="4365" width="9.88671875" style="339" customWidth="1"/>
    <col min="4366" max="4368" width="11.44140625" style="339"/>
    <col min="4369" max="4369" width="15.88671875" style="339" customWidth="1"/>
    <col min="4370" max="4372" width="14.5546875" style="339" customWidth="1"/>
    <col min="4373" max="4608" width="11.44140625" style="339"/>
    <col min="4609" max="4609" width="5.44140625" style="339" customWidth="1"/>
    <col min="4610" max="4610" width="32.88671875" style="339" customWidth="1"/>
    <col min="4611" max="4611" width="23.44140625" style="339" customWidth="1"/>
    <col min="4612" max="4612" width="34.6640625" style="339" customWidth="1"/>
    <col min="4613" max="4613" width="21.109375" style="339" customWidth="1"/>
    <col min="4614" max="4614" width="11.44140625" style="339"/>
    <col min="4615" max="4615" width="22.88671875" style="339" customWidth="1"/>
    <col min="4616" max="4616" width="12.6640625" style="339" customWidth="1"/>
    <col min="4617" max="4617" width="31.33203125" style="339" customWidth="1"/>
    <col min="4618" max="4618" width="15.6640625" style="339" customWidth="1"/>
    <col min="4619" max="4619" width="11.44140625" style="339"/>
    <col min="4620" max="4620" width="9.33203125" style="339" customWidth="1"/>
    <col min="4621" max="4621" width="9.88671875" style="339" customWidth="1"/>
    <col min="4622" max="4624" width="11.44140625" style="339"/>
    <col min="4625" max="4625" width="15.88671875" style="339" customWidth="1"/>
    <col min="4626" max="4628" width="14.5546875" style="339" customWidth="1"/>
    <col min="4629" max="4864" width="11.44140625" style="339"/>
    <col min="4865" max="4865" width="5.44140625" style="339" customWidth="1"/>
    <col min="4866" max="4866" width="32.88671875" style="339" customWidth="1"/>
    <col min="4867" max="4867" width="23.44140625" style="339" customWidth="1"/>
    <col min="4868" max="4868" width="34.6640625" style="339" customWidth="1"/>
    <col min="4869" max="4869" width="21.109375" style="339" customWidth="1"/>
    <col min="4870" max="4870" width="11.44140625" style="339"/>
    <col min="4871" max="4871" width="22.88671875" style="339" customWidth="1"/>
    <col min="4872" max="4872" width="12.6640625" style="339" customWidth="1"/>
    <col min="4873" max="4873" width="31.33203125" style="339" customWidth="1"/>
    <col min="4874" max="4874" width="15.6640625" style="339" customWidth="1"/>
    <col min="4875" max="4875" width="11.44140625" style="339"/>
    <col min="4876" max="4876" width="9.33203125" style="339" customWidth="1"/>
    <col min="4877" max="4877" width="9.88671875" style="339" customWidth="1"/>
    <col min="4878" max="4880" width="11.44140625" style="339"/>
    <col min="4881" max="4881" width="15.88671875" style="339" customWidth="1"/>
    <col min="4882" max="4884" width="14.5546875" style="339" customWidth="1"/>
    <col min="4885" max="5120" width="11.44140625" style="339"/>
    <col min="5121" max="5121" width="5.44140625" style="339" customWidth="1"/>
    <col min="5122" max="5122" width="32.88671875" style="339" customWidth="1"/>
    <col min="5123" max="5123" width="23.44140625" style="339" customWidth="1"/>
    <col min="5124" max="5124" width="34.6640625" style="339" customWidth="1"/>
    <col min="5125" max="5125" width="21.109375" style="339" customWidth="1"/>
    <col min="5126" max="5126" width="11.44140625" style="339"/>
    <col min="5127" max="5127" width="22.88671875" style="339" customWidth="1"/>
    <col min="5128" max="5128" width="12.6640625" style="339" customWidth="1"/>
    <col min="5129" max="5129" width="31.33203125" style="339" customWidth="1"/>
    <col min="5130" max="5130" width="15.6640625" style="339" customWidth="1"/>
    <col min="5131" max="5131" width="11.44140625" style="339"/>
    <col min="5132" max="5132" width="9.33203125" style="339" customWidth="1"/>
    <col min="5133" max="5133" width="9.88671875" style="339" customWidth="1"/>
    <col min="5134" max="5136" width="11.44140625" style="339"/>
    <col min="5137" max="5137" width="15.88671875" style="339" customWidth="1"/>
    <col min="5138" max="5140" width="14.5546875" style="339" customWidth="1"/>
    <col min="5141" max="5376" width="11.44140625" style="339"/>
    <col min="5377" max="5377" width="5.44140625" style="339" customWidth="1"/>
    <col min="5378" max="5378" width="32.88671875" style="339" customWidth="1"/>
    <col min="5379" max="5379" width="23.44140625" style="339" customWidth="1"/>
    <col min="5380" max="5380" width="34.6640625" style="339" customWidth="1"/>
    <col min="5381" max="5381" width="21.109375" style="339" customWidth="1"/>
    <col min="5382" max="5382" width="11.44140625" style="339"/>
    <col min="5383" max="5383" width="22.88671875" style="339" customWidth="1"/>
    <col min="5384" max="5384" width="12.6640625" style="339" customWidth="1"/>
    <col min="5385" max="5385" width="31.33203125" style="339" customWidth="1"/>
    <col min="5386" max="5386" width="15.6640625" style="339" customWidth="1"/>
    <col min="5387" max="5387" width="11.44140625" style="339"/>
    <col min="5388" max="5388" width="9.33203125" style="339" customWidth="1"/>
    <col min="5389" max="5389" width="9.88671875" style="339" customWidth="1"/>
    <col min="5390" max="5392" width="11.44140625" style="339"/>
    <col min="5393" max="5393" width="15.88671875" style="339" customWidth="1"/>
    <col min="5394" max="5396" width="14.5546875" style="339" customWidth="1"/>
    <col min="5397" max="5632" width="11.44140625" style="339"/>
    <col min="5633" max="5633" width="5.44140625" style="339" customWidth="1"/>
    <col min="5634" max="5634" width="32.88671875" style="339" customWidth="1"/>
    <col min="5635" max="5635" width="23.44140625" style="339" customWidth="1"/>
    <col min="5636" max="5636" width="34.6640625" style="339" customWidth="1"/>
    <col min="5637" max="5637" width="21.109375" style="339" customWidth="1"/>
    <col min="5638" max="5638" width="11.44140625" style="339"/>
    <col min="5639" max="5639" width="22.88671875" style="339" customWidth="1"/>
    <col min="5640" max="5640" width="12.6640625" style="339" customWidth="1"/>
    <col min="5641" max="5641" width="31.33203125" style="339" customWidth="1"/>
    <col min="5642" max="5642" width="15.6640625" style="339" customWidth="1"/>
    <col min="5643" max="5643" width="11.44140625" style="339"/>
    <col min="5644" max="5644" width="9.33203125" style="339" customWidth="1"/>
    <col min="5645" max="5645" width="9.88671875" style="339" customWidth="1"/>
    <col min="5646" max="5648" width="11.44140625" style="339"/>
    <col min="5649" max="5649" width="15.88671875" style="339" customWidth="1"/>
    <col min="5650" max="5652" width="14.5546875" style="339" customWidth="1"/>
    <col min="5653" max="5888" width="11.44140625" style="339"/>
    <col min="5889" max="5889" width="5.44140625" style="339" customWidth="1"/>
    <col min="5890" max="5890" width="32.88671875" style="339" customWidth="1"/>
    <col min="5891" max="5891" width="23.44140625" style="339" customWidth="1"/>
    <col min="5892" max="5892" width="34.6640625" style="339" customWidth="1"/>
    <col min="5893" max="5893" width="21.109375" style="339" customWidth="1"/>
    <col min="5894" max="5894" width="11.44140625" style="339"/>
    <col min="5895" max="5895" width="22.88671875" style="339" customWidth="1"/>
    <col min="5896" max="5896" width="12.6640625" style="339" customWidth="1"/>
    <col min="5897" max="5897" width="31.33203125" style="339" customWidth="1"/>
    <col min="5898" max="5898" width="15.6640625" style="339" customWidth="1"/>
    <col min="5899" max="5899" width="11.44140625" style="339"/>
    <col min="5900" max="5900" width="9.33203125" style="339" customWidth="1"/>
    <col min="5901" max="5901" width="9.88671875" style="339" customWidth="1"/>
    <col min="5902" max="5904" width="11.44140625" style="339"/>
    <col min="5905" max="5905" width="15.88671875" style="339" customWidth="1"/>
    <col min="5906" max="5908" width="14.5546875" style="339" customWidth="1"/>
    <col min="5909" max="6144" width="11.44140625" style="339"/>
    <col min="6145" max="6145" width="5.44140625" style="339" customWidth="1"/>
    <col min="6146" max="6146" width="32.88671875" style="339" customWidth="1"/>
    <col min="6147" max="6147" width="23.44140625" style="339" customWidth="1"/>
    <col min="6148" max="6148" width="34.6640625" style="339" customWidth="1"/>
    <col min="6149" max="6149" width="21.109375" style="339" customWidth="1"/>
    <col min="6150" max="6150" width="11.44140625" style="339"/>
    <col min="6151" max="6151" width="22.88671875" style="339" customWidth="1"/>
    <col min="6152" max="6152" width="12.6640625" style="339" customWidth="1"/>
    <col min="6153" max="6153" width="31.33203125" style="339" customWidth="1"/>
    <col min="6154" max="6154" width="15.6640625" style="339" customWidth="1"/>
    <col min="6155" max="6155" width="11.44140625" style="339"/>
    <col min="6156" max="6156" width="9.33203125" style="339" customWidth="1"/>
    <col min="6157" max="6157" width="9.88671875" style="339" customWidth="1"/>
    <col min="6158" max="6160" width="11.44140625" style="339"/>
    <col min="6161" max="6161" width="15.88671875" style="339" customWidth="1"/>
    <col min="6162" max="6164" width="14.5546875" style="339" customWidth="1"/>
    <col min="6165" max="6400" width="11.44140625" style="339"/>
    <col min="6401" max="6401" width="5.44140625" style="339" customWidth="1"/>
    <col min="6402" max="6402" width="32.88671875" style="339" customWidth="1"/>
    <col min="6403" max="6403" width="23.44140625" style="339" customWidth="1"/>
    <col min="6404" max="6404" width="34.6640625" style="339" customWidth="1"/>
    <col min="6405" max="6405" width="21.109375" style="339" customWidth="1"/>
    <col min="6406" max="6406" width="11.44140625" style="339"/>
    <col min="6407" max="6407" width="22.88671875" style="339" customWidth="1"/>
    <col min="6408" max="6408" width="12.6640625" style="339" customWidth="1"/>
    <col min="6409" max="6409" width="31.33203125" style="339" customWidth="1"/>
    <col min="6410" max="6410" width="15.6640625" style="339" customWidth="1"/>
    <col min="6411" max="6411" width="11.44140625" style="339"/>
    <col min="6412" max="6412" width="9.33203125" style="339" customWidth="1"/>
    <col min="6413" max="6413" width="9.88671875" style="339" customWidth="1"/>
    <col min="6414" max="6416" width="11.44140625" style="339"/>
    <col min="6417" max="6417" width="15.88671875" style="339" customWidth="1"/>
    <col min="6418" max="6420" width="14.5546875" style="339" customWidth="1"/>
    <col min="6421" max="6656" width="11.44140625" style="339"/>
    <col min="6657" max="6657" width="5.44140625" style="339" customWidth="1"/>
    <col min="6658" max="6658" width="32.88671875" style="339" customWidth="1"/>
    <col min="6659" max="6659" width="23.44140625" style="339" customWidth="1"/>
    <col min="6660" max="6660" width="34.6640625" style="339" customWidth="1"/>
    <col min="6661" max="6661" width="21.109375" style="339" customWidth="1"/>
    <col min="6662" max="6662" width="11.44140625" style="339"/>
    <col min="6663" max="6663" width="22.88671875" style="339" customWidth="1"/>
    <col min="6664" max="6664" width="12.6640625" style="339" customWidth="1"/>
    <col min="6665" max="6665" width="31.33203125" style="339" customWidth="1"/>
    <col min="6666" max="6666" width="15.6640625" style="339" customWidth="1"/>
    <col min="6667" max="6667" width="11.44140625" style="339"/>
    <col min="6668" max="6668" width="9.33203125" style="339" customWidth="1"/>
    <col min="6669" max="6669" width="9.88671875" style="339" customWidth="1"/>
    <col min="6670" max="6672" width="11.44140625" style="339"/>
    <col min="6673" max="6673" width="15.88671875" style="339" customWidth="1"/>
    <col min="6674" max="6676" width="14.5546875" style="339" customWidth="1"/>
    <col min="6677" max="6912" width="11.44140625" style="339"/>
    <col min="6913" max="6913" width="5.44140625" style="339" customWidth="1"/>
    <col min="6914" max="6914" width="32.88671875" style="339" customWidth="1"/>
    <col min="6915" max="6915" width="23.44140625" style="339" customWidth="1"/>
    <col min="6916" max="6916" width="34.6640625" style="339" customWidth="1"/>
    <col min="6917" max="6917" width="21.109375" style="339" customWidth="1"/>
    <col min="6918" max="6918" width="11.44140625" style="339"/>
    <col min="6919" max="6919" width="22.88671875" style="339" customWidth="1"/>
    <col min="6920" max="6920" width="12.6640625" style="339" customWidth="1"/>
    <col min="6921" max="6921" width="31.33203125" style="339" customWidth="1"/>
    <col min="6922" max="6922" width="15.6640625" style="339" customWidth="1"/>
    <col min="6923" max="6923" width="11.44140625" style="339"/>
    <col min="6924" max="6924" width="9.33203125" style="339" customWidth="1"/>
    <col min="6925" max="6925" width="9.88671875" style="339" customWidth="1"/>
    <col min="6926" max="6928" width="11.44140625" style="339"/>
    <col min="6929" max="6929" width="15.88671875" style="339" customWidth="1"/>
    <col min="6930" max="6932" width="14.5546875" style="339" customWidth="1"/>
    <col min="6933" max="7168" width="11.44140625" style="339"/>
    <col min="7169" max="7169" width="5.44140625" style="339" customWidth="1"/>
    <col min="7170" max="7170" width="32.88671875" style="339" customWidth="1"/>
    <col min="7171" max="7171" width="23.44140625" style="339" customWidth="1"/>
    <col min="7172" max="7172" width="34.6640625" style="339" customWidth="1"/>
    <col min="7173" max="7173" width="21.109375" style="339" customWidth="1"/>
    <col min="7174" max="7174" width="11.44140625" style="339"/>
    <col min="7175" max="7175" width="22.88671875" style="339" customWidth="1"/>
    <col min="7176" max="7176" width="12.6640625" style="339" customWidth="1"/>
    <col min="7177" max="7177" width="31.33203125" style="339" customWidth="1"/>
    <col min="7178" max="7178" width="15.6640625" style="339" customWidth="1"/>
    <col min="7179" max="7179" width="11.44140625" style="339"/>
    <col min="7180" max="7180" width="9.33203125" style="339" customWidth="1"/>
    <col min="7181" max="7181" width="9.88671875" style="339" customWidth="1"/>
    <col min="7182" max="7184" width="11.44140625" style="339"/>
    <col min="7185" max="7185" width="15.88671875" style="339" customWidth="1"/>
    <col min="7186" max="7188" width="14.5546875" style="339" customWidth="1"/>
    <col min="7189" max="7424" width="11.44140625" style="339"/>
    <col min="7425" max="7425" width="5.44140625" style="339" customWidth="1"/>
    <col min="7426" max="7426" width="32.88671875" style="339" customWidth="1"/>
    <col min="7427" max="7427" width="23.44140625" style="339" customWidth="1"/>
    <col min="7428" max="7428" width="34.6640625" style="339" customWidth="1"/>
    <col min="7429" max="7429" width="21.109375" style="339" customWidth="1"/>
    <col min="7430" max="7430" width="11.44140625" style="339"/>
    <col min="7431" max="7431" width="22.88671875" style="339" customWidth="1"/>
    <col min="7432" max="7432" width="12.6640625" style="339" customWidth="1"/>
    <col min="7433" max="7433" width="31.33203125" style="339" customWidth="1"/>
    <col min="7434" max="7434" width="15.6640625" style="339" customWidth="1"/>
    <col min="7435" max="7435" width="11.44140625" style="339"/>
    <col min="7436" max="7436" width="9.33203125" style="339" customWidth="1"/>
    <col min="7437" max="7437" width="9.88671875" style="339" customWidth="1"/>
    <col min="7438" max="7440" width="11.44140625" style="339"/>
    <col min="7441" max="7441" width="15.88671875" style="339" customWidth="1"/>
    <col min="7442" max="7444" width="14.5546875" style="339" customWidth="1"/>
    <col min="7445" max="7680" width="11.44140625" style="339"/>
    <col min="7681" max="7681" width="5.44140625" style="339" customWidth="1"/>
    <col min="7682" max="7682" width="32.88671875" style="339" customWidth="1"/>
    <col min="7683" max="7683" width="23.44140625" style="339" customWidth="1"/>
    <col min="7684" max="7684" width="34.6640625" style="339" customWidth="1"/>
    <col min="7685" max="7685" width="21.109375" style="339" customWidth="1"/>
    <col min="7686" max="7686" width="11.44140625" style="339"/>
    <col min="7687" max="7687" width="22.88671875" style="339" customWidth="1"/>
    <col min="7688" max="7688" width="12.6640625" style="339" customWidth="1"/>
    <col min="7689" max="7689" width="31.33203125" style="339" customWidth="1"/>
    <col min="7690" max="7690" width="15.6640625" style="339" customWidth="1"/>
    <col min="7691" max="7691" width="11.44140625" style="339"/>
    <col min="7692" max="7692" width="9.33203125" style="339" customWidth="1"/>
    <col min="7693" max="7693" width="9.88671875" style="339" customWidth="1"/>
    <col min="7694" max="7696" width="11.44140625" style="339"/>
    <col min="7697" max="7697" width="15.88671875" style="339" customWidth="1"/>
    <col min="7698" max="7700" width="14.5546875" style="339" customWidth="1"/>
    <col min="7701" max="7936" width="11.44140625" style="339"/>
    <col min="7937" max="7937" width="5.44140625" style="339" customWidth="1"/>
    <col min="7938" max="7938" width="32.88671875" style="339" customWidth="1"/>
    <col min="7939" max="7939" width="23.44140625" style="339" customWidth="1"/>
    <col min="7940" max="7940" width="34.6640625" style="339" customWidth="1"/>
    <col min="7941" max="7941" width="21.109375" style="339" customWidth="1"/>
    <col min="7942" max="7942" width="11.44140625" style="339"/>
    <col min="7943" max="7943" width="22.88671875" style="339" customWidth="1"/>
    <col min="7944" max="7944" width="12.6640625" style="339" customWidth="1"/>
    <col min="7945" max="7945" width="31.33203125" style="339" customWidth="1"/>
    <col min="7946" max="7946" width="15.6640625" style="339" customWidth="1"/>
    <col min="7947" max="7947" width="11.44140625" style="339"/>
    <col min="7948" max="7948" width="9.33203125" style="339" customWidth="1"/>
    <col min="7949" max="7949" width="9.88671875" style="339" customWidth="1"/>
    <col min="7950" max="7952" width="11.44140625" style="339"/>
    <col min="7953" max="7953" width="15.88671875" style="339" customWidth="1"/>
    <col min="7954" max="7956" width="14.5546875" style="339" customWidth="1"/>
    <col min="7957" max="8192" width="11.44140625" style="339"/>
    <col min="8193" max="8193" width="5.44140625" style="339" customWidth="1"/>
    <col min="8194" max="8194" width="32.88671875" style="339" customWidth="1"/>
    <col min="8195" max="8195" width="23.44140625" style="339" customWidth="1"/>
    <col min="8196" max="8196" width="34.6640625" style="339" customWidth="1"/>
    <col min="8197" max="8197" width="21.109375" style="339" customWidth="1"/>
    <col min="8198" max="8198" width="11.44140625" style="339"/>
    <col min="8199" max="8199" width="22.88671875" style="339" customWidth="1"/>
    <col min="8200" max="8200" width="12.6640625" style="339" customWidth="1"/>
    <col min="8201" max="8201" width="31.33203125" style="339" customWidth="1"/>
    <col min="8202" max="8202" width="15.6640625" style="339" customWidth="1"/>
    <col min="8203" max="8203" width="11.44140625" style="339"/>
    <col min="8204" max="8204" width="9.33203125" style="339" customWidth="1"/>
    <col min="8205" max="8205" width="9.88671875" style="339" customWidth="1"/>
    <col min="8206" max="8208" width="11.44140625" style="339"/>
    <col min="8209" max="8209" width="15.88671875" style="339" customWidth="1"/>
    <col min="8210" max="8212" width="14.5546875" style="339" customWidth="1"/>
    <col min="8213" max="8448" width="11.44140625" style="339"/>
    <col min="8449" max="8449" width="5.44140625" style="339" customWidth="1"/>
    <col min="8450" max="8450" width="32.88671875" style="339" customWidth="1"/>
    <col min="8451" max="8451" width="23.44140625" style="339" customWidth="1"/>
    <col min="8452" max="8452" width="34.6640625" style="339" customWidth="1"/>
    <col min="8453" max="8453" width="21.109375" style="339" customWidth="1"/>
    <col min="8454" max="8454" width="11.44140625" style="339"/>
    <col min="8455" max="8455" width="22.88671875" style="339" customWidth="1"/>
    <col min="8456" max="8456" width="12.6640625" style="339" customWidth="1"/>
    <col min="8457" max="8457" width="31.33203125" style="339" customWidth="1"/>
    <col min="8458" max="8458" width="15.6640625" style="339" customWidth="1"/>
    <col min="8459" max="8459" width="11.44140625" style="339"/>
    <col min="8460" max="8460" width="9.33203125" style="339" customWidth="1"/>
    <col min="8461" max="8461" width="9.88671875" style="339" customWidth="1"/>
    <col min="8462" max="8464" width="11.44140625" style="339"/>
    <col min="8465" max="8465" width="15.88671875" style="339" customWidth="1"/>
    <col min="8466" max="8468" width="14.5546875" style="339" customWidth="1"/>
    <col min="8469" max="8704" width="11.44140625" style="339"/>
    <col min="8705" max="8705" width="5.44140625" style="339" customWidth="1"/>
    <col min="8706" max="8706" width="32.88671875" style="339" customWidth="1"/>
    <col min="8707" max="8707" width="23.44140625" style="339" customWidth="1"/>
    <col min="8708" max="8708" width="34.6640625" style="339" customWidth="1"/>
    <col min="8709" max="8709" width="21.109375" style="339" customWidth="1"/>
    <col min="8710" max="8710" width="11.44140625" style="339"/>
    <col min="8711" max="8711" width="22.88671875" style="339" customWidth="1"/>
    <col min="8712" max="8712" width="12.6640625" style="339" customWidth="1"/>
    <col min="8713" max="8713" width="31.33203125" style="339" customWidth="1"/>
    <col min="8714" max="8714" width="15.6640625" style="339" customWidth="1"/>
    <col min="8715" max="8715" width="11.44140625" style="339"/>
    <col min="8716" max="8716" width="9.33203125" style="339" customWidth="1"/>
    <col min="8717" max="8717" width="9.88671875" style="339" customWidth="1"/>
    <col min="8718" max="8720" width="11.44140625" style="339"/>
    <col min="8721" max="8721" width="15.88671875" style="339" customWidth="1"/>
    <col min="8722" max="8724" width="14.5546875" style="339" customWidth="1"/>
    <col min="8725" max="8960" width="11.44140625" style="339"/>
    <col min="8961" max="8961" width="5.44140625" style="339" customWidth="1"/>
    <col min="8962" max="8962" width="32.88671875" style="339" customWidth="1"/>
    <col min="8963" max="8963" width="23.44140625" style="339" customWidth="1"/>
    <col min="8964" max="8964" width="34.6640625" style="339" customWidth="1"/>
    <col min="8965" max="8965" width="21.109375" style="339" customWidth="1"/>
    <col min="8966" max="8966" width="11.44140625" style="339"/>
    <col min="8967" max="8967" width="22.88671875" style="339" customWidth="1"/>
    <col min="8968" max="8968" width="12.6640625" style="339" customWidth="1"/>
    <col min="8969" max="8969" width="31.33203125" style="339" customWidth="1"/>
    <col min="8970" max="8970" width="15.6640625" style="339" customWidth="1"/>
    <col min="8971" max="8971" width="11.44140625" style="339"/>
    <col min="8972" max="8972" width="9.33203125" style="339" customWidth="1"/>
    <col min="8973" max="8973" width="9.88671875" style="339" customWidth="1"/>
    <col min="8974" max="8976" width="11.44140625" style="339"/>
    <col min="8977" max="8977" width="15.88671875" style="339" customWidth="1"/>
    <col min="8978" max="8980" width="14.5546875" style="339" customWidth="1"/>
    <col min="8981" max="9216" width="11.44140625" style="339"/>
    <col min="9217" max="9217" width="5.44140625" style="339" customWidth="1"/>
    <col min="9218" max="9218" width="32.88671875" style="339" customWidth="1"/>
    <col min="9219" max="9219" width="23.44140625" style="339" customWidth="1"/>
    <col min="9220" max="9220" width="34.6640625" style="339" customWidth="1"/>
    <col min="9221" max="9221" width="21.109375" style="339" customWidth="1"/>
    <col min="9222" max="9222" width="11.44140625" style="339"/>
    <col min="9223" max="9223" width="22.88671875" style="339" customWidth="1"/>
    <col min="9224" max="9224" width="12.6640625" style="339" customWidth="1"/>
    <col min="9225" max="9225" width="31.33203125" style="339" customWidth="1"/>
    <col min="9226" max="9226" width="15.6640625" style="339" customWidth="1"/>
    <col min="9227" max="9227" width="11.44140625" style="339"/>
    <col min="9228" max="9228" width="9.33203125" style="339" customWidth="1"/>
    <col min="9229" max="9229" width="9.88671875" style="339" customWidth="1"/>
    <col min="9230" max="9232" width="11.44140625" style="339"/>
    <col min="9233" max="9233" width="15.88671875" style="339" customWidth="1"/>
    <col min="9234" max="9236" width="14.5546875" style="339" customWidth="1"/>
    <col min="9237" max="9472" width="11.44140625" style="339"/>
    <col min="9473" max="9473" width="5.44140625" style="339" customWidth="1"/>
    <col min="9474" max="9474" width="32.88671875" style="339" customWidth="1"/>
    <col min="9475" max="9475" width="23.44140625" style="339" customWidth="1"/>
    <col min="9476" max="9476" width="34.6640625" style="339" customWidth="1"/>
    <col min="9477" max="9477" width="21.109375" style="339" customWidth="1"/>
    <col min="9478" max="9478" width="11.44140625" style="339"/>
    <col min="9479" max="9479" width="22.88671875" style="339" customWidth="1"/>
    <col min="9480" max="9480" width="12.6640625" style="339" customWidth="1"/>
    <col min="9481" max="9481" width="31.33203125" style="339" customWidth="1"/>
    <col min="9482" max="9482" width="15.6640625" style="339" customWidth="1"/>
    <col min="9483" max="9483" width="11.44140625" style="339"/>
    <col min="9484" max="9484" width="9.33203125" style="339" customWidth="1"/>
    <col min="9485" max="9485" width="9.88671875" style="339" customWidth="1"/>
    <col min="9486" max="9488" width="11.44140625" style="339"/>
    <col min="9489" max="9489" width="15.88671875" style="339" customWidth="1"/>
    <col min="9490" max="9492" width="14.5546875" style="339" customWidth="1"/>
    <col min="9493" max="9728" width="11.44140625" style="339"/>
    <col min="9729" max="9729" width="5.44140625" style="339" customWidth="1"/>
    <col min="9730" max="9730" width="32.88671875" style="339" customWidth="1"/>
    <col min="9731" max="9731" width="23.44140625" style="339" customWidth="1"/>
    <col min="9732" max="9732" width="34.6640625" style="339" customWidth="1"/>
    <col min="9733" max="9733" width="21.109375" style="339" customWidth="1"/>
    <col min="9734" max="9734" width="11.44140625" style="339"/>
    <col min="9735" max="9735" width="22.88671875" style="339" customWidth="1"/>
    <col min="9736" max="9736" width="12.6640625" style="339" customWidth="1"/>
    <col min="9737" max="9737" width="31.33203125" style="339" customWidth="1"/>
    <col min="9738" max="9738" width="15.6640625" style="339" customWidth="1"/>
    <col min="9739" max="9739" width="11.44140625" style="339"/>
    <col min="9740" max="9740" width="9.33203125" style="339" customWidth="1"/>
    <col min="9741" max="9741" width="9.88671875" style="339" customWidth="1"/>
    <col min="9742" max="9744" width="11.44140625" style="339"/>
    <col min="9745" max="9745" width="15.88671875" style="339" customWidth="1"/>
    <col min="9746" max="9748" width="14.5546875" style="339" customWidth="1"/>
    <col min="9749" max="9984" width="11.44140625" style="339"/>
    <col min="9985" max="9985" width="5.44140625" style="339" customWidth="1"/>
    <col min="9986" max="9986" width="32.88671875" style="339" customWidth="1"/>
    <col min="9987" max="9987" width="23.44140625" style="339" customWidth="1"/>
    <col min="9988" max="9988" width="34.6640625" style="339" customWidth="1"/>
    <col min="9989" max="9989" width="21.109375" style="339" customWidth="1"/>
    <col min="9990" max="9990" width="11.44140625" style="339"/>
    <col min="9991" max="9991" width="22.88671875" style="339" customWidth="1"/>
    <col min="9992" max="9992" width="12.6640625" style="339" customWidth="1"/>
    <col min="9993" max="9993" width="31.33203125" style="339" customWidth="1"/>
    <col min="9994" max="9994" width="15.6640625" style="339" customWidth="1"/>
    <col min="9995" max="9995" width="11.44140625" style="339"/>
    <col min="9996" max="9996" width="9.33203125" style="339" customWidth="1"/>
    <col min="9997" max="9997" width="9.88671875" style="339" customWidth="1"/>
    <col min="9998" max="10000" width="11.44140625" style="339"/>
    <col min="10001" max="10001" width="15.88671875" style="339" customWidth="1"/>
    <col min="10002" max="10004" width="14.5546875" style="339" customWidth="1"/>
    <col min="10005" max="10240" width="11.44140625" style="339"/>
    <col min="10241" max="10241" width="5.44140625" style="339" customWidth="1"/>
    <col min="10242" max="10242" width="32.88671875" style="339" customWidth="1"/>
    <col min="10243" max="10243" width="23.44140625" style="339" customWidth="1"/>
    <col min="10244" max="10244" width="34.6640625" style="339" customWidth="1"/>
    <col min="10245" max="10245" width="21.109375" style="339" customWidth="1"/>
    <col min="10246" max="10246" width="11.44140625" style="339"/>
    <col min="10247" max="10247" width="22.88671875" style="339" customWidth="1"/>
    <col min="10248" max="10248" width="12.6640625" style="339" customWidth="1"/>
    <col min="10249" max="10249" width="31.33203125" style="339" customWidth="1"/>
    <col min="10250" max="10250" width="15.6640625" style="339" customWidth="1"/>
    <col min="10251" max="10251" width="11.44140625" style="339"/>
    <col min="10252" max="10252" width="9.33203125" style="339" customWidth="1"/>
    <col min="10253" max="10253" width="9.88671875" style="339" customWidth="1"/>
    <col min="10254" max="10256" width="11.44140625" style="339"/>
    <col min="10257" max="10257" width="15.88671875" style="339" customWidth="1"/>
    <col min="10258" max="10260" width="14.5546875" style="339" customWidth="1"/>
    <col min="10261" max="10496" width="11.44140625" style="339"/>
    <col min="10497" max="10497" width="5.44140625" style="339" customWidth="1"/>
    <col min="10498" max="10498" width="32.88671875" style="339" customWidth="1"/>
    <col min="10499" max="10499" width="23.44140625" style="339" customWidth="1"/>
    <col min="10500" max="10500" width="34.6640625" style="339" customWidth="1"/>
    <col min="10501" max="10501" width="21.109375" style="339" customWidth="1"/>
    <col min="10502" max="10502" width="11.44140625" style="339"/>
    <col min="10503" max="10503" width="22.88671875" style="339" customWidth="1"/>
    <col min="10504" max="10504" width="12.6640625" style="339" customWidth="1"/>
    <col min="10505" max="10505" width="31.33203125" style="339" customWidth="1"/>
    <col min="10506" max="10506" width="15.6640625" style="339" customWidth="1"/>
    <col min="10507" max="10507" width="11.44140625" style="339"/>
    <col min="10508" max="10508" width="9.33203125" style="339" customWidth="1"/>
    <col min="10509" max="10509" width="9.88671875" style="339" customWidth="1"/>
    <col min="10510" max="10512" width="11.44140625" style="339"/>
    <col min="10513" max="10513" width="15.88671875" style="339" customWidth="1"/>
    <col min="10514" max="10516" width="14.5546875" style="339" customWidth="1"/>
    <col min="10517" max="10752" width="11.44140625" style="339"/>
    <col min="10753" max="10753" width="5.44140625" style="339" customWidth="1"/>
    <col min="10754" max="10754" width="32.88671875" style="339" customWidth="1"/>
    <col min="10755" max="10755" width="23.44140625" style="339" customWidth="1"/>
    <col min="10756" max="10756" width="34.6640625" style="339" customWidth="1"/>
    <col min="10757" max="10757" width="21.109375" style="339" customWidth="1"/>
    <col min="10758" max="10758" width="11.44140625" style="339"/>
    <col min="10759" max="10759" width="22.88671875" style="339" customWidth="1"/>
    <col min="10760" max="10760" width="12.6640625" style="339" customWidth="1"/>
    <col min="10761" max="10761" width="31.33203125" style="339" customWidth="1"/>
    <col min="10762" max="10762" width="15.6640625" style="339" customWidth="1"/>
    <col min="10763" max="10763" width="11.44140625" style="339"/>
    <col min="10764" max="10764" width="9.33203125" style="339" customWidth="1"/>
    <col min="10765" max="10765" width="9.88671875" style="339" customWidth="1"/>
    <col min="10766" max="10768" width="11.44140625" style="339"/>
    <col min="10769" max="10769" width="15.88671875" style="339" customWidth="1"/>
    <col min="10770" max="10772" width="14.5546875" style="339" customWidth="1"/>
    <col min="10773" max="11008" width="11.44140625" style="339"/>
    <col min="11009" max="11009" width="5.44140625" style="339" customWidth="1"/>
    <col min="11010" max="11010" width="32.88671875" style="339" customWidth="1"/>
    <col min="11011" max="11011" width="23.44140625" style="339" customWidth="1"/>
    <col min="11012" max="11012" width="34.6640625" style="339" customWidth="1"/>
    <col min="11013" max="11013" width="21.109375" style="339" customWidth="1"/>
    <col min="11014" max="11014" width="11.44140625" style="339"/>
    <col min="11015" max="11015" width="22.88671875" style="339" customWidth="1"/>
    <col min="11016" max="11016" width="12.6640625" style="339" customWidth="1"/>
    <col min="11017" max="11017" width="31.33203125" style="339" customWidth="1"/>
    <col min="11018" max="11018" width="15.6640625" style="339" customWidth="1"/>
    <col min="11019" max="11019" width="11.44140625" style="339"/>
    <col min="11020" max="11020" width="9.33203125" style="339" customWidth="1"/>
    <col min="11021" max="11021" width="9.88671875" style="339" customWidth="1"/>
    <col min="11022" max="11024" width="11.44140625" style="339"/>
    <col min="11025" max="11025" width="15.88671875" style="339" customWidth="1"/>
    <col min="11026" max="11028" width="14.5546875" style="339" customWidth="1"/>
    <col min="11029" max="11264" width="11.44140625" style="339"/>
    <col min="11265" max="11265" width="5.44140625" style="339" customWidth="1"/>
    <col min="11266" max="11266" width="32.88671875" style="339" customWidth="1"/>
    <col min="11267" max="11267" width="23.44140625" style="339" customWidth="1"/>
    <col min="11268" max="11268" width="34.6640625" style="339" customWidth="1"/>
    <col min="11269" max="11269" width="21.109375" style="339" customWidth="1"/>
    <col min="11270" max="11270" width="11.44140625" style="339"/>
    <col min="11271" max="11271" width="22.88671875" style="339" customWidth="1"/>
    <col min="11272" max="11272" width="12.6640625" style="339" customWidth="1"/>
    <col min="11273" max="11273" width="31.33203125" style="339" customWidth="1"/>
    <col min="11274" max="11274" width="15.6640625" style="339" customWidth="1"/>
    <col min="11275" max="11275" width="11.44140625" style="339"/>
    <col min="11276" max="11276" width="9.33203125" style="339" customWidth="1"/>
    <col min="11277" max="11277" width="9.88671875" style="339" customWidth="1"/>
    <col min="11278" max="11280" width="11.44140625" style="339"/>
    <col min="11281" max="11281" width="15.88671875" style="339" customWidth="1"/>
    <col min="11282" max="11284" width="14.5546875" style="339" customWidth="1"/>
    <col min="11285" max="11520" width="11.44140625" style="339"/>
    <col min="11521" max="11521" width="5.44140625" style="339" customWidth="1"/>
    <col min="11522" max="11522" width="32.88671875" style="339" customWidth="1"/>
    <col min="11523" max="11523" width="23.44140625" style="339" customWidth="1"/>
    <col min="11524" max="11524" width="34.6640625" style="339" customWidth="1"/>
    <col min="11525" max="11525" width="21.109375" style="339" customWidth="1"/>
    <col min="11526" max="11526" width="11.44140625" style="339"/>
    <col min="11527" max="11527" width="22.88671875" style="339" customWidth="1"/>
    <col min="11528" max="11528" width="12.6640625" style="339" customWidth="1"/>
    <col min="11529" max="11529" width="31.33203125" style="339" customWidth="1"/>
    <col min="11530" max="11530" width="15.6640625" style="339" customWidth="1"/>
    <col min="11531" max="11531" width="11.44140625" style="339"/>
    <col min="11532" max="11532" width="9.33203125" style="339" customWidth="1"/>
    <col min="11533" max="11533" width="9.88671875" style="339" customWidth="1"/>
    <col min="11534" max="11536" width="11.44140625" style="339"/>
    <col min="11537" max="11537" width="15.88671875" style="339" customWidth="1"/>
    <col min="11538" max="11540" width="14.5546875" style="339" customWidth="1"/>
    <col min="11541" max="11776" width="11.44140625" style="339"/>
    <col min="11777" max="11777" width="5.44140625" style="339" customWidth="1"/>
    <col min="11778" max="11778" width="32.88671875" style="339" customWidth="1"/>
    <col min="11779" max="11779" width="23.44140625" style="339" customWidth="1"/>
    <col min="11780" max="11780" width="34.6640625" style="339" customWidth="1"/>
    <col min="11781" max="11781" width="21.109375" style="339" customWidth="1"/>
    <col min="11782" max="11782" width="11.44140625" style="339"/>
    <col min="11783" max="11783" width="22.88671875" style="339" customWidth="1"/>
    <col min="11784" max="11784" width="12.6640625" style="339" customWidth="1"/>
    <col min="11785" max="11785" width="31.33203125" style="339" customWidth="1"/>
    <col min="11786" max="11786" width="15.6640625" style="339" customWidth="1"/>
    <col min="11787" max="11787" width="11.44140625" style="339"/>
    <col min="11788" max="11788" width="9.33203125" style="339" customWidth="1"/>
    <col min="11789" max="11789" width="9.88671875" style="339" customWidth="1"/>
    <col min="11790" max="11792" width="11.44140625" style="339"/>
    <col min="11793" max="11793" width="15.88671875" style="339" customWidth="1"/>
    <col min="11794" max="11796" width="14.5546875" style="339" customWidth="1"/>
    <col min="11797" max="12032" width="11.44140625" style="339"/>
    <col min="12033" max="12033" width="5.44140625" style="339" customWidth="1"/>
    <col min="12034" max="12034" width="32.88671875" style="339" customWidth="1"/>
    <col min="12035" max="12035" width="23.44140625" style="339" customWidth="1"/>
    <col min="12036" max="12036" width="34.6640625" style="339" customWidth="1"/>
    <col min="12037" max="12037" width="21.109375" style="339" customWidth="1"/>
    <col min="12038" max="12038" width="11.44140625" style="339"/>
    <col min="12039" max="12039" width="22.88671875" style="339" customWidth="1"/>
    <col min="12040" max="12040" width="12.6640625" style="339" customWidth="1"/>
    <col min="12041" max="12041" width="31.33203125" style="339" customWidth="1"/>
    <col min="12042" max="12042" width="15.6640625" style="339" customWidth="1"/>
    <col min="12043" max="12043" width="11.44140625" style="339"/>
    <col min="12044" max="12044" width="9.33203125" style="339" customWidth="1"/>
    <col min="12045" max="12045" width="9.88671875" style="339" customWidth="1"/>
    <col min="12046" max="12048" width="11.44140625" style="339"/>
    <col min="12049" max="12049" width="15.88671875" style="339" customWidth="1"/>
    <col min="12050" max="12052" width="14.5546875" style="339" customWidth="1"/>
    <col min="12053" max="12288" width="11.44140625" style="339"/>
    <col min="12289" max="12289" width="5.44140625" style="339" customWidth="1"/>
    <col min="12290" max="12290" width="32.88671875" style="339" customWidth="1"/>
    <col min="12291" max="12291" width="23.44140625" style="339" customWidth="1"/>
    <col min="12292" max="12292" width="34.6640625" style="339" customWidth="1"/>
    <col min="12293" max="12293" width="21.109375" style="339" customWidth="1"/>
    <col min="12294" max="12294" width="11.44140625" style="339"/>
    <col min="12295" max="12295" width="22.88671875" style="339" customWidth="1"/>
    <col min="12296" max="12296" width="12.6640625" style="339" customWidth="1"/>
    <col min="12297" max="12297" width="31.33203125" style="339" customWidth="1"/>
    <col min="12298" max="12298" width="15.6640625" style="339" customWidth="1"/>
    <col min="12299" max="12299" width="11.44140625" style="339"/>
    <col min="12300" max="12300" width="9.33203125" style="339" customWidth="1"/>
    <col min="12301" max="12301" width="9.88671875" style="339" customWidth="1"/>
    <col min="12302" max="12304" width="11.44140625" style="339"/>
    <col min="12305" max="12305" width="15.88671875" style="339" customWidth="1"/>
    <col min="12306" max="12308" width="14.5546875" style="339" customWidth="1"/>
    <col min="12309" max="12544" width="11.44140625" style="339"/>
    <col min="12545" max="12545" width="5.44140625" style="339" customWidth="1"/>
    <col min="12546" max="12546" width="32.88671875" style="339" customWidth="1"/>
    <col min="12547" max="12547" width="23.44140625" style="339" customWidth="1"/>
    <col min="12548" max="12548" width="34.6640625" style="339" customWidth="1"/>
    <col min="12549" max="12549" width="21.109375" style="339" customWidth="1"/>
    <col min="12550" max="12550" width="11.44140625" style="339"/>
    <col min="12551" max="12551" width="22.88671875" style="339" customWidth="1"/>
    <col min="12552" max="12552" width="12.6640625" style="339" customWidth="1"/>
    <col min="12553" max="12553" width="31.33203125" style="339" customWidth="1"/>
    <col min="12554" max="12554" width="15.6640625" style="339" customWidth="1"/>
    <col min="12555" max="12555" width="11.44140625" style="339"/>
    <col min="12556" max="12556" width="9.33203125" style="339" customWidth="1"/>
    <col min="12557" max="12557" width="9.88671875" style="339" customWidth="1"/>
    <col min="12558" max="12560" width="11.44140625" style="339"/>
    <col min="12561" max="12561" width="15.88671875" style="339" customWidth="1"/>
    <col min="12562" max="12564" width="14.5546875" style="339" customWidth="1"/>
    <col min="12565" max="12800" width="11.44140625" style="339"/>
    <col min="12801" max="12801" width="5.44140625" style="339" customWidth="1"/>
    <col min="12802" max="12802" width="32.88671875" style="339" customWidth="1"/>
    <col min="12803" max="12803" width="23.44140625" style="339" customWidth="1"/>
    <col min="12804" max="12804" width="34.6640625" style="339" customWidth="1"/>
    <col min="12805" max="12805" width="21.109375" style="339" customWidth="1"/>
    <col min="12806" max="12806" width="11.44140625" style="339"/>
    <col min="12807" max="12807" width="22.88671875" style="339" customWidth="1"/>
    <col min="12808" max="12808" width="12.6640625" style="339" customWidth="1"/>
    <col min="12809" max="12809" width="31.33203125" style="339" customWidth="1"/>
    <col min="12810" max="12810" width="15.6640625" style="339" customWidth="1"/>
    <col min="12811" max="12811" width="11.44140625" style="339"/>
    <col min="12812" max="12812" width="9.33203125" style="339" customWidth="1"/>
    <col min="12813" max="12813" width="9.88671875" style="339" customWidth="1"/>
    <col min="12814" max="12816" width="11.44140625" style="339"/>
    <col min="12817" max="12817" width="15.88671875" style="339" customWidth="1"/>
    <col min="12818" max="12820" width="14.5546875" style="339" customWidth="1"/>
    <col min="12821" max="13056" width="11.44140625" style="339"/>
    <col min="13057" max="13057" width="5.44140625" style="339" customWidth="1"/>
    <col min="13058" max="13058" width="32.88671875" style="339" customWidth="1"/>
    <col min="13059" max="13059" width="23.44140625" style="339" customWidth="1"/>
    <col min="13060" max="13060" width="34.6640625" style="339" customWidth="1"/>
    <col min="13061" max="13061" width="21.109375" style="339" customWidth="1"/>
    <col min="13062" max="13062" width="11.44140625" style="339"/>
    <col min="13063" max="13063" width="22.88671875" style="339" customWidth="1"/>
    <col min="13064" max="13064" width="12.6640625" style="339" customWidth="1"/>
    <col min="13065" max="13065" width="31.33203125" style="339" customWidth="1"/>
    <col min="13066" max="13066" width="15.6640625" style="339" customWidth="1"/>
    <col min="13067" max="13067" width="11.44140625" style="339"/>
    <col min="13068" max="13068" width="9.33203125" style="339" customWidth="1"/>
    <col min="13069" max="13069" width="9.88671875" style="339" customWidth="1"/>
    <col min="13070" max="13072" width="11.44140625" style="339"/>
    <col min="13073" max="13073" width="15.88671875" style="339" customWidth="1"/>
    <col min="13074" max="13076" width="14.5546875" style="339" customWidth="1"/>
    <col min="13077" max="13312" width="11.44140625" style="339"/>
    <col min="13313" max="13313" width="5.44140625" style="339" customWidth="1"/>
    <col min="13314" max="13314" width="32.88671875" style="339" customWidth="1"/>
    <col min="13315" max="13315" width="23.44140625" style="339" customWidth="1"/>
    <col min="13316" max="13316" width="34.6640625" style="339" customWidth="1"/>
    <col min="13317" max="13317" width="21.109375" style="339" customWidth="1"/>
    <col min="13318" max="13318" width="11.44140625" style="339"/>
    <col min="13319" max="13319" width="22.88671875" style="339" customWidth="1"/>
    <col min="13320" max="13320" width="12.6640625" style="339" customWidth="1"/>
    <col min="13321" max="13321" width="31.33203125" style="339" customWidth="1"/>
    <col min="13322" max="13322" width="15.6640625" style="339" customWidth="1"/>
    <col min="13323" max="13323" width="11.44140625" style="339"/>
    <col min="13324" max="13324" width="9.33203125" style="339" customWidth="1"/>
    <col min="13325" max="13325" width="9.88671875" style="339" customWidth="1"/>
    <col min="13326" max="13328" width="11.44140625" style="339"/>
    <col min="13329" max="13329" width="15.88671875" style="339" customWidth="1"/>
    <col min="13330" max="13332" width="14.5546875" style="339" customWidth="1"/>
    <col min="13333" max="13568" width="11.44140625" style="339"/>
    <col min="13569" max="13569" width="5.44140625" style="339" customWidth="1"/>
    <col min="13570" max="13570" width="32.88671875" style="339" customWidth="1"/>
    <col min="13571" max="13571" width="23.44140625" style="339" customWidth="1"/>
    <col min="13572" max="13572" width="34.6640625" style="339" customWidth="1"/>
    <col min="13573" max="13573" width="21.109375" style="339" customWidth="1"/>
    <col min="13574" max="13574" width="11.44140625" style="339"/>
    <col min="13575" max="13575" width="22.88671875" style="339" customWidth="1"/>
    <col min="13576" max="13576" width="12.6640625" style="339" customWidth="1"/>
    <col min="13577" max="13577" width="31.33203125" style="339" customWidth="1"/>
    <col min="13578" max="13578" width="15.6640625" style="339" customWidth="1"/>
    <col min="13579" max="13579" width="11.44140625" style="339"/>
    <col min="13580" max="13580" width="9.33203125" style="339" customWidth="1"/>
    <col min="13581" max="13581" width="9.88671875" style="339" customWidth="1"/>
    <col min="13582" max="13584" width="11.44140625" style="339"/>
    <col min="13585" max="13585" width="15.88671875" style="339" customWidth="1"/>
    <col min="13586" max="13588" width="14.5546875" style="339" customWidth="1"/>
    <col min="13589" max="13824" width="11.44140625" style="339"/>
    <col min="13825" max="13825" width="5.44140625" style="339" customWidth="1"/>
    <col min="13826" max="13826" width="32.88671875" style="339" customWidth="1"/>
    <col min="13827" max="13827" width="23.44140625" style="339" customWidth="1"/>
    <col min="13828" max="13828" width="34.6640625" style="339" customWidth="1"/>
    <col min="13829" max="13829" width="21.109375" style="339" customWidth="1"/>
    <col min="13830" max="13830" width="11.44140625" style="339"/>
    <col min="13831" max="13831" width="22.88671875" style="339" customWidth="1"/>
    <col min="13832" max="13832" width="12.6640625" style="339" customWidth="1"/>
    <col min="13833" max="13833" width="31.33203125" style="339" customWidth="1"/>
    <col min="13834" max="13834" width="15.6640625" style="339" customWidth="1"/>
    <col min="13835" max="13835" width="11.44140625" style="339"/>
    <col min="13836" max="13836" width="9.33203125" style="339" customWidth="1"/>
    <col min="13837" max="13837" width="9.88671875" style="339" customWidth="1"/>
    <col min="13838" max="13840" width="11.44140625" style="339"/>
    <col min="13841" max="13841" width="15.88671875" style="339" customWidth="1"/>
    <col min="13842" max="13844" width="14.5546875" style="339" customWidth="1"/>
    <col min="13845" max="14080" width="11.44140625" style="339"/>
    <col min="14081" max="14081" width="5.44140625" style="339" customWidth="1"/>
    <col min="14082" max="14082" width="32.88671875" style="339" customWidth="1"/>
    <col min="14083" max="14083" width="23.44140625" style="339" customWidth="1"/>
    <col min="14084" max="14084" width="34.6640625" style="339" customWidth="1"/>
    <col min="14085" max="14085" width="21.109375" style="339" customWidth="1"/>
    <col min="14086" max="14086" width="11.44140625" style="339"/>
    <col min="14087" max="14087" width="22.88671875" style="339" customWidth="1"/>
    <col min="14088" max="14088" width="12.6640625" style="339" customWidth="1"/>
    <col min="14089" max="14089" width="31.33203125" style="339" customWidth="1"/>
    <col min="14090" max="14090" width="15.6640625" style="339" customWidth="1"/>
    <col min="14091" max="14091" width="11.44140625" style="339"/>
    <col min="14092" max="14092" width="9.33203125" style="339" customWidth="1"/>
    <col min="14093" max="14093" width="9.88671875" style="339" customWidth="1"/>
    <col min="14094" max="14096" width="11.44140625" style="339"/>
    <col min="14097" max="14097" width="15.88671875" style="339" customWidth="1"/>
    <col min="14098" max="14100" width="14.5546875" style="339" customWidth="1"/>
    <col min="14101" max="14336" width="11.44140625" style="339"/>
    <col min="14337" max="14337" width="5.44140625" style="339" customWidth="1"/>
    <col min="14338" max="14338" width="32.88671875" style="339" customWidth="1"/>
    <col min="14339" max="14339" width="23.44140625" style="339" customWidth="1"/>
    <col min="14340" max="14340" width="34.6640625" style="339" customWidth="1"/>
    <col min="14341" max="14341" width="21.109375" style="339" customWidth="1"/>
    <col min="14342" max="14342" width="11.44140625" style="339"/>
    <col min="14343" max="14343" width="22.88671875" style="339" customWidth="1"/>
    <col min="14344" max="14344" width="12.6640625" style="339" customWidth="1"/>
    <col min="14345" max="14345" width="31.33203125" style="339" customWidth="1"/>
    <col min="14346" max="14346" width="15.6640625" style="339" customWidth="1"/>
    <col min="14347" max="14347" width="11.44140625" style="339"/>
    <col min="14348" max="14348" width="9.33203125" style="339" customWidth="1"/>
    <col min="14349" max="14349" width="9.88671875" style="339" customWidth="1"/>
    <col min="14350" max="14352" width="11.44140625" style="339"/>
    <col min="14353" max="14353" width="15.88671875" style="339" customWidth="1"/>
    <col min="14354" max="14356" width="14.5546875" style="339" customWidth="1"/>
    <col min="14357" max="14592" width="11.44140625" style="339"/>
    <col min="14593" max="14593" width="5.44140625" style="339" customWidth="1"/>
    <col min="14594" max="14594" width="32.88671875" style="339" customWidth="1"/>
    <col min="14595" max="14595" width="23.44140625" style="339" customWidth="1"/>
    <col min="14596" max="14596" width="34.6640625" style="339" customWidth="1"/>
    <col min="14597" max="14597" width="21.109375" style="339" customWidth="1"/>
    <col min="14598" max="14598" width="11.44140625" style="339"/>
    <col min="14599" max="14599" width="22.88671875" style="339" customWidth="1"/>
    <col min="14600" max="14600" width="12.6640625" style="339" customWidth="1"/>
    <col min="14601" max="14601" width="31.33203125" style="339" customWidth="1"/>
    <col min="14602" max="14602" width="15.6640625" style="339" customWidth="1"/>
    <col min="14603" max="14603" width="11.44140625" style="339"/>
    <col min="14604" max="14604" width="9.33203125" style="339" customWidth="1"/>
    <col min="14605" max="14605" width="9.88671875" style="339" customWidth="1"/>
    <col min="14606" max="14608" width="11.44140625" style="339"/>
    <col min="14609" max="14609" width="15.88671875" style="339" customWidth="1"/>
    <col min="14610" max="14612" width="14.5546875" style="339" customWidth="1"/>
    <col min="14613" max="14848" width="11.44140625" style="339"/>
    <col min="14849" max="14849" width="5.44140625" style="339" customWidth="1"/>
    <col min="14850" max="14850" width="32.88671875" style="339" customWidth="1"/>
    <col min="14851" max="14851" width="23.44140625" style="339" customWidth="1"/>
    <col min="14852" max="14852" width="34.6640625" style="339" customWidth="1"/>
    <col min="14853" max="14853" width="21.109375" style="339" customWidth="1"/>
    <col min="14854" max="14854" width="11.44140625" style="339"/>
    <col min="14855" max="14855" width="22.88671875" style="339" customWidth="1"/>
    <col min="14856" max="14856" width="12.6640625" style="339" customWidth="1"/>
    <col min="14857" max="14857" width="31.33203125" style="339" customWidth="1"/>
    <col min="14858" max="14858" width="15.6640625" style="339" customWidth="1"/>
    <col min="14859" max="14859" width="11.44140625" style="339"/>
    <col min="14860" max="14860" width="9.33203125" style="339" customWidth="1"/>
    <col min="14861" max="14861" width="9.88671875" style="339" customWidth="1"/>
    <col min="14862" max="14864" width="11.44140625" style="339"/>
    <col min="14865" max="14865" width="15.88671875" style="339" customWidth="1"/>
    <col min="14866" max="14868" width="14.5546875" style="339" customWidth="1"/>
    <col min="14869" max="15104" width="11.44140625" style="339"/>
    <col min="15105" max="15105" width="5.44140625" style="339" customWidth="1"/>
    <col min="15106" max="15106" width="32.88671875" style="339" customWidth="1"/>
    <col min="15107" max="15107" width="23.44140625" style="339" customWidth="1"/>
    <col min="15108" max="15108" width="34.6640625" style="339" customWidth="1"/>
    <col min="15109" max="15109" width="21.109375" style="339" customWidth="1"/>
    <col min="15110" max="15110" width="11.44140625" style="339"/>
    <col min="15111" max="15111" width="22.88671875" style="339" customWidth="1"/>
    <col min="15112" max="15112" width="12.6640625" style="339" customWidth="1"/>
    <col min="15113" max="15113" width="31.33203125" style="339" customWidth="1"/>
    <col min="15114" max="15114" width="15.6640625" style="339" customWidth="1"/>
    <col min="15115" max="15115" width="11.44140625" style="339"/>
    <col min="15116" max="15116" width="9.33203125" style="339" customWidth="1"/>
    <col min="15117" max="15117" width="9.88671875" style="339" customWidth="1"/>
    <col min="15118" max="15120" width="11.44140625" style="339"/>
    <col min="15121" max="15121" width="15.88671875" style="339" customWidth="1"/>
    <col min="15122" max="15124" width="14.5546875" style="339" customWidth="1"/>
    <col min="15125" max="15360" width="11.44140625" style="339"/>
    <col min="15361" max="15361" width="5.44140625" style="339" customWidth="1"/>
    <col min="15362" max="15362" width="32.88671875" style="339" customWidth="1"/>
    <col min="15363" max="15363" width="23.44140625" style="339" customWidth="1"/>
    <col min="15364" max="15364" width="34.6640625" style="339" customWidth="1"/>
    <col min="15365" max="15365" width="21.109375" style="339" customWidth="1"/>
    <col min="15366" max="15366" width="11.44140625" style="339"/>
    <col min="15367" max="15367" width="22.88671875" style="339" customWidth="1"/>
    <col min="15368" max="15368" width="12.6640625" style="339" customWidth="1"/>
    <col min="15369" max="15369" width="31.33203125" style="339" customWidth="1"/>
    <col min="15370" max="15370" width="15.6640625" style="339" customWidth="1"/>
    <col min="15371" max="15371" width="11.44140625" style="339"/>
    <col min="15372" max="15372" width="9.33203125" style="339" customWidth="1"/>
    <col min="15373" max="15373" width="9.88671875" style="339" customWidth="1"/>
    <col min="15374" max="15376" width="11.44140625" style="339"/>
    <col min="15377" max="15377" width="15.88671875" style="339" customWidth="1"/>
    <col min="15378" max="15380" width="14.5546875" style="339" customWidth="1"/>
    <col min="15381" max="15616" width="11.44140625" style="339"/>
    <col min="15617" max="15617" width="5.44140625" style="339" customWidth="1"/>
    <col min="15618" max="15618" width="32.88671875" style="339" customWidth="1"/>
    <col min="15619" max="15619" width="23.44140625" style="339" customWidth="1"/>
    <col min="15620" max="15620" width="34.6640625" style="339" customWidth="1"/>
    <col min="15621" max="15621" width="21.109375" style="339" customWidth="1"/>
    <col min="15622" max="15622" width="11.44140625" style="339"/>
    <col min="15623" max="15623" width="22.88671875" style="339" customWidth="1"/>
    <col min="15624" max="15624" width="12.6640625" style="339" customWidth="1"/>
    <col min="15625" max="15625" width="31.33203125" style="339" customWidth="1"/>
    <col min="15626" max="15626" width="15.6640625" style="339" customWidth="1"/>
    <col min="15627" max="15627" width="11.44140625" style="339"/>
    <col min="15628" max="15628" width="9.33203125" style="339" customWidth="1"/>
    <col min="15629" max="15629" width="9.88671875" style="339" customWidth="1"/>
    <col min="15630" max="15632" width="11.44140625" style="339"/>
    <col min="15633" max="15633" width="15.88671875" style="339" customWidth="1"/>
    <col min="15634" max="15636" width="14.5546875" style="339" customWidth="1"/>
    <col min="15637" max="15872" width="11.44140625" style="339"/>
    <col min="15873" max="15873" width="5.44140625" style="339" customWidth="1"/>
    <col min="15874" max="15874" width="32.88671875" style="339" customWidth="1"/>
    <col min="15875" max="15875" width="23.44140625" style="339" customWidth="1"/>
    <col min="15876" max="15876" width="34.6640625" style="339" customWidth="1"/>
    <col min="15877" max="15877" width="21.109375" style="339" customWidth="1"/>
    <col min="15878" max="15878" width="11.44140625" style="339"/>
    <col min="15879" max="15879" width="22.88671875" style="339" customWidth="1"/>
    <col min="15880" max="15880" width="12.6640625" style="339" customWidth="1"/>
    <col min="15881" max="15881" width="31.33203125" style="339" customWidth="1"/>
    <col min="15882" max="15882" width="15.6640625" style="339" customWidth="1"/>
    <col min="15883" max="15883" width="11.44140625" style="339"/>
    <col min="15884" max="15884" width="9.33203125" style="339" customWidth="1"/>
    <col min="15885" max="15885" width="9.88671875" style="339" customWidth="1"/>
    <col min="15886" max="15888" width="11.44140625" style="339"/>
    <col min="15889" max="15889" width="15.88671875" style="339" customWidth="1"/>
    <col min="15890" max="15892" width="14.5546875" style="339" customWidth="1"/>
    <col min="15893" max="16128" width="11.44140625" style="339"/>
    <col min="16129" max="16129" width="5.44140625" style="339" customWidth="1"/>
    <col min="16130" max="16130" width="32.88671875" style="339" customWidth="1"/>
    <col min="16131" max="16131" width="23.44140625" style="339" customWidth="1"/>
    <col min="16132" max="16132" width="34.6640625" style="339" customWidth="1"/>
    <col min="16133" max="16133" width="21.109375" style="339" customWidth="1"/>
    <col min="16134" max="16134" width="11.44140625" style="339"/>
    <col min="16135" max="16135" width="22.88671875" style="339" customWidth="1"/>
    <col min="16136" max="16136" width="12.6640625" style="339" customWidth="1"/>
    <col min="16137" max="16137" width="31.33203125" style="339" customWidth="1"/>
    <col min="16138" max="16138" width="15.6640625" style="339" customWidth="1"/>
    <col min="16139" max="16139" width="11.44140625" style="339"/>
    <col min="16140" max="16140" width="9.33203125" style="339" customWidth="1"/>
    <col min="16141" max="16141" width="9.88671875" style="339" customWidth="1"/>
    <col min="16142" max="16144" width="11.44140625" style="339"/>
    <col min="16145" max="16145" width="15.88671875" style="339" customWidth="1"/>
    <col min="16146" max="16148" width="14.5546875" style="339" customWidth="1"/>
    <col min="16149" max="16384" width="11.44140625" style="339"/>
  </cols>
  <sheetData>
    <row r="1" spans="1:12" ht="15.6" hidden="1">
      <c r="A1" s="264"/>
      <c r="B1" s="264"/>
      <c r="C1" s="264"/>
      <c r="D1" s="264"/>
      <c r="E1" s="264"/>
      <c r="F1" s="264"/>
      <c r="G1" s="264"/>
      <c r="H1" s="264"/>
      <c r="I1" s="264"/>
    </row>
    <row r="2" spans="1:12" ht="15.6" hidden="1">
      <c r="A2" s="267"/>
      <c r="B2" s="267" t="s">
        <v>1303</v>
      </c>
      <c r="C2" s="267"/>
      <c r="D2" s="838" t="s">
        <v>1304</v>
      </c>
      <c r="E2" s="838"/>
      <c r="F2" s="839"/>
      <c r="G2" s="839"/>
      <c r="H2" s="839"/>
      <c r="I2" s="839"/>
    </row>
    <row r="3" spans="1:12" ht="78" hidden="1">
      <c r="A3" s="269"/>
      <c r="B3" s="269" t="str">
        <f>ПодрядчикДолжность</f>
        <v>Генеральный директор ООО "Строительная компания Вертикаль"</v>
      </c>
      <c r="C3" s="269"/>
      <c r="D3" s="840" t="str">
        <f>ЗаказчикДолжность</f>
        <v>Заместитель директора по капитальному строительству-начальник управления капитального строительства Западных электрических сетей – филиала ПАО «Россети Московский регион»</v>
      </c>
      <c r="E3" s="840"/>
      <c r="F3" s="270" t="s">
        <v>1184</v>
      </c>
      <c r="G3" s="270"/>
      <c r="H3" s="270"/>
      <c r="I3" s="270"/>
    </row>
    <row r="4" spans="1:12" ht="15.6" hidden="1">
      <c r="A4" s="269"/>
      <c r="B4" s="269"/>
      <c r="C4" s="269"/>
      <c r="D4" s="269"/>
      <c r="E4" s="269"/>
      <c r="F4" s="269"/>
      <c r="G4" s="269"/>
      <c r="H4" s="269"/>
      <c r="I4" s="269"/>
    </row>
    <row r="5" spans="1:12" ht="15.6" hidden="1" customHeight="1">
      <c r="A5" s="269"/>
      <c r="B5" s="271"/>
      <c r="C5" s="269" t="str">
        <f>ПодрядчикФИО</f>
        <v>Тимашкова Д.В.</v>
      </c>
      <c r="D5" s="271"/>
      <c r="E5" s="269" t="str">
        <f>ЗаказчикФИО</f>
        <v xml:space="preserve">Рогожин А.В. </v>
      </c>
      <c r="F5" s="880"/>
      <c r="G5" s="880"/>
      <c r="H5" s="880"/>
      <c r="I5" s="273"/>
    </row>
    <row r="6" spans="1:12" ht="15.6" hidden="1">
      <c r="A6" s="269"/>
      <c r="B6" s="269"/>
      <c r="C6" s="269"/>
      <c r="D6" s="269"/>
      <c r="E6" s="269"/>
      <c r="F6" s="272"/>
      <c r="G6" s="272"/>
      <c r="H6" s="272"/>
      <c r="I6" s="273"/>
    </row>
    <row r="7" spans="1:12" ht="15.6" hidden="1">
      <c r="A7" s="269"/>
      <c r="B7" s="280" t="s">
        <v>1305</v>
      </c>
      <c r="C7" s="341"/>
      <c r="D7" s="280" t="s">
        <v>1305</v>
      </c>
      <c r="E7" s="269"/>
      <c r="F7" s="275"/>
      <c r="G7" s="276"/>
      <c r="H7" s="277"/>
      <c r="I7" s="274"/>
    </row>
    <row r="8" spans="1:12" ht="15" hidden="1">
      <c r="B8" s="342"/>
      <c r="C8" s="343"/>
      <c r="D8" s="344"/>
      <c r="E8" s="345"/>
    </row>
    <row r="9" spans="1:12" hidden="1">
      <c r="F9" s="339"/>
      <c r="L9" s="339"/>
    </row>
    <row r="10" spans="1:12">
      <c r="F10" s="339"/>
      <c r="L10" s="339"/>
    </row>
    <row r="11" spans="1:12">
      <c r="F11" s="339"/>
      <c r="L11" s="339"/>
    </row>
    <row r="12" spans="1:12" ht="17.399999999999999">
      <c r="A12" s="881" t="s">
        <v>1353</v>
      </c>
      <c r="B12" s="881"/>
      <c r="C12" s="881"/>
      <c r="D12" s="881"/>
      <c r="E12" s="881"/>
      <c r="F12" s="339"/>
      <c r="L12" s="339"/>
    </row>
    <row r="13" spans="1:12" ht="15.6">
      <c r="A13" s="882" t="s">
        <v>1354</v>
      </c>
      <c r="B13" s="882"/>
      <c r="C13" s="882"/>
      <c r="D13" s="882"/>
      <c r="E13" s="882"/>
      <c r="F13" s="339"/>
      <c r="L13" s="339"/>
    </row>
    <row r="14" spans="1:12">
      <c r="A14" s="349"/>
      <c r="B14" s="350"/>
      <c r="C14" s="349"/>
      <c r="D14" s="351"/>
      <c r="E14" s="352"/>
      <c r="F14" s="339"/>
      <c r="L14" s="339"/>
    </row>
    <row r="15" spans="1:12" ht="52.8">
      <c r="A15" s="867" t="str">
        <f>Титул</f>
        <v>Реконструкция ТП-10/0,4 кВ №1797 с заменой на КТП-10/0,4 кВ с трансформатором 400 кВА ПС-110 кВ №355 "Можайск", в т.ч. ПИР, МО, Можайский р-н, д. Пушкино, АЗС "Газпромнефть", 50:18:0080441:36</v>
      </c>
      <c r="B15" s="867"/>
      <c r="C15" s="867"/>
      <c r="D15" s="867"/>
      <c r="E15" s="867"/>
      <c r="F15" s="353" t="s">
        <v>1181</v>
      </c>
      <c r="L15" s="339"/>
    </row>
    <row r="16" spans="1:12">
      <c r="A16" s="354"/>
      <c r="B16" s="355"/>
      <c r="C16" s="354"/>
      <c r="D16" s="356"/>
      <c r="E16" s="357"/>
      <c r="G16" s="358"/>
      <c r="H16" s="358"/>
      <c r="I16" s="358"/>
    </row>
    <row r="17" spans="1:12" s="363" customFormat="1" ht="46.8">
      <c r="A17" s="359" t="s">
        <v>966</v>
      </c>
      <c r="B17" s="360" t="s">
        <v>1355</v>
      </c>
      <c r="C17" s="868" t="s">
        <v>1356</v>
      </c>
      <c r="D17" s="869"/>
      <c r="E17" s="362" t="s">
        <v>1357</v>
      </c>
    </row>
    <row r="18" spans="1:12" ht="13.8" customHeight="1">
      <c r="A18" s="846">
        <v>1</v>
      </c>
      <c r="B18" s="871" t="s">
        <v>1358</v>
      </c>
      <c r="C18" s="364" t="s">
        <v>1359</v>
      </c>
      <c r="D18" s="365">
        <f>F19</f>
        <v>3284</v>
      </c>
      <c r="E18" s="873">
        <f>D18*D19*D20*D21</f>
        <v>1081.6675</v>
      </c>
      <c r="F18" s="366">
        <v>2432</v>
      </c>
      <c r="G18" s="367">
        <v>1.2</v>
      </c>
      <c r="H18" s="367" t="s">
        <v>1360</v>
      </c>
      <c r="I18" s="366"/>
      <c r="J18" s="366"/>
      <c r="L18" s="339"/>
    </row>
    <row r="19" spans="1:12" s="363" customFormat="1" ht="15.6">
      <c r="A19" s="870"/>
      <c r="B19" s="872"/>
      <c r="C19" s="364" t="s">
        <v>1361</v>
      </c>
      <c r="D19" s="365">
        <f>C21</f>
        <v>0.25</v>
      </c>
      <c r="E19" s="874"/>
      <c r="F19" s="366">
        <v>3284</v>
      </c>
      <c r="G19" s="367">
        <v>1.55</v>
      </c>
      <c r="H19" s="367" t="s">
        <v>1362</v>
      </c>
      <c r="I19" s="366"/>
      <c r="J19" s="366"/>
    </row>
    <row r="20" spans="1:12" ht="15.6">
      <c r="A20" s="870"/>
      <c r="B20" s="872"/>
      <c r="C20" s="364" t="s">
        <v>1363</v>
      </c>
      <c r="D20" s="365">
        <f>G19</f>
        <v>1.55</v>
      </c>
      <c r="E20" s="874"/>
      <c r="F20" s="366">
        <v>4632</v>
      </c>
      <c r="G20" s="367">
        <v>1.75</v>
      </c>
      <c r="H20" s="367" t="s">
        <v>1364</v>
      </c>
      <c r="I20" s="366"/>
      <c r="J20" s="366"/>
      <c r="L20" s="339"/>
    </row>
    <row r="21" spans="1:12" s="371" customFormat="1" ht="110.4">
      <c r="A21" s="870"/>
      <c r="B21" s="872"/>
      <c r="C21" s="368">
        <f>(C22*50/10000)</f>
        <v>0.25</v>
      </c>
      <c r="D21" s="369">
        <v>0.85</v>
      </c>
      <c r="E21" s="874"/>
      <c r="F21" s="370" t="s">
        <v>1365</v>
      </c>
    </row>
    <row r="22" spans="1:12" s="371" customFormat="1" ht="15.6">
      <c r="A22" s="847"/>
      <c r="B22" s="372" t="s">
        <v>1366</v>
      </c>
      <c r="C22" s="373">
        <v>50</v>
      </c>
      <c r="D22" s="365"/>
      <c r="E22" s="875"/>
    </row>
    <row r="23" spans="1:12" s="371" customFormat="1" ht="27.6">
      <c r="A23" s="854">
        <v>2</v>
      </c>
      <c r="B23" s="876" t="s">
        <v>1367</v>
      </c>
      <c r="C23" s="374" t="s">
        <v>1368</v>
      </c>
      <c r="D23" s="359">
        <f>F24</f>
        <v>1067</v>
      </c>
      <c r="E23" s="877">
        <f>D23*D24*D25*D26</f>
        <v>352.11</v>
      </c>
      <c r="F23" s="366">
        <v>589</v>
      </c>
      <c r="G23" s="367" t="s">
        <v>1360</v>
      </c>
    </row>
    <row r="24" spans="1:12" s="343" customFormat="1" ht="15.6" customHeight="1">
      <c r="A24" s="860"/>
      <c r="B24" s="876"/>
      <c r="C24" s="376" t="s">
        <v>1369</v>
      </c>
      <c r="D24" s="359">
        <f>D19</f>
        <v>0.25</v>
      </c>
      <c r="E24" s="878"/>
      <c r="F24" s="366">
        <v>1067</v>
      </c>
      <c r="G24" s="367" t="s">
        <v>1362</v>
      </c>
    </row>
    <row r="25" spans="1:12" s="343" customFormat="1" ht="15.6">
      <c r="A25" s="860"/>
      <c r="B25" s="876"/>
      <c r="C25" s="376" t="s">
        <v>1370</v>
      </c>
      <c r="D25" s="359">
        <v>1.1000000000000001</v>
      </c>
      <c r="E25" s="878"/>
      <c r="F25" s="366"/>
      <c r="G25" s="377"/>
    </row>
    <row r="26" spans="1:12" s="343" customFormat="1" ht="15.6" customHeight="1">
      <c r="A26" s="855"/>
      <c r="B26" s="876"/>
      <c r="C26" s="376" t="s">
        <v>1371</v>
      </c>
      <c r="D26" s="378">
        <v>1.2</v>
      </c>
      <c r="E26" s="879"/>
      <c r="F26" s="366">
        <v>1938</v>
      </c>
      <c r="G26" s="367" t="s">
        <v>1364</v>
      </c>
    </row>
    <row r="27" spans="1:12" s="343" customFormat="1" ht="15.6" customHeight="1">
      <c r="A27" s="854"/>
      <c r="B27" s="848" t="s">
        <v>1372</v>
      </c>
      <c r="C27" s="856" t="s">
        <v>1373</v>
      </c>
      <c r="D27" s="379">
        <f>E18</f>
        <v>1081.6675</v>
      </c>
      <c r="E27" s="858">
        <f>D27*D28</f>
        <v>175.77096875000001</v>
      </c>
      <c r="F27" s="366"/>
      <c r="G27" s="367"/>
    </row>
    <row r="28" spans="1:12" s="302" customFormat="1" ht="15.6">
      <c r="A28" s="855"/>
      <c r="B28" s="849"/>
      <c r="C28" s="857"/>
      <c r="D28" s="375">
        <v>0.16250000000000001</v>
      </c>
      <c r="E28" s="859"/>
    </row>
    <row r="29" spans="1:12" s="302" customFormat="1" ht="15.6">
      <c r="A29" s="854">
        <v>3</v>
      </c>
      <c r="B29" s="848" t="s">
        <v>1374</v>
      </c>
      <c r="C29" s="862" t="s">
        <v>1375</v>
      </c>
      <c r="D29" s="380">
        <f>E18+E23+E27</f>
        <v>1609.5484687500002</v>
      </c>
      <c r="E29" s="864">
        <f>D29*D30*D31</f>
        <v>241.43227031250004</v>
      </c>
    </row>
    <row r="30" spans="1:12" s="302" customFormat="1" ht="15.6">
      <c r="A30" s="860"/>
      <c r="B30" s="861"/>
      <c r="C30" s="862"/>
      <c r="D30" s="381">
        <v>0.06</v>
      </c>
      <c r="E30" s="865"/>
    </row>
    <row r="31" spans="1:12" s="343" customFormat="1" ht="15.6">
      <c r="A31" s="855"/>
      <c r="B31" s="849"/>
      <c r="C31" s="863"/>
      <c r="D31" s="382">
        <v>2.5</v>
      </c>
      <c r="E31" s="866"/>
    </row>
    <row r="32" spans="1:12" ht="15.6" customHeight="1">
      <c r="A32" s="843" t="s">
        <v>1376</v>
      </c>
      <c r="B32" s="844"/>
      <c r="C32" s="844"/>
      <c r="D32" s="845"/>
      <c r="E32" s="383">
        <f>E18+E23+E27+E29</f>
        <v>1850.9807390625003</v>
      </c>
      <c r="F32" s="339"/>
      <c r="L32" s="339"/>
    </row>
    <row r="33" spans="1:12" ht="15.6">
      <c r="A33" s="843" t="s">
        <v>1377</v>
      </c>
      <c r="B33" s="844"/>
      <c r="C33" s="844"/>
      <c r="D33" s="845"/>
      <c r="E33" s="383" t="e">
        <f>ГЕОтек/D35</f>
        <v>#REF!</v>
      </c>
      <c r="F33" s="339"/>
      <c r="L33" s="339"/>
    </row>
    <row r="34" spans="1:12" ht="15.6">
      <c r="A34" s="846">
        <v>5</v>
      </c>
      <c r="B34" s="848" t="s">
        <v>1378</v>
      </c>
      <c r="C34" s="850" t="str">
        <f>" Индекс изменения стоимости изыскательских работ для строительства на "&amp;КварталПересчетаПИР&amp;", согласно письму Минстроя России"</f>
        <v xml:space="preserve"> Индекс изменения стоимости изыскательских работ для строительства на 2 квартал 2025 года, согласно письму Минстроя России</v>
      </c>
      <c r="D34" s="384">
        <f>ROUND(ГЕОБезСнижения,2)</f>
        <v>1850.98</v>
      </c>
      <c r="E34" s="852">
        <f>D34*D35</f>
        <v>12105.4092</v>
      </c>
      <c r="F34" s="353"/>
      <c r="L34" s="339"/>
    </row>
    <row r="35" spans="1:12" ht="105.6">
      <c r="A35" s="847"/>
      <c r="B35" s="849"/>
      <c r="C35" s="851"/>
      <c r="D35" s="361">
        <f>КГЕО</f>
        <v>6.54</v>
      </c>
      <c r="E35" s="853"/>
      <c r="F35" s="353" t="s">
        <v>1379</v>
      </c>
      <c r="L35" s="339"/>
    </row>
    <row r="36" spans="1:12" ht="15.6">
      <c r="A36" s="843" t="s">
        <v>1380</v>
      </c>
      <c r="B36" s="844"/>
      <c r="C36" s="844"/>
      <c r="D36" s="845"/>
      <c r="E36" s="385">
        <f>E34</f>
        <v>12105.4092</v>
      </c>
      <c r="F36" s="353"/>
      <c r="L36" s="339"/>
    </row>
    <row r="37" spans="1:12" s="343" customFormat="1" ht="15.6">
      <c r="A37" s="843" t="s">
        <v>1381</v>
      </c>
      <c r="B37" s="844"/>
      <c r="C37" s="844"/>
      <c r="D37" s="845"/>
      <c r="E37" s="386" t="e">
        <f>E36*#REF!</f>
        <v>#REF!</v>
      </c>
    </row>
    <row r="38" spans="1:12" ht="15.6">
      <c r="A38" s="387"/>
      <c r="B38" s="388"/>
      <c r="C38" s="387"/>
      <c r="D38" s="389"/>
      <c r="E38" s="390"/>
      <c r="F38" s="339"/>
      <c r="L38" s="339"/>
    </row>
    <row r="39" spans="1:12" ht="15.6">
      <c r="A39" s="387"/>
      <c r="B39" s="388" t="s">
        <v>1382</v>
      </c>
      <c r="C39" s="387"/>
      <c r="D39" s="389"/>
      <c r="E39" s="390"/>
      <c r="F39" s="339"/>
      <c r="L39" s="339"/>
    </row>
    <row r="81" spans="1:20" s="346" customFormat="1">
      <c r="A81" s="339"/>
      <c r="B81" s="347"/>
      <c r="C81" s="339"/>
      <c r="D81" s="340"/>
      <c r="E81" s="348" t="e">
        <f>ГЕОтек</f>
        <v>#REF!</v>
      </c>
      <c r="G81" s="339"/>
      <c r="H81" s="339"/>
      <c r="I81" s="339"/>
      <c r="J81" s="339"/>
      <c r="K81" s="339"/>
      <c r="L81" s="340"/>
      <c r="M81" s="339"/>
      <c r="N81" s="339"/>
      <c r="O81" s="339"/>
      <c r="P81" s="339"/>
      <c r="Q81" s="339"/>
      <c r="R81" s="339"/>
      <c r="S81" s="339"/>
      <c r="T81" s="339"/>
    </row>
    <row r="83" spans="1:20" s="346" customFormat="1">
      <c r="A83" s="339"/>
      <c r="B83" s="347"/>
      <c r="C83" s="339"/>
      <c r="D83" s="340"/>
      <c r="E83" s="348" t="e">
        <f>E81+ПИРВЛ04тек</f>
        <v>#REF!</v>
      </c>
      <c r="G83" s="339"/>
      <c r="H83" s="339"/>
      <c r="I83" s="339"/>
      <c r="J83" s="339"/>
      <c r="K83" s="339"/>
      <c r="L83" s="340"/>
      <c r="M83" s="339"/>
      <c r="N83" s="339"/>
      <c r="O83" s="339"/>
      <c r="P83" s="339"/>
      <c r="Q83" s="339"/>
      <c r="R83" s="339"/>
      <c r="S83" s="339"/>
      <c r="T83" s="339"/>
    </row>
  </sheetData>
  <sheetProtection selectLockedCells="1" selectUnlockedCells="1"/>
  <mergeCells count="30">
    <mergeCell ref="A23:A26"/>
    <mergeCell ref="B23:B26"/>
    <mergeCell ref="E23:E26"/>
    <mergeCell ref="D2:E2"/>
    <mergeCell ref="F2:I2"/>
    <mergeCell ref="D3:E3"/>
    <mergeCell ref="F5:H5"/>
    <mergeCell ref="A12:E12"/>
    <mergeCell ref="A13:E13"/>
    <mergeCell ref="A15:E15"/>
    <mergeCell ref="C17:D17"/>
    <mergeCell ref="A18:A22"/>
    <mergeCell ref="B18:B21"/>
    <mergeCell ref="E18:E22"/>
    <mergeCell ref="E34:E35"/>
    <mergeCell ref="A27:A28"/>
    <mergeCell ref="B27:B28"/>
    <mergeCell ref="C27:C28"/>
    <mergeCell ref="E27:E28"/>
    <mergeCell ref="A29:A31"/>
    <mergeCell ref="B29:B31"/>
    <mergeCell ref="C29:C31"/>
    <mergeCell ref="E29:E31"/>
    <mergeCell ref="A36:D36"/>
    <mergeCell ref="A37:D37"/>
    <mergeCell ref="A32:D32"/>
    <mergeCell ref="A33:D33"/>
    <mergeCell ref="A34:A35"/>
    <mergeCell ref="B34:B35"/>
    <mergeCell ref="C34:C35"/>
  </mergeCells>
  <printOptions horizontalCentered="1"/>
  <pageMargins left="0.59055118110236227" right="0.39370078740157483" top="0.59055118110236227" bottom="0.39370078740157483" header="0.31496062992125984" footer="0.31496062992125984"/>
  <pageSetup paperSize="9" scale="80" firstPageNumber="0" fitToHeight="0" orientation="portrait" copies="5"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F3A6D-A570-4DDE-BEF2-5CDCDBFE1253}">
  <sheetPr>
    <tabColor rgb="FFFFC000"/>
    <pageSetUpPr fitToPage="1"/>
  </sheetPr>
  <dimension ref="A1:E18"/>
  <sheetViews>
    <sheetView view="pageBreakPreview" zoomScaleNormal="100" zoomScaleSheetLayoutView="100" workbookViewId="0">
      <selection activeCell="G8" sqref="G8"/>
    </sheetView>
  </sheetViews>
  <sheetFormatPr defaultColWidth="9.109375" defaultRowHeight="13.2"/>
  <cols>
    <col min="1" max="1" width="23.88671875" style="392" customWidth="1"/>
    <col min="2" max="3" width="16.6640625" style="392" customWidth="1"/>
    <col min="4" max="4" width="51.6640625" style="392" customWidth="1"/>
    <col min="5" max="5" width="9.109375" style="392"/>
    <col min="6" max="6" width="11.88671875" style="392" customWidth="1"/>
    <col min="7" max="9" width="9.109375" style="392"/>
    <col min="10" max="10" width="13.5546875" style="392" customWidth="1"/>
    <col min="11" max="256" width="9.109375" style="392"/>
    <col min="257" max="257" width="23.88671875" style="392" customWidth="1"/>
    <col min="258" max="259" width="16.6640625" style="392" customWidth="1"/>
    <col min="260" max="260" width="51.6640625" style="392" customWidth="1"/>
    <col min="261" max="261" width="9.109375" style="392"/>
    <col min="262" max="262" width="11.88671875" style="392" customWidth="1"/>
    <col min="263" max="265" width="9.109375" style="392"/>
    <col min="266" max="266" width="13.5546875" style="392" customWidth="1"/>
    <col min="267" max="512" width="9.109375" style="392"/>
    <col min="513" max="513" width="23.88671875" style="392" customWidth="1"/>
    <col min="514" max="515" width="16.6640625" style="392" customWidth="1"/>
    <col min="516" max="516" width="51.6640625" style="392" customWidth="1"/>
    <col min="517" max="517" width="9.109375" style="392"/>
    <col min="518" max="518" width="11.88671875" style="392" customWidth="1"/>
    <col min="519" max="521" width="9.109375" style="392"/>
    <col min="522" max="522" width="13.5546875" style="392" customWidth="1"/>
    <col min="523" max="768" width="9.109375" style="392"/>
    <col min="769" max="769" width="23.88671875" style="392" customWidth="1"/>
    <col min="770" max="771" width="16.6640625" style="392" customWidth="1"/>
    <col min="772" max="772" width="51.6640625" style="392" customWidth="1"/>
    <col min="773" max="773" width="9.109375" style="392"/>
    <col min="774" max="774" width="11.88671875" style="392" customWidth="1"/>
    <col min="775" max="777" width="9.109375" style="392"/>
    <col min="778" max="778" width="13.5546875" style="392" customWidth="1"/>
    <col min="779" max="1024" width="9.109375" style="392"/>
    <col min="1025" max="1025" width="23.88671875" style="392" customWidth="1"/>
    <col min="1026" max="1027" width="16.6640625" style="392" customWidth="1"/>
    <col min="1028" max="1028" width="51.6640625" style="392" customWidth="1"/>
    <col min="1029" max="1029" width="9.109375" style="392"/>
    <col min="1030" max="1030" width="11.88671875" style="392" customWidth="1"/>
    <col min="1031" max="1033" width="9.109375" style="392"/>
    <col min="1034" max="1034" width="13.5546875" style="392" customWidth="1"/>
    <col min="1035" max="1280" width="9.109375" style="392"/>
    <col min="1281" max="1281" width="23.88671875" style="392" customWidth="1"/>
    <col min="1282" max="1283" width="16.6640625" style="392" customWidth="1"/>
    <col min="1284" max="1284" width="51.6640625" style="392" customWidth="1"/>
    <col min="1285" max="1285" width="9.109375" style="392"/>
    <col min="1286" max="1286" width="11.88671875" style="392" customWidth="1"/>
    <col min="1287" max="1289" width="9.109375" style="392"/>
    <col min="1290" max="1290" width="13.5546875" style="392" customWidth="1"/>
    <col min="1291" max="1536" width="9.109375" style="392"/>
    <col min="1537" max="1537" width="23.88671875" style="392" customWidth="1"/>
    <col min="1538" max="1539" width="16.6640625" style="392" customWidth="1"/>
    <col min="1540" max="1540" width="51.6640625" style="392" customWidth="1"/>
    <col min="1541" max="1541" width="9.109375" style="392"/>
    <col min="1542" max="1542" width="11.88671875" style="392" customWidth="1"/>
    <col min="1543" max="1545" width="9.109375" style="392"/>
    <col min="1546" max="1546" width="13.5546875" style="392" customWidth="1"/>
    <col min="1547" max="1792" width="9.109375" style="392"/>
    <col min="1793" max="1793" width="23.88671875" style="392" customWidth="1"/>
    <col min="1794" max="1795" width="16.6640625" style="392" customWidth="1"/>
    <col min="1796" max="1796" width="51.6640625" style="392" customWidth="1"/>
    <col min="1797" max="1797" width="9.109375" style="392"/>
    <col min="1798" max="1798" width="11.88671875" style="392" customWidth="1"/>
    <col min="1799" max="1801" width="9.109375" style="392"/>
    <col min="1802" max="1802" width="13.5546875" style="392" customWidth="1"/>
    <col min="1803" max="2048" width="9.109375" style="392"/>
    <col min="2049" max="2049" width="23.88671875" style="392" customWidth="1"/>
    <col min="2050" max="2051" width="16.6640625" style="392" customWidth="1"/>
    <col min="2052" max="2052" width="51.6640625" style="392" customWidth="1"/>
    <col min="2053" max="2053" width="9.109375" style="392"/>
    <col min="2054" max="2054" width="11.88671875" style="392" customWidth="1"/>
    <col min="2055" max="2057" width="9.109375" style="392"/>
    <col min="2058" max="2058" width="13.5546875" style="392" customWidth="1"/>
    <col min="2059" max="2304" width="9.109375" style="392"/>
    <col min="2305" max="2305" width="23.88671875" style="392" customWidth="1"/>
    <col min="2306" max="2307" width="16.6640625" style="392" customWidth="1"/>
    <col min="2308" max="2308" width="51.6640625" style="392" customWidth="1"/>
    <col min="2309" max="2309" width="9.109375" style="392"/>
    <col min="2310" max="2310" width="11.88671875" style="392" customWidth="1"/>
    <col min="2311" max="2313" width="9.109375" style="392"/>
    <col min="2314" max="2314" width="13.5546875" style="392" customWidth="1"/>
    <col min="2315" max="2560" width="9.109375" style="392"/>
    <col min="2561" max="2561" width="23.88671875" style="392" customWidth="1"/>
    <col min="2562" max="2563" width="16.6640625" style="392" customWidth="1"/>
    <col min="2564" max="2564" width="51.6640625" style="392" customWidth="1"/>
    <col min="2565" max="2565" width="9.109375" style="392"/>
    <col min="2566" max="2566" width="11.88671875" style="392" customWidth="1"/>
    <col min="2567" max="2569" width="9.109375" style="392"/>
    <col min="2570" max="2570" width="13.5546875" style="392" customWidth="1"/>
    <col min="2571" max="2816" width="9.109375" style="392"/>
    <col min="2817" max="2817" width="23.88671875" style="392" customWidth="1"/>
    <col min="2818" max="2819" width="16.6640625" style="392" customWidth="1"/>
    <col min="2820" max="2820" width="51.6640625" style="392" customWidth="1"/>
    <col min="2821" max="2821" width="9.109375" style="392"/>
    <col min="2822" max="2822" width="11.88671875" style="392" customWidth="1"/>
    <col min="2823" max="2825" width="9.109375" style="392"/>
    <col min="2826" max="2826" width="13.5546875" style="392" customWidth="1"/>
    <col min="2827" max="3072" width="9.109375" style="392"/>
    <col min="3073" max="3073" width="23.88671875" style="392" customWidth="1"/>
    <col min="3074" max="3075" width="16.6640625" style="392" customWidth="1"/>
    <col min="3076" max="3076" width="51.6640625" style="392" customWidth="1"/>
    <col min="3077" max="3077" width="9.109375" style="392"/>
    <col min="3078" max="3078" width="11.88671875" style="392" customWidth="1"/>
    <col min="3079" max="3081" width="9.109375" style="392"/>
    <col min="3082" max="3082" width="13.5546875" style="392" customWidth="1"/>
    <col min="3083" max="3328" width="9.109375" style="392"/>
    <col min="3329" max="3329" width="23.88671875" style="392" customWidth="1"/>
    <col min="3330" max="3331" width="16.6640625" style="392" customWidth="1"/>
    <col min="3332" max="3332" width="51.6640625" style="392" customWidth="1"/>
    <col min="3333" max="3333" width="9.109375" style="392"/>
    <col min="3334" max="3334" width="11.88671875" style="392" customWidth="1"/>
    <col min="3335" max="3337" width="9.109375" style="392"/>
    <col min="3338" max="3338" width="13.5546875" style="392" customWidth="1"/>
    <col min="3339" max="3584" width="9.109375" style="392"/>
    <col min="3585" max="3585" width="23.88671875" style="392" customWidth="1"/>
    <col min="3586" max="3587" width="16.6640625" style="392" customWidth="1"/>
    <col min="3588" max="3588" width="51.6640625" style="392" customWidth="1"/>
    <col min="3589" max="3589" width="9.109375" style="392"/>
    <col min="3590" max="3590" width="11.88671875" style="392" customWidth="1"/>
    <col min="3591" max="3593" width="9.109375" style="392"/>
    <col min="3594" max="3594" width="13.5546875" style="392" customWidth="1"/>
    <col min="3595" max="3840" width="9.109375" style="392"/>
    <col min="3841" max="3841" width="23.88671875" style="392" customWidth="1"/>
    <col min="3842" max="3843" width="16.6640625" style="392" customWidth="1"/>
    <col min="3844" max="3844" width="51.6640625" style="392" customWidth="1"/>
    <col min="3845" max="3845" width="9.109375" style="392"/>
    <col min="3846" max="3846" width="11.88671875" style="392" customWidth="1"/>
    <col min="3847" max="3849" width="9.109375" style="392"/>
    <col min="3850" max="3850" width="13.5546875" style="392" customWidth="1"/>
    <col min="3851" max="4096" width="9.109375" style="392"/>
    <col min="4097" max="4097" width="23.88671875" style="392" customWidth="1"/>
    <col min="4098" max="4099" width="16.6640625" style="392" customWidth="1"/>
    <col min="4100" max="4100" width="51.6640625" style="392" customWidth="1"/>
    <col min="4101" max="4101" width="9.109375" style="392"/>
    <col min="4102" max="4102" width="11.88671875" style="392" customWidth="1"/>
    <col min="4103" max="4105" width="9.109375" style="392"/>
    <col min="4106" max="4106" width="13.5546875" style="392" customWidth="1"/>
    <col min="4107" max="4352" width="9.109375" style="392"/>
    <col min="4353" max="4353" width="23.88671875" style="392" customWidth="1"/>
    <col min="4354" max="4355" width="16.6640625" style="392" customWidth="1"/>
    <col min="4356" max="4356" width="51.6640625" style="392" customWidth="1"/>
    <col min="4357" max="4357" width="9.109375" style="392"/>
    <col min="4358" max="4358" width="11.88671875" style="392" customWidth="1"/>
    <col min="4359" max="4361" width="9.109375" style="392"/>
    <col min="4362" max="4362" width="13.5546875" style="392" customWidth="1"/>
    <col min="4363" max="4608" width="9.109375" style="392"/>
    <col min="4609" max="4609" width="23.88671875" style="392" customWidth="1"/>
    <col min="4610" max="4611" width="16.6640625" style="392" customWidth="1"/>
    <col min="4612" max="4612" width="51.6640625" style="392" customWidth="1"/>
    <col min="4613" max="4613" width="9.109375" style="392"/>
    <col min="4614" max="4614" width="11.88671875" style="392" customWidth="1"/>
    <col min="4615" max="4617" width="9.109375" style="392"/>
    <col min="4618" max="4618" width="13.5546875" style="392" customWidth="1"/>
    <col min="4619" max="4864" width="9.109375" style="392"/>
    <col min="4865" max="4865" width="23.88671875" style="392" customWidth="1"/>
    <col min="4866" max="4867" width="16.6640625" style="392" customWidth="1"/>
    <col min="4868" max="4868" width="51.6640625" style="392" customWidth="1"/>
    <col min="4869" max="4869" width="9.109375" style="392"/>
    <col min="4870" max="4870" width="11.88671875" style="392" customWidth="1"/>
    <col min="4871" max="4873" width="9.109375" style="392"/>
    <col min="4874" max="4874" width="13.5546875" style="392" customWidth="1"/>
    <col min="4875" max="5120" width="9.109375" style="392"/>
    <col min="5121" max="5121" width="23.88671875" style="392" customWidth="1"/>
    <col min="5122" max="5123" width="16.6640625" style="392" customWidth="1"/>
    <col min="5124" max="5124" width="51.6640625" style="392" customWidth="1"/>
    <col min="5125" max="5125" width="9.109375" style="392"/>
    <col min="5126" max="5126" width="11.88671875" style="392" customWidth="1"/>
    <col min="5127" max="5129" width="9.109375" style="392"/>
    <col min="5130" max="5130" width="13.5546875" style="392" customWidth="1"/>
    <col min="5131" max="5376" width="9.109375" style="392"/>
    <col min="5377" max="5377" width="23.88671875" style="392" customWidth="1"/>
    <col min="5378" max="5379" width="16.6640625" style="392" customWidth="1"/>
    <col min="5380" max="5380" width="51.6640625" style="392" customWidth="1"/>
    <col min="5381" max="5381" width="9.109375" style="392"/>
    <col min="5382" max="5382" width="11.88671875" style="392" customWidth="1"/>
    <col min="5383" max="5385" width="9.109375" style="392"/>
    <col min="5386" max="5386" width="13.5546875" style="392" customWidth="1"/>
    <col min="5387" max="5632" width="9.109375" style="392"/>
    <col min="5633" max="5633" width="23.88671875" style="392" customWidth="1"/>
    <col min="5634" max="5635" width="16.6640625" style="392" customWidth="1"/>
    <col min="5636" max="5636" width="51.6640625" style="392" customWidth="1"/>
    <col min="5637" max="5637" width="9.109375" style="392"/>
    <col min="5638" max="5638" width="11.88671875" style="392" customWidth="1"/>
    <col min="5639" max="5641" width="9.109375" style="392"/>
    <col min="5642" max="5642" width="13.5546875" style="392" customWidth="1"/>
    <col min="5643" max="5888" width="9.109375" style="392"/>
    <col min="5889" max="5889" width="23.88671875" style="392" customWidth="1"/>
    <col min="5890" max="5891" width="16.6640625" style="392" customWidth="1"/>
    <col min="5892" max="5892" width="51.6640625" style="392" customWidth="1"/>
    <col min="5893" max="5893" width="9.109375" style="392"/>
    <col min="5894" max="5894" width="11.88671875" style="392" customWidth="1"/>
    <col min="5895" max="5897" width="9.109375" style="392"/>
    <col min="5898" max="5898" width="13.5546875" style="392" customWidth="1"/>
    <col min="5899" max="6144" width="9.109375" style="392"/>
    <col min="6145" max="6145" width="23.88671875" style="392" customWidth="1"/>
    <col min="6146" max="6147" width="16.6640625" style="392" customWidth="1"/>
    <col min="6148" max="6148" width="51.6640625" style="392" customWidth="1"/>
    <col min="6149" max="6149" width="9.109375" style="392"/>
    <col min="6150" max="6150" width="11.88671875" style="392" customWidth="1"/>
    <col min="6151" max="6153" width="9.109375" style="392"/>
    <col min="6154" max="6154" width="13.5546875" style="392" customWidth="1"/>
    <col min="6155" max="6400" width="9.109375" style="392"/>
    <col min="6401" max="6401" width="23.88671875" style="392" customWidth="1"/>
    <col min="6402" max="6403" width="16.6640625" style="392" customWidth="1"/>
    <col min="6404" max="6404" width="51.6640625" style="392" customWidth="1"/>
    <col min="6405" max="6405" width="9.109375" style="392"/>
    <col min="6406" max="6406" width="11.88671875" style="392" customWidth="1"/>
    <col min="6407" max="6409" width="9.109375" style="392"/>
    <col min="6410" max="6410" width="13.5546875" style="392" customWidth="1"/>
    <col min="6411" max="6656" width="9.109375" style="392"/>
    <col min="6657" max="6657" width="23.88671875" style="392" customWidth="1"/>
    <col min="6658" max="6659" width="16.6640625" style="392" customWidth="1"/>
    <col min="6660" max="6660" width="51.6640625" style="392" customWidth="1"/>
    <col min="6661" max="6661" width="9.109375" style="392"/>
    <col min="6662" max="6662" width="11.88671875" style="392" customWidth="1"/>
    <col min="6663" max="6665" width="9.109375" style="392"/>
    <col min="6666" max="6666" width="13.5546875" style="392" customWidth="1"/>
    <col min="6667" max="6912" width="9.109375" style="392"/>
    <col min="6913" max="6913" width="23.88671875" style="392" customWidth="1"/>
    <col min="6914" max="6915" width="16.6640625" style="392" customWidth="1"/>
    <col min="6916" max="6916" width="51.6640625" style="392" customWidth="1"/>
    <col min="6917" max="6917" width="9.109375" style="392"/>
    <col min="6918" max="6918" width="11.88671875" style="392" customWidth="1"/>
    <col min="6919" max="6921" width="9.109375" style="392"/>
    <col min="6922" max="6922" width="13.5546875" style="392" customWidth="1"/>
    <col min="6923" max="7168" width="9.109375" style="392"/>
    <col min="7169" max="7169" width="23.88671875" style="392" customWidth="1"/>
    <col min="7170" max="7171" width="16.6640625" style="392" customWidth="1"/>
    <col min="7172" max="7172" width="51.6640625" style="392" customWidth="1"/>
    <col min="7173" max="7173" width="9.109375" style="392"/>
    <col min="7174" max="7174" width="11.88671875" style="392" customWidth="1"/>
    <col min="7175" max="7177" width="9.109375" style="392"/>
    <col min="7178" max="7178" width="13.5546875" style="392" customWidth="1"/>
    <col min="7179" max="7424" width="9.109375" style="392"/>
    <col min="7425" max="7425" width="23.88671875" style="392" customWidth="1"/>
    <col min="7426" max="7427" width="16.6640625" style="392" customWidth="1"/>
    <col min="7428" max="7428" width="51.6640625" style="392" customWidth="1"/>
    <col min="7429" max="7429" width="9.109375" style="392"/>
    <col min="7430" max="7430" width="11.88671875" style="392" customWidth="1"/>
    <col min="7431" max="7433" width="9.109375" style="392"/>
    <col min="7434" max="7434" width="13.5546875" style="392" customWidth="1"/>
    <col min="7435" max="7680" width="9.109375" style="392"/>
    <col min="7681" max="7681" width="23.88671875" style="392" customWidth="1"/>
    <col min="7682" max="7683" width="16.6640625" style="392" customWidth="1"/>
    <col min="7684" max="7684" width="51.6640625" style="392" customWidth="1"/>
    <col min="7685" max="7685" width="9.109375" style="392"/>
    <col min="7686" max="7686" width="11.88671875" style="392" customWidth="1"/>
    <col min="7687" max="7689" width="9.109375" style="392"/>
    <col min="7690" max="7690" width="13.5546875" style="392" customWidth="1"/>
    <col min="7691" max="7936" width="9.109375" style="392"/>
    <col min="7937" max="7937" width="23.88671875" style="392" customWidth="1"/>
    <col min="7938" max="7939" width="16.6640625" style="392" customWidth="1"/>
    <col min="7940" max="7940" width="51.6640625" style="392" customWidth="1"/>
    <col min="7941" max="7941" width="9.109375" style="392"/>
    <col min="7942" max="7942" width="11.88671875" style="392" customWidth="1"/>
    <col min="7943" max="7945" width="9.109375" style="392"/>
    <col min="7946" max="7946" width="13.5546875" style="392" customWidth="1"/>
    <col min="7947" max="8192" width="9.109375" style="392"/>
    <col min="8193" max="8193" width="23.88671875" style="392" customWidth="1"/>
    <col min="8194" max="8195" width="16.6640625" style="392" customWidth="1"/>
    <col min="8196" max="8196" width="51.6640625" style="392" customWidth="1"/>
    <col min="8197" max="8197" width="9.109375" style="392"/>
    <col min="8198" max="8198" width="11.88671875" style="392" customWidth="1"/>
    <col min="8199" max="8201" width="9.109375" style="392"/>
    <col min="8202" max="8202" width="13.5546875" style="392" customWidth="1"/>
    <col min="8203" max="8448" width="9.109375" style="392"/>
    <col min="8449" max="8449" width="23.88671875" style="392" customWidth="1"/>
    <col min="8450" max="8451" width="16.6640625" style="392" customWidth="1"/>
    <col min="8452" max="8452" width="51.6640625" style="392" customWidth="1"/>
    <col min="8453" max="8453" width="9.109375" style="392"/>
    <col min="8454" max="8454" width="11.88671875" style="392" customWidth="1"/>
    <col min="8455" max="8457" width="9.109375" style="392"/>
    <col min="8458" max="8458" width="13.5546875" style="392" customWidth="1"/>
    <col min="8459" max="8704" width="9.109375" style="392"/>
    <col min="8705" max="8705" width="23.88671875" style="392" customWidth="1"/>
    <col min="8706" max="8707" width="16.6640625" style="392" customWidth="1"/>
    <col min="8708" max="8708" width="51.6640625" style="392" customWidth="1"/>
    <col min="8709" max="8709" width="9.109375" style="392"/>
    <col min="8710" max="8710" width="11.88671875" style="392" customWidth="1"/>
    <col min="8711" max="8713" width="9.109375" style="392"/>
    <col min="8714" max="8714" width="13.5546875" style="392" customWidth="1"/>
    <col min="8715" max="8960" width="9.109375" style="392"/>
    <col min="8961" max="8961" width="23.88671875" style="392" customWidth="1"/>
    <col min="8962" max="8963" width="16.6640625" style="392" customWidth="1"/>
    <col min="8964" max="8964" width="51.6640625" style="392" customWidth="1"/>
    <col min="8965" max="8965" width="9.109375" style="392"/>
    <col min="8966" max="8966" width="11.88671875" style="392" customWidth="1"/>
    <col min="8967" max="8969" width="9.109375" style="392"/>
    <col min="8970" max="8970" width="13.5546875" style="392" customWidth="1"/>
    <col min="8971" max="9216" width="9.109375" style="392"/>
    <col min="9217" max="9217" width="23.88671875" style="392" customWidth="1"/>
    <col min="9218" max="9219" width="16.6640625" style="392" customWidth="1"/>
    <col min="9220" max="9220" width="51.6640625" style="392" customWidth="1"/>
    <col min="9221" max="9221" width="9.109375" style="392"/>
    <col min="9222" max="9222" width="11.88671875" style="392" customWidth="1"/>
    <col min="9223" max="9225" width="9.109375" style="392"/>
    <col min="9226" max="9226" width="13.5546875" style="392" customWidth="1"/>
    <col min="9227" max="9472" width="9.109375" style="392"/>
    <col min="9473" max="9473" width="23.88671875" style="392" customWidth="1"/>
    <col min="9474" max="9475" width="16.6640625" style="392" customWidth="1"/>
    <col min="9476" max="9476" width="51.6640625" style="392" customWidth="1"/>
    <col min="9477" max="9477" width="9.109375" style="392"/>
    <col min="9478" max="9478" width="11.88671875" style="392" customWidth="1"/>
    <col min="9479" max="9481" width="9.109375" style="392"/>
    <col min="9482" max="9482" width="13.5546875" style="392" customWidth="1"/>
    <col min="9483" max="9728" width="9.109375" style="392"/>
    <col min="9729" max="9729" width="23.88671875" style="392" customWidth="1"/>
    <col min="9730" max="9731" width="16.6640625" style="392" customWidth="1"/>
    <col min="9732" max="9732" width="51.6640625" style="392" customWidth="1"/>
    <col min="9733" max="9733" width="9.109375" style="392"/>
    <col min="9734" max="9734" width="11.88671875" style="392" customWidth="1"/>
    <col min="9735" max="9737" width="9.109375" style="392"/>
    <col min="9738" max="9738" width="13.5546875" style="392" customWidth="1"/>
    <col min="9739" max="9984" width="9.109375" style="392"/>
    <col min="9985" max="9985" width="23.88671875" style="392" customWidth="1"/>
    <col min="9986" max="9987" width="16.6640625" style="392" customWidth="1"/>
    <col min="9988" max="9988" width="51.6640625" style="392" customWidth="1"/>
    <col min="9989" max="9989" width="9.109375" style="392"/>
    <col min="9990" max="9990" width="11.88671875" style="392" customWidth="1"/>
    <col min="9991" max="9993" width="9.109375" style="392"/>
    <col min="9994" max="9994" width="13.5546875" style="392" customWidth="1"/>
    <col min="9995" max="10240" width="9.109375" style="392"/>
    <col min="10241" max="10241" width="23.88671875" style="392" customWidth="1"/>
    <col min="10242" max="10243" width="16.6640625" style="392" customWidth="1"/>
    <col min="10244" max="10244" width="51.6640625" style="392" customWidth="1"/>
    <col min="10245" max="10245" width="9.109375" style="392"/>
    <col min="10246" max="10246" width="11.88671875" style="392" customWidth="1"/>
    <col min="10247" max="10249" width="9.109375" style="392"/>
    <col min="10250" max="10250" width="13.5546875" style="392" customWidth="1"/>
    <col min="10251" max="10496" width="9.109375" style="392"/>
    <col min="10497" max="10497" width="23.88671875" style="392" customWidth="1"/>
    <col min="10498" max="10499" width="16.6640625" style="392" customWidth="1"/>
    <col min="10500" max="10500" width="51.6640625" style="392" customWidth="1"/>
    <col min="10501" max="10501" width="9.109375" style="392"/>
    <col min="10502" max="10502" width="11.88671875" style="392" customWidth="1"/>
    <col min="10503" max="10505" width="9.109375" style="392"/>
    <col min="10506" max="10506" width="13.5546875" style="392" customWidth="1"/>
    <col min="10507" max="10752" width="9.109375" style="392"/>
    <col min="10753" max="10753" width="23.88671875" style="392" customWidth="1"/>
    <col min="10754" max="10755" width="16.6640625" style="392" customWidth="1"/>
    <col min="10756" max="10756" width="51.6640625" style="392" customWidth="1"/>
    <col min="10757" max="10757" width="9.109375" style="392"/>
    <col min="10758" max="10758" width="11.88671875" style="392" customWidth="1"/>
    <col min="10759" max="10761" width="9.109375" style="392"/>
    <col min="10762" max="10762" width="13.5546875" style="392" customWidth="1"/>
    <col min="10763" max="11008" width="9.109375" style="392"/>
    <col min="11009" max="11009" width="23.88671875" style="392" customWidth="1"/>
    <col min="11010" max="11011" width="16.6640625" style="392" customWidth="1"/>
    <col min="11012" max="11012" width="51.6640625" style="392" customWidth="1"/>
    <col min="11013" max="11013" width="9.109375" style="392"/>
    <col min="11014" max="11014" width="11.88671875" style="392" customWidth="1"/>
    <col min="11015" max="11017" width="9.109375" style="392"/>
    <col min="11018" max="11018" width="13.5546875" style="392" customWidth="1"/>
    <col min="11019" max="11264" width="9.109375" style="392"/>
    <col min="11265" max="11265" width="23.88671875" style="392" customWidth="1"/>
    <col min="11266" max="11267" width="16.6640625" style="392" customWidth="1"/>
    <col min="11268" max="11268" width="51.6640625" style="392" customWidth="1"/>
    <col min="11269" max="11269" width="9.109375" style="392"/>
    <col min="11270" max="11270" width="11.88671875" style="392" customWidth="1"/>
    <col min="11271" max="11273" width="9.109375" style="392"/>
    <col min="11274" max="11274" width="13.5546875" style="392" customWidth="1"/>
    <col min="11275" max="11520" width="9.109375" style="392"/>
    <col min="11521" max="11521" width="23.88671875" style="392" customWidth="1"/>
    <col min="11522" max="11523" width="16.6640625" style="392" customWidth="1"/>
    <col min="11524" max="11524" width="51.6640625" style="392" customWidth="1"/>
    <col min="11525" max="11525" width="9.109375" style="392"/>
    <col min="11526" max="11526" width="11.88671875" style="392" customWidth="1"/>
    <col min="11527" max="11529" width="9.109375" style="392"/>
    <col min="11530" max="11530" width="13.5546875" style="392" customWidth="1"/>
    <col min="11531" max="11776" width="9.109375" style="392"/>
    <col min="11777" max="11777" width="23.88671875" style="392" customWidth="1"/>
    <col min="11778" max="11779" width="16.6640625" style="392" customWidth="1"/>
    <col min="11780" max="11780" width="51.6640625" style="392" customWidth="1"/>
    <col min="11781" max="11781" width="9.109375" style="392"/>
    <col min="11782" max="11782" width="11.88671875" style="392" customWidth="1"/>
    <col min="11783" max="11785" width="9.109375" style="392"/>
    <col min="11786" max="11786" width="13.5546875" style="392" customWidth="1"/>
    <col min="11787" max="12032" width="9.109375" style="392"/>
    <col min="12033" max="12033" width="23.88671875" style="392" customWidth="1"/>
    <col min="12034" max="12035" width="16.6640625" style="392" customWidth="1"/>
    <col min="12036" max="12036" width="51.6640625" style="392" customWidth="1"/>
    <col min="12037" max="12037" width="9.109375" style="392"/>
    <col min="12038" max="12038" width="11.88671875" style="392" customWidth="1"/>
    <col min="12039" max="12041" width="9.109375" style="392"/>
    <col min="12042" max="12042" width="13.5546875" style="392" customWidth="1"/>
    <col min="12043" max="12288" width="9.109375" style="392"/>
    <col min="12289" max="12289" width="23.88671875" style="392" customWidth="1"/>
    <col min="12290" max="12291" width="16.6640625" style="392" customWidth="1"/>
    <col min="12292" max="12292" width="51.6640625" style="392" customWidth="1"/>
    <col min="12293" max="12293" width="9.109375" style="392"/>
    <col min="12294" max="12294" width="11.88671875" style="392" customWidth="1"/>
    <col min="12295" max="12297" width="9.109375" style="392"/>
    <col min="12298" max="12298" width="13.5546875" style="392" customWidth="1"/>
    <col min="12299" max="12544" width="9.109375" style="392"/>
    <col min="12545" max="12545" width="23.88671875" style="392" customWidth="1"/>
    <col min="12546" max="12547" width="16.6640625" style="392" customWidth="1"/>
    <col min="12548" max="12548" width="51.6640625" style="392" customWidth="1"/>
    <col min="12549" max="12549" width="9.109375" style="392"/>
    <col min="12550" max="12550" width="11.88671875" style="392" customWidth="1"/>
    <col min="12551" max="12553" width="9.109375" style="392"/>
    <col min="12554" max="12554" width="13.5546875" style="392" customWidth="1"/>
    <col min="12555" max="12800" width="9.109375" style="392"/>
    <col min="12801" max="12801" width="23.88671875" style="392" customWidth="1"/>
    <col min="12802" max="12803" width="16.6640625" style="392" customWidth="1"/>
    <col min="12804" max="12804" width="51.6640625" style="392" customWidth="1"/>
    <col min="12805" max="12805" width="9.109375" style="392"/>
    <col min="12806" max="12806" width="11.88671875" style="392" customWidth="1"/>
    <col min="12807" max="12809" width="9.109375" style="392"/>
    <col min="12810" max="12810" width="13.5546875" style="392" customWidth="1"/>
    <col min="12811" max="13056" width="9.109375" style="392"/>
    <col min="13057" max="13057" width="23.88671875" style="392" customWidth="1"/>
    <col min="13058" max="13059" width="16.6640625" style="392" customWidth="1"/>
    <col min="13060" max="13060" width="51.6640625" style="392" customWidth="1"/>
    <col min="13061" max="13061" width="9.109375" style="392"/>
    <col min="13062" max="13062" width="11.88671875" style="392" customWidth="1"/>
    <col min="13063" max="13065" width="9.109375" style="392"/>
    <col min="13066" max="13066" width="13.5546875" style="392" customWidth="1"/>
    <col min="13067" max="13312" width="9.109375" style="392"/>
    <col min="13313" max="13313" width="23.88671875" style="392" customWidth="1"/>
    <col min="13314" max="13315" width="16.6640625" style="392" customWidth="1"/>
    <col min="13316" max="13316" width="51.6640625" style="392" customWidth="1"/>
    <col min="13317" max="13317" width="9.109375" style="392"/>
    <col min="13318" max="13318" width="11.88671875" style="392" customWidth="1"/>
    <col min="13319" max="13321" width="9.109375" style="392"/>
    <col min="13322" max="13322" width="13.5546875" style="392" customWidth="1"/>
    <col min="13323" max="13568" width="9.109375" style="392"/>
    <col min="13569" max="13569" width="23.88671875" style="392" customWidth="1"/>
    <col min="13570" max="13571" width="16.6640625" style="392" customWidth="1"/>
    <col min="13572" max="13572" width="51.6640625" style="392" customWidth="1"/>
    <col min="13573" max="13573" width="9.109375" style="392"/>
    <col min="13574" max="13574" width="11.88671875" style="392" customWidth="1"/>
    <col min="13575" max="13577" width="9.109375" style="392"/>
    <col min="13578" max="13578" width="13.5546875" style="392" customWidth="1"/>
    <col min="13579" max="13824" width="9.109375" style="392"/>
    <col min="13825" max="13825" width="23.88671875" style="392" customWidth="1"/>
    <col min="13826" max="13827" width="16.6640625" style="392" customWidth="1"/>
    <col min="13828" max="13828" width="51.6640625" style="392" customWidth="1"/>
    <col min="13829" max="13829" width="9.109375" style="392"/>
    <col min="13830" max="13830" width="11.88671875" style="392" customWidth="1"/>
    <col min="13831" max="13833" width="9.109375" style="392"/>
    <col min="13834" max="13834" width="13.5546875" style="392" customWidth="1"/>
    <col min="13835" max="14080" width="9.109375" style="392"/>
    <col min="14081" max="14081" width="23.88671875" style="392" customWidth="1"/>
    <col min="14082" max="14083" width="16.6640625" style="392" customWidth="1"/>
    <col min="14084" max="14084" width="51.6640625" style="392" customWidth="1"/>
    <col min="14085" max="14085" width="9.109375" style="392"/>
    <col min="14086" max="14086" width="11.88671875" style="392" customWidth="1"/>
    <col min="14087" max="14089" width="9.109375" style="392"/>
    <col min="14090" max="14090" width="13.5546875" style="392" customWidth="1"/>
    <col min="14091" max="14336" width="9.109375" style="392"/>
    <col min="14337" max="14337" width="23.88671875" style="392" customWidth="1"/>
    <col min="14338" max="14339" width="16.6640625" style="392" customWidth="1"/>
    <col min="14340" max="14340" width="51.6640625" style="392" customWidth="1"/>
    <col min="14341" max="14341" width="9.109375" style="392"/>
    <col min="14342" max="14342" width="11.88671875" style="392" customWidth="1"/>
    <col min="14343" max="14345" width="9.109375" style="392"/>
    <col min="14346" max="14346" width="13.5546875" style="392" customWidth="1"/>
    <col min="14347" max="14592" width="9.109375" style="392"/>
    <col min="14593" max="14593" width="23.88671875" style="392" customWidth="1"/>
    <col min="14594" max="14595" width="16.6640625" style="392" customWidth="1"/>
    <col min="14596" max="14596" width="51.6640625" style="392" customWidth="1"/>
    <col min="14597" max="14597" width="9.109375" style="392"/>
    <col min="14598" max="14598" width="11.88671875" style="392" customWidth="1"/>
    <col min="14599" max="14601" width="9.109375" style="392"/>
    <col min="14602" max="14602" width="13.5546875" style="392" customWidth="1"/>
    <col min="14603" max="14848" width="9.109375" style="392"/>
    <col min="14849" max="14849" width="23.88671875" style="392" customWidth="1"/>
    <col min="14850" max="14851" width="16.6640625" style="392" customWidth="1"/>
    <col min="14852" max="14852" width="51.6640625" style="392" customWidth="1"/>
    <col min="14853" max="14853" width="9.109375" style="392"/>
    <col min="14854" max="14854" width="11.88671875" style="392" customWidth="1"/>
    <col min="14855" max="14857" width="9.109375" style="392"/>
    <col min="14858" max="14858" width="13.5546875" style="392" customWidth="1"/>
    <col min="14859" max="15104" width="9.109375" style="392"/>
    <col min="15105" max="15105" width="23.88671875" style="392" customWidth="1"/>
    <col min="15106" max="15107" width="16.6640625" style="392" customWidth="1"/>
    <col min="15108" max="15108" width="51.6640625" style="392" customWidth="1"/>
    <col min="15109" max="15109" width="9.109375" style="392"/>
    <col min="15110" max="15110" width="11.88671875" style="392" customWidth="1"/>
    <col min="15111" max="15113" width="9.109375" style="392"/>
    <col min="15114" max="15114" width="13.5546875" style="392" customWidth="1"/>
    <col min="15115" max="15360" width="9.109375" style="392"/>
    <col min="15361" max="15361" width="23.88671875" style="392" customWidth="1"/>
    <col min="15362" max="15363" width="16.6640625" style="392" customWidth="1"/>
    <col min="15364" max="15364" width="51.6640625" style="392" customWidth="1"/>
    <col min="15365" max="15365" width="9.109375" style="392"/>
    <col min="15366" max="15366" width="11.88671875" style="392" customWidth="1"/>
    <col min="15367" max="15369" width="9.109375" style="392"/>
    <col min="15370" max="15370" width="13.5546875" style="392" customWidth="1"/>
    <col min="15371" max="15616" width="9.109375" style="392"/>
    <col min="15617" max="15617" width="23.88671875" style="392" customWidth="1"/>
    <col min="15618" max="15619" width="16.6640625" style="392" customWidth="1"/>
    <col min="15620" max="15620" width="51.6640625" style="392" customWidth="1"/>
    <col min="15621" max="15621" width="9.109375" style="392"/>
    <col min="15622" max="15622" width="11.88671875" style="392" customWidth="1"/>
    <col min="15623" max="15625" width="9.109375" style="392"/>
    <col min="15626" max="15626" width="13.5546875" style="392" customWidth="1"/>
    <col min="15627" max="15872" width="9.109375" style="392"/>
    <col min="15873" max="15873" width="23.88671875" style="392" customWidth="1"/>
    <col min="15874" max="15875" width="16.6640625" style="392" customWidth="1"/>
    <col min="15876" max="15876" width="51.6640625" style="392" customWidth="1"/>
    <col min="15877" max="15877" width="9.109375" style="392"/>
    <col min="15878" max="15878" width="11.88671875" style="392" customWidth="1"/>
    <col min="15879" max="15881" width="9.109375" style="392"/>
    <col min="15882" max="15882" width="13.5546875" style="392" customWidth="1"/>
    <col min="15883" max="16128" width="9.109375" style="392"/>
    <col min="16129" max="16129" width="23.88671875" style="392" customWidth="1"/>
    <col min="16130" max="16131" width="16.6640625" style="392" customWidth="1"/>
    <col min="16132" max="16132" width="51.6640625" style="392" customWidth="1"/>
    <col min="16133" max="16133" width="9.109375" style="392"/>
    <col min="16134" max="16134" width="11.88671875" style="392" customWidth="1"/>
    <col min="16135" max="16137" width="9.109375" style="392"/>
    <col min="16138" max="16138" width="13.5546875" style="392" customWidth="1"/>
    <col min="16139" max="16384" width="9.109375" style="392"/>
  </cols>
  <sheetData>
    <row r="1" spans="1:5" ht="26.4" customHeight="1">
      <c r="A1" s="890" t="s">
        <v>1383</v>
      </c>
      <c r="B1" s="892" t="str">
        <f>"Подрядная организация: "&amp;ПодрядчикНаименование</f>
        <v>Подрядная организация: ООО "Строительная компания Вертикаль"</v>
      </c>
      <c r="C1" s="893"/>
      <c r="D1" s="893"/>
      <c r="E1" s="391" t="s">
        <v>1188</v>
      </c>
    </row>
    <row r="2" spans="1:5" ht="15.6">
      <c r="A2" s="891"/>
      <c r="B2" s="894" t="s">
        <v>1384</v>
      </c>
      <c r="C2" s="895"/>
      <c r="D2" s="895"/>
      <c r="E2" s="393" t="s">
        <v>1329</v>
      </c>
    </row>
    <row r="3" spans="1:5" ht="31.5" customHeight="1">
      <c r="A3" s="394"/>
      <c r="B3" s="896" t="str">
        <f>"Договор №"&amp;Дог.ном.&amp;" от "&amp;TEXT(дог.дата,"ДД.ММ.ГГГГ")</f>
        <v>Договор №СКВ-ЗЭС-18/2024-ПКЛ от 19.12.2024</v>
      </c>
      <c r="C3" s="897"/>
      <c r="D3" s="897"/>
      <c r="E3" s="393" t="s">
        <v>1329</v>
      </c>
    </row>
    <row r="4" spans="1:5" ht="48" customHeight="1">
      <c r="A4" s="883" t="str">
        <f>"Объект: "&amp;Титул</f>
        <v>Объект: Реконструкция ТП-10/0,4 кВ №1797 с заменой на КТП-10/0,4 кВ с трансформатором 400 кВА ПС-110 кВ №355 "Можайск", в т.ч. ПИР, МО, Можайский р-н, д. Пушкино, АЗС "Газпромнефть", 50:18:0080441:36</v>
      </c>
      <c r="B4" s="883"/>
      <c r="C4" s="883"/>
      <c r="D4" s="883"/>
      <c r="E4" s="391" t="s">
        <v>1179</v>
      </c>
    </row>
    <row r="5" spans="1:5" ht="15.6" hidden="1">
      <c r="A5" s="883"/>
      <c r="B5" s="883"/>
      <c r="C5" s="883"/>
      <c r="D5" s="883"/>
      <c r="E5" s="391"/>
    </row>
    <row r="6" spans="1:5" ht="16.2" customHeight="1">
      <c r="A6" s="883" t="str">
        <f>"SAP: "&amp;SAP</f>
        <v>SAP: I-333196</v>
      </c>
      <c r="B6" s="883"/>
      <c r="C6" s="883"/>
      <c r="D6" s="883"/>
      <c r="E6" s="393"/>
    </row>
    <row r="7" spans="1:5">
      <c r="A7" s="393"/>
      <c r="B7" s="393"/>
      <c r="C7" s="884"/>
      <c r="D7" s="884"/>
      <c r="E7" s="393"/>
    </row>
    <row r="8" spans="1:5" ht="64.8" customHeight="1">
      <c r="A8" s="395" t="s">
        <v>1385</v>
      </c>
      <c r="B8" s="395" t="s">
        <v>1386</v>
      </c>
      <c r="C8" s="395" t="s">
        <v>1387</v>
      </c>
      <c r="D8" s="395" t="s">
        <v>1388</v>
      </c>
      <c r="E8" s="396"/>
    </row>
    <row r="9" spans="1:5" ht="62.4" hidden="1">
      <c r="A9" s="397" t="s">
        <v>1389</v>
      </c>
      <c r="B9" s="397"/>
      <c r="C9" s="398"/>
      <c r="D9" s="399"/>
      <c r="E9" s="400" t="s">
        <v>1179</v>
      </c>
    </row>
    <row r="10" spans="1:5" ht="36" customHeight="1">
      <c r="A10" s="885" t="s">
        <v>1390</v>
      </c>
      <c r="B10" s="886"/>
      <c r="C10" s="888"/>
      <c r="D10" s="888"/>
      <c r="E10" s="400" t="s">
        <v>1179</v>
      </c>
    </row>
    <row r="11" spans="1:5" ht="36" customHeight="1">
      <c r="A11" s="885"/>
      <c r="B11" s="887"/>
      <c r="C11" s="889"/>
      <c r="D11" s="889"/>
      <c r="E11" s="400" t="s">
        <v>1188</v>
      </c>
    </row>
    <row r="12" spans="1:5" ht="46.8">
      <c r="A12" s="401" t="s">
        <v>1391</v>
      </c>
      <c r="B12" s="401"/>
      <c r="C12" s="398"/>
      <c r="D12" s="398"/>
      <c r="E12" s="400" t="s">
        <v>1179</v>
      </c>
    </row>
    <row r="13" spans="1:5" ht="62.4">
      <c r="A13" s="402" t="s">
        <v>1392</v>
      </c>
      <c r="B13" s="402"/>
      <c r="C13" s="403"/>
      <c r="D13" s="403"/>
      <c r="E13" s="400" t="s">
        <v>1179</v>
      </c>
    </row>
    <row r="14" spans="1:5" ht="46.8" hidden="1">
      <c r="A14" s="404" t="s">
        <v>1393</v>
      </c>
      <c r="B14" s="404"/>
      <c r="C14" s="403"/>
      <c r="D14" s="403"/>
      <c r="E14" s="400" t="s">
        <v>1179</v>
      </c>
    </row>
    <row r="15" spans="1:5" ht="51" customHeight="1">
      <c r="A15" s="404" t="s">
        <v>1394</v>
      </c>
      <c r="B15" s="404"/>
      <c r="C15" s="403"/>
      <c r="D15" s="403"/>
      <c r="E15" s="400" t="s">
        <v>1179</v>
      </c>
    </row>
    <row r="16" spans="1:5" ht="62.4" hidden="1">
      <c r="A16" s="402" t="s">
        <v>1395</v>
      </c>
      <c r="B16" s="402"/>
      <c r="C16" s="403"/>
      <c r="D16" s="403"/>
      <c r="E16" s="400" t="s">
        <v>1179</v>
      </c>
    </row>
    <row r="17" spans="1:5" ht="46.8" hidden="1">
      <c r="A17" s="402" t="s">
        <v>1396</v>
      </c>
      <c r="B17" s="402"/>
      <c r="C17" s="403"/>
      <c r="D17" s="403"/>
      <c r="E17" s="400" t="s">
        <v>1179</v>
      </c>
    </row>
    <row r="18" spans="1:5" ht="62.4" hidden="1">
      <c r="A18" s="402" t="s">
        <v>1397</v>
      </c>
      <c r="B18" s="402"/>
      <c r="C18" s="403"/>
      <c r="D18" s="403"/>
      <c r="E18" s="400" t="s">
        <v>1179</v>
      </c>
    </row>
  </sheetData>
  <mergeCells count="12">
    <mergeCell ref="A5:D5"/>
    <mergeCell ref="A1:A2"/>
    <mergeCell ref="B1:D1"/>
    <mergeCell ref="B2:D2"/>
    <mergeCell ref="B3:D3"/>
    <mergeCell ref="A4:D4"/>
    <mergeCell ref="A6:D6"/>
    <mergeCell ref="C7:D7"/>
    <mergeCell ref="A10:A11"/>
    <mergeCell ref="B10:B11"/>
    <mergeCell ref="C10:C11"/>
    <mergeCell ref="D10:D11"/>
  </mergeCells>
  <pageMargins left="0.59055118110236227" right="0.39370078740157483" top="0.59055118110236227" bottom="0.39370078740157483" header="0.31496062992125984" footer="0.31496062992125984"/>
  <pageSetup paperSize="9" scale="87"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CC6DD-7428-417F-85A6-E981CBCA5208}">
  <sheetPr>
    <tabColor rgb="FFFFC000"/>
    <pageSetUpPr fitToPage="1"/>
  </sheetPr>
  <dimension ref="A1:D18"/>
  <sheetViews>
    <sheetView view="pageBreakPreview" zoomScaleNormal="100" zoomScaleSheetLayoutView="100" workbookViewId="0">
      <selection activeCell="G8" sqref="G8"/>
    </sheetView>
  </sheetViews>
  <sheetFormatPr defaultColWidth="9.109375" defaultRowHeight="13.2"/>
  <cols>
    <col min="1" max="1" width="23.88671875" style="392" customWidth="1"/>
    <col min="2" max="2" width="18.33203125" style="392" customWidth="1"/>
    <col min="3" max="3" width="51.6640625" style="392" customWidth="1"/>
    <col min="4" max="4" width="9.109375" style="392"/>
    <col min="5" max="5" width="11.88671875" style="392" customWidth="1"/>
    <col min="6" max="8" width="9.109375" style="392"/>
    <col min="9" max="9" width="13.5546875" style="392" customWidth="1"/>
    <col min="10" max="256" width="9.109375" style="392"/>
    <col min="257" max="257" width="23.88671875" style="392" customWidth="1"/>
    <col min="258" max="258" width="18.33203125" style="392" customWidth="1"/>
    <col min="259" max="259" width="51.6640625" style="392" customWidth="1"/>
    <col min="260" max="260" width="9.109375" style="392"/>
    <col min="261" max="261" width="11.88671875" style="392" customWidth="1"/>
    <col min="262" max="264" width="9.109375" style="392"/>
    <col min="265" max="265" width="13.5546875" style="392" customWidth="1"/>
    <col min="266" max="512" width="9.109375" style="392"/>
    <col min="513" max="513" width="23.88671875" style="392" customWidth="1"/>
    <col min="514" max="514" width="18.33203125" style="392" customWidth="1"/>
    <col min="515" max="515" width="51.6640625" style="392" customWidth="1"/>
    <col min="516" max="516" width="9.109375" style="392"/>
    <col min="517" max="517" width="11.88671875" style="392" customWidth="1"/>
    <col min="518" max="520" width="9.109375" style="392"/>
    <col min="521" max="521" width="13.5546875" style="392" customWidth="1"/>
    <col min="522" max="768" width="9.109375" style="392"/>
    <col min="769" max="769" width="23.88671875" style="392" customWidth="1"/>
    <col min="770" max="770" width="18.33203125" style="392" customWidth="1"/>
    <col min="771" max="771" width="51.6640625" style="392" customWidth="1"/>
    <col min="772" max="772" width="9.109375" style="392"/>
    <col min="773" max="773" width="11.88671875" style="392" customWidth="1"/>
    <col min="774" max="776" width="9.109375" style="392"/>
    <col min="777" max="777" width="13.5546875" style="392" customWidth="1"/>
    <col min="778" max="1024" width="9.109375" style="392"/>
    <col min="1025" max="1025" width="23.88671875" style="392" customWidth="1"/>
    <col min="1026" max="1026" width="18.33203125" style="392" customWidth="1"/>
    <col min="1027" max="1027" width="51.6640625" style="392" customWidth="1"/>
    <col min="1028" max="1028" width="9.109375" style="392"/>
    <col min="1029" max="1029" width="11.88671875" style="392" customWidth="1"/>
    <col min="1030" max="1032" width="9.109375" style="392"/>
    <col min="1033" max="1033" width="13.5546875" style="392" customWidth="1"/>
    <col min="1034" max="1280" width="9.109375" style="392"/>
    <col min="1281" max="1281" width="23.88671875" style="392" customWidth="1"/>
    <col min="1282" max="1282" width="18.33203125" style="392" customWidth="1"/>
    <col min="1283" max="1283" width="51.6640625" style="392" customWidth="1"/>
    <col min="1284" max="1284" width="9.109375" style="392"/>
    <col min="1285" max="1285" width="11.88671875" style="392" customWidth="1"/>
    <col min="1286" max="1288" width="9.109375" style="392"/>
    <col min="1289" max="1289" width="13.5546875" style="392" customWidth="1"/>
    <col min="1290" max="1536" width="9.109375" style="392"/>
    <col min="1537" max="1537" width="23.88671875" style="392" customWidth="1"/>
    <col min="1538" max="1538" width="18.33203125" style="392" customWidth="1"/>
    <col min="1539" max="1539" width="51.6640625" style="392" customWidth="1"/>
    <col min="1540" max="1540" width="9.109375" style="392"/>
    <col min="1541" max="1541" width="11.88671875" style="392" customWidth="1"/>
    <col min="1542" max="1544" width="9.109375" style="392"/>
    <col min="1545" max="1545" width="13.5546875" style="392" customWidth="1"/>
    <col min="1546" max="1792" width="9.109375" style="392"/>
    <col min="1793" max="1793" width="23.88671875" style="392" customWidth="1"/>
    <col min="1794" max="1794" width="18.33203125" style="392" customWidth="1"/>
    <col min="1795" max="1795" width="51.6640625" style="392" customWidth="1"/>
    <col min="1796" max="1796" width="9.109375" style="392"/>
    <col min="1797" max="1797" width="11.88671875" style="392" customWidth="1"/>
    <col min="1798" max="1800" width="9.109375" style="392"/>
    <col min="1801" max="1801" width="13.5546875" style="392" customWidth="1"/>
    <col min="1802" max="2048" width="9.109375" style="392"/>
    <col min="2049" max="2049" width="23.88671875" style="392" customWidth="1"/>
    <col min="2050" max="2050" width="18.33203125" style="392" customWidth="1"/>
    <col min="2051" max="2051" width="51.6640625" style="392" customWidth="1"/>
    <col min="2052" max="2052" width="9.109375" style="392"/>
    <col min="2053" max="2053" width="11.88671875" style="392" customWidth="1"/>
    <col min="2054" max="2056" width="9.109375" style="392"/>
    <col min="2057" max="2057" width="13.5546875" style="392" customWidth="1"/>
    <col min="2058" max="2304" width="9.109375" style="392"/>
    <col min="2305" max="2305" width="23.88671875" style="392" customWidth="1"/>
    <col min="2306" max="2306" width="18.33203125" style="392" customWidth="1"/>
    <col min="2307" max="2307" width="51.6640625" style="392" customWidth="1"/>
    <col min="2308" max="2308" width="9.109375" style="392"/>
    <col min="2309" max="2309" width="11.88671875" style="392" customWidth="1"/>
    <col min="2310" max="2312" width="9.109375" style="392"/>
    <col min="2313" max="2313" width="13.5546875" style="392" customWidth="1"/>
    <col min="2314" max="2560" width="9.109375" style="392"/>
    <col min="2561" max="2561" width="23.88671875" style="392" customWidth="1"/>
    <col min="2562" max="2562" width="18.33203125" style="392" customWidth="1"/>
    <col min="2563" max="2563" width="51.6640625" style="392" customWidth="1"/>
    <col min="2564" max="2564" width="9.109375" style="392"/>
    <col min="2565" max="2565" width="11.88671875" style="392" customWidth="1"/>
    <col min="2566" max="2568" width="9.109375" style="392"/>
    <col min="2569" max="2569" width="13.5546875" style="392" customWidth="1"/>
    <col min="2570" max="2816" width="9.109375" style="392"/>
    <col min="2817" max="2817" width="23.88671875" style="392" customWidth="1"/>
    <col min="2818" max="2818" width="18.33203125" style="392" customWidth="1"/>
    <col min="2819" max="2819" width="51.6640625" style="392" customWidth="1"/>
    <col min="2820" max="2820" width="9.109375" style="392"/>
    <col min="2821" max="2821" width="11.88671875" style="392" customWidth="1"/>
    <col min="2822" max="2824" width="9.109375" style="392"/>
    <col min="2825" max="2825" width="13.5546875" style="392" customWidth="1"/>
    <col min="2826" max="3072" width="9.109375" style="392"/>
    <col min="3073" max="3073" width="23.88671875" style="392" customWidth="1"/>
    <col min="3074" max="3074" width="18.33203125" style="392" customWidth="1"/>
    <col min="3075" max="3075" width="51.6640625" style="392" customWidth="1"/>
    <col min="3076" max="3076" width="9.109375" style="392"/>
    <col min="3077" max="3077" width="11.88671875" style="392" customWidth="1"/>
    <col min="3078" max="3080" width="9.109375" style="392"/>
    <col min="3081" max="3081" width="13.5546875" style="392" customWidth="1"/>
    <col min="3082" max="3328" width="9.109375" style="392"/>
    <col min="3329" max="3329" width="23.88671875" style="392" customWidth="1"/>
    <col min="3330" max="3330" width="18.33203125" style="392" customWidth="1"/>
    <col min="3331" max="3331" width="51.6640625" style="392" customWidth="1"/>
    <col min="3332" max="3332" width="9.109375" style="392"/>
    <col min="3333" max="3333" width="11.88671875" style="392" customWidth="1"/>
    <col min="3334" max="3336" width="9.109375" style="392"/>
    <col min="3337" max="3337" width="13.5546875" style="392" customWidth="1"/>
    <col min="3338" max="3584" width="9.109375" style="392"/>
    <col min="3585" max="3585" width="23.88671875" style="392" customWidth="1"/>
    <col min="3586" max="3586" width="18.33203125" style="392" customWidth="1"/>
    <col min="3587" max="3587" width="51.6640625" style="392" customWidth="1"/>
    <col min="3588" max="3588" width="9.109375" style="392"/>
    <col min="3589" max="3589" width="11.88671875" style="392" customWidth="1"/>
    <col min="3590" max="3592" width="9.109375" style="392"/>
    <col min="3593" max="3593" width="13.5546875" style="392" customWidth="1"/>
    <col min="3594" max="3840" width="9.109375" style="392"/>
    <col min="3841" max="3841" width="23.88671875" style="392" customWidth="1"/>
    <col min="3842" max="3842" width="18.33203125" style="392" customWidth="1"/>
    <col min="3843" max="3843" width="51.6640625" style="392" customWidth="1"/>
    <col min="3844" max="3844" width="9.109375" style="392"/>
    <col min="3845" max="3845" width="11.88671875" style="392" customWidth="1"/>
    <col min="3846" max="3848" width="9.109375" style="392"/>
    <col min="3849" max="3849" width="13.5546875" style="392" customWidth="1"/>
    <col min="3850" max="4096" width="9.109375" style="392"/>
    <col min="4097" max="4097" width="23.88671875" style="392" customWidth="1"/>
    <col min="4098" max="4098" width="18.33203125" style="392" customWidth="1"/>
    <col min="4099" max="4099" width="51.6640625" style="392" customWidth="1"/>
    <col min="4100" max="4100" width="9.109375" style="392"/>
    <col min="4101" max="4101" width="11.88671875" style="392" customWidth="1"/>
    <col min="4102" max="4104" width="9.109375" style="392"/>
    <col min="4105" max="4105" width="13.5546875" style="392" customWidth="1"/>
    <col min="4106" max="4352" width="9.109375" style="392"/>
    <col min="4353" max="4353" width="23.88671875" style="392" customWidth="1"/>
    <col min="4354" max="4354" width="18.33203125" style="392" customWidth="1"/>
    <col min="4355" max="4355" width="51.6640625" style="392" customWidth="1"/>
    <col min="4356" max="4356" width="9.109375" style="392"/>
    <col min="4357" max="4357" width="11.88671875" style="392" customWidth="1"/>
    <col min="4358" max="4360" width="9.109375" style="392"/>
    <col min="4361" max="4361" width="13.5546875" style="392" customWidth="1"/>
    <col min="4362" max="4608" width="9.109375" style="392"/>
    <col min="4609" max="4609" width="23.88671875" style="392" customWidth="1"/>
    <col min="4610" max="4610" width="18.33203125" style="392" customWidth="1"/>
    <col min="4611" max="4611" width="51.6640625" style="392" customWidth="1"/>
    <col min="4612" max="4612" width="9.109375" style="392"/>
    <col min="4613" max="4613" width="11.88671875" style="392" customWidth="1"/>
    <col min="4614" max="4616" width="9.109375" style="392"/>
    <col min="4617" max="4617" width="13.5546875" style="392" customWidth="1"/>
    <col min="4618" max="4864" width="9.109375" style="392"/>
    <col min="4865" max="4865" width="23.88671875" style="392" customWidth="1"/>
    <col min="4866" max="4866" width="18.33203125" style="392" customWidth="1"/>
    <col min="4867" max="4867" width="51.6640625" style="392" customWidth="1"/>
    <col min="4868" max="4868" width="9.109375" style="392"/>
    <col min="4869" max="4869" width="11.88671875" style="392" customWidth="1"/>
    <col min="4870" max="4872" width="9.109375" style="392"/>
    <col min="4873" max="4873" width="13.5546875" style="392" customWidth="1"/>
    <col min="4874" max="5120" width="9.109375" style="392"/>
    <col min="5121" max="5121" width="23.88671875" style="392" customWidth="1"/>
    <col min="5122" max="5122" width="18.33203125" style="392" customWidth="1"/>
    <col min="5123" max="5123" width="51.6640625" style="392" customWidth="1"/>
    <col min="5124" max="5124" width="9.109375" style="392"/>
    <col min="5125" max="5125" width="11.88671875" style="392" customWidth="1"/>
    <col min="5126" max="5128" width="9.109375" style="392"/>
    <col min="5129" max="5129" width="13.5546875" style="392" customWidth="1"/>
    <col min="5130" max="5376" width="9.109375" style="392"/>
    <col min="5377" max="5377" width="23.88671875" style="392" customWidth="1"/>
    <col min="5378" max="5378" width="18.33203125" style="392" customWidth="1"/>
    <col min="5379" max="5379" width="51.6640625" style="392" customWidth="1"/>
    <col min="5380" max="5380" width="9.109375" style="392"/>
    <col min="5381" max="5381" width="11.88671875" style="392" customWidth="1"/>
    <col min="5382" max="5384" width="9.109375" style="392"/>
    <col min="5385" max="5385" width="13.5546875" style="392" customWidth="1"/>
    <col min="5386" max="5632" width="9.109375" style="392"/>
    <col min="5633" max="5633" width="23.88671875" style="392" customWidth="1"/>
    <col min="5634" max="5634" width="18.33203125" style="392" customWidth="1"/>
    <col min="5635" max="5635" width="51.6640625" style="392" customWidth="1"/>
    <col min="5636" max="5636" width="9.109375" style="392"/>
    <col min="5637" max="5637" width="11.88671875" style="392" customWidth="1"/>
    <col min="5638" max="5640" width="9.109375" style="392"/>
    <col min="5641" max="5641" width="13.5546875" style="392" customWidth="1"/>
    <col min="5642" max="5888" width="9.109375" style="392"/>
    <col min="5889" max="5889" width="23.88671875" style="392" customWidth="1"/>
    <col min="5890" max="5890" width="18.33203125" style="392" customWidth="1"/>
    <col min="5891" max="5891" width="51.6640625" style="392" customWidth="1"/>
    <col min="5892" max="5892" width="9.109375" style="392"/>
    <col min="5893" max="5893" width="11.88671875" style="392" customWidth="1"/>
    <col min="5894" max="5896" width="9.109375" style="392"/>
    <col min="5897" max="5897" width="13.5546875" style="392" customWidth="1"/>
    <col min="5898" max="6144" width="9.109375" style="392"/>
    <col min="6145" max="6145" width="23.88671875" style="392" customWidth="1"/>
    <col min="6146" max="6146" width="18.33203125" style="392" customWidth="1"/>
    <col min="6147" max="6147" width="51.6640625" style="392" customWidth="1"/>
    <col min="6148" max="6148" width="9.109375" style="392"/>
    <col min="6149" max="6149" width="11.88671875" style="392" customWidth="1"/>
    <col min="6150" max="6152" width="9.109375" style="392"/>
    <col min="6153" max="6153" width="13.5546875" style="392" customWidth="1"/>
    <col min="6154" max="6400" width="9.109375" style="392"/>
    <col min="6401" max="6401" width="23.88671875" style="392" customWidth="1"/>
    <col min="6402" max="6402" width="18.33203125" style="392" customWidth="1"/>
    <col min="6403" max="6403" width="51.6640625" style="392" customWidth="1"/>
    <col min="6404" max="6404" width="9.109375" style="392"/>
    <col min="6405" max="6405" width="11.88671875" style="392" customWidth="1"/>
    <col min="6406" max="6408" width="9.109375" style="392"/>
    <col min="6409" max="6409" width="13.5546875" style="392" customWidth="1"/>
    <col min="6410" max="6656" width="9.109375" style="392"/>
    <col min="6657" max="6657" width="23.88671875" style="392" customWidth="1"/>
    <col min="6658" max="6658" width="18.33203125" style="392" customWidth="1"/>
    <col min="6659" max="6659" width="51.6640625" style="392" customWidth="1"/>
    <col min="6660" max="6660" width="9.109375" style="392"/>
    <col min="6661" max="6661" width="11.88671875" style="392" customWidth="1"/>
    <col min="6662" max="6664" width="9.109375" style="392"/>
    <col min="6665" max="6665" width="13.5546875" style="392" customWidth="1"/>
    <col min="6666" max="6912" width="9.109375" style="392"/>
    <col min="6913" max="6913" width="23.88671875" style="392" customWidth="1"/>
    <col min="6914" max="6914" width="18.33203125" style="392" customWidth="1"/>
    <col min="6915" max="6915" width="51.6640625" style="392" customWidth="1"/>
    <col min="6916" max="6916" width="9.109375" style="392"/>
    <col min="6917" max="6917" width="11.88671875" style="392" customWidth="1"/>
    <col min="6918" max="6920" width="9.109375" style="392"/>
    <col min="6921" max="6921" width="13.5546875" style="392" customWidth="1"/>
    <col min="6922" max="7168" width="9.109375" style="392"/>
    <col min="7169" max="7169" width="23.88671875" style="392" customWidth="1"/>
    <col min="7170" max="7170" width="18.33203125" style="392" customWidth="1"/>
    <col min="7171" max="7171" width="51.6640625" style="392" customWidth="1"/>
    <col min="7172" max="7172" width="9.109375" style="392"/>
    <col min="7173" max="7173" width="11.88671875" style="392" customWidth="1"/>
    <col min="7174" max="7176" width="9.109375" style="392"/>
    <col min="7177" max="7177" width="13.5546875" style="392" customWidth="1"/>
    <col min="7178" max="7424" width="9.109375" style="392"/>
    <col min="7425" max="7425" width="23.88671875" style="392" customWidth="1"/>
    <col min="7426" max="7426" width="18.33203125" style="392" customWidth="1"/>
    <col min="7427" max="7427" width="51.6640625" style="392" customWidth="1"/>
    <col min="7428" max="7428" width="9.109375" style="392"/>
    <col min="7429" max="7429" width="11.88671875" style="392" customWidth="1"/>
    <col min="7430" max="7432" width="9.109375" style="392"/>
    <col min="7433" max="7433" width="13.5546875" style="392" customWidth="1"/>
    <col min="7434" max="7680" width="9.109375" style="392"/>
    <col min="7681" max="7681" width="23.88671875" style="392" customWidth="1"/>
    <col min="7682" max="7682" width="18.33203125" style="392" customWidth="1"/>
    <col min="7683" max="7683" width="51.6640625" style="392" customWidth="1"/>
    <col min="7684" max="7684" width="9.109375" style="392"/>
    <col min="7685" max="7685" width="11.88671875" style="392" customWidth="1"/>
    <col min="7686" max="7688" width="9.109375" style="392"/>
    <col min="7689" max="7689" width="13.5546875" style="392" customWidth="1"/>
    <col min="7690" max="7936" width="9.109375" style="392"/>
    <col min="7937" max="7937" width="23.88671875" style="392" customWidth="1"/>
    <col min="7938" max="7938" width="18.33203125" style="392" customWidth="1"/>
    <col min="7939" max="7939" width="51.6640625" style="392" customWidth="1"/>
    <col min="7940" max="7940" width="9.109375" style="392"/>
    <col min="7941" max="7941" width="11.88671875" style="392" customWidth="1"/>
    <col min="7942" max="7944" width="9.109375" style="392"/>
    <col min="7945" max="7945" width="13.5546875" style="392" customWidth="1"/>
    <col min="7946" max="8192" width="9.109375" style="392"/>
    <col min="8193" max="8193" width="23.88671875" style="392" customWidth="1"/>
    <col min="8194" max="8194" width="18.33203125" style="392" customWidth="1"/>
    <col min="8195" max="8195" width="51.6640625" style="392" customWidth="1"/>
    <col min="8196" max="8196" width="9.109375" style="392"/>
    <col min="8197" max="8197" width="11.88671875" style="392" customWidth="1"/>
    <col min="8198" max="8200" width="9.109375" style="392"/>
    <col min="8201" max="8201" width="13.5546875" style="392" customWidth="1"/>
    <col min="8202" max="8448" width="9.109375" style="392"/>
    <col min="8449" max="8449" width="23.88671875" style="392" customWidth="1"/>
    <col min="8450" max="8450" width="18.33203125" style="392" customWidth="1"/>
    <col min="8451" max="8451" width="51.6640625" style="392" customWidth="1"/>
    <col min="8452" max="8452" width="9.109375" style="392"/>
    <col min="8453" max="8453" width="11.88671875" style="392" customWidth="1"/>
    <col min="8454" max="8456" width="9.109375" style="392"/>
    <col min="8457" max="8457" width="13.5546875" style="392" customWidth="1"/>
    <col min="8458" max="8704" width="9.109375" style="392"/>
    <col min="8705" max="8705" width="23.88671875" style="392" customWidth="1"/>
    <col min="8706" max="8706" width="18.33203125" style="392" customWidth="1"/>
    <col min="8707" max="8707" width="51.6640625" style="392" customWidth="1"/>
    <col min="8708" max="8708" width="9.109375" style="392"/>
    <col min="8709" max="8709" width="11.88671875" style="392" customWidth="1"/>
    <col min="8710" max="8712" width="9.109375" style="392"/>
    <col min="8713" max="8713" width="13.5546875" style="392" customWidth="1"/>
    <col min="8714" max="8960" width="9.109375" style="392"/>
    <col min="8961" max="8961" width="23.88671875" style="392" customWidth="1"/>
    <col min="8962" max="8962" width="18.33203125" style="392" customWidth="1"/>
    <col min="8963" max="8963" width="51.6640625" style="392" customWidth="1"/>
    <col min="8964" max="8964" width="9.109375" style="392"/>
    <col min="8965" max="8965" width="11.88671875" style="392" customWidth="1"/>
    <col min="8966" max="8968" width="9.109375" style="392"/>
    <col min="8969" max="8969" width="13.5546875" style="392" customWidth="1"/>
    <col min="8970" max="9216" width="9.109375" style="392"/>
    <col min="9217" max="9217" width="23.88671875" style="392" customWidth="1"/>
    <col min="9218" max="9218" width="18.33203125" style="392" customWidth="1"/>
    <col min="9219" max="9219" width="51.6640625" style="392" customWidth="1"/>
    <col min="9220" max="9220" width="9.109375" style="392"/>
    <col min="9221" max="9221" width="11.88671875" style="392" customWidth="1"/>
    <col min="9222" max="9224" width="9.109375" style="392"/>
    <col min="9225" max="9225" width="13.5546875" style="392" customWidth="1"/>
    <col min="9226" max="9472" width="9.109375" style="392"/>
    <col min="9473" max="9473" width="23.88671875" style="392" customWidth="1"/>
    <col min="9474" max="9474" width="18.33203125" style="392" customWidth="1"/>
    <col min="9475" max="9475" width="51.6640625" style="392" customWidth="1"/>
    <col min="9476" max="9476" width="9.109375" style="392"/>
    <col min="9477" max="9477" width="11.88671875" style="392" customWidth="1"/>
    <col min="9478" max="9480" width="9.109375" style="392"/>
    <col min="9481" max="9481" width="13.5546875" style="392" customWidth="1"/>
    <col min="9482" max="9728" width="9.109375" style="392"/>
    <col min="9729" max="9729" width="23.88671875" style="392" customWidth="1"/>
    <col min="9730" max="9730" width="18.33203125" style="392" customWidth="1"/>
    <col min="9731" max="9731" width="51.6640625" style="392" customWidth="1"/>
    <col min="9732" max="9732" width="9.109375" style="392"/>
    <col min="9733" max="9733" width="11.88671875" style="392" customWidth="1"/>
    <col min="9734" max="9736" width="9.109375" style="392"/>
    <col min="9737" max="9737" width="13.5546875" style="392" customWidth="1"/>
    <col min="9738" max="9984" width="9.109375" style="392"/>
    <col min="9985" max="9985" width="23.88671875" style="392" customWidth="1"/>
    <col min="9986" max="9986" width="18.33203125" style="392" customWidth="1"/>
    <col min="9987" max="9987" width="51.6640625" style="392" customWidth="1"/>
    <col min="9988" max="9988" width="9.109375" style="392"/>
    <col min="9989" max="9989" width="11.88671875" style="392" customWidth="1"/>
    <col min="9990" max="9992" width="9.109375" style="392"/>
    <col min="9993" max="9993" width="13.5546875" style="392" customWidth="1"/>
    <col min="9994" max="10240" width="9.109375" style="392"/>
    <col min="10241" max="10241" width="23.88671875" style="392" customWidth="1"/>
    <col min="10242" max="10242" width="18.33203125" style="392" customWidth="1"/>
    <col min="10243" max="10243" width="51.6640625" style="392" customWidth="1"/>
    <col min="10244" max="10244" width="9.109375" style="392"/>
    <col min="10245" max="10245" width="11.88671875" style="392" customWidth="1"/>
    <col min="10246" max="10248" width="9.109375" style="392"/>
    <col min="10249" max="10249" width="13.5546875" style="392" customWidth="1"/>
    <col min="10250" max="10496" width="9.109375" style="392"/>
    <col min="10497" max="10497" width="23.88671875" style="392" customWidth="1"/>
    <col min="10498" max="10498" width="18.33203125" style="392" customWidth="1"/>
    <col min="10499" max="10499" width="51.6640625" style="392" customWidth="1"/>
    <col min="10500" max="10500" width="9.109375" style="392"/>
    <col min="10501" max="10501" width="11.88671875" style="392" customWidth="1"/>
    <col min="10502" max="10504" width="9.109375" style="392"/>
    <col min="10505" max="10505" width="13.5546875" style="392" customWidth="1"/>
    <col min="10506" max="10752" width="9.109375" style="392"/>
    <col min="10753" max="10753" width="23.88671875" style="392" customWidth="1"/>
    <col min="10754" max="10754" width="18.33203125" style="392" customWidth="1"/>
    <col min="10755" max="10755" width="51.6640625" style="392" customWidth="1"/>
    <col min="10756" max="10756" width="9.109375" style="392"/>
    <col min="10757" max="10757" width="11.88671875" style="392" customWidth="1"/>
    <col min="10758" max="10760" width="9.109375" style="392"/>
    <col min="10761" max="10761" width="13.5546875" style="392" customWidth="1"/>
    <col min="10762" max="11008" width="9.109375" style="392"/>
    <col min="11009" max="11009" width="23.88671875" style="392" customWidth="1"/>
    <col min="11010" max="11010" width="18.33203125" style="392" customWidth="1"/>
    <col min="11011" max="11011" width="51.6640625" style="392" customWidth="1"/>
    <col min="11012" max="11012" width="9.109375" style="392"/>
    <col min="11013" max="11013" width="11.88671875" style="392" customWidth="1"/>
    <col min="11014" max="11016" width="9.109375" style="392"/>
    <col min="11017" max="11017" width="13.5546875" style="392" customWidth="1"/>
    <col min="11018" max="11264" width="9.109375" style="392"/>
    <col min="11265" max="11265" width="23.88671875" style="392" customWidth="1"/>
    <col min="11266" max="11266" width="18.33203125" style="392" customWidth="1"/>
    <col min="11267" max="11267" width="51.6640625" style="392" customWidth="1"/>
    <col min="11268" max="11268" width="9.109375" style="392"/>
    <col min="11269" max="11269" width="11.88671875" style="392" customWidth="1"/>
    <col min="11270" max="11272" width="9.109375" style="392"/>
    <col min="11273" max="11273" width="13.5546875" style="392" customWidth="1"/>
    <col min="11274" max="11520" width="9.109375" style="392"/>
    <col min="11521" max="11521" width="23.88671875" style="392" customWidth="1"/>
    <col min="11522" max="11522" width="18.33203125" style="392" customWidth="1"/>
    <col min="11523" max="11523" width="51.6640625" style="392" customWidth="1"/>
    <col min="11524" max="11524" width="9.109375" style="392"/>
    <col min="11525" max="11525" width="11.88671875" style="392" customWidth="1"/>
    <col min="11526" max="11528" width="9.109375" style="392"/>
    <col min="11529" max="11529" width="13.5546875" style="392" customWidth="1"/>
    <col min="11530" max="11776" width="9.109375" style="392"/>
    <col min="11777" max="11777" width="23.88671875" style="392" customWidth="1"/>
    <col min="11778" max="11778" width="18.33203125" style="392" customWidth="1"/>
    <col min="11779" max="11779" width="51.6640625" style="392" customWidth="1"/>
    <col min="11780" max="11780" width="9.109375" style="392"/>
    <col min="11781" max="11781" width="11.88671875" style="392" customWidth="1"/>
    <col min="11782" max="11784" width="9.109375" style="392"/>
    <col min="11785" max="11785" width="13.5546875" style="392" customWidth="1"/>
    <col min="11786" max="12032" width="9.109375" style="392"/>
    <col min="12033" max="12033" width="23.88671875" style="392" customWidth="1"/>
    <col min="12034" max="12034" width="18.33203125" style="392" customWidth="1"/>
    <col min="12035" max="12035" width="51.6640625" style="392" customWidth="1"/>
    <col min="12036" max="12036" width="9.109375" style="392"/>
    <col min="12037" max="12037" width="11.88671875" style="392" customWidth="1"/>
    <col min="12038" max="12040" width="9.109375" style="392"/>
    <col min="12041" max="12041" width="13.5546875" style="392" customWidth="1"/>
    <col min="12042" max="12288" width="9.109375" style="392"/>
    <col min="12289" max="12289" width="23.88671875" style="392" customWidth="1"/>
    <col min="12290" max="12290" width="18.33203125" style="392" customWidth="1"/>
    <col min="12291" max="12291" width="51.6640625" style="392" customWidth="1"/>
    <col min="12292" max="12292" width="9.109375" style="392"/>
    <col min="12293" max="12293" width="11.88671875" style="392" customWidth="1"/>
    <col min="12294" max="12296" width="9.109375" style="392"/>
    <col min="12297" max="12297" width="13.5546875" style="392" customWidth="1"/>
    <col min="12298" max="12544" width="9.109375" style="392"/>
    <col min="12545" max="12545" width="23.88671875" style="392" customWidth="1"/>
    <col min="12546" max="12546" width="18.33203125" style="392" customWidth="1"/>
    <col min="12547" max="12547" width="51.6640625" style="392" customWidth="1"/>
    <col min="12548" max="12548" width="9.109375" style="392"/>
    <col min="12549" max="12549" width="11.88671875" style="392" customWidth="1"/>
    <col min="12550" max="12552" width="9.109375" style="392"/>
    <col min="12553" max="12553" width="13.5546875" style="392" customWidth="1"/>
    <col min="12554" max="12800" width="9.109375" style="392"/>
    <col min="12801" max="12801" width="23.88671875" style="392" customWidth="1"/>
    <col min="12802" max="12802" width="18.33203125" style="392" customWidth="1"/>
    <col min="12803" max="12803" width="51.6640625" style="392" customWidth="1"/>
    <col min="12804" max="12804" width="9.109375" style="392"/>
    <col min="12805" max="12805" width="11.88671875" style="392" customWidth="1"/>
    <col min="12806" max="12808" width="9.109375" style="392"/>
    <col min="12809" max="12809" width="13.5546875" style="392" customWidth="1"/>
    <col min="12810" max="13056" width="9.109375" style="392"/>
    <col min="13057" max="13057" width="23.88671875" style="392" customWidth="1"/>
    <col min="13058" max="13058" width="18.33203125" style="392" customWidth="1"/>
    <col min="13059" max="13059" width="51.6640625" style="392" customWidth="1"/>
    <col min="13060" max="13060" width="9.109375" style="392"/>
    <col min="13061" max="13061" width="11.88671875" style="392" customWidth="1"/>
    <col min="13062" max="13064" width="9.109375" style="392"/>
    <col min="13065" max="13065" width="13.5546875" style="392" customWidth="1"/>
    <col min="13066" max="13312" width="9.109375" style="392"/>
    <col min="13313" max="13313" width="23.88671875" style="392" customWidth="1"/>
    <col min="13314" max="13314" width="18.33203125" style="392" customWidth="1"/>
    <col min="13315" max="13315" width="51.6640625" style="392" customWidth="1"/>
    <col min="13316" max="13316" width="9.109375" style="392"/>
    <col min="13317" max="13317" width="11.88671875" style="392" customWidth="1"/>
    <col min="13318" max="13320" width="9.109375" style="392"/>
    <col min="13321" max="13321" width="13.5546875" style="392" customWidth="1"/>
    <col min="13322" max="13568" width="9.109375" style="392"/>
    <col min="13569" max="13569" width="23.88671875" style="392" customWidth="1"/>
    <col min="13570" max="13570" width="18.33203125" style="392" customWidth="1"/>
    <col min="13571" max="13571" width="51.6640625" style="392" customWidth="1"/>
    <col min="13572" max="13572" width="9.109375" style="392"/>
    <col min="13573" max="13573" width="11.88671875" style="392" customWidth="1"/>
    <col min="13574" max="13576" width="9.109375" style="392"/>
    <col min="13577" max="13577" width="13.5546875" style="392" customWidth="1"/>
    <col min="13578" max="13824" width="9.109375" style="392"/>
    <col min="13825" max="13825" width="23.88671875" style="392" customWidth="1"/>
    <col min="13826" max="13826" width="18.33203125" style="392" customWidth="1"/>
    <col min="13827" max="13827" width="51.6640625" style="392" customWidth="1"/>
    <col min="13828" max="13828" width="9.109375" style="392"/>
    <col min="13829" max="13829" width="11.88671875" style="392" customWidth="1"/>
    <col min="13830" max="13832" width="9.109375" style="392"/>
    <col min="13833" max="13833" width="13.5546875" style="392" customWidth="1"/>
    <col min="13834" max="14080" width="9.109375" style="392"/>
    <col min="14081" max="14081" width="23.88671875" style="392" customWidth="1"/>
    <col min="14082" max="14082" width="18.33203125" style="392" customWidth="1"/>
    <col min="14083" max="14083" width="51.6640625" style="392" customWidth="1"/>
    <col min="14084" max="14084" width="9.109375" style="392"/>
    <col min="14085" max="14085" width="11.88671875" style="392" customWidth="1"/>
    <col min="14086" max="14088" width="9.109375" style="392"/>
    <col min="14089" max="14089" width="13.5546875" style="392" customWidth="1"/>
    <col min="14090" max="14336" width="9.109375" style="392"/>
    <col min="14337" max="14337" width="23.88671875" style="392" customWidth="1"/>
    <col min="14338" max="14338" width="18.33203125" style="392" customWidth="1"/>
    <col min="14339" max="14339" width="51.6640625" style="392" customWidth="1"/>
    <col min="14340" max="14340" width="9.109375" style="392"/>
    <col min="14341" max="14341" width="11.88671875" style="392" customWidth="1"/>
    <col min="14342" max="14344" width="9.109375" style="392"/>
    <col min="14345" max="14345" width="13.5546875" style="392" customWidth="1"/>
    <col min="14346" max="14592" width="9.109375" style="392"/>
    <col min="14593" max="14593" width="23.88671875" style="392" customWidth="1"/>
    <col min="14594" max="14594" width="18.33203125" style="392" customWidth="1"/>
    <col min="14595" max="14595" width="51.6640625" style="392" customWidth="1"/>
    <col min="14596" max="14596" width="9.109375" style="392"/>
    <col min="14597" max="14597" width="11.88671875" style="392" customWidth="1"/>
    <col min="14598" max="14600" width="9.109375" style="392"/>
    <col min="14601" max="14601" width="13.5546875" style="392" customWidth="1"/>
    <col min="14602" max="14848" width="9.109375" style="392"/>
    <col min="14849" max="14849" width="23.88671875" style="392" customWidth="1"/>
    <col min="14850" max="14850" width="18.33203125" style="392" customWidth="1"/>
    <col min="14851" max="14851" width="51.6640625" style="392" customWidth="1"/>
    <col min="14852" max="14852" width="9.109375" style="392"/>
    <col min="14853" max="14853" width="11.88671875" style="392" customWidth="1"/>
    <col min="14854" max="14856" width="9.109375" style="392"/>
    <col min="14857" max="14857" width="13.5546875" style="392" customWidth="1"/>
    <col min="14858" max="15104" width="9.109375" style="392"/>
    <col min="15105" max="15105" width="23.88671875" style="392" customWidth="1"/>
    <col min="15106" max="15106" width="18.33203125" style="392" customWidth="1"/>
    <col min="15107" max="15107" width="51.6640625" style="392" customWidth="1"/>
    <col min="15108" max="15108" width="9.109375" style="392"/>
    <col min="15109" max="15109" width="11.88671875" style="392" customWidth="1"/>
    <col min="15110" max="15112" width="9.109375" style="392"/>
    <col min="15113" max="15113" width="13.5546875" style="392" customWidth="1"/>
    <col min="15114" max="15360" width="9.109375" style="392"/>
    <col min="15361" max="15361" width="23.88671875" style="392" customWidth="1"/>
    <col min="15362" max="15362" width="18.33203125" style="392" customWidth="1"/>
    <col min="15363" max="15363" width="51.6640625" style="392" customWidth="1"/>
    <col min="15364" max="15364" width="9.109375" style="392"/>
    <col min="15365" max="15365" width="11.88671875" style="392" customWidth="1"/>
    <col min="15366" max="15368" width="9.109375" style="392"/>
    <col min="15369" max="15369" width="13.5546875" style="392" customWidth="1"/>
    <col min="15370" max="15616" width="9.109375" style="392"/>
    <col min="15617" max="15617" width="23.88671875" style="392" customWidth="1"/>
    <col min="15618" max="15618" width="18.33203125" style="392" customWidth="1"/>
    <col min="15619" max="15619" width="51.6640625" style="392" customWidth="1"/>
    <col min="15620" max="15620" width="9.109375" style="392"/>
    <col min="15621" max="15621" width="11.88671875" style="392" customWidth="1"/>
    <col min="15622" max="15624" width="9.109375" style="392"/>
    <col min="15625" max="15625" width="13.5546875" style="392" customWidth="1"/>
    <col min="15626" max="15872" width="9.109375" style="392"/>
    <col min="15873" max="15873" width="23.88671875" style="392" customWidth="1"/>
    <col min="15874" max="15874" width="18.33203125" style="392" customWidth="1"/>
    <col min="15875" max="15875" width="51.6640625" style="392" customWidth="1"/>
    <col min="15876" max="15876" width="9.109375" style="392"/>
    <col min="15877" max="15877" width="11.88671875" style="392" customWidth="1"/>
    <col min="15878" max="15880" width="9.109375" style="392"/>
    <col min="15881" max="15881" width="13.5546875" style="392" customWidth="1"/>
    <col min="15882" max="16128" width="9.109375" style="392"/>
    <col min="16129" max="16129" width="23.88671875" style="392" customWidth="1"/>
    <col min="16130" max="16130" width="18.33203125" style="392" customWidth="1"/>
    <col min="16131" max="16131" width="51.6640625" style="392" customWidth="1"/>
    <col min="16132" max="16132" width="9.109375" style="392"/>
    <col min="16133" max="16133" width="11.88671875" style="392" customWidth="1"/>
    <col min="16134" max="16136" width="9.109375" style="392"/>
    <col min="16137" max="16137" width="13.5546875" style="392" customWidth="1"/>
    <col min="16138" max="16384" width="9.109375" style="392"/>
  </cols>
  <sheetData>
    <row r="1" spans="1:4" ht="26.4">
      <c r="A1" s="890" t="s">
        <v>1383</v>
      </c>
      <c r="B1" s="899" t="str">
        <f>"Подрядная организация: "&amp;ПодрядчикНаименование</f>
        <v>Подрядная организация: ООО "Строительная компания Вертикаль"</v>
      </c>
      <c r="C1" s="899"/>
      <c r="D1" s="391" t="s">
        <v>1188</v>
      </c>
    </row>
    <row r="2" spans="1:4" ht="13.8">
      <c r="A2" s="891"/>
      <c r="B2" s="900" t="s">
        <v>1384</v>
      </c>
      <c r="C2" s="900"/>
      <c r="D2" s="393" t="s">
        <v>1329</v>
      </c>
    </row>
    <row r="3" spans="1:4" ht="31.5" customHeight="1">
      <c r="A3" s="394"/>
      <c r="B3" s="901" t="str">
        <f>"Договор №"&amp;Дог.ном.&amp;" от "&amp;TEXT(дог.дата,"ДД.ММ.ГГГГ")</f>
        <v>Договор №СКВ-ЗЭС-18/2024-ПКЛ от 19.12.2024</v>
      </c>
      <c r="C3" s="901"/>
      <c r="D3" s="393" t="s">
        <v>1329</v>
      </c>
    </row>
    <row r="4" spans="1:4" ht="39.6">
      <c r="A4" s="898" t="str">
        <f>"Объект: "&amp;Титул</f>
        <v>Объект: Реконструкция ТП-10/0,4 кВ №1797 с заменой на КТП-10/0,4 кВ с трансформатором 400 кВА ПС-110 кВ №355 "Можайск", в т.ч. ПИР, МО, Можайский р-н, д. Пушкино, АЗС "Газпромнефть", 50:18:0080441:36</v>
      </c>
      <c r="B4" s="898"/>
      <c r="C4" s="898"/>
      <c r="D4" s="391" t="s">
        <v>1179</v>
      </c>
    </row>
    <row r="5" spans="1:4">
      <c r="A5" s="898" t="str">
        <f>"Отчетный период: "&amp;TEXT(ДатаАкта,"ММММ ГГГГ")&amp;" г"</f>
        <v>Отчетный период: Июнь 2026 г</v>
      </c>
      <c r="B5" s="898"/>
      <c r="C5" s="898"/>
      <c r="D5" s="391"/>
    </row>
    <row r="6" spans="1:4">
      <c r="A6" s="898" t="str">
        <f>"SAP: "&amp;SAP</f>
        <v>SAP: I-333196</v>
      </c>
      <c r="B6" s="898"/>
      <c r="C6" s="898"/>
      <c r="D6" s="393"/>
    </row>
    <row r="7" spans="1:4">
      <c r="A7" s="393"/>
      <c r="B7" s="884"/>
      <c r="C7" s="884"/>
      <c r="D7" s="393"/>
    </row>
    <row r="8" spans="1:4" ht="46.8">
      <c r="A8" s="395" t="s">
        <v>1385</v>
      </c>
      <c r="B8" s="395" t="s">
        <v>1387</v>
      </c>
      <c r="C8" s="395" t="s">
        <v>1388</v>
      </c>
      <c r="D8" s="396"/>
    </row>
    <row r="9" spans="1:4" ht="62.4">
      <c r="A9" s="397" t="s">
        <v>1389</v>
      </c>
      <c r="B9" s="398"/>
      <c r="C9" s="399"/>
      <c r="D9" s="400" t="s">
        <v>1179</v>
      </c>
    </row>
    <row r="10" spans="1:4" ht="48" customHeight="1">
      <c r="A10" s="885" t="s">
        <v>1398</v>
      </c>
      <c r="B10" s="398"/>
      <c r="C10" s="398"/>
      <c r="D10" s="400" t="s">
        <v>1179</v>
      </c>
    </row>
    <row r="11" spans="1:4" ht="42" customHeight="1">
      <c r="A11" s="885"/>
      <c r="B11" s="398"/>
      <c r="C11" s="398"/>
      <c r="D11" s="400" t="s">
        <v>1188</v>
      </c>
    </row>
    <row r="12" spans="1:4" ht="47.4">
      <c r="A12" s="401" t="s">
        <v>1399</v>
      </c>
      <c r="B12" s="398"/>
      <c r="C12" s="398"/>
      <c r="D12" s="400" t="s">
        <v>1179</v>
      </c>
    </row>
    <row r="13" spans="1:4" ht="46.8">
      <c r="A13" s="404" t="s">
        <v>1400</v>
      </c>
      <c r="B13" s="403"/>
      <c r="C13" s="403"/>
      <c r="D13" s="400" t="s">
        <v>1179</v>
      </c>
    </row>
    <row r="14" spans="1:4" ht="51" customHeight="1">
      <c r="A14" s="404" t="s">
        <v>1394</v>
      </c>
      <c r="B14" s="403"/>
      <c r="C14" s="403"/>
      <c r="D14" s="400" t="s">
        <v>1179</v>
      </c>
    </row>
    <row r="15" spans="1:4" ht="62.4">
      <c r="A15" s="402" t="s">
        <v>1395</v>
      </c>
      <c r="B15" s="403"/>
      <c r="C15" s="403"/>
      <c r="D15" s="400" t="s">
        <v>1179</v>
      </c>
    </row>
    <row r="16" spans="1:4" ht="46.8">
      <c r="A16" s="402" t="s">
        <v>1396</v>
      </c>
      <c r="B16" s="403"/>
      <c r="C16" s="403"/>
      <c r="D16" s="400" t="s">
        <v>1179</v>
      </c>
    </row>
    <row r="17" spans="1:4" ht="62.4">
      <c r="A17" s="402" t="s">
        <v>1401</v>
      </c>
      <c r="B17" s="403"/>
      <c r="C17" s="403"/>
      <c r="D17" s="400" t="s">
        <v>1179</v>
      </c>
    </row>
    <row r="18" spans="1:4" ht="78">
      <c r="A18" s="402" t="s">
        <v>1402</v>
      </c>
      <c r="B18" s="403"/>
      <c r="C18" s="403"/>
      <c r="D18" s="400" t="s">
        <v>1179</v>
      </c>
    </row>
  </sheetData>
  <mergeCells count="9">
    <mergeCell ref="A6:C6"/>
    <mergeCell ref="B7:C7"/>
    <mergeCell ref="A10:A11"/>
    <mergeCell ref="A1:A2"/>
    <mergeCell ref="B1:C1"/>
    <mergeCell ref="B2:C2"/>
    <mergeCell ref="B3:C3"/>
    <mergeCell ref="A4:C4"/>
    <mergeCell ref="A5:C5"/>
  </mergeCells>
  <pageMargins left="0.59055118110236227" right="0.39370078740157483" top="0.59055118110236227" bottom="0.3937007874015748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CEAA3-D66D-4C7E-9C94-3C3B5913BAD2}">
  <sheetPr filterMode="1">
    <tabColor rgb="FFFFFF00"/>
    <pageSetUpPr autoPageBreaks="0" fitToPage="1"/>
  </sheetPr>
  <dimension ref="A1:BJ42"/>
  <sheetViews>
    <sheetView showGridLines="0" view="pageBreakPreview" topLeftCell="C13" zoomScale="85" zoomScaleNormal="100" zoomScaleSheetLayoutView="85" zoomScalePageLayoutView="110" workbookViewId="0">
      <selection activeCell="Q29" sqref="Q29"/>
    </sheetView>
  </sheetViews>
  <sheetFormatPr defaultColWidth="11.44140625" defaultRowHeight="13.2"/>
  <cols>
    <col min="1" max="1" width="4.5546875" style="410" customWidth="1"/>
    <col min="2" max="2" width="47.6640625" style="410" customWidth="1"/>
    <col min="3" max="3" width="11.88671875" style="410" customWidth="1"/>
    <col min="4" max="5" width="18.6640625" style="410" customWidth="1"/>
    <col min="6" max="6" width="21.5546875" style="410" customWidth="1"/>
    <col min="7" max="7" width="12.6640625" style="410" customWidth="1"/>
    <col min="8" max="8" width="8.44140625" style="410" customWidth="1"/>
    <col min="9" max="9" width="11.33203125" style="410" customWidth="1"/>
    <col min="10" max="10" width="19.88671875" style="410" customWidth="1"/>
    <col min="11" max="11" width="16.44140625" style="410" customWidth="1"/>
    <col min="12" max="13" width="14.33203125" style="412" customWidth="1"/>
    <col min="14" max="14" width="12.33203125" style="410" customWidth="1"/>
    <col min="15" max="15" width="11.6640625" style="410" customWidth="1"/>
    <col min="16" max="16" width="12.33203125" style="410" customWidth="1"/>
    <col min="17" max="17" width="11.88671875" style="410" bestFit="1" customWidth="1"/>
    <col min="18" max="21" width="11.44140625" style="410"/>
    <col min="22" max="22" width="12.5546875" style="410" bestFit="1" customWidth="1"/>
    <col min="23" max="256" width="11.44140625" style="410"/>
    <col min="257" max="257" width="4.5546875" style="410" customWidth="1"/>
    <col min="258" max="258" width="47.6640625" style="410" customWidth="1"/>
    <col min="259" max="259" width="11.88671875" style="410" customWidth="1"/>
    <col min="260" max="261" width="18.6640625" style="410" customWidth="1"/>
    <col min="262" max="262" width="21.5546875" style="410" customWidth="1"/>
    <col min="263" max="263" width="12.6640625" style="410" customWidth="1"/>
    <col min="264" max="264" width="8.44140625" style="410" customWidth="1"/>
    <col min="265" max="265" width="11.33203125" style="410" customWidth="1"/>
    <col min="266" max="266" width="19.88671875" style="410" customWidth="1"/>
    <col min="267" max="267" width="16.44140625" style="410" customWidth="1"/>
    <col min="268" max="269" width="14.33203125" style="410" customWidth="1"/>
    <col min="270" max="270" width="12.33203125" style="410" customWidth="1"/>
    <col min="271" max="271" width="11.6640625" style="410" customWidth="1"/>
    <col min="272" max="272" width="12.33203125" style="410" customWidth="1"/>
    <col min="273" max="512" width="11.44140625" style="410"/>
    <col min="513" max="513" width="4.5546875" style="410" customWidth="1"/>
    <col min="514" max="514" width="47.6640625" style="410" customWidth="1"/>
    <col min="515" max="515" width="11.88671875" style="410" customWidth="1"/>
    <col min="516" max="517" width="18.6640625" style="410" customWidth="1"/>
    <col min="518" max="518" width="21.5546875" style="410" customWidth="1"/>
    <col min="519" max="519" width="12.6640625" style="410" customWidth="1"/>
    <col min="520" max="520" width="8.44140625" style="410" customWidth="1"/>
    <col min="521" max="521" width="11.33203125" style="410" customWidth="1"/>
    <col min="522" max="522" width="19.88671875" style="410" customWidth="1"/>
    <col min="523" max="523" width="16.44140625" style="410" customWidth="1"/>
    <col min="524" max="525" width="14.33203125" style="410" customWidth="1"/>
    <col min="526" max="526" width="12.33203125" style="410" customWidth="1"/>
    <col min="527" max="527" width="11.6640625" style="410" customWidth="1"/>
    <col min="528" max="528" width="12.33203125" style="410" customWidth="1"/>
    <col min="529" max="768" width="11.44140625" style="410"/>
    <col min="769" max="769" width="4.5546875" style="410" customWidth="1"/>
    <col min="770" max="770" width="47.6640625" style="410" customWidth="1"/>
    <col min="771" max="771" width="11.88671875" style="410" customWidth="1"/>
    <col min="772" max="773" width="18.6640625" style="410" customWidth="1"/>
    <col min="774" max="774" width="21.5546875" style="410" customWidth="1"/>
    <col min="775" max="775" width="12.6640625" style="410" customWidth="1"/>
    <col min="776" max="776" width="8.44140625" style="410" customWidth="1"/>
    <col min="777" max="777" width="11.33203125" style="410" customWidth="1"/>
    <col min="778" max="778" width="19.88671875" style="410" customWidth="1"/>
    <col min="779" max="779" width="16.44140625" style="410" customWidth="1"/>
    <col min="780" max="781" width="14.33203125" style="410" customWidth="1"/>
    <col min="782" max="782" width="12.33203125" style="410" customWidth="1"/>
    <col min="783" max="783" width="11.6640625" style="410" customWidth="1"/>
    <col min="784" max="784" width="12.33203125" style="410" customWidth="1"/>
    <col min="785" max="1024" width="11.44140625" style="410"/>
    <col min="1025" max="1025" width="4.5546875" style="410" customWidth="1"/>
    <col min="1026" max="1026" width="47.6640625" style="410" customWidth="1"/>
    <col min="1027" max="1027" width="11.88671875" style="410" customWidth="1"/>
    <col min="1028" max="1029" width="18.6640625" style="410" customWidth="1"/>
    <col min="1030" max="1030" width="21.5546875" style="410" customWidth="1"/>
    <col min="1031" max="1031" width="12.6640625" style="410" customWidth="1"/>
    <col min="1032" max="1032" width="8.44140625" style="410" customWidth="1"/>
    <col min="1033" max="1033" width="11.33203125" style="410" customWidth="1"/>
    <col min="1034" max="1034" width="19.88671875" style="410" customWidth="1"/>
    <col min="1035" max="1035" width="16.44140625" style="410" customWidth="1"/>
    <col min="1036" max="1037" width="14.33203125" style="410" customWidth="1"/>
    <col min="1038" max="1038" width="12.33203125" style="410" customWidth="1"/>
    <col min="1039" max="1039" width="11.6640625" style="410" customWidth="1"/>
    <col min="1040" max="1040" width="12.33203125" style="410" customWidth="1"/>
    <col min="1041" max="1280" width="11.44140625" style="410"/>
    <col min="1281" max="1281" width="4.5546875" style="410" customWidth="1"/>
    <col min="1282" max="1282" width="47.6640625" style="410" customWidth="1"/>
    <col min="1283" max="1283" width="11.88671875" style="410" customWidth="1"/>
    <col min="1284" max="1285" width="18.6640625" style="410" customWidth="1"/>
    <col min="1286" max="1286" width="21.5546875" style="410" customWidth="1"/>
    <col min="1287" max="1287" width="12.6640625" style="410" customWidth="1"/>
    <col min="1288" max="1288" width="8.44140625" style="410" customWidth="1"/>
    <col min="1289" max="1289" width="11.33203125" style="410" customWidth="1"/>
    <col min="1290" max="1290" width="19.88671875" style="410" customWidth="1"/>
    <col min="1291" max="1291" width="16.44140625" style="410" customWidth="1"/>
    <col min="1292" max="1293" width="14.33203125" style="410" customWidth="1"/>
    <col min="1294" max="1294" width="12.33203125" style="410" customWidth="1"/>
    <col min="1295" max="1295" width="11.6640625" style="410" customWidth="1"/>
    <col min="1296" max="1296" width="12.33203125" style="410" customWidth="1"/>
    <col min="1297" max="1536" width="11.44140625" style="410"/>
    <col min="1537" max="1537" width="4.5546875" style="410" customWidth="1"/>
    <col min="1538" max="1538" width="47.6640625" style="410" customWidth="1"/>
    <col min="1539" max="1539" width="11.88671875" style="410" customWidth="1"/>
    <col min="1540" max="1541" width="18.6640625" style="410" customWidth="1"/>
    <col min="1542" max="1542" width="21.5546875" style="410" customWidth="1"/>
    <col min="1543" max="1543" width="12.6640625" style="410" customWidth="1"/>
    <col min="1544" max="1544" width="8.44140625" style="410" customWidth="1"/>
    <col min="1545" max="1545" width="11.33203125" style="410" customWidth="1"/>
    <col min="1546" max="1546" width="19.88671875" style="410" customWidth="1"/>
    <col min="1547" max="1547" width="16.44140625" style="410" customWidth="1"/>
    <col min="1548" max="1549" width="14.33203125" style="410" customWidth="1"/>
    <col min="1550" max="1550" width="12.33203125" style="410" customWidth="1"/>
    <col min="1551" max="1551" width="11.6640625" style="410" customWidth="1"/>
    <col min="1552" max="1552" width="12.33203125" style="410" customWidth="1"/>
    <col min="1553" max="1792" width="11.44140625" style="410"/>
    <col min="1793" max="1793" width="4.5546875" style="410" customWidth="1"/>
    <col min="1794" max="1794" width="47.6640625" style="410" customWidth="1"/>
    <col min="1795" max="1795" width="11.88671875" style="410" customWidth="1"/>
    <col min="1796" max="1797" width="18.6640625" style="410" customWidth="1"/>
    <col min="1798" max="1798" width="21.5546875" style="410" customWidth="1"/>
    <col min="1799" max="1799" width="12.6640625" style="410" customWidth="1"/>
    <col min="1800" max="1800" width="8.44140625" style="410" customWidth="1"/>
    <col min="1801" max="1801" width="11.33203125" style="410" customWidth="1"/>
    <col min="1802" max="1802" width="19.88671875" style="410" customWidth="1"/>
    <col min="1803" max="1803" width="16.44140625" style="410" customWidth="1"/>
    <col min="1804" max="1805" width="14.33203125" style="410" customWidth="1"/>
    <col min="1806" max="1806" width="12.33203125" style="410" customWidth="1"/>
    <col min="1807" max="1807" width="11.6640625" style="410" customWidth="1"/>
    <col min="1808" max="1808" width="12.33203125" style="410" customWidth="1"/>
    <col min="1809" max="2048" width="11.44140625" style="410"/>
    <col min="2049" max="2049" width="4.5546875" style="410" customWidth="1"/>
    <col min="2050" max="2050" width="47.6640625" style="410" customWidth="1"/>
    <col min="2051" max="2051" width="11.88671875" style="410" customWidth="1"/>
    <col min="2052" max="2053" width="18.6640625" style="410" customWidth="1"/>
    <col min="2054" max="2054" width="21.5546875" style="410" customWidth="1"/>
    <col min="2055" max="2055" width="12.6640625" style="410" customWidth="1"/>
    <col min="2056" max="2056" width="8.44140625" style="410" customWidth="1"/>
    <col min="2057" max="2057" width="11.33203125" style="410" customWidth="1"/>
    <col min="2058" max="2058" width="19.88671875" style="410" customWidth="1"/>
    <col min="2059" max="2059" width="16.44140625" style="410" customWidth="1"/>
    <col min="2060" max="2061" width="14.33203125" style="410" customWidth="1"/>
    <col min="2062" max="2062" width="12.33203125" style="410" customWidth="1"/>
    <col min="2063" max="2063" width="11.6640625" style="410" customWidth="1"/>
    <col min="2064" max="2064" width="12.33203125" style="410" customWidth="1"/>
    <col min="2065" max="2304" width="11.44140625" style="410"/>
    <col min="2305" max="2305" width="4.5546875" style="410" customWidth="1"/>
    <col min="2306" max="2306" width="47.6640625" style="410" customWidth="1"/>
    <col min="2307" max="2307" width="11.88671875" style="410" customWidth="1"/>
    <col min="2308" max="2309" width="18.6640625" style="410" customWidth="1"/>
    <col min="2310" max="2310" width="21.5546875" style="410" customWidth="1"/>
    <col min="2311" max="2311" width="12.6640625" style="410" customWidth="1"/>
    <col min="2312" max="2312" width="8.44140625" style="410" customWidth="1"/>
    <col min="2313" max="2313" width="11.33203125" style="410" customWidth="1"/>
    <col min="2314" max="2314" width="19.88671875" style="410" customWidth="1"/>
    <col min="2315" max="2315" width="16.44140625" style="410" customWidth="1"/>
    <col min="2316" max="2317" width="14.33203125" style="410" customWidth="1"/>
    <col min="2318" max="2318" width="12.33203125" style="410" customWidth="1"/>
    <col min="2319" max="2319" width="11.6640625" style="410" customWidth="1"/>
    <col min="2320" max="2320" width="12.33203125" style="410" customWidth="1"/>
    <col min="2321" max="2560" width="11.44140625" style="410"/>
    <col min="2561" max="2561" width="4.5546875" style="410" customWidth="1"/>
    <col min="2562" max="2562" width="47.6640625" style="410" customWidth="1"/>
    <col min="2563" max="2563" width="11.88671875" style="410" customWidth="1"/>
    <col min="2564" max="2565" width="18.6640625" style="410" customWidth="1"/>
    <col min="2566" max="2566" width="21.5546875" style="410" customWidth="1"/>
    <col min="2567" max="2567" width="12.6640625" style="410" customWidth="1"/>
    <col min="2568" max="2568" width="8.44140625" style="410" customWidth="1"/>
    <col min="2569" max="2569" width="11.33203125" style="410" customWidth="1"/>
    <col min="2570" max="2570" width="19.88671875" style="410" customWidth="1"/>
    <col min="2571" max="2571" width="16.44140625" style="410" customWidth="1"/>
    <col min="2572" max="2573" width="14.33203125" style="410" customWidth="1"/>
    <col min="2574" max="2574" width="12.33203125" style="410" customWidth="1"/>
    <col min="2575" max="2575" width="11.6640625" style="410" customWidth="1"/>
    <col min="2576" max="2576" width="12.33203125" style="410" customWidth="1"/>
    <col min="2577" max="2816" width="11.44140625" style="410"/>
    <col min="2817" max="2817" width="4.5546875" style="410" customWidth="1"/>
    <col min="2818" max="2818" width="47.6640625" style="410" customWidth="1"/>
    <col min="2819" max="2819" width="11.88671875" style="410" customWidth="1"/>
    <col min="2820" max="2821" width="18.6640625" style="410" customWidth="1"/>
    <col min="2822" max="2822" width="21.5546875" style="410" customWidth="1"/>
    <col min="2823" max="2823" width="12.6640625" style="410" customWidth="1"/>
    <col min="2824" max="2824" width="8.44140625" style="410" customWidth="1"/>
    <col min="2825" max="2825" width="11.33203125" style="410" customWidth="1"/>
    <col min="2826" max="2826" width="19.88671875" style="410" customWidth="1"/>
    <col min="2827" max="2827" width="16.44140625" style="410" customWidth="1"/>
    <col min="2828" max="2829" width="14.33203125" style="410" customWidth="1"/>
    <col min="2830" max="2830" width="12.33203125" style="410" customWidth="1"/>
    <col min="2831" max="2831" width="11.6640625" style="410" customWidth="1"/>
    <col min="2832" max="2832" width="12.33203125" style="410" customWidth="1"/>
    <col min="2833" max="3072" width="11.44140625" style="410"/>
    <col min="3073" max="3073" width="4.5546875" style="410" customWidth="1"/>
    <col min="3074" max="3074" width="47.6640625" style="410" customWidth="1"/>
    <col min="3075" max="3075" width="11.88671875" style="410" customWidth="1"/>
    <col min="3076" max="3077" width="18.6640625" style="410" customWidth="1"/>
    <col min="3078" max="3078" width="21.5546875" style="410" customWidth="1"/>
    <col min="3079" max="3079" width="12.6640625" style="410" customWidth="1"/>
    <col min="3080" max="3080" width="8.44140625" style="410" customWidth="1"/>
    <col min="3081" max="3081" width="11.33203125" style="410" customWidth="1"/>
    <col min="3082" max="3082" width="19.88671875" style="410" customWidth="1"/>
    <col min="3083" max="3083" width="16.44140625" style="410" customWidth="1"/>
    <col min="3084" max="3085" width="14.33203125" style="410" customWidth="1"/>
    <col min="3086" max="3086" width="12.33203125" style="410" customWidth="1"/>
    <col min="3087" max="3087" width="11.6640625" style="410" customWidth="1"/>
    <col min="3088" max="3088" width="12.33203125" style="410" customWidth="1"/>
    <col min="3089" max="3328" width="11.44140625" style="410"/>
    <col min="3329" max="3329" width="4.5546875" style="410" customWidth="1"/>
    <col min="3330" max="3330" width="47.6640625" style="410" customWidth="1"/>
    <col min="3331" max="3331" width="11.88671875" style="410" customWidth="1"/>
    <col min="3332" max="3333" width="18.6640625" style="410" customWidth="1"/>
    <col min="3334" max="3334" width="21.5546875" style="410" customWidth="1"/>
    <col min="3335" max="3335" width="12.6640625" style="410" customWidth="1"/>
    <col min="3336" max="3336" width="8.44140625" style="410" customWidth="1"/>
    <col min="3337" max="3337" width="11.33203125" style="410" customWidth="1"/>
    <col min="3338" max="3338" width="19.88671875" style="410" customWidth="1"/>
    <col min="3339" max="3339" width="16.44140625" style="410" customWidth="1"/>
    <col min="3340" max="3341" width="14.33203125" style="410" customWidth="1"/>
    <col min="3342" max="3342" width="12.33203125" style="410" customWidth="1"/>
    <col min="3343" max="3343" width="11.6640625" style="410" customWidth="1"/>
    <col min="3344" max="3344" width="12.33203125" style="410" customWidth="1"/>
    <col min="3345" max="3584" width="11.44140625" style="410"/>
    <col min="3585" max="3585" width="4.5546875" style="410" customWidth="1"/>
    <col min="3586" max="3586" width="47.6640625" style="410" customWidth="1"/>
    <col min="3587" max="3587" width="11.88671875" style="410" customWidth="1"/>
    <col min="3588" max="3589" width="18.6640625" style="410" customWidth="1"/>
    <col min="3590" max="3590" width="21.5546875" style="410" customWidth="1"/>
    <col min="3591" max="3591" width="12.6640625" style="410" customWidth="1"/>
    <col min="3592" max="3592" width="8.44140625" style="410" customWidth="1"/>
    <col min="3593" max="3593" width="11.33203125" style="410" customWidth="1"/>
    <col min="3594" max="3594" width="19.88671875" style="410" customWidth="1"/>
    <col min="3595" max="3595" width="16.44140625" style="410" customWidth="1"/>
    <col min="3596" max="3597" width="14.33203125" style="410" customWidth="1"/>
    <col min="3598" max="3598" width="12.33203125" style="410" customWidth="1"/>
    <col min="3599" max="3599" width="11.6640625" style="410" customWidth="1"/>
    <col min="3600" max="3600" width="12.33203125" style="410" customWidth="1"/>
    <col min="3601" max="3840" width="11.44140625" style="410"/>
    <col min="3841" max="3841" width="4.5546875" style="410" customWidth="1"/>
    <col min="3842" max="3842" width="47.6640625" style="410" customWidth="1"/>
    <col min="3843" max="3843" width="11.88671875" style="410" customWidth="1"/>
    <col min="3844" max="3845" width="18.6640625" style="410" customWidth="1"/>
    <col min="3846" max="3846" width="21.5546875" style="410" customWidth="1"/>
    <col min="3847" max="3847" width="12.6640625" style="410" customWidth="1"/>
    <col min="3848" max="3848" width="8.44140625" style="410" customWidth="1"/>
    <col min="3849" max="3849" width="11.33203125" style="410" customWidth="1"/>
    <col min="3850" max="3850" width="19.88671875" style="410" customWidth="1"/>
    <col min="3851" max="3851" width="16.44140625" style="410" customWidth="1"/>
    <col min="3852" max="3853" width="14.33203125" style="410" customWidth="1"/>
    <col min="3854" max="3854" width="12.33203125" style="410" customWidth="1"/>
    <col min="3855" max="3855" width="11.6640625" style="410" customWidth="1"/>
    <col min="3856" max="3856" width="12.33203125" style="410" customWidth="1"/>
    <col min="3857" max="4096" width="11.44140625" style="410"/>
    <col min="4097" max="4097" width="4.5546875" style="410" customWidth="1"/>
    <col min="4098" max="4098" width="47.6640625" style="410" customWidth="1"/>
    <col min="4099" max="4099" width="11.88671875" style="410" customWidth="1"/>
    <col min="4100" max="4101" width="18.6640625" style="410" customWidth="1"/>
    <col min="4102" max="4102" width="21.5546875" style="410" customWidth="1"/>
    <col min="4103" max="4103" width="12.6640625" style="410" customWidth="1"/>
    <col min="4104" max="4104" width="8.44140625" style="410" customWidth="1"/>
    <col min="4105" max="4105" width="11.33203125" style="410" customWidth="1"/>
    <col min="4106" max="4106" width="19.88671875" style="410" customWidth="1"/>
    <col min="4107" max="4107" width="16.44140625" style="410" customWidth="1"/>
    <col min="4108" max="4109" width="14.33203125" style="410" customWidth="1"/>
    <col min="4110" max="4110" width="12.33203125" style="410" customWidth="1"/>
    <col min="4111" max="4111" width="11.6640625" style="410" customWidth="1"/>
    <col min="4112" max="4112" width="12.33203125" style="410" customWidth="1"/>
    <col min="4113" max="4352" width="11.44140625" style="410"/>
    <col min="4353" max="4353" width="4.5546875" style="410" customWidth="1"/>
    <col min="4354" max="4354" width="47.6640625" style="410" customWidth="1"/>
    <col min="4355" max="4355" width="11.88671875" style="410" customWidth="1"/>
    <col min="4356" max="4357" width="18.6640625" style="410" customWidth="1"/>
    <col min="4358" max="4358" width="21.5546875" style="410" customWidth="1"/>
    <col min="4359" max="4359" width="12.6640625" style="410" customWidth="1"/>
    <col min="4360" max="4360" width="8.44140625" style="410" customWidth="1"/>
    <col min="4361" max="4361" width="11.33203125" style="410" customWidth="1"/>
    <col min="4362" max="4362" width="19.88671875" style="410" customWidth="1"/>
    <col min="4363" max="4363" width="16.44140625" style="410" customWidth="1"/>
    <col min="4364" max="4365" width="14.33203125" style="410" customWidth="1"/>
    <col min="4366" max="4366" width="12.33203125" style="410" customWidth="1"/>
    <col min="4367" max="4367" width="11.6640625" style="410" customWidth="1"/>
    <col min="4368" max="4368" width="12.33203125" style="410" customWidth="1"/>
    <col min="4369" max="4608" width="11.44140625" style="410"/>
    <col min="4609" max="4609" width="4.5546875" style="410" customWidth="1"/>
    <col min="4610" max="4610" width="47.6640625" style="410" customWidth="1"/>
    <col min="4611" max="4611" width="11.88671875" style="410" customWidth="1"/>
    <col min="4612" max="4613" width="18.6640625" style="410" customWidth="1"/>
    <col min="4614" max="4614" width="21.5546875" style="410" customWidth="1"/>
    <col min="4615" max="4615" width="12.6640625" style="410" customWidth="1"/>
    <col min="4616" max="4616" width="8.44140625" style="410" customWidth="1"/>
    <col min="4617" max="4617" width="11.33203125" style="410" customWidth="1"/>
    <col min="4618" max="4618" width="19.88671875" style="410" customWidth="1"/>
    <col min="4619" max="4619" width="16.44140625" style="410" customWidth="1"/>
    <col min="4620" max="4621" width="14.33203125" style="410" customWidth="1"/>
    <col min="4622" max="4622" width="12.33203125" style="410" customWidth="1"/>
    <col min="4623" max="4623" width="11.6640625" style="410" customWidth="1"/>
    <col min="4624" max="4624" width="12.33203125" style="410" customWidth="1"/>
    <col min="4625" max="4864" width="11.44140625" style="410"/>
    <col min="4865" max="4865" width="4.5546875" style="410" customWidth="1"/>
    <col min="4866" max="4866" width="47.6640625" style="410" customWidth="1"/>
    <col min="4867" max="4867" width="11.88671875" style="410" customWidth="1"/>
    <col min="4868" max="4869" width="18.6640625" style="410" customWidth="1"/>
    <col min="4870" max="4870" width="21.5546875" style="410" customWidth="1"/>
    <col min="4871" max="4871" width="12.6640625" style="410" customWidth="1"/>
    <col min="4872" max="4872" width="8.44140625" style="410" customWidth="1"/>
    <col min="4873" max="4873" width="11.33203125" style="410" customWidth="1"/>
    <col min="4874" max="4874" width="19.88671875" style="410" customWidth="1"/>
    <col min="4875" max="4875" width="16.44140625" style="410" customWidth="1"/>
    <col min="4876" max="4877" width="14.33203125" style="410" customWidth="1"/>
    <col min="4878" max="4878" width="12.33203125" style="410" customWidth="1"/>
    <col min="4879" max="4879" width="11.6640625" style="410" customWidth="1"/>
    <col min="4880" max="4880" width="12.33203125" style="410" customWidth="1"/>
    <col min="4881" max="5120" width="11.44140625" style="410"/>
    <col min="5121" max="5121" width="4.5546875" style="410" customWidth="1"/>
    <col min="5122" max="5122" width="47.6640625" style="410" customWidth="1"/>
    <col min="5123" max="5123" width="11.88671875" style="410" customWidth="1"/>
    <col min="5124" max="5125" width="18.6640625" style="410" customWidth="1"/>
    <col min="5126" max="5126" width="21.5546875" style="410" customWidth="1"/>
    <col min="5127" max="5127" width="12.6640625" style="410" customWidth="1"/>
    <col min="5128" max="5128" width="8.44140625" style="410" customWidth="1"/>
    <col min="5129" max="5129" width="11.33203125" style="410" customWidth="1"/>
    <col min="5130" max="5130" width="19.88671875" style="410" customWidth="1"/>
    <col min="5131" max="5131" width="16.44140625" style="410" customWidth="1"/>
    <col min="5132" max="5133" width="14.33203125" style="410" customWidth="1"/>
    <col min="5134" max="5134" width="12.33203125" style="410" customWidth="1"/>
    <col min="5135" max="5135" width="11.6640625" style="410" customWidth="1"/>
    <col min="5136" max="5136" width="12.33203125" style="410" customWidth="1"/>
    <col min="5137" max="5376" width="11.44140625" style="410"/>
    <col min="5377" max="5377" width="4.5546875" style="410" customWidth="1"/>
    <col min="5378" max="5378" width="47.6640625" style="410" customWidth="1"/>
    <col min="5379" max="5379" width="11.88671875" style="410" customWidth="1"/>
    <col min="5380" max="5381" width="18.6640625" style="410" customWidth="1"/>
    <col min="5382" max="5382" width="21.5546875" style="410" customWidth="1"/>
    <col min="5383" max="5383" width="12.6640625" style="410" customWidth="1"/>
    <col min="5384" max="5384" width="8.44140625" style="410" customWidth="1"/>
    <col min="5385" max="5385" width="11.33203125" style="410" customWidth="1"/>
    <col min="5386" max="5386" width="19.88671875" style="410" customWidth="1"/>
    <col min="5387" max="5387" width="16.44140625" style="410" customWidth="1"/>
    <col min="5388" max="5389" width="14.33203125" style="410" customWidth="1"/>
    <col min="5390" max="5390" width="12.33203125" style="410" customWidth="1"/>
    <col min="5391" max="5391" width="11.6640625" style="410" customWidth="1"/>
    <col min="5392" max="5392" width="12.33203125" style="410" customWidth="1"/>
    <col min="5393" max="5632" width="11.44140625" style="410"/>
    <col min="5633" max="5633" width="4.5546875" style="410" customWidth="1"/>
    <col min="5634" max="5634" width="47.6640625" style="410" customWidth="1"/>
    <col min="5635" max="5635" width="11.88671875" style="410" customWidth="1"/>
    <col min="5636" max="5637" width="18.6640625" style="410" customWidth="1"/>
    <col min="5638" max="5638" width="21.5546875" style="410" customWidth="1"/>
    <col min="5639" max="5639" width="12.6640625" style="410" customWidth="1"/>
    <col min="5640" max="5640" width="8.44140625" style="410" customWidth="1"/>
    <col min="5641" max="5641" width="11.33203125" style="410" customWidth="1"/>
    <col min="5642" max="5642" width="19.88671875" style="410" customWidth="1"/>
    <col min="5643" max="5643" width="16.44140625" style="410" customWidth="1"/>
    <col min="5644" max="5645" width="14.33203125" style="410" customWidth="1"/>
    <col min="5646" max="5646" width="12.33203125" style="410" customWidth="1"/>
    <col min="5647" max="5647" width="11.6640625" style="410" customWidth="1"/>
    <col min="5648" max="5648" width="12.33203125" style="410" customWidth="1"/>
    <col min="5649" max="5888" width="11.44140625" style="410"/>
    <col min="5889" max="5889" width="4.5546875" style="410" customWidth="1"/>
    <col min="5890" max="5890" width="47.6640625" style="410" customWidth="1"/>
    <col min="5891" max="5891" width="11.88671875" style="410" customWidth="1"/>
    <col min="5892" max="5893" width="18.6640625" style="410" customWidth="1"/>
    <col min="5894" max="5894" width="21.5546875" style="410" customWidth="1"/>
    <col min="5895" max="5895" width="12.6640625" style="410" customWidth="1"/>
    <col min="5896" max="5896" width="8.44140625" style="410" customWidth="1"/>
    <col min="5897" max="5897" width="11.33203125" style="410" customWidth="1"/>
    <col min="5898" max="5898" width="19.88671875" style="410" customWidth="1"/>
    <col min="5899" max="5899" width="16.44140625" style="410" customWidth="1"/>
    <col min="5900" max="5901" width="14.33203125" style="410" customWidth="1"/>
    <col min="5902" max="5902" width="12.33203125" style="410" customWidth="1"/>
    <col min="5903" max="5903" width="11.6640625" style="410" customWidth="1"/>
    <col min="5904" max="5904" width="12.33203125" style="410" customWidth="1"/>
    <col min="5905" max="6144" width="11.44140625" style="410"/>
    <col min="6145" max="6145" width="4.5546875" style="410" customWidth="1"/>
    <col min="6146" max="6146" width="47.6640625" style="410" customWidth="1"/>
    <col min="6147" max="6147" width="11.88671875" style="410" customWidth="1"/>
    <col min="6148" max="6149" width="18.6640625" style="410" customWidth="1"/>
    <col min="6150" max="6150" width="21.5546875" style="410" customWidth="1"/>
    <col min="6151" max="6151" width="12.6640625" style="410" customWidth="1"/>
    <col min="6152" max="6152" width="8.44140625" style="410" customWidth="1"/>
    <col min="6153" max="6153" width="11.33203125" style="410" customWidth="1"/>
    <col min="6154" max="6154" width="19.88671875" style="410" customWidth="1"/>
    <col min="6155" max="6155" width="16.44140625" style="410" customWidth="1"/>
    <col min="6156" max="6157" width="14.33203125" style="410" customWidth="1"/>
    <col min="6158" max="6158" width="12.33203125" style="410" customWidth="1"/>
    <col min="6159" max="6159" width="11.6640625" style="410" customWidth="1"/>
    <col min="6160" max="6160" width="12.33203125" style="410" customWidth="1"/>
    <col min="6161" max="6400" width="11.44140625" style="410"/>
    <col min="6401" max="6401" width="4.5546875" style="410" customWidth="1"/>
    <col min="6402" max="6402" width="47.6640625" style="410" customWidth="1"/>
    <col min="6403" max="6403" width="11.88671875" style="410" customWidth="1"/>
    <col min="6404" max="6405" width="18.6640625" style="410" customWidth="1"/>
    <col min="6406" max="6406" width="21.5546875" style="410" customWidth="1"/>
    <col min="6407" max="6407" width="12.6640625" style="410" customWidth="1"/>
    <col min="6408" max="6408" width="8.44140625" style="410" customWidth="1"/>
    <col min="6409" max="6409" width="11.33203125" style="410" customWidth="1"/>
    <col min="6410" max="6410" width="19.88671875" style="410" customWidth="1"/>
    <col min="6411" max="6411" width="16.44140625" style="410" customWidth="1"/>
    <col min="6412" max="6413" width="14.33203125" style="410" customWidth="1"/>
    <col min="6414" max="6414" width="12.33203125" style="410" customWidth="1"/>
    <col min="6415" max="6415" width="11.6640625" style="410" customWidth="1"/>
    <col min="6416" max="6416" width="12.33203125" style="410" customWidth="1"/>
    <col min="6417" max="6656" width="11.44140625" style="410"/>
    <col min="6657" max="6657" width="4.5546875" style="410" customWidth="1"/>
    <col min="6658" max="6658" width="47.6640625" style="410" customWidth="1"/>
    <col min="6659" max="6659" width="11.88671875" style="410" customWidth="1"/>
    <col min="6660" max="6661" width="18.6640625" style="410" customWidth="1"/>
    <col min="6662" max="6662" width="21.5546875" style="410" customWidth="1"/>
    <col min="6663" max="6663" width="12.6640625" style="410" customWidth="1"/>
    <col min="6664" max="6664" width="8.44140625" style="410" customWidth="1"/>
    <col min="6665" max="6665" width="11.33203125" style="410" customWidth="1"/>
    <col min="6666" max="6666" width="19.88671875" style="410" customWidth="1"/>
    <col min="6667" max="6667" width="16.44140625" style="410" customWidth="1"/>
    <col min="6668" max="6669" width="14.33203125" style="410" customWidth="1"/>
    <col min="6670" max="6670" width="12.33203125" style="410" customWidth="1"/>
    <col min="6671" max="6671" width="11.6640625" style="410" customWidth="1"/>
    <col min="6672" max="6672" width="12.33203125" style="410" customWidth="1"/>
    <col min="6673" max="6912" width="11.44140625" style="410"/>
    <col min="6913" max="6913" width="4.5546875" style="410" customWidth="1"/>
    <col min="6914" max="6914" width="47.6640625" style="410" customWidth="1"/>
    <col min="6915" max="6915" width="11.88671875" style="410" customWidth="1"/>
    <col min="6916" max="6917" width="18.6640625" style="410" customWidth="1"/>
    <col min="6918" max="6918" width="21.5546875" style="410" customWidth="1"/>
    <col min="6919" max="6919" width="12.6640625" style="410" customWidth="1"/>
    <col min="6920" max="6920" width="8.44140625" style="410" customWidth="1"/>
    <col min="6921" max="6921" width="11.33203125" style="410" customWidth="1"/>
    <col min="6922" max="6922" width="19.88671875" style="410" customWidth="1"/>
    <col min="6923" max="6923" width="16.44140625" style="410" customWidth="1"/>
    <col min="6924" max="6925" width="14.33203125" style="410" customWidth="1"/>
    <col min="6926" max="6926" width="12.33203125" style="410" customWidth="1"/>
    <col min="6927" max="6927" width="11.6640625" style="410" customWidth="1"/>
    <col min="6928" max="6928" width="12.33203125" style="410" customWidth="1"/>
    <col min="6929" max="7168" width="11.44140625" style="410"/>
    <col min="7169" max="7169" width="4.5546875" style="410" customWidth="1"/>
    <col min="7170" max="7170" width="47.6640625" style="410" customWidth="1"/>
    <col min="7171" max="7171" width="11.88671875" style="410" customWidth="1"/>
    <col min="7172" max="7173" width="18.6640625" style="410" customWidth="1"/>
    <col min="7174" max="7174" width="21.5546875" style="410" customWidth="1"/>
    <col min="7175" max="7175" width="12.6640625" style="410" customWidth="1"/>
    <col min="7176" max="7176" width="8.44140625" style="410" customWidth="1"/>
    <col min="7177" max="7177" width="11.33203125" style="410" customWidth="1"/>
    <col min="7178" max="7178" width="19.88671875" style="410" customWidth="1"/>
    <col min="7179" max="7179" width="16.44140625" style="410" customWidth="1"/>
    <col min="7180" max="7181" width="14.33203125" style="410" customWidth="1"/>
    <col min="7182" max="7182" width="12.33203125" style="410" customWidth="1"/>
    <col min="7183" max="7183" width="11.6640625" style="410" customWidth="1"/>
    <col min="7184" max="7184" width="12.33203125" style="410" customWidth="1"/>
    <col min="7185" max="7424" width="11.44140625" style="410"/>
    <col min="7425" max="7425" width="4.5546875" style="410" customWidth="1"/>
    <col min="7426" max="7426" width="47.6640625" style="410" customWidth="1"/>
    <col min="7427" max="7427" width="11.88671875" style="410" customWidth="1"/>
    <col min="7428" max="7429" width="18.6640625" style="410" customWidth="1"/>
    <col min="7430" max="7430" width="21.5546875" style="410" customWidth="1"/>
    <col min="7431" max="7431" width="12.6640625" style="410" customWidth="1"/>
    <col min="7432" max="7432" width="8.44140625" style="410" customWidth="1"/>
    <col min="7433" max="7433" width="11.33203125" style="410" customWidth="1"/>
    <col min="7434" max="7434" width="19.88671875" style="410" customWidth="1"/>
    <col min="7435" max="7435" width="16.44140625" style="410" customWidth="1"/>
    <col min="7436" max="7437" width="14.33203125" style="410" customWidth="1"/>
    <col min="7438" max="7438" width="12.33203125" style="410" customWidth="1"/>
    <col min="7439" max="7439" width="11.6640625" style="410" customWidth="1"/>
    <col min="7440" max="7440" width="12.33203125" style="410" customWidth="1"/>
    <col min="7441" max="7680" width="11.44140625" style="410"/>
    <col min="7681" max="7681" width="4.5546875" style="410" customWidth="1"/>
    <col min="7682" max="7682" width="47.6640625" style="410" customWidth="1"/>
    <col min="7683" max="7683" width="11.88671875" style="410" customWidth="1"/>
    <col min="7684" max="7685" width="18.6640625" style="410" customWidth="1"/>
    <col min="7686" max="7686" width="21.5546875" style="410" customWidth="1"/>
    <col min="7687" max="7687" width="12.6640625" style="410" customWidth="1"/>
    <col min="7688" max="7688" width="8.44140625" style="410" customWidth="1"/>
    <col min="7689" max="7689" width="11.33203125" style="410" customWidth="1"/>
    <col min="7690" max="7690" width="19.88671875" style="410" customWidth="1"/>
    <col min="7691" max="7691" width="16.44140625" style="410" customWidth="1"/>
    <col min="7692" max="7693" width="14.33203125" style="410" customWidth="1"/>
    <col min="7694" max="7694" width="12.33203125" style="410" customWidth="1"/>
    <col min="7695" max="7695" width="11.6640625" style="410" customWidth="1"/>
    <col min="7696" max="7696" width="12.33203125" style="410" customWidth="1"/>
    <col min="7697" max="7936" width="11.44140625" style="410"/>
    <col min="7937" max="7937" width="4.5546875" style="410" customWidth="1"/>
    <col min="7938" max="7938" width="47.6640625" style="410" customWidth="1"/>
    <col min="7939" max="7939" width="11.88671875" style="410" customWidth="1"/>
    <col min="7940" max="7941" width="18.6640625" style="410" customWidth="1"/>
    <col min="7942" max="7942" width="21.5546875" style="410" customWidth="1"/>
    <col min="7943" max="7943" width="12.6640625" style="410" customWidth="1"/>
    <col min="7944" max="7944" width="8.44140625" style="410" customWidth="1"/>
    <col min="7945" max="7945" width="11.33203125" style="410" customWidth="1"/>
    <col min="7946" max="7946" width="19.88671875" style="410" customWidth="1"/>
    <col min="7947" max="7947" width="16.44140625" style="410" customWidth="1"/>
    <col min="7948" max="7949" width="14.33203125" style="410" customWidth="1"/>
    <col min="7950" max="7950" width="12.33203125" style="410" customWidth="1"/>
    <col min="7951" max="7951" width="11.6640625" style="410" customWidth="1"/>
    <col min="7952" max="7952" width="12.33203125" style="410" customWidth="1"/>
    <col min="7953" max="8192" width="11.44140625" style="410"/>
    <col min="8193" max="8193" width="4.5546875" style="410" customWidth="1"/>
    <col min="8194" max="8194" width="47.6640625" style="410" customWidth="1"/>
    <col min="8195" max="8195" width="11.88671875" style="410" customWidth="1"/>
    <col min="8196" max="8197" width="18.6640625" style="410" customWidth="1"/>
    <col min="8198" max="8198" width="21.5546875" style="410" customWidth="1"/>
    <col min="8199" max="8199" width="12.6640625" style="410" customWidth="1"/>
    <col min="8200" max="8200" width="8.44140625" style="410" customWidth="1"/>
    <col min="8201" max="8201" width="11.33203125" style="410" customWidth="1"/>
    <col min="8202" max="8202" width="19.88671875" style="410" customWidth="1"/>
    <col min="8203" max="8203" width="16.44140625" style="410" customWidth="1"/>
    <col min="8204" max="8205" width="14.33203125" style="410" customWidth="1"/>
    <col min="8206" max="8206" width="12.33203125" style="410" customWidth="1"/>
    <col min="8207" max="8207" width="11.6640625" style="410" customWidth="1"/>
    <col min="8208" max="8208" width="12.33203125" style="410" customWidth="1"/>
    <col min="8209" max="8448" width="11.44140625" style="410"/>
    <col min="8449" max="8449" width="4.5546875" style="410" customWidth="1"/>
    <col min="8450" max="8450" width="47.6640625" style="410" customWidth="1"/>
    <col min="8451" max="8451" width="11.88671875" style="410" customWidth="1"/>
    <col min="8452" max="8453" width="18.6640625" style="410" customWidth="1"/>
    <col min="8454" max="8454" width="21.5546875" style="410" customWidth="1"/>
    <col min="8455" max="8455" width="12.6640625" style="410" customWidth="1"/>
    <col min="8456" max="8456" width="8.44140625" style="410" customWidth="1"/>
    <col min="8457" max="8457" width="11.33203125" style="410" customWidth="1"/>
    <col min="8458" max="8458" width="19.88671875" style="410" customWidth="1"/>
    <col min="8459" max="8459" width="16.44140625" style="410" customWidth="1"/>
    <col min="8460" max="8461" width="14.33203125" style="410" customWidth="1"/>
    <col min="8462" max="8462" width="12.33203125" style="410" customWidth="1"/>
    <col min="8463" max="8463" width="11.6640625" style="410" customWidth="1"/>
    <col min="8464" max="8464" width="12.33203125" style="410" customWidth="1"/>
    <col min="8465" max="8704" width="11.44140625" style="410"/>
    <col min="8705" max="8705" width="4.5546875" style="410" customWidth="1"/>
    <col min="8706" max="8706" width="47.6640625" style="410" customWidth="1"/>
    <col min="8707" max="8707" width="11.88671875" style="410" customWidth="1"/>
    <col min="8708" max="8709" width="18.6640625" style="410" customWidth="1"/>
    <col min="8710" max="8710" width="21.5546875" style="410" customWidth="1"/>
    <col min="8711" max="8711" width="12.6640625" style="410" customWidth="1"/>
    <col min="8712" max="8712" width="8.44140625" style="410" customWidth="1"/>
    <col min="8713" max="8713" width="11.33203125" style="410" customWidth="1"/>
    <col min="8714" max="8714" width="19.88671875" style="410" customWidth="1"/>
    <col min="8715" max="8715" width="16.44140625" style="410" customWidth="1"/>
    <col min="8716" max="8717" width="14.33203125" style="410" customWidth="1"/>
    <col min="8718" max="8718" width="12.33203125" style="410" customWidth="1"/>
    <col min="8719" max="8719" width="11.6640625" style="410" customWidth="1"/>
    <col min="8720" max="8720" width="12.33203125" style="410" customWidth="1"/>
    <col min="8721" max="8960" width="11.44140625" style="410"/>
    <col min="8961" max="8961" width="4.5546875" style="410" customWidth="1"/>
    <col min="8962" max="8962" width="47.6640625" style="410" customWidth="1"/>
    <col min="8963" max="8963" width="11.88671875" style="410" customWidth="1"/>
    <col min="8964" max="8965" width="18.6640625" style="410" customWidth="1"/>
    <col min="8966" max="8966" width="21.5546875" style="410" customWidth="1"/>
    <col min="8967" max="8967" width="12.6640625" style="410" customWidth="1"/>
    <col min="8968" max="8968" width="8.44140625" style="410" customWidth="1"/>
    <col min="8969" max="8969" width="11.33203125" style="410" customWidth="1"/>
    <col min="8970" max="8970" width="19.88671875" style="410" customWidth="1"/>
    <col min="8971" max="8971" width="16.44140625" style="410" customWidth="1"/>
    <col min="8972" max="8973" width="14.33203125" style="410" customWidth="1"/>
    <col min="8974" max="8974" width="12.33203125" style="410" customWidth="1"/>
    <col min="8975" max="8975" width="11.6640625" style="410" customWidth="1"/>
    <col min="8976" max="8976" width="12.33203125" style="410" customWidth="1"/>
    <col min="8977" max="9216" width="11.44140625" style="410"/>
    <col min="9217" max="9217" width="4.5546875" style="410" customWidth="1"/>
    <col min="9218" max="9218" width="47.6640625" style="410" customWidth="1"/>
    <col min="9219" max="9219" width="11.88671875" style="410" customWidth="1"/>
    <col min="9220" max="9221" width="18.6640625" style="410" customWidth="1"/>
    <col min="9222" max="9222" width="21.5546875" style="410" customWidth="1"/>
    <col min="9223" max="9223" width="12.6640625" style="410" customWidth="1"/>
    <col min="9224" max="9224" width="8.44140625" style="410" customWidth="1"/>
    <col min="9225" max="9225" width="11.33203125" style="410" customWidth="1"/>
    <col min="9226" max="9226" width="19.88671875" style="410" customWidth="1"/>
    <col min="9227" max="9227" width="16.44140625" style="410" customWidth="1"/>
    <col min="9228" max="9229" width="14.33203125" style="410" customWidth="1"/>
    <col min="9230" max="9230" width="12.33203125" style="410" customWidth="1"/>
    <col min="9231" max="9231" width="11.6640625" style="410" customWidth="1"/>
    <col min="9232" max="9232" width="12.33203125" style="410" customWidth="1"/>
    <col min="9233" max="9472" width="11.44140625" style="410"/>
    <col min="9473" max="9473" width="4.5546875" style="410" customWidth="1"/>
    <col min="9474" max="9474" width="47.6640625" style="410" customWidth="1"/>
    <col min="9475" max="9475" width="11.88671875" style="410" customWidth="1"/>
    <col min="9476" max="9477" width="18.6640625" style="410" customWidth="1"/>
    <col min="9478" max="9478" width="21.5546875" style="410" customWidth="1"/>
    <col min="9479" max="9479" width="12.6640625" style="410" customWidth="1"/>
    <col min="9480" max="9480" width="8.44140625" style="410" customWidth="1"/>
    <col min="9481" max="9481" width="11.33203125" style="410" customWidth="1"/>
    <col min="9482" max="9482" width="19.88671875" style="410" customWidth="1"/>
    <col min="9483" max="9483" width="16.44140625" style="410" customWidth="1"/>
    <col min="9484" max="9485" width="14.33203125" style="410" customWidth="1"/>
    <col min="9486" max="9486" width="12.33203125" style="410" customWidth="1"/>
    <col min="9487" max="9487" width="11.6640625" style="410" customWidth="1"/>
    <col min="9488" max="9488" width="12.33203125" style="410" customWidth="1"/>
    <col min="9489" max="9728" width="11.44140625" style="410"/>
    <col min="9729" max="9729" width="4.5546875" style="410" customWidth="1"/>
    <col min="9730" max="9730" width="47.6640625" style="410" customWidth="1"/>
    <col min="9731" max="9731" width="11.88671875" style="410" customWidth="1"/>
    <col min="9732" max="9733" width="18.6640625" style="410" customWidth="1"/>
    <col min="9734" max="9734" width="21.5546875" style="410" customWidth="1"/>
    <col min="9735" max="9735" width="12.6640625" style="410" customWidth="1"/>
    <col min="9736" max="9736" width="8.44140625" style="410" customWidth="1"/>
    <col min="9737" max="9737" width="11.33203125" style="410" customWidth="1"/>
    <col min="9738" max="9738" width="19.88671875" style="410" customWidth="1"/>
    <col min="9739" max="9739" width="16.44140625" style="410" customWidth="1"/>
    <col min="9740" max="9741" width="14.33203125" style="410" customWidth="1"/>
    <col min="9742" max="9742" width="12.33203125" style="410" customWidth="1"/>
    <col min="9743" max="9743" width="11.6640625" style="410" customWidth="1"/>
    <col min="9744" max="9744" width="12.33203125" style="410" customWidth="1"/>
    <col min="9745" max="9984" width="11.44140625" style="410"/>
    <col min="9985" max="9985" width="4.5546875" style="410" customWidth="1"/>
    <col min="9986" max="9986" width="47.6640625" style="410" customWidth="1"/>
    <col min="9987" max="9987" width="11.88671875" style="410" customWidth="1"/>
    <col min="9988" max="9989" width="18.6640625" style="410" customWidth="1"/>
    <col min="9990" max="9990" width="21.5546875" style="410" customWidth="1"/>
    <col min="9991" max="9991" width="12.6640625" style="410" customWidth="1"/>
    <col min="9992" max="9992" width="8.44140625" style="410" customWidth="1"/>
    <col min="9993" max="9993" width="11.33203125" style="410" customWidth="1"/>
    <col min="9994" max="9994" width="19.88671875" style="410" customWidth="1"/>
    <col min="9995" max="9995" width="16.44140625" style="410" customWidth="1"/>
    <col min="9996" max="9997" width="14.33203125" style="410" customWidth="1"/>
    <col min="9998" max="9998" width="12.33203125" style="410" customWidth="1"/>
    <col min="9999" max="9999" width="11.6640625" style="410" customWidth="1"/>
    <col min="10000" max="10000" width="12.33203125" style="410" customWidth="1"/>
    <col min="10001" max="10240" width="11.44140625" style="410"/>
    <col min="10241" max="10241" width="4.5546875" style="410" customWidth="1"/>
    <col min="10242" max="10242" width="47.6640625" style="410" customWidth="1"/>
    <col min="10243" max="10243" width="11.88671875" style="410" customWidth="1"/>
    <col min="10244" max="10245" width="18.6640625" style="410" customWidth="1"/>
    <col min="10246" max="10246" width="21.5546875" style="410" customWidth="1"/>
    <col min="10247" max="10247" width="12.6640625" style="410" customWidth="1"/>
    <col min="10248" max="10248" width="8.44140625" style="410" customWidth="1"/>
    <col min="10249" max="10249" width="11.33203125" style="410" customWidth="1"/>
    <col min="10250" max="10250" width="19.88671875" style="410" customWidth="1"/>
    <col min="10251" max="10251" width="16.44140625" style="410" customWidth="1"/>
    <col min="10252" max="10253" width="14.33203125" style="410" customWidth="1"/>
    <col min="10254" max="10254" width="12.33203125" style="410" customWidth="1"/>
    <col min="10255" max="10255" width="11.6640625" style="410" customWidth="1"/>
    <col min="10256" max="10256" width="12.33203125" style="410" customWidth="1"/>
    <col min="10257" max="10496" width="11.44140625" style="410"/>
    <col min="10497" max="10497" width="4.5546875" style="410" customWidth="1"/>
    <col min="10498" max="10498" width="47.6640625" style="410" customWidth="1"/>
    <col min="10499" max="10499" width="11.88671875" style="410" customWidth="1"/>
    <col min="10500" max="10501" width="18.6640625" style="410" customWidth="1"/>
    <col min="10502" max="10502" width="21.5546875" style="410" customWidth="1"/>
    <col min="10503" max="10503" width="12.6640625" style="410" customWidth="1"/>
    <col min="10504" max="10504" width="8.44140625" style="410" customWidth="1"/>
    <col min="10505" max="10505" width="11.33203125" style="410" customWidth="1"/>
    <col min="10506" max="10506" width="19.88671875" style="410" customWidth="1"/>
    <col min="10507" max="10507" width="16.44140625" style="410" customWidth="1"/>
    <col min="10508" max="10509" width="14.33203125" style="410" customWidth="1"/>
    <col min="10510" max="10510" width="12.33203125" style="410" customWidth="1"/>
    <col min="10511" max="10511" width="11.6640625" style="410" customWidth="1"/>
    <col min="10512" max="10512" width="12.33203125" style="410" customWidth="1"/>
    <col min="10513" max="10752" width="11.44140625" style="410"/>
    <col min="10753" max="10753" width="4.5546875" style="410" customWidth="1"/>
    <col min="10754" max="10754" width="47.6640625" style="410" customWidth="1"/>
    <col min="10755" max="10755" width="11.88671875" style="410" customWidth="1"/>
    <col min="10756" max="10757" width="18.6640625" style="410" customWidth="1"/>
    <col min="10758" max="10758" width="21.5546875" style="410" customWidth="1"/>
    <col min="10759" max="10759" width="12.6640625" style="410" customWidth="1"/>
    <col min="10760" max="10760" width="8.44140625" style="410" customWidth="1"/>
    <col min="10761" max="10761" width="11.33203125" style="410" customWidth="1"/>
    <col min="10762" max="10762" width="19.88671875" style="410" customWidth="1"/>
    <col min="10763" max="10763" width="16.44140625" style="410" customWidth="1"/>
    <col min="10764" max="10765" width="14.33203125" style="410" customWidth="1"/>
    <col min="10766" max="10766" width="12.33203125" style="410" customWidth="1"/>
    <col min="10767" max="10767" width="11.6640625" style="410" customWidth="1"/>
    <col min="10768" max="10768" width="12.33203125" style="410" customWidth="1"/>
    <col min="10769" max="11008" width="11.44140625" style="410"/>
    <col min="11009" max="11009" width="4.5546875" style="410" customWidth="1"/>
    <col min="11010" max="11010" width="47.6640625" style="410" customWidth="1"/>
    <col min="11011" max="11011" width="11.88671875" style="410" customWidth="1"/>
    <col min="11012" max="11013" width="18.6640625" style="410" customWidth="1"/>
    <col min="11014" max="11014" width="21.5546875" style="410" customWidth="1"/>
    <col min="11015" max="11015" width="12.6640625" style="410" customWidth="1"/>
    <col min="11016" max="11016" width="8.44140625" style="410" customWidth="1"/>
    <col min="11017" max="11017" width="11.33203125" style="410" customWidth="1"/>
    <col min="11018" max="11018" width="19.88671875" style="410" customWidth="1"/>
    <col min="11019" max="11019" width="16.44140625" style="410" customWidth="1"/>
    <col min="11020" max="11021" width="14.33203125" style="410" customWidth="1"/>
    <col min="11022" max="11022" width="12.33203125" style="410" customWidth="1"/>
    <col min="11023" max="11023" width="11.6640625" style="410" customWidth="1"/>
    <col min="11024" max="11024" width="12.33203125" style="410" customWidth="1"/>
    <col min="11025" max="11264" width="11.44140625" style="410"/>
    <col min="11265" max="11265" width="4.5546875" style="410" customWidth="1"/>
    <col min="11266" max="11266" width="47.6640625" style="410" customWidth="1"/>
    <col min="11267" max="11267" width="11.88671875" style="410" customWidth="1"/>
    <col min="11268" max="11269" width="18.6640625" style="410" customWidth="1"/>
    <col min="11270" max="11270" width="21.5546875" style="410" customWidth="1"/>
    <col min="11271" max="11271" width="12.6640625" style="410" customWidth="1"/>
    <col min="11272" max="11272" width="8.44140625" style="410" customWidth="1"/>
    <col min="11273" max="11273" width="11.33203125" style="410" customWidth="1"/>
    <col min="11274" max="11274" width="19.88671875" style="410" customWidth="1"/>
    <col min="11275" max="11275" width="16.44140625" style="410" customWidth="1"/>
    <col min="11276" max="11277" width="14.33203125" style="410" customWidth="1"/>
    <col min="11278" max="11278" width="12.33203125" style="410" customWidth="1"/>
    <col min="11279" max="11279" width="11.6640625" style="410" customWidth="1"/>
    <col min="11280" max="11280" width="12.33203125" style="410" customWidth="1"/>
    <col min="11281" max="11520" width="11.44140625" style="410"/>
    <col min="11521" max="11521" width="4.5546875" style="410" customWidth="1"/>
    <col min="11522" max="11522" width="47.6640625" style="410" customWidth="1"/>
    <col min="11523" max="11523" width="11.88671875" style="410" customWidth="1"/>
    <col min="11524" max="11525" width="18.6640625" style="410" customWidth="1"/>
    <col min="11526" max="11526" width="21.5546875" style="410" customWidth="1"/>
    <col min="11527" max="11527" width="12.6640625" style="410" customWidth="1"/>
    <col min="11528" max="11528" width="8.44140625" style="410" customWidth="1"/>
    <col min="11529" max="11529" width="11.33203125" style="410" customWidth="1"/>
    <col min="11530" max="11530" width="19.88671875" style="410" customWidth="1"/>
    <col min="11531" max="11531" width="16.44140625" style="410" customWidth="1"/>
    <col min="11532" max="11533" width="14.33203125" style="410" customWidth="1"/>
    <col min="11534" max="11534" width="12.33203125" style="410" customWidth="1"/>
    <col min="11535" max="11535" width="11.6640625" style="410" customWidth="1"/>
    <col min="11536" max="11536" width="12.33203125" style="410" customWidth="1"/>
    <col min="11537" max="11776" width="11.44140625" style="410"/>
    <col min="11777" max="11777" width="4.5546875" style="410" customWidth="1"/>
    <col min="11778" max="11778" width="47.6640625" style="410" customWidth="1"/>
    <col min="11779" max="11779" width="11.88671875" style="410" customWidth="1"/>
    <col min="11780" max="11781" width="18.6640625" style="410" customWidth="1"/>
    <col min="11782" max="11782" width="21.5546875" style="410" customWidth="1"/>
    <col min="11783" max="11783" width="12.6640625" style="410" customWidth="1"/>
    <col min="11784" max="11784" width="8.44140625" style="410" customWidth="1"/>
    <col min="11785" max="11785" width="11.33203125" style="410" customWidth="1"/>
    <col min="11786" max="11786" width="19.88671875" style="410" customWidth="1"/>
    <col min="11787" max="11787" width="16.44140625" style="410" customWidth="1"/>
    <col min="11788" max="11789" width="14.33203125" style="410" customWidth="1"/>
    <col min="11790" max="11790" width="12.33203125" style="410" customWidth="1"/>
    <col min="11791" max="11791" width="11.6640625" style="410" customWidth="1"/>
    <col min="11792" max="11792" width="12.33203125" style="410" customWidth="1"/>
    <col min="11793" max="12032" width="11.44140625" style="410"/>
    <col min="12033" max="12033" width="4.5546875" style="410" customWidth="1"/>
    <col min="12034" max="12034" width="47.6640625" style="410" customWidth="1"/>
    <col min="12035" max="12035" width="11.88671875" style="410" customWidth="1"/>
    <col min="12036" max="12037" width="18.6640625" style="410" customWidth="1"/>
    <col min="12038" max="12038" width="21.5546875" style="410" customWidth="1"/>
    <col min="12039" max="12039" width="12.6640625" style="410" customWidth="1"/>
    <col min="12040" max="12040" width="8.44140625" style="410" customWidth="1"/>
    <col min="12041" max="12041" width="11.33203125" style="410" customWidth="1"/>
    <col min="12042" max="12042" width="19.88671875" style="410" customWidth="1"/>
    <col min="12043" max="12043" width="16.44140625" style="410" customWidth="1"/>
    <col min="12044" max="12045" width="14.33203125" style="410" customWidth="1"/>
    <col min="12046" max="12046" width="12.33203125" style="410" customWidth="1"/>
    <col min="12047" max="12047" width="11.6640625" style="410" customWidth="1"/>
    <col min="12048" max="12048" width="12.33203125" style="410" customWidth="1"/>
    <col min="12049" max="12288" width="11.44140625" style="410"/>
    <col min="12289" max="12289" width="4.5546875" style="410" customWidth="1"/>
    <col min="12290" max="12290" width="47.6640625" style="410" customWidth="1"/>
    <col min="12291" max="12291" width="11.88671875" style="410" customWidth="1"/>
    <col min="12292" max="12293" width="18.6640625" style="410" customWidth="1"/>
    <col min="12294" max="12294" width="21.5546875" style="410" customWidth="1"/>
    <col min="12295" max="12295" width="12.6640625" style="410" customWidth="1"/>
    <col min="12296" max="12296" width="8.44140625" style="410" customWidth="1"/>
    <col min="12297" max="12297" width="11.33203125" style="410" customWidth="1"/>
    <col min="12298" max="12298" width="19.88671875" style="410" customWidth="1"/>
    <col min="12299" max="12299" width="16.44140625" style="410" customWidth="1"/>
    <col min="12300" max="12301" width="14.33203125" style="410" customWidth="1"/>
    <col min="12302" max="12302" width="12.33203125" style="410" customWidth="1"/>
    <col min="12303" max="12303" width="11.6640625" style="410" customWidth="1"/>
    <col min="12304" max="12304" width="12.33203125" style="410" customWidth="1"/>
    <col min="12305" max="12544" width="11.44140625" style="410"/>
    <col min="12545" max="12545" width="4.5546875" style="410" customWidth="1"/>
    <col min="12546" max="12546" width="47.6640625" style="410" customWidth="1"/>
    <col min="12547" max="12547" width="11.88671875" style="410" customWidth="1"/>
    <col min="12548" max="12549" width="18.6640625" style="410" customWidth="1"/>
    <col min="12550" max="12550" width="21.5546875" style="410" customWidth="1"/>
    <col min="12551" max="12551" width="12.6640625" style="410" customWidth="1"/>
    <col min="12552" max="12552" width="8.44140625" style="410" customWidth="1"/>
    <col min="12553" max="12553" width="11.33203125" style="410" customWidth="1"/>
    <col min="12554" max="12554" width="19.88671875" style="410" customWidth="1"/>
    <col min="12555" max="12555" width="16.44140625" style="410" customWidth="1"/>
    <col min="12556" max="12557" width="14.33203125" style="410" customWidth="1"/>
    <col min="12558" max="12558" width="12.33203125" style="410" customWidth="1"/>
    <col min="12559" max="12559" width="11.6640625" style="410" customWidth="1"/>
    <col min="12560" max="12560" width="12.33203125" style="410" customWidth="1"/>
    <col min="12561" max="12800" width="11.44140625" style="410"/>
    <col min="12801" max="12801" width="4.5546875" style="410" customWidth="1"/>
    <col min="12802" max="12802" width="47.6640625" style="410" customWidth="1"/>
    <col min="12803" max="12803" width="11.88671875" style="410" customWidth="1"/>
    <col min="12804" max="12805" width="18.6640625" style="410" customWidth="1"/>
    <col min="12806" max="12806" width="21.5546875" style="410" customWidth="1"/>
    <col min="12807" max="12807" width="12.6640625" style="410" customWidth="1"/>
    <col min="12808" max="12808" width="8.44140625" style="410" customWidth="1"/>
    <col min="12809" max="12809" width="11.33203125" style="410" customWidth="1"/>
    <col min="12810" max="12810" width="19.88671875" style="410" customWidth="1"/>
    <col min="12811" max="12811" width="16.44140625" style="410" customWidth="1"/>
    <col min="12812" max="12813" width="14.33203125" style="410" customWidth="1"/>
    <col min="12814" max="12814" width="12.33203125" style="410" customWidth="1"/>
    <col min="12815" max="12815" width="11.6640625" style="410" customWidth="1"/>
    <col min="12816" max="12816" width="12.33203125" style="410" customWidth="1"/>
    <col min="12817" max="13056" width="11.44140625" style="410"/>
    <col min="13057" max="13057" width="4.5546875" style="410" customWidth="1"/>
    <col min="13058" max="13058" width="47.6640625" style="410" customWidth="1"/>
    <col min="13059" max="13059" width="11.88671875" style="410" customWidth="1"/>
    <col min="13060" max="13061" width="18.6640625" style="410" customWidth="1"/>
    <col min="13062" max="13062" width="21.5546875" style="410" customWidth="1"/>
    <col min="13063" max="13063" width="12.6640625" style="410" customWidth="1"/>
    <col min="13064" max="13064" width="8.44140625" style="410" customWidth="1"/>
    <col min="13065" max="13065" width="11.33203125" style="410" customWidth="1"/>
    <col min="13066" max="13066" width="19.88671875" style="410" customWidth="1"/>
    <col min="13067" max="13067" width="16.44140625" style="410" customWidth="1"/>
    <col min="13068" max="13069" width="14.33203125" style="410" customWidth="1"/>
    <col min="13070" max="13070" width="12.33203125" style="410" customWidth="1"/>
    <col min="13071" max="13071" width="11.6640625" style="410" customWidth="1"/>
    <col min="13072" max="13072" width="12.33203125" style="410" customWidth="1"/>
    <col min="13073" max="13312" width="11.44140625" style="410"/>
    <col min="13313" max="13313" width="4.5546875" style="410" customWidth="1"/>
    <col min="13314" max="13314" width="47.6640625" style="410" customWidth="1"/>
    <col min="13315" max="13315" width="11.88671875" style="410" customWidth="1"/>
    <col min="13316" max="13317" width="18.6640625" style="410" customWidth="1"/>
    <col min="13318" max="13318" width="21.5546875" style="410" customWidth="1"/>
    <col min="13319" max="13319" width="12.6640625" style="410" customWidth="1"/>
    <col min="13320" max="13320" width="8.44140625" style="410" customWidth="1"/>
    <col min="13321" max="13321" width="11.33203125" style="410" customWidth="1"/>
    <col min="13322" max="13322" width="19.88671875" style="410" customWidth="1"/>
    <col min="13323" max="13323" width="16.44140625" style="410" customWidth="1"/>
    <col min="13324" max="13325" width="14.33203125" style="410" customWidth="1"/>
    <col min="13326" max="13326" width="12.33203125" style="410" customWidth="1"/>
    <col min="13327" max="13327" width="11.6640625" style="410" customWidth="1"/>
    <col min="13328" max="13328" width="12.33203125" style="410" customWidth="1"/>
    <col min="13329" max="13568" width="11.44140625" style="410"/>
    <col min="13569" max="13569" width="4.5546875" style="410" customWidth="1"/>
    <col min="13570" max="13570" width="47.6640625" style="410" customWidth="1"/>
    <col min="13571" max="13571" width="11.88671875" style="410" customWidth="1"/>
    <col min="13572" max="13573" width="18.6640625" style="410" customWidth="1"/>
    <col min="13574" max="13574" width="21.5546875" style="410" customWidth="1"/>
    <col min="13575" max="13575" width="12.6640625" style="410" customWidth="1"/>
    <col min="13576" max="13576" width="8.44140625" style="410" customWidth="1"/>
    <col min="13577" max="13577" width="11.33203125" style="410" customWidth="1"/>
    <col min="13578" max="13578" width="19.88671875" style="410" customWidth="1"/>
    <col min="13579" max="13579" width="16.44140625" style="410" customWidth="1"/>
    <col min="13580" max="13581" width="14.33203125" style="410" customWidth="1"/>
    <col min="13582" max="13582" width="12.33203125" style="410" customWidth="1"/>
    <col min="13583" max="13583" width="11.6640625" style="410" customWidth="1"/>
    <col min="13584" max="13584" width="12.33203125" style="410" customWidth="1"/>
    <col min="13585" max="13824" width="11.44140625" style="410"/>
    <col min="13825" max="13825" width="4.5546875" style="410" customWidth="1"/>
    <col min="13826" max="13826" width="47.6640625" style="410" customWidth="1"/>
    <col min="13827" max="13827" width="11.88671875" style="410" customWidth="1"/>
    <col min="13828" max="13829" width="18.6640625" style="410" customWidth="1"/>
    <col min="13830" max="13830" width="21.5546875" style="410" customWidth="1"/>
    <col min="13831" max="13831" width="12.6640625" style="410" customWidth="1"/>
    <col min="13832" max="13832" width="8.44140625" style="410" customWidth="1"/>
    <col min="13833" max="13833" width="11.33203125" style="410" customWidth="1"/>
    <col min="13834" max="13834" width="19.88671875" style="410" customWidth="1"/>
    <col min="13835" max="13835" width="16.44140625" style="410" customWidth="1"/>
    <col min="13836" max="13837" width="14.33203125" style="410" customWidth="1"/>
    <col min="13838" max="13838" width="12.33203125" style="410" customWidth="1"/>
    <col min="13839" max="13839" width="11.6640625" style="410" customWidth="1"/>
    <col min="13840" max="13840" width="12.33203125" style="410" customWidth="1"/>
    <col min="13841" max="14080" width="11.44140625" style="410"/>
    <col min="14081" max="14081" width="4.5546875" style="410" customWidth="1"/>
    <col min="14082" max="14082" width="47.6640625" style="410" customWidth="1"/>
    <col min="14083" max="14083" width="11.88671875" style="410" customWidth="1"/>
    <col min="14084" max="14085" width="18.6640625" style="410" customWidth="1"/>
    <col min="14086" max="14086" width="21.5546875" style="410" customWidth="1"/>
    <col min="14087" max="14087" width="12.6640625" style="410" customWidth="1"/>
    <col min="14088" max="14088" width="8.44140625" style="410" customWidth="1"/>
    <col min="14089" max="14089" width="11.33203125" style="410" customWidth="1"/>
    <col min="14090" max="14090" width="19.88671875" style="410" customWidth="1"/>
    <col min="14091" max="14091" width="16.44140625" style="410" customWidth="1"/>
    <col min="14092" max="14093" width="14.33203125" style="410" customWidth="1"/>
    <col min="14094" max="14094" width="12.33203125" style="410" customWidth="1"/>
    <col min="14095" max="14095" width="11.6640625" style="410" customWidth="1"/>
    <col min="14096" max="14096" width="12.33203125" style="410" customWidth="1"/>
    <col min="14097" max="14336" width="11.44140625" style="410"/>
    <col min="14337" max="14337" width="4.5546875" style="410" customWidth="1"/>
    <col min="14338" max="14338" width="47.6640625" style="410" customWidth="1"/>
    <col min="14339" max="14339" width="11.88671875" style="410" customWidth="1"/>
    <col min="14340" max="14341" width="18.6640625" style="410" customWidth="1"/>
    <col min="14342" max="14342" width="21.5546875" style="410" customWidth="1"/>
    <col min="14343" max="14343" width="12.6640625" style="410" customWidth="1"/>
    <col min="14344" max="14344" width="8.44140625" style="410" customWidth="1"/>
    <col min="14345" max="14345" width="11.33203125" style="410" customWidth="1"/>
    <col min="14346" max="14346" width="19.88671875" style="410" customWidth="1"/>
    <col min="14347" max="14347" width="16.44140625" style="410" customWidth="1"/>
    <col min="14348" max="14349" width="14.33203125" style="410" customWidth="1"/>
    <col min="14350" max="14350" width="12.33203125" style="410" customWidth="1"/>
    <col min="14351" max="14351" width="11.6640625" style="410" customWidth="1"/>
    <col min="14352" max="14352" width="12.33203125" style="410" customWidth="1"/>
    <col min="14353" max="14592" width="11.44140625" style="410"/>
    <col min="14593" max="14593" width="4.5546875" style="410" customWidth="1"/>
    <col min="14594" max="14594" width="47.6640625" style="410" customWidth="1"/>
    <col min="14595" max="14595" width="11.88671875" style="410" customWidth="1"/>
    <col min="14596" max="14597" width="18.6640625" style="410" customWidth="1"/>
    <col min="14598" max="14598" width="21.5546875" style="410" customWidth="1"/>
    <col min="14599" max="14599" width="12.6640625" style="410" customWidth="1"/>
    <col min="14600" max="14600" width="8.44140625" style="410" customWidth="1"/>
    <col min="14601" max="14601" width="11.33203125" style="410" customWidth="1"/>
    <col min="14602" max="14602" width="19.88671875" style="410" customWidth="1"/>
    <col min="14603" max="14603" width="16.44140625" style="410" customWidth="1"/>
    <col min="14604" max="14605" width="14.33203125" style="410" customWidth="1"/>
    <col min="14606" max="14606" width="12.33203125" style="410" customWidth="1"/>
    <col min="14607" max="14607" width="11.6640625" style="410" customWidth="1"/>
    <col min="14608" max="14608" width="12.33203125" style="410" customWidth="1"/>
    <col min="14609" max="14848" width="11.44140625" style="410"/>
    <col min="14849" max="14849" width="4.5546875" style="410" customWidth="1"/>
    <col min="14850" max="14850" width="47.6640625" style="410" customWidth="1"/>
    <col min="14851" max="14851" width="11.88671875" style="410" customWidth="1"/>
    <col min="14852" max="14853" width="18.6640625" style="410" customWidth="1"/>
    <col min="14854" max="14854" width="21.5546875" style="410" customWidth="1"/>
    <col min="14855" max="14855" width="12.6640625" style="410" customWidth="1"/>
    <col min="14856" max="14856" width="8.44140625" style="410" customWidth="1"/>
    <col min="14857" max="14857" width="11.33203125" style="410" customWidth="1"/>
    <col min="14858" max="14858" width="19.88671875" style="410" customWidth="1"/>
    <col min="14859" max="14859" width="16.44140625" style="410" customWidth="1"/>
    <col min="14860" max="14861" width="14.33203125" style="410" customWidth="1"/>
    <col min="14862" max="14862" width="12.33203125" style="410" customWidth="1"/>
    <col min="14863" max="14863" width="11.6640625" style="410" customWidth="1"/>
    <col min="14864" max="14864" width="12.33203125" style="410" customWidth="1"/>
    <col min="14865" max="15104" width="11.44140625" style="410"/>
    <col min="15105" max="15105" width="4.5546875" style="410" customWidth="1"/>
    <col min="15106" max="15106" width="47.6640625" style="410" customWidth="1"/>
    <col min="15107" max="15107" width="11.88671875" style="410" customWidth="1"/>
    <col min="15108" max="15109" width="18.6640625" style="410" customWidth="1"/>
    <col min="15110" max="15110" width="21.5546875" style="410" customWidth="1"/>
    <col min="15111" max="15111" width="12.6640625" style="410" customWidth="1"/>
    <col min="15112" max="15112" width="8.44140625" style="410" customWidth="1"/>
    <col min="15113" max="15113" width="11.33203125" style="410" customWidth="1"/>
    <col min="15114" max="15114" width="19.88671875" style="410" customWidth="1"/>
    <col min="15115" max="15115" width="16.44140625" style="410" customWidth="1"/>
    <col min="15116" max="15117" width="14.33203125" style="410" customWidth="1"/>
    <col min="15118" max="15118" width="12.33203125" style="410" customWidth="1"/>
    <col min="15119" max="15119" width="11.6640625" style="410" customWidth="1"/>
    <col min="15120" max="15120" width="12.33203125" style="410" customWidth="1"/>
    <col min="15121" max="15360" width="11.44140625" style="410"/>
    <col min="15361" max="15361" width="4.5546875" style="410" customWidth="1"/>
    <col min="15362" max="15362" width="47.6640625" style="410" customWidth="1"/>
    <col min="15363" max="15363" width="11.88671875" style="410" customWidth="1"/>
    <col min="15364" max="15365" width="18.6640625" style="410" customWidth="1"/>
    <col min="15366" max="15366" width="21.5546875" style="410" customWidth="1"/>
    <col min="15367" max="15367" width="12.6640625" style="410" customWidth="1"/>
    <col min="15368" max="15368" width="8.44140625" style="410" customWidth="1"/>
    <col min="15369" max="15369" width="11.33203125" style="410" customWidth="1"/>
    <col min="15370" max="15370" width="19.88671875" style="410" customWidth="1"/>
    <col min="15371" max="15371" width="16.44140625" style="410" customWidth="1"/>
    <col min="15372" max="15373" width="14.33203125" style="410" customWidth="1"/>
    <col min="15374" max="15374" width="12.33203125" style="410" customWidth="1"/>
    <col min="15375" max="15375" width="11.6640625" style="410" customWidth="1"/>
    <col min="15376" max="15376" width="12.33203125" style="410" customWidth="1"/>
    <col min="15377" max="15616" width="11.44140625" style="410"/>
    <col min="15617" max="15617" width="4.5546875" style="410" customWidth="1"/>
    <col min="15618" max="15618" width="47.6640625" style="410" customWidth="1"/>
    <col min="15619" max="15619" width="11.88671875" style="410" customWidth="1"/>
    <col min="15620" max="15621" width="18.6640625" style="410" customWidth="1"/>
    <col min="15622" max="15622" width="21.5546875" style="410" customWidth="1"/>
    <col min="15623" max="15623" width="12.6640625" style="410" customWidth="1"/>
    <col min="15624" max="15624" width="8.44140625" style="410" customWidth="1"/>
    <col min="15625" max="15625" width="11.33203125" style="410" customWidth="1"/>
    <col min="15626" max="15626" width="19.88671875" style="410" customWidth="1"/>
    <col min="15627" max="15627" width="16.44140625" style="410" customWidth="1"/>
    <col min="15628" max="15629" width="14.33203125" style="410" customWidth="1"/>
    <col min="15630" max="15630" width="12.33203125" style="410" customWidth="1"/>
    <col min="15631" max="15631" width="11.6640625" style="410" customWidth="1"/>
    <col min="15632" max="15632" width="12.33203125" style="410" customWidth="1"/>
    <col min="15633" max="15872" width="11.44140625" style="410"/>
    <col min="15873" max="15873" width="4.5546875" style="410" customWidth="1"/>
    <col min="15874" max="15874" width="47.6640625" style="410" customWidth="1"/>
    <col min="15875" max="15875" width="11.88671875" style="410" customWidth="1"/>
    <col min="15876" max="15877" width="18.6640625" style="410" customWidth="1"/>
    <col min="15878" max="15878" width="21.5546875" style="410" customWidth="1"/>
    <col min="15879" max="15879" width="12.6640625" style="410" customWidth="1"/>
    <col min="15880" max="15880" width="8.44140625" style="410" customWidth="1"/>
    <col min="15881" max="15881" width="11.33203125" style="410" customWidth="1"/>
    <col min="15882" max="15882" width="19.88671875" style="410" customWidth="1"/>
    <col min="15883" max="15883" width="16.44140625" style="410" customWidth="1"/>
    <col min="15884" max="15885" width="14.33203125" style="410" customWidth="1"/>
    <col min="15886" max="15886" width="12.33203125" style="410" customWidth="1"/>
    <col min="15887" max="15887" width="11.6640625" style="410" customWidth="1"/>
    <col min="15888" max="15888" width="12.33203125" style="410" customWidth="1"/>
    <col min="15889" max="16128" width="11.44140625" style="410"/>
    <col min="16129" max="16129" width="4.5546875" style="410" customWidth="1"/>
    <col min="16130" max="16130" width="47.6640625" style="410" customWidth="1"/>
    <col min="16131" max="16131" width="11.88671875" style="410" customWidth="1"/>
    <col min="16132" max="16133" width="18.6640625" style="410" customWidth="1"/>
    <col min="16134" max="16134" width="21.5546875" style="410" customWidth="1"/>
    <col min="16135" max="16135" width="12.6640625" style="410" customWidth="1"/>
    <col min="16136" max="16136" width="8.44140625" style="410" customWidth="1"/>
    <col min="16137" max="16137" width="11.33203125" style="410" customWidth="1"/>
    <col min="16138" max="16138" width="19.88671875" style="410" customWidth="1"/>
    <col min="16139" max="16139" width="16.44140625" style="410" customWidth="1"/>
    <col min="16140" max="16141" width="14.33203125" style="410" customWidth="1"/>
    <col min="16142" max="16142" width="12.33203125" style="410" customWidth="1"/>
    <col min="16143" max="16143" width="11.6640625" style="410" customWidth="1"/>
    <col min="16144" max="16144" width="12.33203125" style="410" customWidth="1"/>
    <col min="16145" max="16384" width="11.44140625" style="410"/>
  </cols>
  <sheetData>
    <row r="1" spans="1:62" s="405" customFormat="1" ht="11.4">
      <c r="E1" s="406"/>
      <c r="F1" s="407" t="s">
        <v>1403</v>
      </c>
      <c r="G1" s="408"/>
      <c r="H1" s="408"/>
      <c r="I1" s="408"/>
      <c r="L1" s="409"/>
      <c r="M1" s="409"/>
    </row>
    <row r="2" spans="1:62" s="405" customFormat="1" ht="11.4">
      <c r="E2" s="406"/>
      <c r="F2" s="407" t="s">
        <v>1404</v>
      </c>
      <c r="G2" s="408"/>
      <c r="H2" s="408"/>
      <c r="I2" s="408"/>
      <c r="L2" s="409"/>
      <c r="M2" s="409"/>
    </row>
    <row r="3" spans="1:62" s="405" customFormat="1" ht="11.4">
      <c r="E3" s="406"/>
      <c r="F3" s="407" t="s">
        <v>1405</v>
      </c>
      <c r="G3" s="408"/>
      <c r="H3" s="408"/>
      <c r="I3" s="408"/>
      <c r="L3" s="409"/>
      <c r="M3" s="409"/>
    </row>
    <row r="4" spans="1:62">
      <c r="F4" s="411" t="s">
        <v>1102</v>
      </c>
      <c r="G4" s="412"/>
      <c r="H4" s="412"/>
      <c r="I4" s="412"/>
    </row>
    <row r="5" spans="1:62">
      <c r="E5" s="413" t="s">
        <v>1103</v>
      </c>
      <c r="F5" s="411"/>
      <c r="G5" s="412"/>
      <c r="H5" s="412"/>
      <c r="I5" s="412"/>
    </row>
    <row r="6" spans="1:62" ht="52.8">
      <c r="A6" s="914" t="str">
        <f>"Инвестор: " &amp; Инвестор &amp;", "&amp;ИнвесторАдрес</f>
        <v>Инвестор: Публичное акционерное общество "Россети Московский регион", 115114, Москва г, проезд Павелецкий 2-й, д. 3, стр. 2, Тел.: (495) 662-40-70</v>
      </c>
      <c r="B6" s="914"/>
      <c r="C6" s="914"/>
      <c r="D6" s="914"/>
      <c r="E6" s="413" t="s">
        <v>1105</v>
      </c>
      <c r="F6" s="411"/>
      <c r="G6" s="414"/>
      <c r="H6" s="414"/>
      <c r="I6" s="414"/>
      <c r="J6" s="415" t="s">
        <v>1181</v>
      </c>
    </row>
    <row r="7" spans="1:62" ht="52.8">
      <c r="A7" s="914" t="str">
        <f>"Заказчик: " &amp; Инвестор &amp;", "&amp;ИнвесторАдрес</f>
        <v>Заказчик: Публичное акционерное общество "Россети Московский регион", 115114, Москва г, проезд Павелецкий 2-й, д. 3, стр. 2, Тел.: (495) 662-40-70</v>
      </c>
      <c r="B7" s="914"/>
      <c r="C7" s="914"/>
      <c r="D7" s="914"/>
      <c r="E7" s="413" t="s">
        <v>1105</v>
      </c>
      <c r="F7" s="411"/>
      <c r="G7" s="414"/>
      <c r="H7" s="414"/>
      <c r="I7" s="414"/>
      <c r="J7" s="415" t="s">
        <v>1181</v>
      </c>
    </row>
    <row r="8" spans="1:62" ht="39.6">
      <c r="A8" s="914" t="str">
        <f>"Подрядчик: " &amp; ПодрядчикНаименование &amp;", "&amp;ПодрядчикАдрес</f>
        <v>Подрядчик: ООО "Строительная компания Вертикаль", 143260, Московская обл., Можайский р-н, п. Уваровка, ул. Привольная, д.1</v>
      </c>
      <c r="B8" s="914"/>
      <c r="C8" s="914"/>
      <c r="D8" s="914"/>
      <c r="E8" s="413" t="s">
        <v>1105</v>
      </c>
      <c r="F8" s="411">
        <f>ПодрядчикОКПО</f>
        <v>6156482</v>
      </c>
      <c r="G8" s="414"/>
      <c r="H8" s="414"/>
      <c r="I8" s="414"/>
      <c r="J8" s="415" t="s">
        <v>1179</v>
      </c>
    </row>
    <row r="9" spans="1:62" s="419" customFormat="1" ht="52.8">
      <c r="A9" s="914" t="str">
        <f>"Стройка: " &amp; Титул</f>
        <v>Стройка: Реконструкция ТП-10/0,4 кВ №1797 с заменой на КТП-10/0,4 кВ с трансформатором 400 кВА ПС-110 кВ №355 "Можайск", в т.ч. ПИР, МО, Можайский р-н, д. Пушкино, АЗС "Газпромнефть", 50:18:0080441:36</v>
      </c>
      <c r="B9" s="914"/>
      <c r="C9" s="914"/>
      <c r="D9" s="914"/>
      <c r="E9" s="416" t="s">
        <v>1105</v>
      </c>
      <c r="F9" s="417"/>
      <c r="G9" s="418"/>
      <c r="H9" s="418"/>
      <c r="I9" s="418"/>
      <c r="J9" s="415" t="s">
        <v>1181</v>
      </c>
      <c r="L9" s="420"/>
      <c r="M9" s="420"/>
    </row>
    <row r="10" spans="1:62">
      <c r="E10" s="413" t="s">
        <v>1113</v>
      </c>
      <c r="F10" s="411"/>
      <c r="G10" s="414"/>
      <c r="H10" s="414"/>
      <c r="I10" s="414"/>
    </row>
    <row r="11" spans="1:62" ht="25.5" customHeight="1">
      <c r="A11" s="915" t="s">
        <v>1406</v>
      </c>
      <c r="B11" s="915"/>
      <c r="C11" s="915"/>
      <c r="D11" s="915"/>
      <c r="E11" s="421" t="s">
        <v>1115</v>
      </c>
      <c r="F11" s="422" t="str">
        <f>Дог.ном.</f>
        <v>СКВ-ЗЭС-18/2024-ПКЛ</v>
      </c>
      <c r="G11" s="423"/>
      <c r="H11" s="423"/>
      <c r="I11" s="423"/>
      <c r="J11" s="415" t="s">
        <v>1188</v>
      </c>
    </row>
    <row r="12" spans="1:62">
      <c r="E12" s="421" t="s">
        <v>1116</v>
      </c>
      <c r="F12" s="424">
        <f>дог.дата</f>
        <v>45645</v>
      </c>
      <c r="G12" s="425"/>
      <c r="H12" s="425"/>
      <c r="I12" s="425"/>
    </row>
    <row r="13" spans="1:62">
      <c r="E13" s="413" t="s">
        <v>1117</v>
      </c>
      <c r="F13" s="411"/>
      <c r="G13" s="412"/>
      <c r="H13" s="412"/>
      <c r="I13" s="412"/>
    </row>
    <row r="14" spans="1:62" s="426" customFormat="1" ht="6.6">
      <c r="E14" s="427"/>
      <c r="L14" s="428"/>
      <c r="M14" s="428"/>
      <c r="O14" s="429"/>
    </row>
    <row r="15" spans="1:62">
      <c r="C15" s="916" t="s">
        <v>1407</v>
      </c>
      <c r="D15" s="916" t="s">
        <v>1408</v>
      </c>
      <c r="E15" s="908" t="s">
        <v>1120</v>
      </c>
      <c r="F15" s="908"/>
      <c r="G15" s="412"/>
      <c r="H15" s="412"/>
      <c r="I15" s="412"/>
      <c r="L15" s="431"/>
      <c r="M15" s="431"/>
      <c r="O15" s="432"/>
    </row>
    <row r="16" spans="1:62" ht="16.5" customHeight="1">
      <c r="C16" s="916"/>
      <c r="D16" s="916"/>
      <c r="E16" s="411" t="s">
        <v>1121</v>
      </c>
      <c r="F16" s="411" t="s">
        <v>1122</v>
      </c>
      <c r="G16" s="412"/>
      <c r="H16" s="412"/>
      <c r="I16" s="412"/>
      <c r="L16" s="431"/>
      <c r="M16" s="431"/>
      <c r="O16" s="432"/>
      <c r="BJ16" s="433"/>
    </row>
    <row r="17" spans="1:24" ht="15.75" customHeight="1">
      <c r="C17" s="434" t="s">
        <v>28</v>
      </c>
      <c r="D17" s="435">
        <f>ДатаАкта</f>
        <v>46203</v>
      </c>
      <c r="E17" s="435">
        <f>ПериодАктаНачало</f>
        <v>46174</v>
      </c>
      <c r="F17" s="435">
        <f>ПериодАктаконец</f>
        <v>46203</v>
      </c>
      <c r="G17" s="436"/>
      <c r="H17" s="436"/>
      <c r="I17" s="436"/>
      <c r="L17" s="431"/>
      <c r="M17" s="431"/>
      <c r="O17" s="432"/>
    </row>
    <row r="18" spans="1:24" ht="6" customHeight="1">
      <c r="A18" s="909"/>
      <c r="B18" s="909"/>
      <c r="C18" s="909"/>
      <c r="D18" s="909"/>
      <c r="E18" s="909"/>
      <c r="F18" s="909"/>
      <c r="G18" s="412"/>
      <c r="H18" s="412"/>
      <c r="I18" s="412"/>
      <c r="L18" s="431"/>
      <c r="M18" s="431"/>
      <c r="O18" s="432"/>
    </row>
    <row r="19" spans="1:24" s="438" customFormat="1" ht="15.6">
      <c r="A19" s="910" t="s">
        <v>1409</v>
      </c>
      <c r="B19" s="910"/>
      <c r="C19" s="910"/>
      <c r="D19" s="910"/>
      <c r="E19" s="910"/>
      <c r="F19" s="910"/>
      <c r="G19" s="437"/>
      <c r="H19" s="437"/>
      <c r="I19" s="437"/>
      <c r="L19" s="431"/>
      <c r="M19" s="431"/>
      <c r="N19" s="410"/>
      <c r="O19" s="432"/>
    </row>
    <row r="20" spans="1:24" s="438" customFormat="1" ht="11.25" customHeight="1">
      <c r="A20" s="911"/>
      <c r="B20" s="911"/>
      <c r="C20" s="911"/>
      <c r="D20" s="911"/>
      <c r="E20" s="911"/>
      <c r="F20" s="911"/>
      <c r="G20" s="439"/>
      <c r="H20" s="439"/>
      <c r="I20" s="439"/>
      <c r="L20" s="431"/>
      <c r="M20" s="431"/>
      <c r="N20" s="410"/>
      <c r="O20" s="432"/>
    </row>
    <row r="21" spans="1:24" s="442" customFormat="1" ht="18" customHeight="1">
      <c r="A21" s="912" t="s">
        <v>966</v>
      </c>
      <c r="B21" s="912" t="s">
        <v>1410</v>
      </c>
      <c r="C21" s="913" t="s">
        <v>1102</v>
      </c>
      <c r="D21" s="913" t="s">
        <v>1411</v>
      </c>
      <c r="E21" s="913"/>
      <c r="F21" s="913"/>
      <c r="L21" s="443"/>
      <c r="M21" s="443"/>
      <c r="N21" s="444"/>
      <c r="O21" s="445"/>
    </row>
    <row r="22" spans="1:24" s="442" customFormat="1" ht="51" customHeight="1">
      <c r="A22" s="912"/>
      <c r="B22" s="912"/>
      <c r="C22" s="913"/>
      <c r="D22" s="440" t="s">
        <v>1412</v>
      </c>
      <c r="E22" s="440" t="s">
        <v>1413</v>
      </c>
      <c r="F22" s="440" t="s">
        <v>1414</v>
      </c>
      <c r="G22" s="446"/>
      <c r="H22" s="446"/>
      <c r="I22" s="446"/>
      <c r="L22" s="443"/>
      <c r="M22" s="443"/>
      <c r="N22" s="444"/>
      <c r="O22" s="445"/>
    </row>
    <row r="23" spans="1:24" s="442" customFormat="1">
      <c r="A23" s="440">
        <v>1</v>
      </c>
      <c r="B23" s="440">
        <v>2</v>
      </c>
      <c r="C23" s="441">
        <v>3</v>
      </c>
      <c r="D23" s="440">
        <v>4</v>
      </c>
      <c r="E23" s="440">
        <v>5</v>
      </c>
      <c r="F23" s="440">
        <v>6</v>
      </c>
      <c r="G23" s="447"/>
      <c r="H23" s="447"/>
      <c r="I23" s="447"/>
      <c r="J23" s="448"/>
      <c r="K23" s="446"/>
      <c r="L23" s="443"/>
      <c r="M23" s="443"/>
      <c r="N23" s="444"/>
      <c r="O23" s="445"/>
    </row>
    <row r="24" spans="1:24" ht="26.4">
      <c r="A24" s="449"/>
      <c r="B24" s="450" t="s">
        <v>1415</v>
      </c>
      <c r="C24" s="449"/>
      <c r="D24" s="451">
        <f>D25+D26+D27+D28</f>
        <v>2261170.23</v>
      </c>
      <c r="E24" s="451">
        <f>E25+E26+E27+E28</f>
        <v>2261170.23</v>
      </c>
      <c r="F24" s="451">
        <f>SUM(F25:F28)</f>
        <v>2261170.23</v>
      </c>
      <c r="G24" s="452" t="s">
        <v>1416</v>
      </c>
      <c r="H24" s="453" t="s">
        <v>1188</v>
      </c>
      <c r="I24" s="453" t="s">
        <v>1417</v>
      </c>
      <c r="J24" s="454" t="s">
        <v>1418</v>
      </c>
      <c r="K24" s="903" t="s">
        <v>1419</v>
      </c>
      <c r="L24" s="903"/>
      <c r="M24" s="903"/>
      <c r="O24" s="903" t="s">
        <v>1420</v>
      </c>
      <c r="P24" s="903"/>
      <c r="Q24" s="903"/>
      <c r="R24" s="903"/>
      <c r="S24" s="903"/>
      <c r="T24" s="903"/>
      <c r="U24" s="903"/>
      <c r="V24" s="903"/>
      <c r="W24" s="903"/>
      <c r="X24" s="903"/>
    </row>
    <row r="25" spans="1:24" s="462" customFormat="1" ht="26.4">
      <c r="A25" s="411">
        <f>IF(D25&gt;0,A24+1,A24)</f>
        <v>1</v>
      </c>
      <c r="B25" s="455" t="s">
        <v>194</v>
      </c>
      <c r="C25" s="449"/>
      <c r="D25" s="456">
        <f>E25+J25</f>
        <v>78270.75</v>
      </c>
      <c r="E25" s="456">
        <f>F25+SUM(K25:M25)</f>
        <v>78270.75</v>
      </c>
      <c r="F25" s="457">
        <f>SUM(O25:X25)</f>
        <v>78270.75</v>
      </c>
      <c r="G25" s="458">
        <f>ROUND(F25*0.2,2)</f>
        <v>15654.15</v>
      </c>
      <c r="H25" s="453" t="s">
        <v>1188</v>
      </c>
      <c r="I25" s="453" t="b">
        <f>AND(D25)</f>
        <v>1</v>
      </c>
      <c r="J25" s="459"/>
      <c r="K25" s="460"/>
      <c r="L25" s="461"/>
      <c r="M25" s="461"/>
      <c r="O25" s="463">
        <f>IFERROR(ROUND('Акт КС-2 01-01-01_1'!M232*ГП2*ТС2,2),0)</f>
        <v>0</v>
      </c>
      <c r="P25" s="463">
        <f>IFERROR(ROUND('Акт КС-2 02-01-01_1'!M389*ГП2*ТС2,2),0)</f>
        <v>0</v>
      </c>
      <c r="Q25" s="463">
        <f>IFERROR(ROUND('Акт КС-2 02-01-02_1'!M497*ГП2*ТС2,2),0)</f>
        <v>2176421.56</v>
      </c>
      <c r="R25" s="463">
        <f>IFERROR(ROUND('Акт КС-2 02-01-03_1'!M202*ГП2*ТС2,2),0)</f>
        <v>0</v>
      </c>
      <c r="S25" s="463">
        <f>IFERROR(ROUND(КС2_5*ГП2*ТС2,2),0)</f>
        <v>0</v>
      </c>
      <c r="T25" s="463">
        <f>IFERROR(ROUND(-O26,2),0)</f>
        <v>0</v>
      </c>
      <c r="U25" s="463">
        <f>IFERROR(ROUND(-P26,2),0)</f>
        <v>0</v>
      </c>
      <c r="V25" s="463">
        <f>IFERROR(ROUND(-Q26,2),0)</f>
        <v>-2098150.81</v>
      </c>
      <c r="W25" s="463">
        <f>IFERROR(ROUND(-R26,2),0)</f>
        <v>0</v>
      </c>
      <c r="X25" s="463">
        <f>IFERROR(ROUND(-S26,2),0)</f>
        <v>0</v>
      </c>
    </row>
    <row r="26" spans="1:24" s="462" customFormat="1" ht="26.4">
      <c r="A26" s="411">
        <f>IF(D26&gt;0,A25+1,A25)</f>
        <v>2</v>
      </c>
      <c r="B26" s="455" t="s">
        <v>405</v>
      </c>
      <c r="C26" s="449"/>
      <c r="D26" s="456">
        <f>E26+J26</f>
        <v>2098150.81</v>
      </c>
      <c r="E26" s="456">
        <f>F26+SUM(K26:M26)</f>
        <v>2098150.81</v>
      </c>
      <c r="F26" s="457">
        <f>SUM(O26:X26)</f>
        <v>2098150.81</v>
      </c>
      <c r="G26" s="458">
        <f>ROUND(F26*0.2,2)</f>
        <v>419630.16</v>
      </c>
      <c r="H26" s="453" t="s">
        <v>1188</v>
      </c>
      <c r="I26" s="453" t="b">
        <f>AND(D26)</f>
        <v>1</v>
      </c>
      <c r="J26" s="464"/>
      <c r="K26" s="465"/>
      <c r="L26" s="461"/>
      <c r="M26" s="461"/>
      <c r="O26" s="463">
        <f>IFERROR(ROUND(КС2_1_обор*ГП2*ТС2,2),0)</f>
        <v>0</v>
      </c>
      <c r="P26" s="463">
        <f>IFERROR(ROUND(КС2_2_обор*ГП2*ТС2,2),0)</f>
        <v>0</v>
      </c>
      <c r="Q26" s="463">
        <f>IFERROR(ROUND('Акт КС-2 02-01-02_1'!M466*ГП2*ТС2,2),0)</f>
        <v>2098150.81</v>
      </c>
      <c r="R26" s="463">
        <f>IFERROR(ROUND('Акт КС-2 02-01-03_1'!M171*ГП2*ТС2,2),0)</f>
        <v>0</v>
      </c>
      <c r="S26" s="463">
        <f>IFERROR(ROUND(КС2_5_обор*ГП2*ТС2,2),0)</f>
        <v>0</v>
      </c>
      <c r="T26" s="466"/>
      <c r="U26" s="466"/>
      <c r="V26" s="466"/>
      <c r="W26" s="466"/>
      <c r="X26" s="466"/>
    </row>
    <row r="27" spans="1:24" ht="26.4" hidden="1">
      <c r="A27" s="411">
        <f>IF(D27&gt;0,A26+1,A26)</f>
        <v>2</v>
      </c>
      <c r="B27" s="455" t="s">
        <v>1421</v>
      </c>
      <c r="C27" s="449"/>
      <c r="D27" s="456">
        <f>E27+J27</f>
        <v>0</v>
      </c>
      <c r="E27" s="456">
        <f>F27+SUM(K27:M27)</f>
        <v>0</v>
      </c>
      <c r="F27" s="457">
        <f>SUM(O27:X27)</f>
        <v>0</v>
      </c>
      <c r="G27" s="458">
        <f>ROUND(F27*0.2,2)</f>
        <v>0</v>
      </c>
      <c r="H27" s="453" t="s">
        <v>1188</v>
      </c>
      <c r="I27" s="453" t="b">
        <f>AND(D27)</f>
        <v>0</v>
      </c>
      <c r="J27" s="467"/>
      <c r="K27" s="430"/>
      <c r="L27" s="468"/>
      <c r="M27" s="468"/>
      <c r="O27" s="469">
        <f>'Акт ПИР'!C15</f>
        <v>0</v>
      </c>
      <c r="P27" s="469"/>
      <c r="Q27" s="470"/>
      <c r="R27" s="471"/>
      <c r="S27" s="471"/>
      <c r="T27" s="471"/>
      <c r="U27" s="471"/>
      <c r="V27" s="471"/>
      <c r="W27" s="471"/>
      <c r="X27" s="471"/>
    </row>
    <row r="28" spans="1:24" s="462" customFormat="1" ht="27" thickBot="1">
      <c r="A28" s="411">
        <f>IF(D28&gt;0,A27+1,A27)</f>
        <v>3</v>
      </c>
      <c r="B28" s="455" t="s">
        <v>448</v>
      </c>
      <c r="C28" s="449"/>
      <c r="D28" s="456">
        <f>E28+J28</f>
        <v>84748.67</v>
      </c>
      <c r="E28" s="456">
        <f>F28+SUM(K28:M28)</f>
        <v>84748.67</v>
      </c>
      <c r="F28" s="457">
        <f>SUM(O28:X28)</f>
        <v>84748.67</v>
      </c>
      <c r="G28" s="458">
        <f>ROUND(F28*0.2,2)</f>
        <v>16949.73</v>
      </c>
      <c r="H28" s="453" t="s">
        <v>1188</v>
      </c>
      <c r="I28" s="453" t="b">
        <f>AND(D28)</f>
        <v>1</v>
      </c>
      <c r="J28" s="472"/>
      <c r="K28" s="473"/>
      <c r="L28" s="474"/>
      <c r="M28" s="474"/>
      <c r="O28" s="463">
        <f>IFERROR(ROUND('Акт КС-2 09-01-01_1'!M185*ГП2*ТС2,2),0)</f>
        <v>9938.9599999999991</v>
      </c>
      <c r="P28" s="463">
        <f>IFERROR(ROUND('Акт КС-2 09-01-02_1'!M231*ГП2*ТС2,2),0)</f>
        <v>52713.73</v>
      </c>
      <c r="Q28" s="463">
        <f>IFERROR(ROUND('Акт КС-2 09-01-03_1'!M166*ГП2*ТС2,2),0)</f>
        <v>22095.98</v>
      </c>
      <c r="R28" s="463">
        <f>IFERROR(ROUND(КС2_ПНР_4*ГП2*ТС2,2),0)</f>
        <v>0</v>
      </c>
      <c r="S28" s="463">
        <f>IFERROR(ROUND(КС2_ПНР_5*ГП2*ТС2,2),0)</f>
        <v>0</v>
      </c>
      <c r="T28" s="466"/>
      <c r="U28" s="466"/>
      <c r="V28" s="466"/>
      <c r="W28" s="466"/>
      <c r="X28" s="466"/>
    </row>
    <row r="29" spans="1:24" s="414" customFormat="1" ht="27" thickBot="1">
      <c r="A29" s="904" t="s">
        <v>1380</v>
      </c>
      <c r="B29" s="904"/>
      <c r="C29" s="904"/>
      <c r="D29" s="904"/>
      <c r="E29" s="905"/>
      <c r="F29" s="475">
        <f>F24</f>
        <v>2261170.23</v>
      </c>
      <c r="G29" s="476">
        <f>КС3ИтогБезНДС</f>
        <v>2261170.23</v>
      </c>
      <c r="H29" s="476"/>
      <c r="I29" s="453" t="s">
        <v>1188</v>
      </c>
      <c r="J29" s="477" t="s">
        <v>1422</v>
      </c>
      <c r="K29" s="478">
        <f>СтоимостьДоговораБезНДС</f>
        <v>1727815</v>
      </c>
      <c r="L29" s="479" t="str">
        <f>"Перебор "&amp;IF((КС3ИтогБезНДС-K29)&gt;0,TEXT(КС3ИтогБезНДС-K29,"# ##0,00"),0)&amp; " руб. без НДС"</f>
        <v>Перебор 533 355,23 руб. без НДС</v>
      </c>
      <c r="M29" s="480"/>
      <c r="N29" s="410"/>
      <c r="O29" s="432"/>
    </row>
    <row r="30" spans="1:24" ht="27" thickBot="1">
      <c r="A30" s="906" t="s">
        <v>1423</v>
      </c>
      <c r="B30" s="906"/>
      <c r="C30" s="906"/>
      <c r="D30" s="906"/>
      <c r="E30" s="907"/>
      <c r="F30" s="481">
        <f>НДСОблагается*ROUND(КС3ИтогБезНДС*0.22,2)</f>
        <v>497457.45</v>
      </c>
      <c r="G30" s="482">
        <f>SUM(G25:G28)*НДСОблагается</f>
        <v>452234.04</v>
      </c>
      <c r="H30" s="482">
        <f>G30-КС3ИтогНДС</f>
        <v>-45223.410000000033</v>
      </c>
      <c r="I30" s="453" t="s">
        <v>1188</v>
      </c>
      <c r="J30" s="432"/>
      <c r="K30" s="483"/>
      <c r="L30" s="431">
        <f>КС3ИтогБезНДС-K29</f>
        <v>533355.23</v>
      </c>
      <c r="M30" s="431"/>
      <c r="N30" s="431"/>
      <c r="O30" s="431"/>
    </row>
    <row r="31" spans="1:24" ht="27" thickBot="1">
      <c r="A31" s="906" t="s">
        <v>1424</v>
      </c>
      <c r="B31" s="906"/>
      <c r="C31" s="906"/>
      <c r="D31" s="906"/>
      <c r="E31" s="907"/>
      <c r="F31" s="481">
        <f>КС3ИтогБезНДС+F30</f>
        <v>2758627.68</v>
      </c>
      <c r="G31" s="482">
        <f>G30+G29</f>
        <v>2713404.27</v>
      </c>
      <c r="H31" s="482">
        <f>КС3ИтогСНДС-G31</f>
        <v>45223.410000000149</v>
      </c>
      <c r="I31" s="453" t="s">
        <v>1188</v>
      </c>
      <c r="J31" s="477" t="s">
        <v>1425</v>
      </c>
      <c r="K31" s="484">
        <f>K29*1.2</f>
        <v>2073378</v>
      </c>
    </row>
    <row r="32" spans="1:24">
      <c r="A32" s="413"/>
      <c r="B32" s="413"/>
      <c r="C32" s="413"/>
      <c r="D32" s="413"/>
      <c r="E32" s="413"/>
      <c r="F32" s="485"/>
      <c r="G32" s="485"/>
      <c r="H32" s="485"/>
      <c r="I32" s="485"/>
      <c r="J32" s="432"/>
    </row>
    <row r="33" spans="1:16">
      <c r="A33" s="413"/>
      <c r="B33" s="413"/>
      <c r="C33" s="413"/>
      <c r="D33" s="413"/>
      <c r="E33" s="413"/>
      <c r="F33" s="485"/>
      <c r="G33" s="485"/>
      <c r="H33" s="485"/>
      <c r="I33" s="485"/>
      <c r="J33" s="432"/>
    </row>
    <row r="34" spans="1:16">
      <c r="J34" s="432"/>
      <c r="M34" s="486"/>
      <c r="N34" s="412"/>
      <c r="O34" s="412"/>
    </row>
    <row r="35" spans="1:16">
      <c r="J35" s="432"/>
      <c r="M35" s="486"/>
    </row>
    <row r="36" spans="1:16" ht="51" customHeight="1">
      <c r="B36" s="487" t="s">
        <v>1426</v>
      </c>
      <c r="C36" s="902" t="str">
        <f>ПодрядчикДолжность &amp; CHAR(10) &amp;ПодрядчикФИО</f>
        <v>Генеральный директор ООО "Строительная компания Вертикаль"
Тимашкова Д.В.</v>
      </c>
      <c r="D36" s="902"/>
      <c r="E36" s="902"/>
      <c r="F36" s="902"/>
      <c r="G36" s="488"/>
      <c r="H36" s="415" t="s">
        <v>1181</v>
      </c>
      <c r="I36" s="415"/>
      <c r="J36" s="415" t="s">
        <v>1181</v>
      </c>
      <c r="M36" s="486"/>
    </row>
    <row r="37" spans="1:16">
      <c r="B37" s="489"/>
      <c r="M37" s="486"/>
    </row>
    <row r="38" spans="1:16" ht="63.75" customHeight="1">
      <c r="B38" s="489" t="s">
        <v>1427</v>
      </c>
      <c r="C38" s="902" t="str">
        <f>ЗаказчикДолжность&amp; CHAR(10)&amp;ЗаказчикФИО</f>
        <v xml:space="preserve">Заместитель директора по капитальному строительству-начальник управления капитального строительства Западных электрических сетей – филиала ПАО «Россети Московский регион»
Рогожин А.В. </v>
      </c>
      <c r="D38" s="902"/>
      <c r="E38" s="902"/>
      <c r="F38" s="902"/>
      <c r="G38" s="488"/>
      <c r="H38" s="415" t="s">
        <v>1184</v>
      </c>
      <c r="I38" s="415"/>
      <c r="J38" s="415" t="s">
        <v>1184</v>
      </c>
      <c r="M38" s="486"/>
    </row>
    <row r="39" spans="1:16">
      <c r="M39" s="486"/>
      <c r="P39" s="414" t="s">
        <v>1428</v>
      </c>
    </row>
    <row r="40" spans="1:16">
      <c r="P40" s="414">
        <v>17</v>
      </c>
    </row>
    <row r="41" spans="1:16" ht="66">
      <c r="J41" s="490" t="s">
        <v>1429</v>
      </c>
      <c r="K41" s="490" t="s">
        <v>1430</v>
      </c>
      <c r="L41" s="490" t="s">
        <v>1431</v>
      </c>
      <c r="M41" s="490" t="s">
        <v>1432</v>
      </c>
      <c r="N41" s="490" t="s">
        <v>1433</v>
      </c>
      <c r="O41" s="490" t="s">
        <v>1434</v>
      </c>
      <c r="P41" s="35" t="str">
        <f>"СМР/ПНР/материал/оборудование без НДС - ГП "&amp;P40&amp;"%"</f>
        <v>СМР/ПНР/материал/оборудование без НДС - ГП 17%</v>
      </c>
    </row>
    <row r="42" spans="1:16" ht="158.4">
      <c r="J42" s="430" t="str">
        <f>Титул</f>
        <v>Реконструкция ТП-10/0,4 кВ №1797 с заменой на КТП-10/0,4 кВ с трансформатором 400 кВА ПС-110 кВ №355 "Можайск", в т.ч. ПИР, МО, Можайский р-н, д. Пушкино, АЗС "Газпромнефть", 50:18:0080441:36</v>
      </c>
      <c r="K42" s="430" t="str">
        <f>Дог.ном.</f>
        <v>СКВ-ЗЭС-18/2024-ПКЛ</v>
      </c>
      <c r="L42" s="430">
        <f>K29*1.2</f>
        <v>2073378</v>
      </c>
      <c r="M42" s="430">
        <f>КС3ИтогБезНДС*1.2</f>
        <v>2713404.2760000001</v>
      </c>
      <c r="N42" s="430">
        <f>F27*1.2</f>
        <v>0</v>
      </c>
      <c r="O42" s="430">
        <f>M42-N42</f>
        <v>2713404.2760000001</v>
      </c>
      <c r="P42" s="430">
        <f>ROUND(O42/1.2*(1-P40/100),2)</f>
        <v>1876771.29</v>
      </c>
    </row>
  </sheetData>
  <autoFilter ref="I24:I31" xr:uid="{35C08477-CAA9-4277-80FF-38554B5A371A}">
    <filterColumn colId="0">
      <filters>
        <filter val="☺_x000a_☺"/>
        <filter val="ИСТИНА"/>
      </filters>
    </filterColumn>
  </autoFilter>
  <mergeCells count="22">
    <mergeCell ref="A6:D6"/>
    <mergeCell ref="A7:D7"/>
    <mergeCell ref="A8:D8"/>
    <mergeCell ref="A9:D9"/>
    <mergeCell ref="A11:D11"/>
    <mergeCell ref="E15:F15"/>
    <mergeCell ref="A18:F18"/>
    <mergeCell ref="A19:F19"/>
    <mergeCell ref="A20:F20"/>
    <mergeCell ref="A21:A22"/>
    <mergeCell ref="B21:B22"/>
    <mergeCell ref="C21:C22"/>
    <mergeCell ref="D21:F21"/>
    <mergeCell ref="C15:C16"/>
    <mergeCell ref="D15:D16"/>
    <mergeCell ref="C38:F38"/>
    <mergeCell ref="K24:M24"/>
    <mergeCell ref="O24:X24"/>
    <mergeCell ref="A29:E29"/>
    <mergeCell ref="A30:E30"/>
    <mergeCell ref="A31:E31"/>
    <mergeCell ref="C36:F36"/>
  </mergeCells>
  <conditionalFormatting sqref="H30:H31">
    <cfRule type="cellIs" dxfId="6" priority="3" operator="notEqual">
      <formula>0</formula>
    </cfRule>
  </conditionalFormatting>
  <conditionalFormatting sqref="L30">
    <cfRule type="cellIs" dxfId="5" priority="1" stopIfTrue="1" operator="greaterThan">
      <formula>0</formula>
    </cfRule>
    <cfRule type="cellIs" dxfId="4" priority="2" stopIfTrue="1" operator="greaterThan">
      <formula>0</formula>
    </cfRule>
  </conditionalFormatting>
  <pageMargins left="0.6692913385826772" right="0.31496062992125984" top="0.51181102362204722" bottom="0.51181102362204722" header="0.31496062992125984" footer="0.27559055118110237"/>
  <pageSetup paperSize="9" scale="77" orientation="portrait" copies="4"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A742A-FCCF-4DB4-9AAA-3CBB6C394C88}">
  <sheetPr filterMode="1">
    <pageSetUpPr fitToPage="1"/>
  </sheetPr>
  <dimension ref="A1:CW268"/>
  <sheetViews>
    <sheetView view="pageBreakPreview" topLeftCell="A220" zoomScale="60" zoomScaleNormal="100" workbookViewId="0">
      <selection activeCell="O16" sqref="O1:O1048576"/>
    </sheetView>
  </sheetViews>
  <sheetFormatPr defaultRowHeight="13.2"/>
  <cols>
    <col min="1" max="2" width="6.77734375" customWidth="1"/>
    <col min="3" max="3" width="16.77734375" customWidth="1"/>
    <col min="4" max="4" width="40.77734375" customWidth="1"/>
    <col min="5" max="5" width="10.77734375" customWidth="1"/>
    <col min="6" max="13" width="15.77734375" customWidth="1"/>
    <col min="15" max="100" width="0" hidden="1" customWidth="1"/>
    <col min="101" max="101" width="173.77734375" hidden="1" customWidth="1"/>
  </cols>
  <sheetData>
    <row r="1" spans="1:13">
      <c r="A1" s="9" t="str">
        <f>Source!B1</f>
        <v>Smeta.RU  (495) 974-1589</v>
      </c>
    </row>
    <row r="2" spans="1:13">
      <c r="A2" s="26"/>
      <c r="B2" s="26"/>
      <c r="C2" s="26"/>
      <c r="D2" s="26"/>
      <c r="E2" s="26"/>
      <c r="F2" s="26"/>
      <c r="G2" s="26"/>
      <c r="H2" s="26"/>
      <c r="I2" s="26"/>
      <c r="J2" s="952" t="s">
        <v>1099</v>
      </c>
      <c r="K2" s="952"/>
      <c r="L2" s="952"/>
      <c r="M2" s="952"/>
    </row>
    <row r="3" spans="1:13">
      <c r="A3" s="26"/>
      <c r="B3" s="26"/>
      <c r="C3" s="26"/>
      <c r="D3" s="26"/>
      <c r="E3" s="26"/>
      <c r="F3" s="26"/>
      <c r="G3" s="26"/>
      <c r="H3" s="26"/>
      <c r="I3" s="952" t="s">
        <v>1100</v>
      </c>
      <c r="J3" s="952"/>
      <c r="K3" s="952"/>
      <c r="L3" s="952"/>
      <c r="M3" s="952"/>
    </row>
    <row r="4" spans="1:13">
      <c r="A4" s="26"/>
      <c r="B4" s="26"/>
      <c r="C4" s="26"/>
      <c r="D4" s="26"/>
      <c r="E4" s="26"/>
      <c r="F4" s="26"/>
      <c r="G4" s="26"/>
      <c r="H4" s="26"/>
      <c r="I4" s="26"/>
      <c r="J4" s="952" t="s">
        <v>1101</v>
      </c>
      <c r="K4" s="952"/>
      <c r="L4" s="952"/>
      <c r="M4" s="952"/>
    </row>
    <row r="5" spans="1:13">
      <c r="A5" s="26"/>
      <c r="B5" s="26"/>
      <c r="C5" s="26"/>
      <c r="D5" s="26"/>
      <c r="E5" s="26"/>
      <c r="F5" s="26"/>
      <c r="G5" s="26"/>
      <c r="H5" s="26"/>
      <c r="I5" s="26"/>
      <c r="J5" s="26"/>
      <c r="K5" s="26"/>
      <c r="L5" s="26"/>
      <c r="M5" s="26"/>
    </row>
    <row r="6" spans="1:13" ht="13.8">
      <c r="A6" s="26"/>
      <c r="B6" s="26"/>
      <c r="C6" s="26"/>
      <c r="D6" s="26"/>
      <c r="E6" s="26"/>
      <c r="F6" s="26"/>
      <c r="G6" s="26"/>
      <c r="H6" s="26"/>
      <c r="I6" s="26"/>
      <c r="J6" s="26"/>
      <c r="K6" s="945" t="s">
        <v>1102</v>
      </c>
      <c r="L6" s="945"/>
      <c r="M6" s="945"/>
    </row>
    <row r="7" spans="1:13" ht="27.6">
      <c r="A7" s="26"/>
      <c r="B7" s="26"/>
      <c r="C7" s="26"/>
      <c r="D7" s="26"/>
      <c r="E7" s="26"/>
      <c r="F7" s="26"/>
      <c r="G7" s="26"/>
      <c r="H7" s="26"/>
      <c r="I7" s="26"/>
      <c r="J7" s="87" t="s">
        <v>1103</v>
      </c>
      <c r="K7" s="932">
        <v>322005</v>
      </c>
      <c r="L7" s="933"/>
      <c r="M7" s="934"/>
    </row>
    <row r="8" spans="1:13">
      <c r="A8" s="26"/>
      <c r="B8" s="26"/>
      <c r="C8" s="26"/>
      <c r="D8" s="26"/>
      <c r="E8" s="26"/>
      <c r="F8" s="26"/>
      <c r="G8" s="26"/>
      <c r="H8" s="26"/>
      <c r="I8" s="26"/>
      <c r="J8" s="26"/>
      <c r="K8" s="941" t="str">
        <f>ИнвесторОКПО</f>
        <v xml:space="preserve"> </v>
      </c>
      <c r="L8" s="942"/>
      <c r="M8" s="943"/>
    </row>
    <row r="9" spans="1:13" ht="30" customHeight="1">
      <c r="A9" s="947" t="s">
        <v>1104</v>
      </c>
      <c r="B9" s="947"/>
      <c r="C9" s="948" t="str">
        <f>Инвестор &amp; ", " &amp; ИнвесторАдрес</f>
        <v>Публичное акционерное общество "Россети Московский регион", 115114, Москва г, проезд Павелецкий 2-й, д. 3, стр. 2, Тел.: (495) 662-40-70</v>
      </c>
      <c r="D9" s="948"/>
      <c r="E9" s="948"/>
      <c r="F9" s="948"/>
      <c r="G9" s="948"/>
      <c r="H9" s="948"/>
      <c r="I9" s="948"/>
      <c r="J9" s="90" t="s">
        <v>1105</v>
      </c>
      <c r="K9" s="944"/>
      <c r="L9" s="945"/>
      <c r="M9" s="946"/>
    </row>
    <row r="10" spans="1:13">
      <c r="A10" s="26"/>
      <c r="B10" s="26"/>
      <c r="C10" s="917" t="s">
        <v>1106</v>
      </c>
      <c r="D10" s="917"/>
      <c r="E10" s="917"/>
      <c r="F10" s="917"/>
      <c r="G10" s="917"/>
      <c r="H10" s="917"/>
      <c r="I10" s="917"/>
      <c r="J10" s="26"/>
      <c r="K10" s="941">
        <f>ЗаказчикОКПО</f>
        <v>75273098</v>
      </c>
      <c r="L10" s="942"/>
      <c r="M10" s="943"/>
    </row>
    <row r="11" spans="1:13" ht="30" customHeight="1">
      <c r="A11" s="947" t="s">
        <v>1107</v>
      </c>
      <c r="B11" s="947"/>
      <c r="C11" s="948" t="str">
        <f>ЗаказчикНаименование &amp; ", " &amp; ЗаказчикАдрес</f>
        <v>Публичное акционерное общество "Россети Московский регион", 115114, Москва г, проезд Павелецкий 2-й, д. 3, стр. 2, Тел.: (495) 662-40-70</v>
      </c>
      <c r="D11" s="948"/>
      <c r="E11" s="948"/>
      <c r="F11" s="948"/>
      <c r="G11" s="948"/>
      <c r="H11" s="948"/>
      <c r="I11" s="948"/>
      <c r="J11" s="90" t="s">
        <v>1105</v>
      </c>
      <c r="K11" s="944"/>
      <c r="L11" s="945"/>
      <c r="M11" s="946"/>
    </row>
    <row r="12" spans="1:13">
      <c r="A12" s="26"/>
      <c r="B12" s="26"/>
      <c r="C12" s="917" t="s">
        <v>1106</v>
      </c>
      <c r="D12" s="917"/>
      <c r="E12" s="917"/>
      <c r="F12" s="917"/>
      <c r="G12" s="917"/>
      <c r="H12" s="917"/>
      <c r="I12" s="917"/>
      <c r="J12" s="26"/>
      <c r="K12" s="941">
        <f>ПодрядчикОКПО</f>
        <v>6156482</v>
      </c>
      <c r="L12" s="942"/>
      <c r="M12" s="943"/>
    </row>
    <row r="13" spans="1:13" ht="30" customHeight="1">
      <c r="A13" s="947" t="s">
        <v>1108</v>
      </c>
      <c r="B13" s="947"/>
      <c r="C13" s="948" t="str">
        <f>ПодрядчикНаименование &amp; ", " &amp; ПодрядчикАдрес</f>
        <v>ООО "Строительная компания Вертикаль", 143260, Московская обл., Можайский р-н, п. Уваровка, ул. Привольная, д.1</v>
      </c>
      <c r="D13" s="948"/>
      <c r="E13" s="948"/>
      <c r="F13" s="948"/>
      <c r="G13" s="948"/>
      <c r="H13" s="948"/>
      <c r="I13" s="948"/>
      <c r="J13" s="90" t="s">
        <v>1105</v>
      </c>
      <c r="K13" s="944"/>
      <c r="L13" s="945"/>
      <c r="M13" s="946"/>
    </row>
    <row r="14" spans="1:13">
      <c r="A14" s="26"/>
      <c r="B14" s="26"/>
      <c r="C14" s="917" t="s">
        <v>1106</v>
      </c>
      <c r="D14" s="917"/>
      <c r="E14" s="917"/>
      <c r="F14" s="917"/>
      <c r="G14" s="917"/>
      <c r="H14" s="917"/>
      <c r="I14" s="917"/>
      <c r="J14" s="26"/>
      <c r="K14" s="941" t="str">
        <f>IF(Source!CO15 &lt;&gt; "", Source!CO15, "")</f>
        <v/>
      </c>
      <c r="L14" s="942"/>
      <c r="M14" s="943"/>
    </row>
    <row r="15" spans="1:13" ht="45" customHeight="1">
      <c r="A15" s="947" t="s">
        <v>1109</v>
      </c>
      <c r="B15" s="947"/>
      <c r="C15" s="948" t="str">
        <f>Титул</f>
        <v>Реконструкция ТП-10/0,4 кВ №1797 с заменой на КТП-10/0,4 кВ с трансформатором 400 кВА ПС-110 кВ №355 "Можайск", в т.ч. ПИР, МО, Можайский р-н, д. Пушкино, АЗС "Газпромнефть", 50:18:0080441:36</v>
      </c>
      <c r="D15" s="948"/>
      <c r="E15" s="948"/>
      <c r="F15" s="948"/>
      <c r="G15" s="948"/>
      <c r="H15" s="948"/>
      <c r="I15" s="948"/>
      <c r="J15" s="91"/>
      <c r="K15" s="944"/>
      <c r="L15" s="945"/>
      <c r="M15" s="946"/>
    </row>
    <row r="16" spans="1:13">
      <c r="A16" s="26"/>
      <c r="B16" s="26"/>
      <c r="C16" s="917" t="s">
        <v>1110</v>
      </c>
      <c r="D16" s="917"/>
      <c r="E16" s="917"/>
      <c r="F16" s="917"/>
      <c r="G16" s="917"/>
      <c r="H16" s="917"/>
      <c r="I16" s="917"/>
      <c r="J16" s="26"/>
      <c r="K16" s="941" t="str">
        <f>IF(Source!CP15 &lt;&gt; "", Source!CP15, "")</f>
        <v/>
      </c>
      <c r="L16" s="942"/>
      <c r="M16" s="943"/>
    </row>
    <row r="17" spans="1:13" ht="30" customHeight="1">
      <c r="A17" s="947" t="s">
        <v>1111</v>
      </c>
      <c r="B17" s="947"/>
      <c r="C17" s="948" t="str">
        <f>IF(Source!G12&lt;&gt;"Новый объект", Source!G12, "")</f>
        <v>д. Пушкино (ООО "ГАЗПРОМНЕФТЬ - ЦЕНТР") I-333196</v>
      </c>
      <c r="D17" s="948"/>
      <c r="E17" s="948"/>
      <c r="F17" s="948"/>
      <c r="G17" s="948"/>
      <c r="H17" s="948"/>
      <c r="I17" s="948"/>
      <c r="J17" s="91"/>
      <c r="K17" s="944"/>
      <c r="L17" s="945"/>
      <c r="M17" s="946"/>
    </row>
    <row r="18" spans="1:13">
      <c r="A18" s="26"/>
      <c r="B18" s="26"/>
      <c r="C18" s="917" t="s">
        <v>1112</v>
      </c>
      <c r="D18" s="917"/>
      <c r="E18" s="917"/>
      <c r="F18" s="917"/>
      <c r="G18" s="917"/>
      <c r="H18" s="917"/>
      <c r="I18" s="917"/>
      <c r="J18" s="26"/>
      <c r="K18" s="100"/>
      <c r="L18" s="93"/>
      <c r="M18" s="93"/>
    </row>
    <row r="19" spans="1:13" ht="13.8">
      <c r="A19" s="26"/>
      <c r="B19" s="26"/>
      <c r="C19" s="26"/>
      <c r="D19" s="26"/>
      <c r="E19" s="26"/>
      <c r="F19" s="26"/>
      <c r="G19" s="26"/>
      <c r="H19" s="949" t="s">
        <v>1113</v>
      </c>
      <c r="I19" s="949"/>
      <c r="J19" s="950"/>
      <c r="K19" s="951" t="str">
        <f>IF(Source!CQ15 &lt;&gt; "", Source!CQ15, "")</f>
        <v/>
      </c>
      <c r="L19" s="933"/>
      <c r="M19" s="934"/>
    </row>
    <row r="20" spans="1:13" ht="13.8">
      <c r="A20" s="26"/>
      <c r="B20" s="26"/>
      <c r="C20" s="26"/>
      <c r="D20" s="26"/>
      <c r="E20" s="26"/>
      <c r="F20" s="26"/>
      <c r="G20" s="26"/>
      <c r="H20" s="930" t="s">
        <v>1114</v>
      </c>
      <c r="I20" s="931"/>
      <c r="J20" s="95" t="s">
        <v>1115</v>
      </c>
      <c r="K20" s="932" t="str">
        <f>Дог.ном.</f>
        <v>СКВ-ЗЭС-18/2024-ПКЛ</v>
      </c>
      <c r="L20" s="933"/>
      <c r="M20" s="934"/>
    </row>
    <row r="21" spans="1:13" ht="13.8">
      <c r="A21" s="26"/>
      <c r="B21" s="26"/>
      <c r="C21" s="26"/>
      <c r="D21" s="26"/>
      <c r="E21" s="26"/>
      <c r="F21" s="26"/>
      <c r="G21" s="26"/>
      <c r="H21" s="26"/>
      <c r="I21" s="88"/>
      <c r="J21" s="95" t="s">
        <v>1116</v>
      </c>
      <c r="K21" s="935">
        <f>дог.дата</f>
        <v>45645</v>
      </c>
      <c r="L21" s="936"/>
      <c r="M21" s="937"/>
    </row>
    <row r="22" spans="1:13" ht="13.8">
      <c r="A22" s="26"/>
      <c r="B22" s="26"/>
      <c r="C22" s="26"/>
      <c r="D22" s="26"/>
      <c r="E22" s="26"/>
      <c r="F22" s="26"/>
      <c r="G22" s="26"/>
      <c r="H22" s="26"/>
      <c r="I22" s="26"/>
      <c r="J22" s="94" t="s">
        <v>1117</v>
      </c>
      <c r="K22" s="932"/>
      <c r="L22" s="933"/>
      <c r="M22" s="934"/>
    </row>
    <row r="23" spans="1:13">
      <c r="A23" s="26"/>
      <c r="B23" s="26"/>
      <c r="C23" s="26"/>
      <c r="D23" s="26"/>
      <c r="E23" s="26"/>
      <c r="F23" s="26"/>
      <c r="G23" s="96"/>
      <c r="H23" s="96"/>
      <c r="I23" s="96"/>
      <c r="J23" s="96"/>
      <c r="K23" s="92"/>
      <c r="L23" s="92"/>
      <c r="M23" s="92"/>
    </row>
    <row r="24" spans="1:13">
      <c r="A24" s="26"/>
      <c r="B24" s="26"/>
      <c r="C24" s="26"/>
      <c r="D24" s="26"/>
      <c r="E24" s="26"/>
      <c r="F24" s="26"/>
      <c r="G24" s="925" t="s">
        <v>1118</v>
      </c>
      <c r="H24" s="751" t="s">
        <v>1119</v>
      </c>
      <c r="I24" s="923" t="s">
        <v>1120</v>
      </c>
      <c r="J24" s="940"/>
      <c r="K24" s="97"/>
      <c r="L24" s="26"/>
      <c r="M24" s="26"/>
    </row>
    <row r="25" spans="1:13">
      <c r="A25" s="26"/>
      <c r="B25" s="26"/>
      <c r="C25" s="26"/>
      <c r="D25" s="26"/>
      <c r="E25" s="26"/>
      <c r="F25" s="91"/>
      <c r="G25" s="938"/>
      <c r="H25" s="939"/>
      <c r="I25" s="34" t="s">
        <v>1121</v>
      </c>
      <c r="J25" s="34" t="s">
        <v>1122</v>
      </c>
      <c r="K25" s="97"/>
      <c r="L25" s="26"/>
      <c r="M25" s="26"/>
    </row>
    <row r="26" spans="1:13">
      <c r="A26" s="26"/>
      <c r="B26" s="26"/>
      <c r="C26" s="26"/>
      <c r="D26" s="26"/>
      <c r="E26" s="26"/>
      <c r="F26" s="88"/>
      <c r="G26" s="98">
        <v>1</v>
      </c>
      <c r="H26" s="671">
        <f>ДатаАкта</f>
        <v>46203</v>
      </c>
      <c r="I26" s="671">
        <f>ПериодАктаНачало</f>
        <v>46174</v>
      </c>
      <c r="J26" s="671">
        <f>ПериодАктаконец</f>
        <v>46203</v>
      </c>
      <c r="K26" s="97"/>
      <c r="L26" s="26"/>
      <c r="M26" s="26"/>
    </row>
    <row r="27" spans="1:13">
      <c r="A27" s="26"/>
      <c r="B27" s="26"/>
      <c r="C27" s="26"/>
      <c r="D27" s="26"/>
      <c r="E27" s="26"/>
      <c r="F27" s="26"/>
      <c r="G27" s="92"/>
      <c r="H27" s="92"/>
      <c r="I27" s="92"/>
      <c r="J27" s="92"/>
      <c r="K27" s="26"/>
      <c r="L27" s="26"/>
      <c r="M27" s="26"/>
    </row>
    <row r="28" spans="1:13" ht="17.399999999999999">
      <c r="A28" s="921" t="s">
        <v>1123</v>
      </c>
      <c r="B28" s="921"/>
      <c r="C28" s="921"/>
      <c r="D28" s="921"/>
      <c r="E28" s="921"/>
      <c r="F28" s="921"/>
      <c r="G28" s="921"/>
      <c r="H28" s="921"/>
      <c r="I28" s="921"/>
      <c r="J28" s="921"/>
      <c r="K28" s="921"/>
      <c r="L28" s="921"/>
      <c r="M28" s="921"/>
    </row>
    <row r="29" spans="1:13" ht="17.399999999999999">
      <c r="A29" s="921" t="s">
        <v>1124</v>
      </c>
      <c r="B29" s="921"/>
      <c r="C29" s="921"/>
      <c r="D29" s="921"/>
      <c r="E29" s="921"/>
      <c r="F29" s="921"/>
      <c r="G29" s="921"/>
      <c r="H29" s="921"/>
      <c r="I29" s="921"/>
      <c r="J29" s="921"/>
      <c r="K29" s="921"/>
      <c r="L29" s="921"/>
      <c r="M29" s="921"/>
    </row>
    <row r="30" spans="1:13">
      <c r="A30" s="26"/>
      <c r="B30" s="26"/>
      <c r="C30" s="26"/>
      <c r="D30" s="26"/>
      <c r="E30" s="26"/>
      <c r="F30" s="26"/>
      <c r="G30" s="26"/>
      <c r="H30" s="26"/>
      <c r="I30" s="26"/>
      <c r="J30" s="26"/>
      <c r="K30" s="26"/>
      <c r="L30" s="26"/>
      <c r="M30" s="26"/>
    </row>
    <row r="31" spans="1:13" ht="13.8">
      <c r="A31" s="922" t="s">
        <v>982</v>
      </c>
      <c r="B31" s="922"/>
      <c r="C31" s="922"/>
      <c r="D31" s="922"/>
      <c r="E31" s="922"/>
      <c r="F31" s="922"/>
      <c r="G31" s="922"/>
      <c r="H31" s="922"/>
      <c r="I31" s="922"/>
      <c r="J31" s="922"/>
      <c r="K31" s="922"/>
      <c r="L31" s="922"/>
      <c r="M31" s="922"/>
    </row>
    <row r="32" spans="1:13">
      <c r="A32" s="923" t="s">
        <v>966</v>
      </c>
      <c r="B32" s="924"/>
      <c r="C32" s="925" t="s">
        <v>967</v>
      </c>
      <c r="D32" s="751" t="s">
        <v>968</v>
      </c>
      <c r="E32" s="751" t="s">
        <v>969</v>
      </c>
      <c r="F32" s="754" t="s">
        <v>970</v>
      </c>
      <c r="G32" s="755"/>
      <c r="H32" s="756"/>
      <c r="I32" s="754" t="s">
        <v>971</v>
      </c>
      <c r="J32" s="755"/>
      <c r="K32" s="755"/>
      <c r="L32" s="755"/>
      <c r="M32" s="756"/>
    </row>
    <row r="33" spans="1:83">
      <c r="A33" s="751" t="s">
        <v>966</v>
      </c>
      <c r="B33" s="918" t="s">
        <v>1125</v>
      </c>
      <c r="C33" s="926"/>
      <c r="D33" s="752"/>
      <c r="E33" s="752"/>
      <c r="F33" s="757"/>
      <c r="G33" s="758"/>
      <c r="H33" s="759"/>
      <c r="I33" s="928"/>
      <c r="J33" s="758"/>
      <c r="K33" s="758"/>
      <c r="L33" s="758"/>
      <c r="M33" s="759"/>
    </row>
    <row r="34" spans="1:83">
      <c r="A34" s="752"/>
      <c r="B34" s="919"/>
      <c r="C34" s="926"/>
      <c r="D34" s="752"/>
      <c r="E34" s="752"/>
      <c r="F34" s="757"/>
      <c r="G34" s="758"/>
      <c r="H34" s="759"/>
      <c r="I34" s="928"/>
      <c r="J34" s="758"/>
      <c r="K34" s="758"/>
      <c r="L34" s="758"/>
      <c r="M34" s="759"/>
    </row>
    <row r="35" spans="1:83">
      <c r="A35" s="752"/>
      <c r="B35" s="919"/>
      <c r="C35" s="926"/>
      <c r="D35" s="752"/>
      <c r="E35" s="752"/>
      <c r="F35" s="760"/>
      <c r="G35" s="761"/>
      <c r="H35" s="762"/>
      <c r="I35" s="929"/>
      <c r="J35" s="761"/>
      <c r="K35" s="761"/>
      <c r="L35" s="761"/>
      <c r="M35" s="762"/>
    </row>
    <row r="36" spans="1:83" ht="52.8">
      <c r="A36" s="753"/>
      <c r="B36" s="920"/>
      <c r="C36" s="927"/>
      <c r="D36" s="753"/>
      <c r="E36" s="753"/>
      <c r="F36" s="34" t="s">
        <v>972</v>
      </c>
      <c r="G36" s="34" t="s">
        <v>973</v>
      </c>
      <c r="H36" s="35" t="s">
        <v>974</v>
      </c>
      <c r="I36" s="34" t="s">
        <v>975</v>
      </c>
      <c r="J36" s="34" t="s">
        <v>976</v>
      </c>
      <c r="K36" s="34" t="s">
        <v>977</v>
      </c>
      <c r="L36" s="34" t="s">
        <v>973</v>
      </c>
      <c r="M36" s="34" t="s">
        <v>978</v>
      </c>
    </row>
    <row r="37" spans="1:83">
      <c r="A37" s="101">
        <v>1</v>
      </c>
      <c r="B37" s="101">
        <v>2</v>
      </c>
      <c r="C37" s="101">
        <v>3</v>
      </c>
      <c r="D37" s="101">
        <v>4</v>
      </c>
      <c r="E37" s="101">
        <v>5</v>
      </c>
      <c r="F37" s="101">
        <v>6</v>
      </c>
      <c r="G37" s="101">
        <v>7</v>
      </c>
      <c r="H37" s="101">
        <v>8</v>
      </c>
      <c r="I37" s="101">
        <v>9</v>
      </c>
      <c r="J37" s="101">
        <v>10</v>
      </c>
      <c r="K37" s="101">
        <v>11</v>
      </c>
      <c r="L37" s="101">
        <v>12</v>
      </c>
      <c r="M37" s="101">
        <v>13</v>
      </c>
    </row>
    <row r="39" spans="1:83" ht="16.8">
      <c r="A39" s="750" t="s">
        <v>1126</v>
      </c>
      <c r="B39" s="750"/>
      <c r="C39" s="750"/>
      <c r="D39" s="750"/>
      <c r="E39" s="750"/>
      <c r="F39" s="750"/>
      <c r="G39" s="750"/>
      <c r="H39" s="750"/>
      <c r="I39" s="750"/>
      <c r="J39" s="750"/>
      <c r="K39" s="750"/>
      <c r="L39" s="750"/>
      <c r="M39" s="750"/>
    </row>
    <row r="41" spans="1:83" ht="16.8">
      <c r="A41" s="750" t="s">
        <v>983</v>
      </c>
      <c r="B41" s="750"/>
      <c r="C41" s="750"/>
      <c r="D41" s="750"/>
      <c r="E41" s="750"/>
      <c r="F41" s="750"/>
      <c r="G41" s="750"/>
      <c r="H41" s="750"/>
      <c r="I41" s="750"/>
      <c r="J41" s="750"/>
      <c r="K41" s="750"/>
      <c r="L41" s="750"/>
      <c r="M41" s="750"/>
    </row>
    <row r="42" spans="1:83" ht="27.6">
      <c r="A42" s="39" t="s">
        <v>28</v>
      </c>
      <c r="B42" s="39" t="s">
        <v>28</v>
      </c>
      <c r="C42" s="41" t="s">
        <v>984</v>
      </c>
      <c r="D42" s="41" t="str">
        <f>Source!G30</f>
        <v>Демонтаж опор ВЛ 0,38-10 кВ: без приставок одностоечных с подкосом</v>
      </c>
      <c r="E42" s="42" t="str">
        <f>Source!H30</f>
        <v>ШТ</v>
      </c>
      <c r="F42" s="43">
        <f>Source!K30</f>
        <v>0</v>
      </c>
      <c r="G42" s="43"/>
      <c r="H42" s="43">
        <f>Source!I30</f>
        <v>0</v>
      </c>
      <c r="I42" s="45"/>
      <c r="J42" s="44"/>
      <c r="K42" s="45"/>
      <c r="L42" s="44"/>
      <c r="M42" s="45"/>
    </row>
    <row r="43" spans="1:83" ht="14.4">
      <c r="A43" s="40"/>
      <c r="B43" s="40"/>
      <c r="C43" s="43">
        <v>1</v>
      </c>
      <c r="D43" s="40" t="s">
        <v>985</v>
      </c>
      <c r="E43" s="42" t="s">
        <v>587</v>
      </c>
      <c r="F43" s="46"/>
      <c r="G43" s="43"/>
      <c r="H43" s="43">
        <f>Source!U30</f>
        <v>0</v>
      </c>
      <c r="I43" s="43"/>
      <c r="J43" s="43"/>
      <c r="K43" s="43"/>
      <c r="L43" s="43"/>
      <c r="M43" s="47">
        <f>SUM(M44:M44)-SUMIF(CE44:CE44, 1, M44:M44)</f>
        <v>0</v>
      </c>
    </row>
    <row r="44" spans="1:83" ht="14.4">
      <c r="A44" s="41"/>
      <c r="B44" s="41"/>
      <c r="C44" s="41" t="s">
        <v>600</v>
      </c>
      <c r="D44" s="41" t="s">
        <v>601</v>
      </c>
      <c r="E44" s="42" t="s">
        <v>587</v>
      </c>
      <c r="F44" s="43">
        <v>1.75</v>
      </c>
      <c r="G44" s="43"/>
      <c r="H44" s="43">
        <f>SmtRes!CX9</f>
        <v>0</v>
      </c>
      <c r="I44" s="45"/>
      <c r="J44" s="44"/>
      <c r="K44" s="45">
        <f>SmtRes!CZ9</f>
        <v>474.83</v>
      </c>
      <c r="L44" s="44"/>
      <c r="M44" s="45">
        <f>SmtRes!DI9</f>
        <v>0</v>
      </c>
    </row>
    <row r="45" spans="1:83" ht="14.4">
      <c r="A45" s="40"/>
      <c r="B45" s="40"/>
      <c r="C45" s="43">
        <v>2</v>
      </c>
      <c r="D45" s="40" t="s">
        <v>986</v>
      </c>
      <c r="E45" s="42"/>
      <c r="F45" s="46"/>
      <c r="G45" s="43"/>
      <c r="H45" s="43"/>
      <c r="I45" s="43"/>
      <c r="J45" s="43"/>
      <c r="K45" s="43"/>
      <c r="L45" s="43"/>
      <c r="M45" s="47">
        <f>SUM(M46:M52)-SUMIF(CE46:CE52, 1, M46:M52)</f>
        <v>0</v>
      </c>
    </row>
    <row r="46" spans="1:83" ht="14.4">
      <c r="A46" s="40"/>
      <c r="B46" s="40"/>
      <c r="C46" s="43"/>
      <c r="D46" s="40" t="s">
        <v>989</v>
      </c>
      <c r="E46" s="42" t="s">
        <v>587</v>
      </c>
      <c r="F46" s="46"/>
      <c r="G46" s="43"/>
      <c r="H46" s="43">
        <f>Source!V30</f>
        <v>0</v>
      </c>
      <c r="I46" s="43"/>
      <c r="J46" s="43"/>
      <c r="K46" s="43"/>
      <c r="L46" s="43"/>
      <c r="M46" s="47">
        <f>SUMIF(CE47:CE52, 1, M47:M52)</f>
        <v>0</v>
      </c>
      <c r="CE46">
        <v>1</v>
      </c>
    </row>
    <row r="47" spans="1:83" ht="41.4">
      <c r="A47" s="41"/>
      <c r="B47" s="41"/>
      <c r="C47" s="41" t="s">
        <v>602</v>
      </c>
      <c r="D47" s="41" t="s">
        <v>604</v>
      </c>
      <c r="E47" s="42" t="s">
        <v>593</v>
      </c>
      <c r="F47" s="43">
        <v>0.96</v>
      </c>
      <c r="G47" s="43"/>
      <c r="H47" s="43">
        <f>SmtRes!CX11</f>
        <v>0</v>
      </c>
      <c r="I47" s="45">
        <f>SmtRes!CZ11</f>
        <v>2088.77</v>
      </c>
      <c r="J47" s="44">
        <f>SmtRes!AJ11</f>
        <v>1.21</v>
      </c>
      <c r="K47" s="45">
        <f>ROUND(I47*J47, 2)</f>
        <v>2527.41</v>
      </c>
      <c r="L47" s="44"/>
      <c r="M47" s="45">
        <f>SmtRes!DG11</f>
        <v>0</v>
      </c>
    </row>
    <row r="48" spans="1:83" ht="27.6">
      <c r="A48" s="41"/>
      <c r="B48" s="41"/>
      <c r="C48" s="41" t="s">
        <v>605</v>
      </c>
      <c r="D48" s="41" t="s">
        <v>987</v>
      </c>
      <c r="E48" s="42" t="s">
        <v>587</v>
      </c>
      <c r="F48" s="43">
        <f>SmtRes!DO11*SmtRes!AT11</f>
        <v>0.96</v>
      </c>
      <c r="G48" s="43"/>
      <c r="H48" s="43">
        <f>ROUND(F48*H42, 7)</f>
        <v>0</v>
      </c>
      <c r="I48" s="45"/>
      <c r="J48" s="44"/>
      <c r="K48" s="45">
        <f>ROUND(SmtRes!AG11/SmtRes!DO11, 2)</f>
        <v>578.04999999999995</v>
      </c>
      <c r="L48" s="44"/>
      <c r="M48" s="45">
        <f>SmtRes!DH11</f>
        <v>0</v>
      </c>
      <c r="CE48">
        <v>1</v>
      </c>
    </row>
    <row r="49" spans="1:83" ht="27.6">
      <c r="A49" s="41"/>
      <c r="B49" s="41"/>
      <c r="C49" s="41" t="s">
        <v>590</v>
      </c>
      <c r="D49" s="41" t="s">
        <v>592</v>
      </c>
      <c r="E49" s="42" t="s">
        <v>593</v>
      </c>
      <c r="F49" s="43">
        <v>0.84</v>
      </c>
      <c r="G49" s="43"/>
      <c r="H49" s="43">
        <f>SmtRes!CX12</f>
        <v>0</v>
      </c>
      <c r="I49" s="45">
        <f>SmtRes!CZ12</f>
        <v>346.73</v>
      </c>
      <c r="J49" s="44">
        <f>SmtRes!AJ12</f>
        <v>1.45</v>
      </c>
      <c r="K49" s="45">
        <f>ROUND(I49*J49, 2)</f>
        <v>502.76</v>
      </c>
      <c r="L49" s="44"/>
      <c r="M49" s="45">
        <f>SmtRes!DG12</f>
        <v>0</v>
      </c>
    </row>
    <row r="50" spans="1:83" ht="27.6">
      <c r="A50" s="41"/>
      <c r="B50" s="41"/>
      <c r="C50" s="41" t="s">
        <v>594</v>
      </c>
      <c r="D50" s="41" t="s">
        <v>988</v>
      </c>
      <c r="E50" s="42" t="s">
        <v>587</v>
      </c>
      <c r="F50" s="43">
        <f>SmtRes!DO12*SmtRes!AT12</f>
        <v>0.84</v>
      </c>
      <c r="G50" s="43"/>
      <c r="H50" s="43">
        <f>ROUND(F50*H42, 7)</f>
        <v>0</v>
      </c>
      <c r="I50" s="45"/>
      <c r="J50" s="44"/>
      <c r="K50" s="45">
        <f>ROUND(SmtRes!AG12/SmtRes!DO12, 2)</f>
        <v>502.98</v>
      </c>
      <c r="L50" s="44"/>
      <c r="M50" s="45">
        <f>SmtRes!DH12</f>
        <v>0</v>
      </c>
      <c r="CE50">
        <v>1</v>
      </c>
    </row>
    <row r="51" spans="1:83" ht="27.6">
      <c r="A51" s="41"/>
      <c r="B51" s="41"/>
      <c r="C51" s="41" t="s">
        <v>595</v>
      </c>
      <c r="D51" s="41" t="s">
        <v>597</v>
      </c>
      <c r="E51" s="42" t="s">
        <v>593</v>
      </c>
      <c r="F51" s="43">
        <v>0.09</v>
      </c>
      <c r="G51" s="43"/>
      <c r="H51" s="43">
        <f>SmtRes!CX13</f>
        <v>0</v>
      </c>
      <c r="I51" s="45"/>
      <c r="J51" s="44"/>
      <c r="K51" s="45">
        <f>SmtRes!CZ13</f>
        <v>605.36</v>
      </c>
      <c r="L51" s="44"/>
      <c r="M51" s="45">
        <f>SmtRes!DG13</f>
        <v>0</v>
      </c>
    </row>
    <row r="52" spans="1:83" ht="27.6">
      <c r="A52" s="41"/>
      <c r="B52" s="41"/>
      <c r="C52" s="41" t="s">
        <v>594</v>
      </c>
      <c r="D52" s="48" t="s">
        <v>988</v>
      </c>
      <c r="E52" s="49" t="s">
        <v>587</v>
      </c>
      <c r="F52" s="50">
        <f>SmtRes!DO13*SmtRes!AT13</f>
        <v>0.09</v>
      </c>
      <c r="G52" s="50"/>
      <c r="H52" s="50">
        <f>ROUND(F52*H42, 7)</f>
        <v>0</v>
      </c>
      <c r="I52" s="51"/>
      <c r="J52" s="52"/>
      <c r="K52" s="51">
        <f>ROUND(SmtRes!AG13/SmtRes!DO13, 2)</f>
        <v>502.98</v>
      </c>
      <c r="L52" s="52"/>
      <c r="M52" s="51">
        <f>SmtRes!DH13</f>
        <v>0</v>
      </c>
      <c r="CE52">
        <v>1</v>
      </c>
    </row>
    <row r="53" spans="1:83" ht="14.4">
      <c r="A53" s="41"/>
      <c r="B53" s="41"/>
      <c r="C53" s="41"/>
      <c r="D53" s="54" t="s">
        <v>990</v>
      </c>
      <c r="E53" s="42"/>
      <c r="F53" s="43"/>
      <c r="G53" s="43"/>
      <c r="H53" s="43"/>
      <c r="I53" s="45"/>
      <c r="J53" s="44"/>
      <c r="K53" s="45"/>
      <c r="L53" s="44"/>
      <c r="M53" s="45">
        <f>M43+M45+M46</f>
        <v>0</v>
      </c>
    </row>
    <row r="54" spans="1:83" ht="14.4">
      <c r="A54" s="41"/>
      <c r="B54" s="41"/>
      <c r="C54" s="41"/>
      <c r="D54" s="41" t="s">
        <v>991</v>
      </c>
      <c r="E54" s="42"/>
      <c r="F54" s="43"/>
      <c r="G54" s="43"/>
      <c r="H54" s="43"/>
      <c r="I54" s="45"/>
      <c r="J54" s="44"/>
      <c r="K54" s="45"/>
      <c r="L54" s="44"/>
      <c r="M54" s="45">
        <f>SUM(AR42:AR57)+SUM(AS42:AS57)+SUM(AT42:AT57)+SUM(AU42:AU57)+SUM(AV42:AV57)</f>
        <v>0</v>
      </c>
    </row>
    <row r="55" spans="1:83" ht="14.4">
      <c r="A55" s="41"/>
      <c r="B55" s="41"/>
      <c r="C55" s="41" t="s">
        <v>23</v>
      </c>
      <c r="D55" s="41" t="s">
        <v>992</v>
      </c>
      <c r="E55" s="42" t="s">
        <v>266</v>
      </c>
      <c r="F55" s="43">
        <f>Source!BZ30</f>
        <v>103</v>
      </c>
      <c r="G55" s="43"/>
      <c r="H55" s="43">
        <f>Source!AT30</f>
        <v>103</v>
      </c>
      <c r="I55" s="45"/>
      <c r="J55" s="44"/>
      <c r="K55" s="45"/>
      <c r="L55" s="44"/>
      <c r="M55" s="45">
        <f>SUM(AZ42:AZ57)</f>
        <v>0</v>
      </c>
    </row>
    <row r="56" spans="1:83" ht="14.4">
      <c r="A56" s="48"/>
      <c r="B56" s="48"/>
      <c r="C56" s="48" t="s">
        <v>24</v>
      </c>
      <c r="D56" s="48" t="s">
        <v>993</v>
      </c>
      <c r="E56" s="49" t="s">
        <v>266</v>
      </c>
      <c r="F56" s="50">
        <f>Source!CA30</f>
        <v>60</v>
      </c>
      <c r="G56" s="50"/>
      <c r="H56" s="50">
        <f>Source!AU30</f>
        <v>60</v>
      </c>
      <c r="I56" s="51"/>
      <c r="J56" s="52"/>
      <c r="K56" s="51"/>
      <c r="L56" s="52"/>
      <c r="M56" s="51">
        <f>SUM(BA42:BA57)</f>
        <v>0</v>
      </c>
    </row>
    <row r="57" spans="1:83" ht="13.8">
      <c r="D57" s="747" t="s">
        <v>994</v>
      </c>
      <c r="E57" s="747"/>
      <c r="F57" s="747"/>
      <c r="G57" s="747"/>
      <c r="H57" s="747"/>
      <c r="I57" s="747"/>
      <c r="J57" s="748">
        <f>IF(F42&lt;&gt;0,L57/F42, 0)</f>
        <v>0</v>
      </c>
      <c r="K57" s="748"/>
      <c r="L57" s="748">
        <f>M43+M45+M55+M56+M46</f>
        <v>0</v>
      </c>
      <c r="M57" s="748"/>
      <c r="AD57">
        <f>ROUND((Source!AT30/100)*((ROUND(SUMIF(SmtRes!AQ9:'SmtRes'!AQ13,"=1",SmtRes!AD9:'SmtRes'!AD13)*Source!I30, 2)+ROUND(SUMIF(SmtRes!AQ9:'SmtRes'!AQ13,"=1",SmtRes!AC9:'SmtRes'!AC13)*Source!I30, 2))), 2)</f>
        <v>0</v>
      </c>
      <c r="AE57">
        <f>ROUND((Source!AU30/100)*((ROUND(SUMIF(SmtRes!AQ9:'SmtRes'!AQ13,"=1",SmtRes!AD9:'SmtRes'!AD13)*Source!I30, 2)+ROUND(SUMIF(SmtRes!AQ9:'SmtRes'!AQ13,"=1",SmtRes!AC9:'SmtRes'!AC13)*Source!I30, 2))), 2)</f>
        <v>0</v>
      </c>
      <c r="AN57" s="53">
        <f>M43+M45+M55+M56+M46</f>
        <v>0</v>
      </c>
      <c r="AO57" s="53">
        <f>M45</f>
        <v>0</v>
      </c>
      <c r="AQ57" t="s">
        <v>995</v>
      </c>
      <c r="AR57" s="53">
        <f>M43</f>
        <v>0</v>
      </c>
      <c r="AT57" s="53">
        <f>M46</f>
        <v>0</v>
      </c>
      <c r="AV57" t="s">
        <v>995</v>
      </c>
      <c r="AW57">
        <f>0</f>
        <v>0</v>
      </c>
      <c r="AZ57">
        <f>Source!X30</f>
        <v>0</v>
      </c>
      <c r="BA57">
        <f>Source!Y30</f>
        <v>0</v>
      </c>
      <c r="CD57">
        <v>1</v>
      </c>
    </row>
    <row r="58" spans="1:83" ht="27.6">
      <c r="A58" s="39" t="s">
        <v>32</v>
      </c>
      <c r="B58" s="39" t="s">
        <v>32</v>
      </c>
      <c r="C58" s="41" t="s">
        <v>996</v>
      </c>
      <c r="D58" s="41" t="str">
        <f>Source!G31</f>
        <v>Демонтаж: 3-х проводов ВЛ 6-10 кВ с одной опоры</v>
      </c>
      <c r="E58" s="42" t="str">
        <f>Source!H31</f>
        <v>ШТ</v>
      </c>
      <c r="F58" s="43">
        <f>Source!K31</f>
        <v>0</v>
      </c>
      <c r="G58" s="43"/>
      <c r="H58" s="43">
        <f>Source!I31</f>
        <v>0</v>
      </c>
      <c r="I58" s="45"/>
      <c r="J58" s="44"/>
      <c r="K58" s="45"/>
      <c r="L58" s="44"/>
      <c r="M58" s="45"/>
    </row>
    <row r="59" spans="1:83" ht="14.4">
      <c r="A59" s="40"/>
      <c r="B59" s="40"/>
      <c r="C59" s="43">
        <v>1</v>
      </c>
      <c r="D59" s="40" t="s">
        <v>985</v>
      </c>
      <c r="E59" s="42" t="s">
        <v>587</v>
      </c>
      <c r="F59" s="46"/>
      <c r="G59" s="43"/>
      <c r="H59" s="43">
        <f>Source!U31</f>
        <v>0</v>
      </c>
      <c r="I59" s="43"/>
      <c r="J59" s="43"/>
      <c r="K59" s="43"/>
      <c r="L59" s="43"/>
      <c r="M59" s="47">
        <f>SUM(M60:M60)-SUMIF(CE60:CE60, 1, M60:M60)</f>
        <v>0</v>
      </c>
    </row>
    <row r="60" spans="1:83" ht="14.4">
      <c r="A60" s="41"/>
      <c r="B60" s="41"/>
      <c r="C60" s="41" t="s">
        <v>606</v>
      </c>
      <c r="D60" s="41" t="s">
        <v>607</v>
      </c>
      <c r="E60" s="42" t="s">
        <v>587</v>
      </c>
      <c r="F60" s="43">
        <v>2.0299999999999998</v>
      </c>
      <c r="G60" s="43"/>
      <c r="H60" s="43">
        <f>SmtRes!CX14</f>
        <v>0</v>
      </c>
      <c r="I60" s="45"/>
      <c r="J60" s="44"/>
      <c r="K60" s="45">
        <f>SmtRes!CZ14</f>
        <v>446.68</v>
      </c>
      <c r="L60" s="44"/>
      <c r="M60" s="45">
        <f>SmtRes!DI14</f>
        <v>0</v>
      </c>
    </row>
    <row r="61" spans="1:83" ht="14.4">
      <c r="A61" s="40"/>
      <c r="B61" s="40"/>
      <c r="C61" s="43">
        <v>2</v>
      </c>
      <c r="D61" s="40" t="s">
        <v>986</v>
      </c>
      <c r="E61" s="42"/>
      <c r="F61" s="46"/>
      <c r="G61" s="43"/>
      <c r="H61" s="43"/>
      <c r="I61" s="43"/>
      <c r="J61" s="43"/>
      <c r="K61" s="43"/>
      <c r="L61" s="43"/>
      <c r="M61" s="47">
        <f>SUM(M62:M66)-SUMIF(CE62:CE66, 1, M62:M66)</f>
        <v>0</v>
      </c>
    </row>
    <row r="62" spans="1:83" ht="14.4">
      <c r="A62" s="40"/>
      <c r="B62" s="40"/>
      <c r="C62" s="43"/>
      <c r="D62" s="40" t="s">
        <v>989</v>
      </c>
      <c r="E62" s="42" t="s">
        <v>587</v>
      </c>
      <c r="F62" s="46"/>
      <c r="G62" s="43"/>
      <c r="H62" s="43">
        <f>Source!V31</f>
        <v>0</v>
      </c>
      <c r="I62" s="43"/>
      <c r="J62" s="43"/>
      <c r="K62" s="43"/>
      <c r="L62" s="43"/>
      <c r="M62" s="47">
        <f>SUMIF(CE63:CE66, 1, M63:M66)</f>
        <v>0</v>
      </c>
      <c r="CE62">
        <v>1</v>
      </c>
    </row>
    <row r="63" spans="1:83" ht="27.6">
      <c r="A63" s="41"/>
      <c r="B63" s="41"/>
      <c r="C63" s="41" t="s">
        <v>590</v>
      </c>
      <c r="D63" s="41" t="s">
        <v>592</v>
      </c>
      <c r="E63" s="42" t="s">
        <v>593</v>
      </c>
      <c r="F63" s="43">
        <v>0.45</v>
      </c>
      <c r="G63" s="43"/>
      <c r="H63" s="43">
        <f>SmtRes!CX16</f>
        <v>0</v>
      </c>
      <c r="I63" s="45">
        <f>SmtRes!CZ16</f>
        <v>346.73</v>
      </c>
      <c r="J63" s="44">
        <f>SmtRes!AJ16</f>
        <v>1.45</v>
      </c>
      <c r="K63" s="45">
        <f>ROUND(I63*J63, 2)</f>
        <v>502.76</v>
      </c>
      <c r="L63" s="44"/>
      <c r="M63" s="45">
        <f>SmtRes!DG16</f>
        <v>0</v>
      </c>
    </row>
    <row r="64" spans="1:83" ht="27.6">
      <c r="A64" s="41"/>
      <c r="B64" s="41"/>
      <c r="C64" s="41" t="s">
        <v>594</v>
      </c>
      <c r="D64" s="41" t="s">
        <v>988</v>
      </c>
      <c r="E64" s="42" t="s">
        <v>587</v>
      </c>
      <c r="F64" s="43">
        <f>SmtRes!DO16*SmtRes!AT16</f>
        <v>0.45</v>
      </c>
      <c r="G64" s="43"/>
      <c r="H64" s="43">
        <f>ROUND(F64*H58, 7)</f>
        <v>0</v>
      </c>
      <c r="I64" s="45"/>
      <c r="J64" s="44"/>
      <c r="K64" s="45">
        <f>ROUND(SmtRes!AG16/SmtRes!DO16, 2)</f>
        <v>502.98</v>
      </c>
      <c r="L64" s="44"/>
      <c r="M64" s="45">
        <f>SmtRes!DH16</f>
        <v>0</v>
      </c>
      <c r="CE64">
        <v>1</v>
      </c>
    </row>
    <row r="65" spans="1:101" ht="27.6">
      <c r="A65" s="41"/>
      <c r="B65" s="41"/>
      <c r="C65" s="41" t="s">
        <v>595</v>
      </c>
      <c r="D65" s="41" t="s">
        <v>597</v>
      </c>
      <c r="E65" s="42" t="s">
        <v>593</v>
      </c>
      <c r="F65" s="43">
        <v>0.1</v>
      </c>
      <c r="G65" s="43"/>
      <c r="H65" s="43">
        <f>SmtRes!CX17</f>
        <v>0</v>
      </c>
      <c r="I65" s="45"/>
      <c r="J65" s="44"/>
      <c r="K65" s="45">
        <f>SmtRes!CZ17</f>
        <v>605.36</v>
      </c>
      <c r="L65" s="44"/>
      <c r="M65" s="45">
        <f>SmtRes!DG17</f>
        <v>0</v>
      </c>
    </row>
    <row r="66" spans="1:101" ht="27.6">
      <c r="A66" s="41"/>
      <c r="B66" s="41"/>
      <c r="C66" s="41" t="s">
        <v>594</v>
      </c>
      <c r="D66" s="48" t="s">
        <v>988</v>
      </c>
      <c r="E66" s="49" t="s">
        <v>587</v>
      </c>
      <c r="F66" s="50">
        <f>SmtRes!DO17*SmtRes!AT17</f>
        <v>0.1</v>
      </c>
      <c r="G66" s="50"/>
      <c r="H66" s="50">
        <f>ROUND(F66*H58, 7)</f>
        <v>0</v>
      </c>
      <c r="I66" s="51"/>
      <c r="J66" s="52"/>
      <c r="K66" s="51">
        <f>ROUND(SmtRes!AG17/SmtRes!DO17, 2)</f>
        <v>502.98</v>
      </c>
      <c r="L66" s="52"/>
      <c r="M66" s="51">
        <f>SmtRes!DH17</f>
        <v>0</v>
      </c>
      <c r="CE66">
        <v>1</v>
      </c>
    </row>
    <row r="67" spans="1:101" ht="14.4">
      <c r="A67" s="41"/>
      <c r="B67" s="41"/>
      <c r="C67" s="41"/>
      <c r="D67" s="54" t="s">
        <v>990</v>
      </c>
      <c r="E67" s="42"/>
      <c r="F67" s="43"/>
      <c r="G67" s="43"/>
      <c r="H67" s="43"/>
      <c r="I67" s="45"/>
      <c r="J67" s="44"/>
      <c r="K67" s="45"/>
      <c r="L67" s="44"/>
      <c r="M67" s="45">
        <f>M59+M61+M62</f>
        <v>0</v>
      </c>
    </row>
    <row r="68" spans="1:101" ht="14.4">
      <c r="A68" s="41"/>
      <c r="B68" s="41"/>
      <c r="C68" s="41"/>
      <c r="D68" s="41" t="s">
        <v>991</v>
      </c>
      <c r="E68" s="42"/>
      <c r="F68" s="43"/>
      <c r="G68" s="43"/>
      <c r="H68" s="43"/>
      <c r="I68" s="45"/>
      <c r="J68" s="44"/>
      <c r="K68" s="45"/>
      <c r="L68" s="44"/>
      <c r="M68" s="45">
        <f>SUM(AR58:AR71)+SUM(AS58:AS71)+SUM(AT58:AT71)+SUM(AU58:AU71)+SUM(AV58:AV71)</f>
        <v>0</v>
      </c>
    </row>
    <row r="69" spans="1:101" ht="14.4">
      <c r="A69" s="41"/>
      <c r="B69" s="41"/>
      <c r="C69" s="41" t="s">
        <v>23</v>
      </c>
      <c r="D69" s="41" t="s">
        <v>992</v>
      </c>
      <c r="E69" s="42" t="s">
        <v>266</v>
      </c>
      <c r="F69" s="43">
        <f>Source!BZ31</f>
        <v>103</v>
      </c>
      <c r="G69" s="43"/>
      <c r="H69" s="43">
        <f>Source!AT31</f>
        <v>103</v>
      </c>
      <c r="I69" s="45"/>
      <c r="J69" s="44"/>
      <c r="K69" s="45"/>
      <c r="L69" s="44"/>
      <c r="M69" s="45">
        <f>SUM(AZ58:AZ71)</f>
        <v>0</v>
      </c>
    </row>
    <row r="70" spans="1:101" ht="14.4">
      <c r="A70" s="48"/>
      <c r="B70" s="48"/>
      <c r="C70" s="48" t="s">
        <v>24</v>
      </c>
      <c r="D70" s="48" t="s">
        <v>993</v>
      </c>
      <c r="E70" s="49" t="s">
        <v>266</v>
      </c>
      <c r="F70" s="50">
        <f>Source!CA31</f>
        <v>60</v>
      </c>
      <c r="G70" s="50"/>
      <c r="H70" s="50">
        <f>Source!AU31</f>
        <v>60</v>
      </c>
      <c r="I70" s="51"/>
      <c r="J70" s="52"/>
      <c r="K70" s="51"/>
      <c r="L70" s="52"/>
      <c r="M70" s="51">
        <f>SUM(BA58:BA71)</f>
        <v>0</v>
      </c>
    </row>
    <row r="71" spans="1:101" ht="13.8">
      <c r="D71" s="747" t="s">
        <v>994</v>
      </c>
      <c r="E71" s="747"/>
      <c r="F71" s="747"/>
      <c r="G71" s="747"/>
      <c r="H71" s="747"/>
      <c r="I71" s="747"/>
      <c r="J71" s="748">
        <f>IF(F58&lt;&gt;0,L71/F58, 0)</f>
        <v>0</v>
      </c>
      <c r="K71" s="748"/>
      <c r="L71" s="748">
        <f>M59+M61+M69+M70+M62</f>
        <v>0</v>
      </c>
      <c r="M71" s="748"/>
      <c r="AD71">
        <f>ROUND((Source!AT31/100)*((ROUND(SUMIF(SmtRes!AQ14:'SmtRes'!AQ17,"=1",SmtRes!AD14:'SmtRes'!AD17)*Source!I31, 2)+ROUND(SUMIF(SmtRes!AQ14:'SmtRes'!AQ17,"=1",SmtRes!AC14:'SmtRes'!AC17)*Source!I31, 2))), 2)</f>
        <v>0</v>
      </c>
      <c r="AE71">
        <f>ROUND((Source!AU31/100)*((ROUND(SUMIF(SmtRes!AQ14:'SmtRes'!AQ17,"=1",SmtRes!AD14:'SmtRes'!AD17)*Source!I31, 2)+ROUND(SUMIF(SmtRes!AQ14:'SmtRes'!AQ17,"=1",SmtRes!AC14:'SmtRes'!AC17)*Source!I31, 2))), 2)</f>
        <v>0</v>
      </c>
      <c r="AN71" s="53">
        <f>M59+M61+M69+M70+M62</f>
        <v>0</v>
      </c>
      <c r="AO71" s="53">
        <f>M61</f>
        <v>0</v>
      </c>
      <c r="AQ71" t="s">
        <v>995</v>
      </c>
      <c r="AR71" s="53">
        <f>M59</f>
        <v>0</v>
      </c>
      <c r="AT71" s="53">
        <f>M62</f>
        <v>0</v>
      </c>
      <c r="AV71" t="s">
        <v>995</v>
      </c>
      <c r="AW71">
        <f>0</f>
        <v>0</v>
      </c>
      <c r="AZ71">
        <f>Source!X31</f>
        <v>0</v>
      </c>
      <c r="BA71">
        <f>Source!Y31</f>
        <v>0</v>
      </c>
      <c r="CD71">
        <v>1</v>
      </c>
    </row>
    <row r="72" spans="1:101" ht="55.2">
      <c r="A72" s="39" t="s">
        <v>36</v>
      </c>
      <c r="B72" s="39" t="s">
        <v>36</v>
      </c>
      <c r="C72" s="41" t="s">
        <v>997</v>
      </c>
      <c r="D72" s="41" t="str">
        <f>Source!G33</f>
        <v>Устройство фундаментов для комплектных трансформаторных подстанций шкафного типа: на 4-х стойках</v>
      </c>
      <c r="E72" s="42" t="str">
        <f>Source!H33</f>
        <v>ШТ</v>
      </c>
      <c r="F72" s="43">
        <f>Source!K33</f>
        <v>0</v>
      </c>
      <c r="G72" s="43"/>
      <c r="H72" s="43">
        <f>Source!I33</f>
        <v>0</v>
      </c>
      <c r="I72" s="45"/>
      <c r="J72" s="44"/>
      <c r="K72" s="45"/>
      <c r="L72" s="44"/>
      <c r="M72" s="45"/>
    </row>
    <row r="73" spans="1:101" ht="39.6">
      <c r="C73" s="57" t="s">
        <v>783</v>
      </c>
      <c r="D73" s="749" t="s">
        <v>998</v>
      </c>
      <c r="E73" s="749"/>
      <c r="F73" s="749"/>
      <c r="G73" s="749"/>
      <c r="H73" s="749"/>
      <c r="I73" s="749"/>
      <c r="J73" s="749"/>
      <c r="K73" s="749"/>
      <c r="L73" s="749"/>
      <c r="M73" s="749"/>
      <c r="CW73" s="58" t="s">
        <v>998</v>
      </c>
    </row>
    <row r="74" spans="1:101" ht="14.4">
      <c r="A74" s="40"/>
      <c r="B74" s="40"/>
      <c r="C74" s="43">
        <v>1</v>
      </c>
      <c r="D74" s="40" t="s">
        <v>985</v>
      </c>
      <c r="E74" s="42" t="s">
        <v>587</v>
      </c>
      <c r="F74" s="46"/>
      <c r="G74" s="43"/>
      <c r="H74" s="43">
        <f>Source!U33</f>
        <v>0</v>
      </c>
      <c r="I74" s="43"/>
      <c r="J74" s="43"/>
      <c r="K74" s="43"/>
      <c r="L74" s="43"/>
      <c r="M74" s="47">
        <f>SUM(M75:M75)-SUMIF(CE75:CE75, 1, M75:M75)</f>
        <v>0</v>
      </c>
    </row>
    <row r="75" spans="1:101" ht="14.4">
      <c r="A75" s="41"/>
      <c r="B75" s="41"/>
      <c r="C75" s="41" t="s">
        <v>608</v>
      </c>
      <c r="D75" s="41" t="s">
        <v>609</v>
      </c>
      <c r="E75" s="42" t="s">
        <v>587</v>
      </c>
      <c r="F75" s="43">
        <v>4.37</v>
      </c>
      <c r="G75" s="43">
        <f>ROUND(0.6,7)</f>
        <v>0.6</v>
      </c>
      <c r="H75" s="43">
        <f>SmtRes!CX22</f>
        <v>0</v>
      </c>
      <c r="I75" s="45"/>
      <c r="J75" s="44"/>
      <c r="K75" s="45">
        <f>SmtRes!CZ22</f>
        <v>457.94</v>
      </c>
      <c r="L75" s="44"/>
      <c r="M75" s="45">
        <f>SmtRes!DI22</f>
        <v>0</v>
      </c>
    </row>
    <row r="76" spans="1:101" ht="14.4">
      <c r="A76" s="40"/>
      <c r="B76" s="40"/>
      <c r="C76" s="43">
        <v>2</v>
      </c>
      <c r="D76" s="40" t="s">
        <v>986</v>
      </c>
      <c r="E76" s="42"/>
      <c r="F76" s="46"/>
      <c r="G76" s="43"/>
      <c r="H76" s="43"/>
      <c r="I76" s="43"/>
      <c r="J76" s="43"/>
      <c r="K76" s="43"/>
      <c r="L76" s="43"/>
      <c r="M76" s="47">
        <f>SUM(M77:M81)-SUMIF(CE77:CE81, 1, M77:M81)</f>
        <v>0</v>
      </c>
    </row>
    <row r="77" spans="1:101" ht="14.4">
      <c r="A77" s="40"/>
      <c r="B77" s="40"/>
      <c r="C77" s="43"/>
      <c r="D77" s="40" t="s">
        <v>989</v>
      </c>
      <c r="E77" s="42" t="s">
        <v>587</v>
      </c>
      <c r="F77" s="46"/>
      <c r="G77" s="43"/>
      <c r="H77" s="43">
        <f>Source!V33</f>
        <v>0</v>
      </c>
      <c r="I77" s="43"/>
      <c r="J77" s="43"/>
      <c r="K77" s="43"/>
      <c r="L77" s="43"/>
      <c r="M77" s="47">
        <f>SUMIF(CE78:CE81, 1, M78:M81)</f>
        <v>0</v>
      </c>
      <c r="CE77">
        <v>1</v>
      </c>
    </row>
    <row r="78" spans="1:101" ht="41.4">
      <c r="A78" s="41"/>
      <c r="B78" s="41"/>
      <c r="C78" s="41" t="s">
        <v>602</v>
      </c>
      <c r="D78" s="41" t="s">
        <v>604</v>
      </c>
      <c r="E78" s="42" t="s">
        <v>593</v>
      </c>
      <c r="F78" s="43">
        <v>1.39</v>
      </c>
      <c r="G78" s="43">
        <f>ROUND(0.6,7)</f>
        <v>0.6</v>
      </c>
      <c r="H78" s="43">
        <f>SmtRes!CX24</f>
        <v>0</v>
      </c>
      <c r="I78" s="45">
        <f>SmtRes!CZ24</f>
        <v>2088.77</v>
      </c>
      <c r="J78" s="44">
        <f>SmtRes!AJ24</f>
        <v>1.21</v>
      </c>
      <c r="K78" s="45">
        <f>ROUND(I78*J78, 2)</f>
        <v>2527.41</v>
      </c>
      <c r="L78" s="44"/>
      <c r="M78" s="45">
        <f>SmtRes!DG24</f>
        <v>0</v>
      </c>
    </row>
    <row r="79" spans="1:101" ht="27.6">
      <c r="A79" s="41"/>
      <c r="B79" s="41"/>
      <c r="C79" s="41" t="s">
        <v>605</v>
      </c>
      <c r="D79" s="41" t="s">
        <v>987</v>
      </c>
      <c r="E79" s="42" t="s">
        <v>587</v>
      </c>
      <c r="F79" s="43">
        <f>SmtRes!DO24*SmtRes!AT24</f>
        <v>1.39</v>
      </c>
      <c r="G79" s="43">
        <f>ROUND(0.6,7)</f>
        <v>0.6</v>
      </c>
      <c r="H79" s="43">
        <f>ROUND(F79*G79*H72, 7)</f>
        <v>0</v>
      </c>
      <c r="I79" s="45"/>
      <c r="J79" s="44"/>
      <c r="K79" s="45">
        <f>ROUND(SmtRes!AG24/SmtRes!DO24, 2)</f>
        <v>578.04999999999995</v>
      </c>
      <c r="L79" s="44"/>
      <c r="M79" s="45">
        <f>SmtRes!DH24</f>
        <v>0</v>
      </c>
      <c r="CE79">
        <v>1</v>
      </c>
    </row>
    <row r="80" spans="1:101" ht="27.6">
      <c r="A80" s="41"/>
      <c r="B80" s="41"/>
      <c r="C80" s="41" t="s">
        <v>610</v>
      </c>
      <c r="D80" s="41" t="s">
        <v>612</v>
      </c>
      <c r="E80" s="42" t="s">
        <v>593</v>
      </c>
      <c r="F80" s="43">
        <v>1.22</v>
      </c>
      <c r="G80" s="43">
        <f>ROUND(0.6,7)</f>
        <v>0.6</v>
      </c>
      <c r="H80" s="43">
        <f>SmtRes!CX25</f>
        <v>0</v>
      </c>
      <c r="I80" s="45"/>
      <c r="J80" s="44"/>
      <c r="K80" s="45">
        <f>SmtRes!CZ25</f>
        <v>1613.51</v>
      </c>
      <c r="L80" s="44"/>
      <c r="M80" s="45">
        <f>SmtRes!DG25</f>
        <v>0</v>
      </c>
    </row>
    <row r="81" spans="1:101" ht="27.6">
      <c r="A81" s="41"/>
      <c r="B81" s="41"/>
      <c r="C81" s="41" t="s">
        <v>613</v>
      </c>
      <c r="D81" s="41" t="s">
        <v>999</v>
      </c>
      <c r="E81" s="42" t="s">
        <v>587</v>
      </c>
      <c r="F81" s="43">
        <f>SmtRes!DO25*SmtRes!AT25</f>
        <v>1.22</v>
      </c>
      <c r="G81" s="43">
        <f>ROUND(0.6,7)</f>
        <v>0.6</v>
      </c>
      <c r="H81" s="43">
        <f>ROUND(F81*G81*H72, 7)</f>
        <v>0</v>
      </c>
      <c r="I81" s="45"/>
      <c r="J81" s="44"/>
      <c r="K81" s="45">
        <f>ROUND(SmtRes!AG25/SmtRes!DO25, 2)</f>
        <v>675.65</v>
      </c>
      <c r="L81" s="44"/>
      <c r="M81" s="45">
        <f>SmtRes!DH25</f>
        <v>0</v>
      </c>
      <c r="CE81">
        <v>1</v>
      </c>
    </row>
    <row r="82" spans="1:101" ht="14.4">
      <c r="A82" s="40"/>
      <c r="B82" s="40"/>
      <c r="C82" s="43">
        <v>4</v>
      </c>
      <c r="D82" s="40" t="s">
        <v>1000</v>
      </c>
      <c r="E82" s="42"/>
      <c r="F82" s="46"/>
      <c r="G82" s="43"/>
      <c r="H82" s="43"/>
      <c r="I82" s="43"/>
      <c r="J82" s="43"/>
      <c r="K82" s="43"/>
      <c r="L82" s="43"/>
      <c r="M82" s="47">
        <f>SUM(M83:M86)-SUMIF(CE83:CE86, 1, M83:M86)</f>
        <v>0</v>
      </c>
    </row>
    <row r="83" spans="1:101" ht="14.4">
      <c r="A83" s="41"/>
      <c r="B83" s="41"/>
      <c r="C83" s="41" t="s">
        <v>614</v>
      </c>
      <c r="D83" s="41" t="s">
        <v>616</v>
      </c>
      <c r="E83" s="42" t="s">
        <v>59</v>
      </c>
      <c r="F83" s="43">
        <v>0.1</v>
      </c>
      <c r="G83" s="43">
        <f t="shared" ref="G83:G88" si="0">ROUND(0,7)</f>
        <v>0</v>
      </c>
      <c r="H83" s="43">
        <f>SmtRes!CX26</f>
        <v>0</v>
      </c>
      <c r="I83" s="45">
        <f>SmtRes!CZ26</f>
        <v>58.53</v>
      </c>
      <c r="J83" s="44">
        <f>SmtRes!AI26</f>
        <v>1.74</v>
      </c>
      <c r="K83" s="45">
        <f>ROUND(I83*J83, 2)</f>
        <v>101.84</v>
      </c>
      <c r="L83" s="44"/>
      <c r="M83" s="45">
        <f>SmtRes!DF26</f>
        <v>0</v>
      </c>
    </row>
    <row r="84" spans="1:101" ht="14.4">
      <c r="A84" s="41"/>
      <c r="B84" s="41"/>
      <c r="C84" s="41" t="s">
        <v>617</v>
      </c>
      <c r="D84" s="41" t="s">
        <v>619</v>
      </c>
      <c r="E84" s="42" t="s">
        <v>59</v>
      </c>
      <c r="F84" s="43">
        <v>0.02</v>
      </c>
      <c r="G84" s="43">
        <f t="shared" si="0"/>
        <v>0</v>
      </c>
      <c r="H84" s="43">
        <f>SmtRes!CX27</f>
        <v>0</v>
      </c>
      <c r="I84" s="45">
        <f>SmtRes!CZ27</f>
        <v>56.11</v>
      </c>
      <c r="J84" s="44">
        <f>SmtRes!AI27</f>
        <v>1.48</v>
      </c>
      <c r="K84" s="45">
        <f>ROUND(I84*J84, 2)</f>
        <v>83.04</v>
      </c>
      <c r="L84" s="44"/>
      <c r="M84" s="45">
        <f>SmtRes!DF27</f>
        <v>0</v>
      </c>
    </row>
    <row r="85" spans="1:101" ht="14.4">
      <c r="A85" s="41"/>
      <c r="B85" s="41"/>
      <c r="C85" s="41" t="s">
        <v>426</v>
      </c>
      <c r="D85" s="41" t="s">
        <v>427</v>
      </c>
      <c r="E85" s="42" t="s">
        <v>101</v>
      </c>
      <c r="F85" s="43">
        <v>1E-4</v>
      </c>
      <c r="G85" s="43">
        <f t="shared" si="0"/>
        <v>0</v>
      </c>
      <c r="H85" s="43">
        <f>SmtRes!CX30</f>
        <v>0</v>
      </c>
      <c r="I85" s="45">
        <f>SmtRes!CZ30</f>
        <v>80020.98</v>
      </c>
      <c r="J85" s="44">
        <f>SmtRes!AI30</f>
        <v>1.29</v>
      </c>
      <c r="K85" s="45">
        <f>ROUND(I85*J85, 2)</f>
        <v>103227.06</v>
      </c>
      <c r="L85" s="44"/>
      <c r="M85" s="45">
        <f>SmtRes!DF30</f>
        <v>0</v>
      </c>
    </row>
    <row r="86" spans="1:101" ht="14.4">
      <c r="A86" s="41"/>
      <c r="B86" s="41"/>
      <c r="C86" s="41" t="s">
        <v>620</v>
      </c>
      <c r="D86" s="41" t="s">
        <v>622</v>
      </c>
      <c r="E86" s="42" t="s">
        <v>59</v>
      </c>
      <c r="F86" s="43">
        <v>0.03</v>
      </c>
      <c r="G86" s="43">
        <f t="shared" si="0"/>
        <v>0</v>
      </c>
      <c r="H86" s="43">
        <f>SmtRes!CX31</f>
        <v>0</v>
      </c>
      <c r="I86" s="45">
        <f>SmtRes!CZ31</f>
        <v>60.6</v>
      </c>
      <c r="J86" s="44">
        <f>SmtRes!AI31</f>
        <v>1.34</v>
      </c>
      <c r="K86" s="45">
        <f>ROUND(I86*J86, 2)</f>
        <v>81.2</v>
      </c>
      <c r="L86" s="44"/>
      <c r="M86" s="45">
        <f>SmtRes!DF31</f>
        <v>0</v>
      </c>
    </row>
    <row r="87" spans="1:101" ht="14.4">
      <c r="A87" s="41"/>
      <c r="B87" s="41"/>
      <c r="C87" s="41" t="str">
        <f>EtalonRes!I28</f>
        <v>02.2.04.03</v>
      </c>
      <c r="D87" s="41" t="str">
        <f>EtalonRes!K28</f>
        <v>Смесь песчано-гравийная</v>
      </c>
      <c r="E87" s="42" t="str">
        <f>EtalonRes!O28</f>
        <v>м3</v>
      </c>
      <c r="F87" s="43">
        <f>EtalonRes!X28</f>
        <v>0</v>
      </c>
      <c r="G87" s="43">
        <f t="shared" si="0"/>
        <v>0</v>
      </c>
      <c r="H87" s="43">
        <f>ROUND(EtalonRes!AG28*Source!I33, 7)</f>
        <v>0</v>
      </c>
      <c r="I87" s="45"/>
      <c r="J87" s="44"/>
      <c r="K87" s="45"/>
      <c r="L87" s="44"/>
      <c r="M87" s="45"/>
    </row>
    <row r="88" spans="1:101" ht="27.6">
      <c r="A88" s="41"/>
      <c r="B88" s="41"/>
      <c r="C88" s="41" t="str">
        <f>EtalonRes!I29</f>
        <v>05.1.02.07</v>
      </c>
      <c r="D88" s="48" t="str">
        <f>EtalonRes!K29</f>
        <v>Стойки железобетонные под оборудование</v>
      </c>
      <c r="E88" s="49" t="str">
        <f>EtalonRes!O29</f>
        <v>м3</v>
      </c>
      <c r="F88" s="50">
        <f>EtalonRes!X29</f>
        <v>0</v>
      </c>
      <c r="G88" s="50">
        <f t="shared" si="0"/>
        <v>0</v>
      </c>
      <c r="H88" s="50">
        <f>ROUND(EtalonRes!AG29*Source!I33, 7)</f>
        <v>0</v>
      </c>
      <c r="I88" s="51"/>
      <c r="J88" s="52"/>
      <c r="K88" s="51"/>
      <c r="L88" s="52"/>
      <c r="M88" s="51"/>
    </row>
    <row r="89" spans="1:101" ht="14.4">
      <c r="A89" s="41"/>
      <c r="B89" s="41"/>
      <c r="C89" s="41"/>
      <c r="D89" s="54" t="s">
        <v>990</v>
      </c>
      <c r="E89" s="42"/>
      <c r="F89" s="43"/>
      <c r="G89" s="43"/>
      <c r="H89" s="43"/>
      <c r="I89" s="45"/>
      <c r="J89" s="44"/>
      <c r="K89" s="45"/>
      <c r="L89" s="44"/>
      <c r="M89" s="45">
        <f>M74+M76+M77+M82</f>
        <v>0</v>
      </c>
    </row>
    <row r="90" spans="1:101" ht="14.4">
      <c r="A90" s="41"/>
      <c r="B90" s="41"/>
      <c r="C90" s="41"/>
      <c r="D90" s="41" t="s">
        <v>991</v>
      </c>
      <c r="E90" s="42"/>
      <c r="F90" s="43"/>
      <c r="G90" s="43"/>
      <c r="H90" s="43"/>
      <c r="I90" s="45"/>
      <c r="J90" s="44"/>
      <c r="K90" s="45"/>
      <c r="L90" s="44"/>
      <c r="M90" s="45">
        <f>SUM(AR72:AR93)+SUM(AS72:AS93)+SUM(AT72:AT93)+SUM(AU72:AU93)+SUM(AV72:AV93)</f>
        <v>0</v>
      </c>
    </row>
    <row r="91" spans="1:101" ht="14.4">
      <c r="A91" s="41"/>
      <c r="B91" s="41"/>
      <c r="C91" s="41" t="s">
        <v>23</v>
      </c>
      <c r="D91" s="41" t="s">
        <v>992</v>
      </c>
      <c r="E91" s="42" t="s">
        <v>266</v>
      </c>
      <c r="F91" s="43">
        <f>Source!BZ33</f>
        <v>103</v>
      </c>
      <c r="G91" s="43"/>
      <c r="H91" s="43">
        <f>Source!AT33</f>
        <v>103</v>
      </c>
      <c r="I91" s="45"/>
      <c r="J91" s="44"/>
      <c r="K91" s="45"/>
      <c r="L91" s="44"/>
      <c r="M91" s="45">
        <f>SUM(AZ72:AZ93)</f>
        <v>0</v>
      </c>
    </row>
    <row r="92" spans="1:101" ht="14.4">
      <c r="A92" s="48"/>
      <c r="B92" s="48"/>
      <c r="C92" s="48" t="s">
        <v>24</v>
      </c>
      <c r="D92" s="48" t="s">
        <v>993</v>
      </c>
      <c r="E92" s="49" t="s">
        <v>266</v>
      </c>
      <c r="F92" s="50">
        <f>Source!CA33</f>
        <v>60</v>
      </c>
      <c r="G92" s="50"/>
      <c r="H92" s="50">
        <f>Source!AU33</f>
        <v>60</v>
      </c>
      <c r="I92" s="51"/>
      <c r="J92" s="52"/>
      <c r="K92" s="51"/>
      <c r="L92" s="52"/>
      <c r="M92" s="51">
        <f>SUM(BA72:BA93)</f>
        <v>0</v>
      </c>
    </row>
    <row r="93" spans="1:101" ht="13.8">
      <c r="D93" s="747" t="s">
        <v>994</v>
      </c>
      <c r="E93" s="747"/>
      <c r="F93" s="747"/>
      <c r="G93" s="747"/>
      <c r="H93" s="747"/>
      <c r="I93" s="747"/>
      <c r="J93" s="748">
        <f>IF(F72&lt;&gt;0,L93/F72, 0)</f>
        <v>0</v>
      </c>
      <c r="K93" s="748"/>
      <c r="L93" s="748">
        <f>M74+M76+M82+M91+M92+M77</f>
        <v>0</v>
      </c>
      <c r="M93" s="748"/>
      <c r="AD93">
        <f>ROUND((Source!AT33/100)*((ROUND(SUMIF(SmtRes!AQ22:'SmtRes'!AQ31,"=1",SmtRes!AD22:'SmtRes'!AD31)*Source!I33, 2)+ROUND(SUMIF(SmtRes!AQ22:'SmtRes'!AQ31,"=1",SmtRes!AC22:'SmtRes'!AC31)*Source!I33, 2))), 2)</f>
        <v>0</v>
      </c>
      <c r="AE93">
        <f>ROUND((Source!AU33/100)*((ROUND(SUMIF(SmtRes!AQ22:'SmtRes'!AQ31,"=1",SmtRes!AD22:'SmtRes'!AD31)*Source!I33, 2)+ROUND(SUMIF(SmtRes!AQ22:'SmtRes'!AQ31,"=1",SmtRes!AC22:'SmtRes'!AC31)*Source!I33, 2))), 2)</f>
        <v>0</v>
      </c>
      <c r="AN93" s="53">
        <f>M74+M76+M82+M91+M92+M77</f>
        <v>0</v>
      </c>
      <c r="AO93" s="53">
        <f>M76</f>
        <v>0</v>
      </c>
      <c r="AQ93" t="s">
        <v>995</v>
      </c>
      <c r="AR93" s="53">
        <f>M74</f>
        <v>0</v>
      </c>
      <c r="AT93" s="53">
        <f>M77</f>
        <v>0</v>
      </c>
      <c r="AV93" t="s">
        <v>995</v>
      </c>
      <c r="AW93" s="53">
        <f>M82</f>
        <v>0</v>
      </c>
      <c r="AZ93">
        <f>Source!X33</f>
        <v>0</v>
      </c>
      <c r="BA93">
        <f>Source!Y33</f>
        <v>0</v>
      </c>
      <c r="CD93">
        <v>1</v>
      </c>
    </row>
    <row r="94" spans="1:101" ht="55.2">
      <c r="A94" s="39" t="s">
        <v>51</v>
      </c>
      <c r="B94" s="39" t="s">
        <v>51</v>
      </c>
      <c r="C94" s="41" t="s">
        <v>1001</v>
      </c>
      <c r="D94" s="41" t="str">
        <f>Source!G36</f>
        <v>Установка оборудования для комплектных трансформаторных подстанций киоскового типа: проходных подстанций с воздушными вводами</v>
      </c>
      <c r="E94" s="42" t="str">
        <f>Source!H36</f>
        <v>КОМПЛ</v>
      </c>
      <c r="F94" s="43">
        <f>Source!K36</f>
        <v>0</v>
      </c>
      <c r="G94" s="43"/>
      <c r="H94" s="43">
        <f>Source!I36</f>
        <v>0</v>
      </c>
      <c r="I94" s="45"/>
      <c r="J94" s="44"/>
      <c r="K94" s="45"/>
      <c r="L94" s="44"/>
      <c r="M94" s="45"/>
    </row>
    <row r="95" spans="1:101" ht="39.6">
      <c r="C95" s="57" t="s">
        <v>783</v>
      </c>
      <c r="D95" s="749" t="s">
        <v>998</v>
      </c>
      <c r="E95" s="749"/>
      <c r="F95" s="749"/>
      <c r="G95" s="749"/>
      <c r="H95" s="749"/>
      <c r="I95" s="749"/>
      <c r="J95" s="749"/>
      <c r="K95" s="749"/>
      <c r="L95" s="749"/>
      <c r="M95" s="749"/>
      <c r="CW95" s="58" t="s">
        <v>998</v>
      </c>
    </row>
    <row r="96" spans="1:101" ht="14.4">
      <c r="A96" s="40"/>
      <c r="B96" s="40"/>
      <c r="C96" s="43">
        <v>1</v>
      </c>
      <c r="D96" s="40" t="s">
        <v>985</v>
      </c>
      <c r="E96" s="42" t="s">
        <v>587</v>
      </c>
      <c r="F96" s="46"/>
      <c r="G96" s="43"/>
      <c r="H96" s="43">
        <f>Source!U36</f>
        <v>0</v>
      </c>
      <c r="I96" s="43"/>
      <c r="J96" s="43"/>
      <c r="K96" s="43"/>
      <c r="L96" s="43"/>
      <c r="M96" s="47">
        <f>SUM(M97:M97)-SUMIF(CE97:CE97, 1, M97:M97)</f>
        <v>0</v>
      </c>
    </row>
    <row r="97" spans="1:83" ht="14.4">
      <c r="A97" s="41"/>
      <c r="B97" s="41"/>
      <c r="C97" s="41" t="s">
        <v>623</v>
      </c>
      <c r="D97" s="41" t="s">
        <v>624</v>
      </c>
      <c r="E97" s="42" t="s">
        <v>587</v>
      </c>
      <c r="F97" s="43">
        <v>43.83</v>
      </c>
      <c r="G97" s="43">
        <f>ROUND(0.6,7)</f>
        <v>0.6</v>
      </c>
      <c r="H97" s="43">
        <f>SmtRes!CX32</f>
        <v>0</v>
      </c>
      <c r="I97" s="45"/>
      <c r="J97" s="44"/>
      <c r="K97" s="45">
        <f>SmtRes!CZ32</f>
        <v>518</v>
      </c>
      <c r="L97" s="44"/>
      <c r="M97" s="45">
        <f>SmtRes!DI32</f>
        <v>0</v>
      </c>
    </row>
    <row r="98" spans="1:83" ht="14.4">
      <c r="A98" s="40"/>
      <c r="B98" s="40"/>
      <c r="C98" s="43">
        <v>2</v>
      </c>
      <c r="D98" s="40" t="s">
        <v>986</v>
      </c>
      <c r="E98" s="42"/>
      <c r="F98" s="46"/>
      <c r="G98" s="43"/>
      <c r="H98" s="43"/>
      <c r="I98" s="43"/>
      <c r="J98" s="43"/>
      <c r="K98" s="43"/>
      <c r="L98" s="43"/>
      <c r="M98" s="47">
        <f>SUM(M99:M101)-SUMIF(CE99:CE101, 1, M99:M101)</f>
        <v>0</v>
      </c>
    </row>
    <row r="99" spans="1:83" ht="14.4">
      <c r="A99" s="40"/>
      <c r="B99" s="40"/>
      <c r="C99" s="43"/>
      <c r="D99" s="40" t="s">
        <v>989</v>
      </c>
      <c r="E99" s="42" t="s">
        <v>587</v>
      </c>
      <c r="F99" s="46"/>
      <c r="G99" s="43"/>
      <c r="H99" s="43">
        <f>Source!V36</f>
        <v>0</v>
      </c>
      <c r="I99" s="43"/>
      <c r="J99" s="43"/>
      <c r="K99" s="43"/>
      <c r="L99" s="43"/>
      <c r="M99" s="47">
        <f>SUMIF(CE100:CE101, 1, M100:M101)</f>
        <v>0</v>
      </c>
      <c r="CE99">
        <v>1</v>
      </c>
    </row>
    <row r="100" spans="1:83" ht="27.6">
      <c r="A100" s="41"/>
      <c r="B100" s="41"/>
      <c r="C100" s="41" t="s">
        <v>610</v>
      </c>
      <c r="D100" s="41" t="s">
        <v>612</v>
      </c>
      <c r="E100" s="42" t="s">
        <v>593</v>
      </c>
      <c r="F100" s="43">
        <v>5.59</v>
      </c>
      <c r="G100" s="43">
        <f>ROUND(0.6,7)</f>
        <v>0.6</v>
      </c>
      <c r="H100" s="43">
        <f>SmtRes!CX34</f>
        <v>0</v>
      </c>
      <c r="I100" s="45"/>
      <c r="J100" s="44"/>
      <c r="K100" s="45">
        <f>SmtRes!CZ34</f>
        <v>1613.51</v>
      </c>
      <c r="L100" s="44"/>
      <c r="M100" s="45">
        <f>SmtRes!DG34</f>
        <v>0</v>
      </c>
    </row>
    <row r="101" spans="1:83" ht="27.6">
      <c r="A101" s="41"/>
      <c r="B101" s="41"/>
      <c r="C101" s="41" t="s">
        <v>613</v>
      </c>
      <c r="D101" s="41" t="s">
        <v>999</v>
      </c>
      <c r="E101" s="42" t="s">
        <v>587</v>
      </c>
      <c r="F101" s="43">
        <f>SmtRes!DO34*SmtRes!AT34</f>
        <v>5.59</v>
      </c>
      <c r="G101" s="43">
        <f>ROUND(0.6,7)</f>
        <v>0.6</v>
      </c>
      <c r="H101" s="43">
        <f>ROUND(F101*G101*H94, 7)</f>
        <v>0</v>
      </c>
      <c r="I101" s="45"/>
      <c r="J101" s="44"/>
      <c r="K101" s="45">
        <f>ROUND(SmtRes!AG34/SmtRes!DO34, 2)</f>
        <v>675.65</v>
      </c>
      <c r="L101" s="44"/>
      <c r="M101" s="45">
        <f>SmtRes!DH34</f>
        <v>0</v>
      </c>
      <c r="CE101">
        <v>1</v>
      </c>
    </row>
    <row r="102" spans="1:83" ht="14.4">
      <c r="A102" s="41"/>
      <c r="B102" s="41"/>
      <c r="C102" s="41" t="str">
        <f>EtalonRes!I35</f>
        <v>07.1.04.02</v>
      </c>
      <c r="D102" s="48" t="str">
        <f>EtalonRes!K35</f>
        <v>Детали крепления стальные</v>
      </c>
      <c r="E102" s="49" t="str">
        <f>EtalonRes!O35</f>
        <v>кг</v>
      </c>
      <c r="F102" s="50">
        <f>EtalonRes!X35</f>
        <v>0</v>
      </c>
      <c r="G102" s="50">
        <f>ROUND(0,7)</f>
        <v>0</v>
      </c>
      <c r="H102" s="50">
        <f>ROUND(EtalonRes!AG35*Source!I36, 7)</f>
        <v>0</v>
      </c>
      <c r="I102" s="51"/>
      <c r="J102" s="52"/>
      <c r="K102" s="51"/>
      <c r="L102" s="52"/>
      <c r="M102" s="51"/>
    </row>
    <row r="103" spans="1:83" ht="14.4">
      <c r="A103" s="41"/>
      <c r="B103" s="41"/>
      <c r="C103" s="41"/>
      <c r="D103" s="54" t="s">
        <v>990</v>
      </c>
      <c r="E103" s="42"/>
      <c r="F103" s="43"/>
      <c r="G103" s="43"/>
      <c r="H103" s="43"/>
      <c r="I103" s="45"/>
      <c r="J103" s="44"/>
      <c r="K103" s="45"/>
      <c r="L103" s="44"/>
      <c r="M103" s="45">
        <f>M96+M98+M99</f>
        <v>0</v>
      </c>
    </row>
    <row r="104" spans="1:83" ht="14.4">
      <c r="A104" s="41"/>
      <c r="B104" s="41"/>
      <c r="C104" s="41"/>
      <c r="D104" s="41" t="s">
        <v>991</v>
      </c>
      <c r="E104" s="42"/>
      <c r="F104" s="43"/>
      <c r="G104" s="43"/>
      <c r="H104" s="43"/>
      <c r="I104" s="45"/>
      <c r="J104" s="44"/>
      <c r="K104" s="45"/>
      <c r="L104" s="44"/>
      <c r="M104" s="45">
        <f>SUM(AR94:AR107)+SUM(AS94:AS107)+SUM(AT94:AT107)+SUM(AU94:AU107)+SUM(AV94:AV107)</f>
        <v>0</v>
      </c>
    </row>
    <row r="105" spans="1:83" ht="14.4">
      <c r="A105" s="41"/>
      <c r="B105" s="41"/>
      <c r="C105" s="41" t="s">
        <v>23</v>
      </c>
      <c r="D105" s="41" t="s">
        <v>992</v>
      </c>
      <c r="E105" s="42" t="s">
        <v>266</v>
      </c>
      <c r="F105" s="43">
        <f>Source!BZ36</f>
        <v>103</v>
      </c>
      <c r="G105" s="43"/>
      <c r="H105" s="43">
        <f>Source!AT36</f>
        <v>103</v>
      </c>
      <c r="I105" s="45"/>
      <c r="J105" s="44"/>
      <c r="K105" s="45"/>
      <c r="L105" s="44"/>
      <c r="M105" s="45">
        <f>SUM(AZ94:AZ107)</f>
        <v>0</v>
      </c>
    </row>
    <row r="106" spans="1:83" ht="14.4">
      <c r="A106" s="48"/>
      <c r="B106" s="48"/>
      <c r="C106" s="48" t="s">
        <v>24</v>
      </c>
      <c r="D106" s="48" t="s">
        <v>993</v>
      </c>
      <c r="E106" s="49" t="s">
        <v>266</v>
      </c>
      <c r="F106" s="50">
        <f>Source!CA36</f>
        <v>60</v>
      </c>
      <c r="G106" s="50"/>
      <c r="H106" s="50">
        <f>Source!AU36</f>
        <v>60</v>
      </c>
      <c r="I106" s="51"/>
      <c r="J106" s="52"/>
      <c r="K106" s="51"/>
      <c r="L106" s="52"/>
      <c r="M106" s="51">
        <f>SUM(BA94:BA107)</f>
        <v>0</v>
      </c>
    </row>
    <row r="107" spans="1:83" ht="13.8">
      <c r="D107" s="747" t="s">
        <v>994</v>
      </c>
      <c r="E107" s="747"/>
      <c r="F107" s="747"/>
      <c r="G107" s="747"/>
      <c r="H107" s="747"/>
      <c r="I107" s="747"/>
      <c r="J107" s="748">
        <f>IF(F94&lt;&gt;0,L107/F94, 0)</f>
        <v>0</v>
      </c>
      <c r="K107" s="748"/>
      <c r="L107" s="748">
        <f>M96+M98+M105+M106+M99</f>
        <v>0</v>
      </c>
      <c r="M107" s="748"/>
      <c r="AD107">
        <f>ROUND((Source!AT36/100)*((ROUND(SUMIF(SmtRes!AQ32:'SmtRes'!AQ35,"=1",SmtRes!AD32:'SmtRes'!AD35)*Source!I36, 2)+ROUND(SUMIF(SmtRes!AQ32:'SmtRes'!AQ35,"=1",SmtRes!AC32:'SmtRes'!AC35)*Source!I36, 2))), 2)</f>
        <v>0</v>
      </c>
      <c r="AE107">
        <f>ROUND((Source!AU36/100)*((ROUND(SUMIF(SmtRes!AQ32:'SmtRes'!AQ35,"=1",SmtRes!AD32:'SmtRes'!AD35)*Source!I36, 2)+ROUND(SUMIF(SmtRes!AQ32:'SmtRes'!AQ35,"=1",SmtRes!AC32:'SmtRes'!AC35)*Source!I36, 2))), 2)</f>
        <v>0</v>
      </c>
      <c r="AN107" s="53">
        <f>M96+M98+M105+M106+M99</f>
        <v>0</v>
      </c>
      <c r="AO107" s="53">
        <f>M98</f>
        <v>0</v>
      </c>
      <c r="AQ107" t="s">
        <v>995</v>
      </c>
      <c r="AR107" s="53">
        <f>M96</f>
        <v>0</v>
      </c>
      <c r="AT107" s="53">
        <f>M99</f>
        <v>0</v>
      </c>
      <c r="AV107" t="s">
        <v>995</v>
      </c>
      <c r="AW107">
        <f>0</f>
        <v>0</v>
      </c>
      <c r="AZ107">
        <f>Source!X36</f>
        <v>0</v>
      </c>
      <c r="BA107">
        <f>Source!Y36</f>
        <v>0</v>
      </c>
      <c r="CD107">
        <v>1</v>
      </c>
    </row>
    <row r="108" spans="1:83" ht="41.4">
      <c r="A108" s="39" t="s">
        <v>107</v>
      </c>
      <c r="B108" s="39" t="s">
        <v>107</v>
      </c>
      <c r="C108" s="41" t="s">
        <v>1002</v>
      </c>
      <c r="D108" s="41" t="str">
        <f>Source!G59</f>
        <v>Расчистка площадей от кустарника и мелколесья вручную: при средней поросли</v>
      </c>
      <c r="E108" s="42" t="str">
        <f>Source!H59</f>
        <v>100 м2</v>
      </c>
      <c r="F108" s="43">
        <f>Source!K59</f>
        <v>0</v>
      </c>
      <c r="G108" s="43"/>
      <c r="H108" s="43">
        <f>Source!I59</f>
        <v>0</v>
      </c>
      <c r="I108" s="45"/>
      <c r="J108" s="44"/>
      <c r="K108" s="45"/>
      <c r="L108" s="44"/>
      <c r="M108" s="45"/>
    </row>
    <row r="109" spans="1:83">
      <c r="D109" s="59" t="str">
        <f>"Объем: "&amp;Source!I59&amp;"=112/"&amp;"100"</f>
        <v>Объем: 0=112/100</v>
      </c>
    </row>
    <row r="110" spans="1:83" ht="14.4">
      <c r="A110" s="40"/>
      <c r="B110" s="40"/>
      <c r="C110" s="43">
        <v>1</v>
      </c>
      <c r="D110" s="40" t="s">
        <v>985</v>
      </c>
      <c r="E110" s="42" t="s">
        <v>587</v>
      </c>
      <c r="F110" s="46"/>
      <c r="G110" s="43"/>
      <c r="H110" s="43">
        <f>Source!U59</f>
        <v>0</v>
      </c>
      <c r="I110" s="43"/>
      <c r="J110" s="43"/>
      <c r="K110" s="43"/>
      <c r="L110" s="43"/>
      <c r="M110" s="47">
        <f>SUM(M111:M111)-SUMIF(CE111:CE111, 1, M111:M111)</f>
        <v>0</v>
      </c>
    </row>
    <row r="111" spans="1:83" ht="14.4">
      <c r="A111" s="41"/>
      <c r="B111" s="41"/>
      <c r="C111" s="41" t="s">
        <v>606</v>
      </c>
      <c r="D111" s="48" t="s">
        <v>607</v>
      </c>
      <c r="E111" s="49" t="s">
        <v>587</v>
      </c>
      <c r="F111" s="50">
        <v>4.43</v>
      </c>
      <c r="G111" s="50"/>
      <c r="H111" s="50">
        <f>SmtRes!CX86</f>
        <v>0</v>
      </c>
      <c r="I111" s="51"/>
      <c r="J111" s="52"/>
      <c r="K111" s="51">
        <f>SmtRes!CZ86</f>
        <v>446.68</v>
      </c>
      <c r="L111" s="52"/>
      <c r="M111" s="51">
        <f>SmtRes!DI86</f>
        <v>0</v>
      </c>
    </row>
    <row r="112" spans="1:83" ht="14.4">
      <c r="A112" s="41"/>
      <c r="B112" s="41"/>
      <c r="C112" s="41"/>
      <c r="D112" s="54" t="s">
        <v>990</v>
      </c>
      <c r="E112" s="42"/>
      <c r="F112" s="43"/>
      <c r="G112" s="43"/>
      <c r="H112" s="43"/>
      <c r="I112" s="45"/>
      <c r="J112" s="44"/>
      <c r="K112" s="45"/>
      <c r="L112" s="44"/>
      <c r="M112" s="45">
        <f>M110</f>
        <v>0</v>
      </c>
    </row>
    <row r="113" spans="1:82" ht="14.4">
      <c r="A113" s="41"/>
      <c r="B113" s="41"/>
      <c r="C113" s="41"/>
      <c r="D113" s="41" t="s">
        <v>991</v>
      </c>
      <c r="E113" s="42"/>
      <c r="F113" s="43"/>
      <c r="G113" s="43"/>
      <c r="H113" s="43"/>
      <c r="I113" s="45"/>
      <c r="J113" s="44"/>
      <c r="K113" s="45"/>
      <c r="L113" s="44"/>
      <c r="M113" s="45">
        <f>SUM(AR108:AR116)+SUM(AS108:AS116)+SUM(AT108:AT116)+SUM(AU108:AU116)+SUM(AV108:AV116)</f>
        <v>0</v>
      </c>
    </row>
    <row r="114" spans="1:82" ht="41.4">
      <c r="A114" s="41"/>
      <c r="B114" s="41"/>
      <c r="C114" s="41" t="s">
        <v>115</v>
      </c>
      <c r="D114" s="41" t="s">
        <v>1003</v>
      </c>
      <c r="E114" s="42" t="s">
        <v>266</v>
      </c>
      <c r="F114" s="43">
        <f>Source!BZ59</f>
        <v>89</v>
      </c>
      <c r="G114" s="43"/>
      <c r="H114" s="43">
        <f>Source!AT59</f>
        <v>89</v>
      </c>
      <c r="I114" s="45"/>
      <c r="J114" s="44"/>
      <c r="K114" s="45"/>
      <c r="L114" s="44"/>
      <c r="M114" s="45">
        <f>SUM(AZ108:AZ116)</f>
        <v>0</v>
      </c>
    </row>
    <row r="115" spans="1:82" ht="41.4">
      <c r="A115" s="48"/>
      <c r="B115" s="48"/>
      <c r="C115" s="48" t="s">
        <v>116</v>
      </c>
      <c r="D115" s="48" t="s">
        <v>1004</v>
      </c>
      <c r="E115" s="49" t="s">
        <v>266</v>
      </c>
      <c r="F115" s="50">
        <f>Source!CA59</f>
        <v>41</v>
      </c>
      <c r="G115" s="50"/>
      <c r="H115" s="50">
        <f>Source!AU59</f>
        <v>41</v>
      </c>
      <c r="I115" s="51"/>
      <c r="J115" s="52"/>
      <c r="K115" s="51"/>
      <c r="L115" s="52"/>
      <c r="M115" s="51">
        <f>SUM(BA108:BA116)</f>
        <v>0</v>
      </c>
    </row>
    <row r="116" spans="1:82" ht="13.8">
      <c r="D116" s="747" t="s">
        <v>994</v>
      </c>
      <c r="E116" s="747"/>
      <c r="F116" s="747"/>
      <c r="G116" s="747"/>
      <c r="H116" s="747"/>
      <c r="I116" s="747"/>
      <c r="J116" s="748">
        <f>IF(F108&lt;&gt;0,L116/F108, 0)</f>
        <v>0</v>
      </c>
      <c r="K116" s="748"/>
      <c r="L116" s="748">
        <f>M110+M114+M115</f>
        <v>0</v>
      </c>
      <c r="M116" s="748"/>
      <c r="AD116">
        <f>ROUND((Source!AT59/100)*((ROUND(SUMIF(SmtRes!AQ86:'SmtRes'!AQ86,"=1",SmtRes!AD86:'SmtRes'!AD86)*Source!I59, 2)+ROUND(SUMIF(SmtRes!AQ86:'SmtRes'!AQ86,"=1",SmtRes!AC86:'SmtRes'!AC86)*Source!I59, 2))), 2)</f>
        <v>0</v>
      </c>
      <c r="AE116">
        <f>ROUND((Source!AU59/100)*((ROUND(SUMIF(SmtRes!AQ86:'SmtRes'!AQ86,"=1",SmtRes!AD86:'SmtRes'!AD86)*Source!I59, 2)+ROUND(SUMIF(SmtRes!AQ86:'SmtRes'!AQ86,"=1",SmtRes!AC86:'SmtRes'!AC86)*Source!I59, 2))), 2)</f>
        <v>0</v>
      </c>
      <c r="AN116" s="53">
        <f>M110+M114+M115</f>
        <v>0</v>
      </c>
      <c r="AO116">
        <f>0</f>
        <v>0</v>
      </c>
      <c r="AQ116" t="s">
        <v>995</v>
      </c>
      <c r="AR116" s="53">
        <f>M110</f>
        <v>0</v>
      </c>
      <c r="AT116">
        <f>0</f>
        <v>0</v>
      </c>
      <c r="AV116" t="s">
        <v>995</v>
      </c>
      <c r="AW116">
        <f>0</f>
        <v>0</v>
      </c>
      <c r="AZ116">
        <f>Source!X59</f>
        <v>0</v>
      </c>
      <c r="BA116">
        <f>Source!Y59</f>
        <v>0</v>
      </c>
      <c r="CD116">
        <v>1</v>
      </c>
    </row>
    <row r="117" spans="1:82" ht="27.6">
      <c r="A117" s="39" t="s">
        <v>118</v>
      </c>
      <c r="B117" s="39" t="s">
        <v>118</v>
      </c>
      <c r="C117" s="41" t="s">
        <v>119</v>
      </c>
      <c r="D117" s="41" t="str">
        <f>Source!G60</f>
        <v>Погрузка в автотранспортное средство: металлические конструкции весом до 6 т</v>
      </c>
      <c r="E117" s="42" t="str">
        <f>Source!H60</f>
        <v>1т груза</v>
      </c>
      <c r="F117" s="43">
        <f>Source!K60</f>
        <v>0</v>
      </c>
      <c r="G117" s="43"/>
      <c r="H117" s="43">
        <f>Source!I60</f>
        <v>0</v>
      </c>
      <c r="I117" s="45"/>
      <c r="J117" s="44"/>
      <c r="K117" s="45">
        <f>Source!AK60</f>
        <v>297.45</v>
      </c>
      <c r="L117" s="44"/>
      <c r="M117" s="45">
        <f>Source!HD60</f>
        <v>0</v>
      </c>
    </row>
    <row r="118" spans="1:82">
      <c r="A118" s="60"/>
      <c r="B118" s="60"/>
      <c r="C118" s="60"/>
      <c r="D118" s="61" t="str">
        <f>"Объем: "&amp;Source!I60&amp;"=(4493)/"&amp;"1000"</f>
        <v>Объем: 0=(4493)/1000</v>
      </c>
      <c r="E118" s="60"/>
      <c r="F118" s="60"/>
      <c r="G118" s="60"/>
      <c r="H118" s="60"/>
      <c r="I118" s="60"/>
      <c r="J118" s="60"/>
      <c r="K118" s="60"/>
      <c r="L118" s="60"/>
      <c r="M118" s="60"/>
    </row>
    <row r="119" spans="1:82" ht="13.8">
      <c r="D119" s="747" t="s">
        <v>994</v>
      </c>
      <c r="E119" s="747"/>
      <c r="F119" s="747"/>
      <c r="G119" s="747"/>
      <c r="H119" s="747"/>
      <c r="I119" s="747"/>
      <c r="J119" s="748">
        <f>IF(F117&lt;&gt;0,L119/F117, 0)</f>
        <v>0</v>
      </c>
      <c r="K119" s="748"/>
      <c r="L119" s="748">
        <f>M117</f>
        <v>0</v>
      </c>
      <c r="M119" s="748"/>
      <c r="AD119">
        <f>ROUND((Source!AT60/100)*((ROUND(0*Source!I60, 2)+ROUND(0*Source!I60, 2))), 2)</f>
        <v>0</v>
      </c>
      <c r="AE119">
        <f>ROUND((Source!AU60/100)*((ROUND(0*Source!I60, 2)+ROUND(0*Source!I60, 2))), 2)</f>
        <v>0</v>
      </c>
      <c r="AN119" s="53">
        <f>M117</f>
        <v>0</v>
      </c>
      <c r="AP119">
        <f>0</f>
        <v>0</v>
      </c>
      <c r="AQ119" t="s">
        <v>995</v>
      </c>
      <c r="AS119">
        <f>0</f>
        <v>0</v>
      </c>
      <c r="AU119">
        <f>0</f>
        <v>0</v>
      </c>
      <c r="AV119" t="s">
        <v>995</v>
      </c>
      <c r="AZ119">
        <f>Source!X60</f>
        <v>0</v>
      </c>
      <c r="BA119">
        <f>Source!Y60</f>
        <v>0</v>
      </c>
      <c r="BB119" s="53">
        <f>M117</f>
        <v>0</v>
      </c>
      <c r="CD119">
        <v>1</v>
      </c>
    </row>
    <row r="120" spans="1:82" ht="110.4">
      <c r="A120" s="39" t="s">
        <v>126</v>
      </c>
      <c r="B120" s="39" t="s">
        <v>126</v>
      </c>
      <c r="C120" s="41" t="s">
        <v>127</v>
      </c>
      <c r="D120" s="41" t="str">
        <f>Source!G61</f>
        <v>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12 км</v>
      </c>
      <c r="E120" s="42" t="str">
        <f>Source!H61</f>
        <v>1т груза</v>
      </c>
      <c r="F120" s="43">
        <f>Source!K61</f>
        <v>0</v>
      </c>
      <c r="G120" s="43"/>
      <c r="H120" s="43">
        <f>Source!I61</f>
        <v>0</v>
      </c>
      <c r="I120" s="45"/>
      <c r="J120" s="44"/>
      <c r="K120" s="45">
        <f>Source!AK61</f>
        <v>392.17</v>
      </c>
      <c r="L120" s="44"/>
      <c r="M120" s="45">
        <f>Source!HD61</f>
        <v>0</v>
      </c>
    </row>
    <row r="121" spans="1:82">
      <c r="A121" s="60"/>
      <c r="B121" s="60"/>
      <c r="C121" s="60"/>
      <c r="D121" s="61" t="str">
        <f>"Объем: "&amp;Source!I61&amp;"=(4493)/"&amp;"1000"</f>
        <v>Объем: 0=(4493)/1000</v>
      </c>
      <c r="E121" s="60"/>
      <c r="F121" s="60"/>
      <c r="G121" s="60"/>
      <c r="H121" s="60"/>
      <c r="I121" s="60"/>
      <c r="J121" s="60"/>
      <c r="K121" s="60"/>
      <c r="L121" s="60"/>
      <c r="M121" s="60"/>
    </row>
    <row r="122" spans="1:82" ht="13.8">
      <c r="D122" s="747" t="s">
        <v>994</v>
      </c>
      <c r="E122" s="747"/>
      <c r="F122" s="747"/>
      <c r="G122" s="747"/>
      <c r="H122" s="747"/>
      <c r="I122" s="747"/>
      <c r="J122" s="748">
        <f>IF(F120&lt;&gt;0,L122/F120, 0)</f>
        <v>0</v>
      </c>
      <c r="K122" s="748"/>
      <c r="L122" s="748">
        <f>M120</f>
        <v>0</v>
      </c>
      <c r="M122" s="748"/>
      <c r="AD122">
        <f>ROUND((Source!AT61/100)*((ROUND(0*Source!I61, 2)+ROUND(0*Source!I61, 2))), 2)</f>
        <v>0</v>
      </c>
      <c r="AE122">
        <f>ROUND((Source!AU61/100)*((ROUND(0*Source!I61, 2)+ROUND(0*Source!I61, 2))), 2)</f>
        <v>0</v>
      </c>
      <c r="AN122" s="53">
        <f>M120</f>
        <v>0</v>
      </c>
      <c r="AP122">
        <f>0</f>
        <v>0</v>
      </c>
      <c r="AQ122" t="s">
        <v>995</v>
      </c>
      <c r="AS122">
        <f>0</f>
        <v>0</v>
      </c>
      <c r="AU122">
        <f>0</f>
        <v>0</v>
      </c>
      <c r="AV122" t="s">
        <v>995</v>
      </c>
      <c r="AZ122">
        <f>Source!X61</f>
        <v>0</v>
      </c>
      <c r="BA122">
        <f>Source!Y61</f>
        <v>0</v>
      </c>
      <c r="BB122" s="53">
        <f>M120</f>
        <v>0</v>
      </c>
      <c r="CD122">
        <v>1</v>
      </c>
    </row>
    <row r="123" spans="1:82" ht="41.4">
      <c r="A123" s="39" t="s">
        <v>135</v>
      </c>
      <c r="B123" s="39" t="s">
        <v>135</v>
      </c>
      <c r="C123" s="41" t="s">
        <v>136</v>
      </c>
      <c r="D123" s="41" t="str">
        <f>Source!G62</f>
        <v>Разгрузка с автотранспортного средства: металлические конструкции весом до 6 т</v>
      </c>
      <c r="E123" s="42" t="str">
        <f>Source!H62</f>
        <v>1т груза</v>
      </c>
      <c r="F123" s="43">
        <f>Source!K62</f>
        <v>0</v>
      </c>
      <c r="G123" s="43"/>
      <c r="H123" s="43">
        <f>Source!I62</f>
        <v>0</v>
      </c>
      <c r="I123" s="45"/>
      <c r="J123" s="44"/>
      <c r="K123" s="45">
        <f>Source!AK62</f>
        <v>297.45</v>
      </c>
      <c r="L123" s="44"/>
      <c r="M123" s="45">
        <f>Source!HD62</f>
        <v>0</v>
      </c>
    </row>
    <row r="124" spans="1:82">
      <c r="A124" s="60"/>
      <c r="B124" s="60"/>
      <c r="C124" s="60"/>
      <c r="D124" s="61" t="str">
        <f>"Объем: "&amp;Source!I62&amp;"=(4493)/"&amp;"1000"</f>
        <v>Объем: 0=(4493)/1000</v>
      </c>
      <c r="E124" s="60"/>
      <c r="F124" s="60"/>
      <c r="G124" s="60"/>
      <c r="H124" s="60"/>
      <c r="I124" s="60"/>
      <c r="J124" s="60"/>
      <c r="K124" s="60"/>
      <c r="L124" s="60"/>
      <c r="M124" s="60"/>
    </row>
    <row r="125" spans="1:82" ht="13.8">
      <c r="D125" s="747" t="s">
        <v>994</v>
      </c>
      <c r="E125" s="747"/>
      <c r="F125" s="747"/>
      <c r="G125" s="747"/>
      <c r="H125" s="747"/>
      <c r="I125" s="747"/>
      <c r="J125" s="748">
        <f>IF(F123&lt;&gt;0,L125/F123, 0)</f>
        <v>0</v>
      </c>
      <c r="K125" s="748"/>
      <c r="L125" s="748">
        <f>M123</f>
        <v>0</v>
      </c>
      <c r="M125" s="748"/>
      <c r="AD125">
        <f>ROUND((Source!AT62/100)*((ROUND(0*Source!I62, 2)+ROUND(0*Source!I62, 2))), 2)</f>
        <v>0</v>
      </c>
      <c r="AE125">
        <f>ROUND((Source!AU62/100)*((ROUND(0*Source!I62, 2)+ROUND(0*Source!I62, 2))), 2)</f>
        <v>0</v>
      </c>
      <c r="AN125" s="53">
        <f>M123</f>
        <v>0</v>
      </c>
      <c r="AP125">
        <f>0</f>
        <v>0</v>
      </c>
      <c r="AQ125" t="s">
        <v>995</v>
      </c>
      <c r="AS125">
        <f>0</f>
        <v>0</v>
      </c>
      <c r="AU125">
        <f>0</f>
        <v>0</v>
      </c>
      <c r="AV125" t="s">
        <v>995</v>
      </c>
      <c r="AZ125">
        <f>Source!X62</f>
        <v>0</v>
      </c>
      <c r="BA125">
        <f>Source!Y62</f>
        <v>0</v>
      </c>
      <c r="BB125" s="53">
        <f>M123</f>
        <v>0</v>
      </c>
      <c r="CD125">
        <v>1</v>
      </c>
    </row>
    <row r="127" spans="1:82" ht="13.8">
      <c r="A127" s="63"/>
      <c r="B127" s="63"/>
      <c r="C127" s="64"/>
      <c r="D127" s="744" t="s">
        <v>1005</v>
      </c>
      <c r="E127" s="744"/>
      <c r="F127" s="744"/>
      <c r="G127" s="744"/>
      <c r="H127" s="744"/>
      <c r="I127" s="744"/>
      <c r="J127" s="47"/>
      <c r="K127" s="63"/>
      <c r="L127" s="65"/>
      <c r="M127" s="47">
        <f>M129+M130+M136+M140</f>
        <v>0</v>
      </c>
    </row>
    <row r="128" spans="1:82" ht="13.8">
      <c r="A128" s="55"/>
      <c r="B128" s="55"/>
      <c r="C128" s="62"/>
      <c r="D128" s="745" t="s">
        <v>1006</v>
      </c>
      <c r="E128" s="741"/>
      <c r="F128" s="741"/>
      <c r="G128" s="741"/>
      <c r="H128" s="741"/>
      <c r="I128" s="741"/>
      <c r="J128" s="45"/>
      <c r="K128" s="55"/>
      <c r="L128" s="43"/>
      <c r="M128" s="45"/>
    </row>
    <row r="129" spans="1:13" ht="13.8">
      <c r="A129" s="55"/>
      <c r="B129" s="55"/>
      <c r="C129" s="62"/>
      <c r="D129" s="741" t="s">
        <v>1007</v>
      </c>
      <c r="E129" s="741"/>
      <c r="F129" s="741"/>
      <c r="G129" s="741"/>
      <c r="H129" s="741"/>
      <c r="I129" s="741"/>
      <c r="J129" s="45"/>
      <c r="K129" s="55"/>
      <c r="L129" s="43"/>
      <c r="M129" s="45">
        <f>SUM(AR41:AR125)</f>
        <v>0</v>
      </c>
    </row>
    <row r="130" spans="1:13" ht="13.8">
      <c r="A130" s="55"/>
      <c r="B130" s="55"/>
      <c r="C130" s="62"/>
      <c r="D130" s="741" t="s">
        <v>1008</v>
      </c>
      <c r="E130" s="741"/>
      <c r="F130" s="741"/>
      <c r="G130" s="741"/>
      <c r="H130" s="741"/>
      <c r="I130" s="741"/>
      <c r="J130" s="45"/>
      <c r="K130" s="55"/>
      <c r="L130" s="43"/>
      <c r="M130" s="45">
        <f>M132+M135+M134</f>
        <v>0</v>
      </c>
    </row>
    <row r="131" spans="1:13" ht="13.8">
      <c r="A131" s="55"/>
      <c r="B131" s="55"/>
      <c r="C131" s="62"/>
      <c r="D131" s="745" t="s">
        <v>1009</v>
      </c>
      <c r="E131" s="741"/>
      <c r="F131" s="741"/>
      <c r="G131" s="741"/>
      <c r="H131" s="741"/>
      <c r="I131" s="741"/>
      <c r="J131" s="45"/>
      <c r="K131" s="55"/>
      <c r="L131" s="43"/>
      <c r="M131" s="45"/>
    </row>
    <row r="132" spans="1:13" ht="13.8">
      <c r="A132" s="55"/>
      <c r="B132" s="55"/>
      <c r="C132" s="62"/>
      <c r="D132" s="741" t="s">
        <v>1008</v>
      </c>
      <c r="E132" s="741"/>
      <c r="F132" s="741"/>
      <c r="G132" s="741"/>
      <c r="H132" s="741"/>
      <c r="I132" s="741"/>
      <c r="J132" s="45"/>
      <c r="K132" s="55"/>
      <c r="L132" s="43"/>
      <c r="M132" s="45">
        <f>SUM(AO41:AO125)</f>
        <v>0</v>
      </c>
    </row>
    <row r="133" spans="1:13" ht="13.8">
      <c r="A133" s="55"/>
      <c r="B133" s="55"/>
      <c r="C133" s="62"/>
      <c r="D133" s="745" t="s">
        <v>1010</v>
      </c>
      <c r="E133" s="741"/>
      <c r="F133" s="741"/>
      <c r="G133" s="741"/>
      <c r="H133" s="741"/>
      <c r="I133" s="741"/>
      <c r="J133" s="45"/>
      <c r="K133" s="55"/>
      <c r="L133" s="43"/>
      <c r="M133" s="45"/>
    </row>
    <row r="134" spans="1:13" ht="13.8">
      <c r="A134" s="55"/>
      <c r="B134" s="55"/>
      <c r="C134" s="62"/>
      <c r="D134" s="741" t="s">
        <v>1030</v>
      </c>
      <c r="E134" s="741"/>
      <c r="F134" s="741"/>
      <c r="G134" s="741"/>
      <c r="H134" s="741"/>
      <c r="I134" s="741"/>
      <c r="J134" s="45"/>
      <c r="K134" s="55"/>
      <c r="L134" s="43"/>
      <c r="M134" s="45">
        <f>SUM(AT41:AT125)</f>
        <v>0</v>
      </c>
    </row>
    <row r="135" spans="1:13" ht="13.8">
      <c r="A135" s="55"/>
      <c r="B135" s="55"/>
      <c r="C135" s="62"/>
      <c r="D135" s="741" t="s">
        <v>1011</v>
      </c>
      <c r="E135" s="741"/>
      <c r="F135" s="741"/>
      <c r="G135" s="741"/>
      <c r="H135" s="741"/>
      <c r="I135" s="741"/>
      <c r="J135" s="45"/>
      <c r="K135" s="55"/>
      <c r="L135" s="43"/>
      <c r="M135" s="45">
        <f>SUM(AV41:AV125)</f>
        <v>0</v>
      </c>
    </row>
    <row r="136" spans="1:13" ht="13.8">
      <c r="A136" s="55"/>
      <c r="B136" s="55"/>
      <c r="C136" s="62"/>
      <c r="D136" s="741" t="s">
        <v>1012</v>
      </c>
      <c r="E136" s="741"/>
      <c r="F136" s="741"/>
      <c r="G136" s="741"/>
      <c r="H136" s="741"/>
      <c r="I136" s="741"/>
      <c r="J136" s="45"/>
      <c r="K136" s="55"/>
      <c r="L136" s="43"/>
      <c r="M136" s="45">
        <f>M138+M139</f>
        <v>0</v>
      </c>
    </row>
    <row r="137" spans="1:13" ht="13.8">
      <c r="A137" s="55"/>
      <c r="B137" s="55"/>
      <c r="C137" s="62"/>
      <c r="D137" s="745" t="s">
        <v>1009</v>
      </c>
      <c r="E137" s="741"/>
      <c r="F137" s="741"/>
      <c r="G137" s="741"/>
      <c r="H137" s="741"/>
      <c r="I137" s="741"/>
      <c r="J137" s="45"/>
      <c r="K137" s="55"/>
      <c r="L137" s="43"/>
      <c r="M137" s="45"/>
    </row>
    <row r="138" spans="1:13" ht="13.8">
      <c r="A138" s="55"/>
      <c r="B138" s="55"/>
      <c r="C138" s="62"/>
      <c r="D138" s="741" t="s">
        <v>1013</v>
      </c>
      <c r="E138" s="741"/>
      <c r="F138" s="741"/>
      <c r="G138" s="741"/>
      <c r="H138" s="741"/>
      <c r="I138" s="741"/>
      <c r="J138" s="45"/>
      <c r="K138" s="55"/>
      <c r="L138" s="43"/>
      <c r="M138" s="45">
        <f>SUM(AW41:AW125)-SUM(BK41:BK125)</f>
        <v>0</v>
      </c>
    </row>
    <row r="139" spans="1:13" ht="13.8">
      <c r="A139" s="55"/>
      <c r="B139" s="55"/>
      <c r="C139" s="62"/>
      <c r="D139" s="741" t="s">
        <v>1014</v>
      </c>
      <c r="E139" s="741"/>
      <c r="F139" s="741"/>
      <c r="G139" s="741"/>
      <c r="H139" s="741"/>
      <c r="I139" s="741"/>
      <c r="J139" s="45"/>
      <c r="K139" s="55"/>
      <c r="L139" s="43"/>
      <c r="M139" s="45">
        <f>SUM(BC41:BC125)</f>
        <v>0</v>
      </c>
    </row>
    <row r="140" spans="1:13" ht="13.8">
      <c r="A140" s="55"/>
      <c r="B140" s="55"/>
      <c r="C140" s="62"/>
      <c r="D140" s="741" t="s">
        <v>1015</v>
      </c>
      <c r="E140" s="741"/>
      <c r="F140" s="741"/>
      <c r="G140" s="741"/>
      <c r="H140" s="741"/>
      <c r="I140" s="741"/>
      <c r="J140" s="45"/>
      <c r="K140" s="55"/>
      <c r="L140" s="43"/>
      <c r="M140" s="45">
        <f>SUM(BB41:BB125)</f>
        <v>0</v>
      </c>
    </row>
    <row r="141" spans="1:13" ht="13.8">
      <c r="A141" s="55"/>
      <c r="B141" s="55"/>
      <c r="C141" s="62"/>
      <c r="D141" s="741" t="s">
        <v>1016</v>
      </c>
      <c r="E141" s="741"/>
      <c r="F141" s="741"/>
      <c r="G141" s="741"/>
      <c r="H141" s="741"/>
      <c r="I141" s="741"/>
      <c r="J141" s="45"/>
      <c r="K141" s="55"/>
      <c r="L141" s="43"/>
      <c r="M141" s="45">
        <f>SUM(AR41:AR125)+SUM(AT41:AT125)+SUM(AV41:AV125)</f>
        <v>0</v>
      </c>
    </row>
    <row r="142" spans="1:13" ht="13.8">
      <c r="A142" s="55"/>
      <c r="B142" s="55"/>
      <c r="C142" s="62"/>
      <c r="D142" s="741" t="s">
        <v>1017</v>
      </c>
      <c r="E142" s="741"/>
      <c r="F142" s="741"/>
      <c r="G142" s="741"/>
      <c r="H142" s="741"/>
      <c r="I142" s="741"/>
      <c r="J142" s="45"/>
      <c r="K142" s="55"/>
      <c r="L142" s="43"/>
      <c r="M142" s="45">
        <f>SUM(AZ41:AZ125)</f>
        <v>0</v>
      </c>
    </row>
    <row r="143" spans="1:13" ht="13.8">
      <c r="A143" s="55"/>
      <c r="B143" s="55"/>
      <c r="C143" s="62"/>
      <c r="D143" s="741" t="s">
        <v>1018</v>
      </c>
      <c r="E143" s="741"/>
      <c r="F143" s="741"/>
      <c r="G143" s="741"/>
      <c r="H143" s="741"/>
      <c r="I143" s="741"/>
      <c r="J143" s="45"/>
      <c r="K143" s="55"/>
      <c r="L143" s="43"/>
      <c r="M143" s="45">
        <f>SUM(BA41:BA125)</f>
        <v>0</v>
      </c>
    </row>
    <row r="144" spans="1:13" ht="13.8">
      <c r="A144" s="55"/>
      <c r="B144" s="55"/>
      <c r="C144" s="62"/>
      <c r="D144" s="741" t="s">
        <v>1019</v>
      </c>
      <c r="E144" s="741"/>
      <c r="F144" s="741"/>
      <c r="G144" s="741"/>
      <c r="H144" s="741"/>
      <c r="I144" s="741"/>
      <c r="J144" s="45"/>
      <c r="K144" s="55"/>
      <c r="L144" s="43"/>
      <c r="M144" s="45">
        <f>M146+M147</f>
        <v>0</v>
      </c>
    </row>
    <row r="145" spans="1:13" ht="13.8">
      <c r="A145" s="55"/>
      <c r="B145" s="55"/>
      <c r="C145" s="62"/>
      <c r="D145" s="745" t="s">
        <v>1006</v>
      </c>
      <c r="E145" s="741"/>
      <c r="F145" s="741"/>
      <c r="G145" s="741"/>
      <c r="H145" s="741"/>
      <c r="I145" s="741"/>
      <c r="J145" s="45"/>
      <c r="K145" s="55"/>
      <c r="L145" s="43"/>
      <c r="M145" s="45"/>
    </row>
    <row r="146" spans="1:13" ht="13.8">
      <c r="A146" s="55"/>
      <c r="B146" s="55"/>
      <c r="C146" s="62"/>
      <c r="D146" s="741" t="s">
        <v>1020</v>
      </c>
      <c r="E146" s="741"/>
      <c r="F146" s="741"/>
      <c r="G146" s="741"/>
      <c r="H146" s="741"/>
      <c r="I146" s="741"/>
      <c r="J146" s="45"/>
      <c r="K146" s="55"/>
      <c r="L146" s="43"/>
      <c r="M146" s="45">
        <f>SUM(BK41:BK125)</f>
        <v>0</v>
      </c>
    </row>
    <row r="147" spans="1:13" ht="13.8">
      <c r="A147" s="55"/>
      <c r="B147" s="55"/>
      <c r="C147" s="62"/>
      <c r="D147" s="741" t="s">
        <v>1021</v>
      </c>
      <c r="E147" s="741"/>
      <c r="F147" s="741"/>
      <c r="G147" s="741"/>
      <c r="H147" s="741"/>
      <c r="I147" s="741"/>
      <c r="J147" s="45"/>
      <c r="K147" s="55"/>
      <c r="L147" s="43"/>
      <c r="M147" s="45">
        <f>SUM(BD41:BD125)</f>
        <v>0</v>
      </c>
    </row>
    <row r="148" spans="1:13" ht="13.8">
      <c r="A148" s="55"/>
      <c r="B148" s="55"/>
      <c r="C148" s="62"/>
      <c r="D148" s="741" t="s">
        <v>1022</v>
      </c>
      <c r="E148" s="741"/>
      <c r="F148" s="741"/>
      <c r="G148" s="741"/>
      <c r="H148" s="741"/>
      <c r="I148" s="741"/>
      <c r="J148" s="45"/>
      <c r="K148" s="55"/>
      <c r="L148" s="43"/>
      <c r="M148" s="45"/>
    </row>
    <row r="149" spans="1:13" ht="13.8">
      <c r="A149" s="55"/>
      <c r="B149" s="55"/>
      <c r="C149" s="62"/>
      <c r="D149" s="741" t="s">
        <v>1022</v>
      </c>
      <c r="E149" s="741"/>
      <c r="F149" s="741"/>
      <c r="G149" s="741"/>
      <c r="H149" s="741"/>
      <c r="I149" s="741"/>
      <c r="J149" s="45"/>
      <c r="K149" s="55"/>
      <c r="L149" s="43"/>
      <c r="M149" s="45">
        <f>SUM(BQ41:BQ125)</f>
        <v>0</v>
      </c>
    </row>
    <row r="150" spans="1:13" ht="13.8">
      <c r="A150" s="55"/>
      <c r="B150" s="55"/>
      <c r="C150" s="62"/>
      <c r="D150" s="741" t="s">
        <v>1023</v>
      </c>
      <c r="E150" s="741"/>
      <c r="F150" s="741"/>
      <c r="G150" s="741"/>
      <c r="H150" s="741"/>
      <c r="I150" s="741"/>
      <c r="J150" s="45"/>
      <c r="K150" s="55"/>
      <c r="L150" s="43"/>
      <c r="M150" s="45">
        <f>SUM(BO41:BO125)</f>
        <v>0</v>
      </c>
    </row>
    <row r="151" spans="1:13" ht="13.8">
      <c r="A151" s="63"/>
      <c r="B151" s="63"/>
      <c r="C151" s="64"/>
      <c r="D151" s="744" t="s">
        <v>1024</v>
      </c>
      <c r="E151" s="744"/>
      <c r="F151" s="744"/>
      <c r="G151" s="744"/>
      <c r="H151" s="744"/>
      <c r="I151" s="744"/>
      <c r="J151" s="47"/>
      <c r="K151" s="63"/>
      <c r="L151" s="65"/>
      <c r="M151" s="47">
        <f>M127+M142+M143+M144+M149+M150</f>
        <v>0</v>
      </c>
    </row>
    <row r="152" spans="1:13" ht="13.8">
      <c r="A152" s="55"/>
      <c r="B152" s="55"/>
      <c r="C152" s="62"/>
      <c r="D152" s="745" t="s">
        <v>1025</v>
      </c>
      <c r="E152" s="741"/>
      <c r="F152" s="741"/>
      <c r="G152" s="741"/>
      <c r="H152" s="741"/>
      <c r="I152" s="741"/>
      <c r="J152" s="45"/>
      <c r="K152" s="55"/>
      <c r="L152" s="43"/>
      <c r="M152" s="45"/>
    </row>
    <row r="153" spans="1:13" ht="13.8">
      <c r="A153" s="55"/>
      <c r="B153" s="55"/>
      <c r="C153" s="62"/>
      <c r="D153" s="741" t="s">
        <v>1026</v>
      </c>
      <c r="E153" s="741"/>
      <c r="F153" s="741"/>
      <c r="G153" s="741"/>
      <c r="H153" s="741"/>
      <c r="I153" s="741"/>
      <c r="J153" s="45"/>
      <c r="K153" s="55"/>
      <c r="L153" s="43"/>
      <c r="M153" s="45">
        <f>SUM(AX41:AX125)</f>
        <v>0</v>
      </c>
    </row>
    <row r="154" spans="1:13" ht="13.8">
      <c r="A154" s="55"/>
      <c r="B154" s="55"/>
      <c r="C154" s="62"/>
      <c r="D154" s="741" t="s">
        <v>1027</v>
      </c>
      <c r="E154" s="741"/>
      <c r="F154" s="741"/>
      <c r="G154" s="741"/>
      <c r="H154" s="741"/>
      <c r="I154" s="741"/>
      <c r="J154" s="45"/>
      <c r="K154" s="55"/>
      <c r="L154" s="43"/>
      <c r="M154" s="45">
        <f>SUM(AY41:AY125)</f>
        <v>0</v>
      </c>
    </row>
    <row r="155" spans="1:13" ht="13.8">
      <c r="A155" s="55"/>
      <c r="B155" s="55"/>
      <c r="C155" s="62"/>
      <c r="D155" s="741" t="s">
        <v>1028</v>
      </c>
      <c r="E155" s="741"/>
      <c r="F155" s="741"/>
      <c r="G155" s="742"/>
      <c r="H155" s="46">
        <f>Source!F86</f>
        <v>0</v>
      </c>
      <c r="I155" s="55"/>
      <c r="J155" s="55"/>
      <c r="K155" s="55"/>
      <c r="L155" s="55"/>
      <c r="M155" s="55"/>
    </row>
    <row r="156" spans="1:13" ht="13.8">
      <c r="A156" s="55"/>
      <c r="B156" s="55"/>
      <c r="C156" s="62"/>
      <c r="D156" s="741" t="s">
        <v>1029</v>
      </c>
      <c r="E156" s="741"/>
      <c r="F156" s="741"/>
      <c r="G156" s="742"/>
      <c r="H156" s="46">
        <f>Source!F87</f>
        <v>0</v>
      </c>
      <c r="I156" s="55"/>
      <c r="J156" s="55"/>
      <c r="K156" s="55"/>
      <c r="L156" s="55"/>
      <c r="M156" s="55"/>
    </row>
    <row r="159" spans="1:13" ht="13.8">
      <c r="A159" s="66"/>
      <c r="B159" s="66"/>
      <c r="C159" s="67"/>
      <c r="D159" s="746" t="s">
        <v>1127</v>
      </c>
      <c r="E159" s="746"/>
      <c r="F159" s="746"/>
      <c r="G159" s="746"/>
      <c r="H159" s="746"/>
      <c r="I159" s="746"/>
      <c r="J159" s="56"/>
      <c r="K159" s="66"/>
      <c r="L159" s="68"/>
      <c r="M159" s="56"/>
    </row>
    <row r="161" spans="1:13" ht="13.8">
      <c r="A161" s="63"/>
      <c r="B161" s="63"/>
      <c r="C161" s="64"/>
      <c r="D161" s="744" t="s">
        <v>1032</v>
      </c>
      <c r="E161" s="744"/>
      <c r="F161" s="744"/>
      <c r="G161" s="744"/>
      <c r="H161" s="744"/>
      <c r="I161" s="744"/>
      <c r="J161" s="47"/>
      <c r="K161" s="63"/>
      <c r="L161" s="65"/>
      <c r="M161" s="47">
        <f>M163+M178+M179</f>
        <v>0</v>
      </c>
    </row>
    <row r="162" spans="1:13" ht="13.8">
      <c r="A162" s="55"/>
      <c r="B162" s="55"/>
      <c r="C162" s="62"/>
      <c r="D162" s="745" t="s">
        <v>1006</v>
      </c>
      <c r="E162" s="741"/>
      <c r="F162" s="741"/>
      <c r="G162" s="741"/>
      <c r="H162" s="741"/>
      <c r="I162" s="741"/>
      <c r="J162" s="45"/>
      <c r="K162" s="55"/>
      <c r="L162" s="43"/>
      <c r="M162" s="45"/>
    </row>
    <row r="163" spans="1:13" ht="13.8">
      <c r="A163" s="55"/>
      <c r="B163" s="55"/>
      <c r="C163" s="62"/>
      <c r="D163" s="741" t="s">
        <v>1033</v>
      </c>
      <c r="E163" s="741"/>
      <c r="F163" s="741"/>
      <c r="G163" s="741"/>
      <c r="H163" s="741"/>
      <c r="I163" s="741"/>
      <c r="J163" s="45"/>
      <c r="K163" s="55"/>
      <c r="L163" s="43"/>
      <c r="M163" s="45">
        <f>M165+M166+M172+M176</f>
        <v>0</v>
      </c>
    </row>
    <row r="164" spans="1:13" ht="13.8">
      <c r="A164" s="55"/>
      <c r="B164" s="55"/>
      <c r="C164" s="62"/>
      <c r="D164" s="745" t="s">
        <v>1006</v>
      </c>
      <c r="E164" s="741"/>
      <c r="F164" s="741"/>
      <c r="G164" s="741"/>
      <c r="H164" s="741"/>
      <c r="I164" s="741"/>
      <c r="J164" s="45"/>
      <c r="K164" s="55"/>
      <c r="L164" s="43"/>
      <c r="M164" s="45"/>
    </row>
    <row r="165" spans="1:13" ht="13.8">
      <c r="A165" s="55"/>
      <c r="B165" s="55"/>
      <c r="C165" s="62"/>
      <c r="D165" s="741" t="s">
        <v>1034</v>
      </c>
      <c r="E165" s="741"/>
      <c r="F165" s="741"/>
      <c r="G165" s="741"/>
      <c r="H165" s="741"/>
      <c r="I165" s="741"/>
      <c r="J165" s="45"/>
      <c r="K165" s="55"/>
      <c r="L165" s="43"/>
      <c r="M165" s="45">
        <f>SUMIF(CD39:CD157, 1, AR39:AR157)</f>
        <v>0</v>
      </c>
    </row>
    <row r="166" spans="1:13" ht="13.8">
      <c r="A166" s="55"/>
      <c r="B166" s="55"/>
      <c r="C166" s="62"/>
      <c r="D166" s="741" t="s">
        <v>1008</v>
      </c>
      <c r="E166" s="741"/>
      <c r="F166" s="741"/>
      <c r="G166" s="741"/>
      <c r="H166" s="741"/>
      <c r="I166" s="741"/>
      <c r="J166" s="45"/>
      <c r="K166" s="55"/>
      <c r="L166" s="43"/>
      <c r="M166" s="45">
        <f>M168+M171+M170</f>
        <v>0</v>
      </c>
    </row>
    <row r="167" spans="1:13" ht="13.8">
      <c r="A167" s="55"/>
      <c r="B167" s="55"/>
      <c r="C167" s="62"/>
      <c r="D167" s="745" t="s">
        <v>1009</v>
      </c>
      <c r="E167" s="741"/>
      <c r="F167" s="741"/>
      <c r="G167" s="741"/>
      <c r="H167" s="741"/>
      <c r="I167" s="741"/>
      <c r="J167" s="45"/>
      <c r="K167" s="55"/>
      <c r="L167" s="43"/>
      <c r="M167" s="45"/>
    </row>
    <row r="168" spans="1:13" ht="13.8">
      <c r="A168" s="55"/>
      <c r="B168" s="55"/>
      <c r="C168" s="62"/>
      <c r="D168" s="741" t="s">
        <v>1008</v>
      </c>
      <c r="E168" s="741"/>
      <c r="F168" s="741"/>
      <c r="G168" s="741"/>
      <c r="H168" s="741"/>
      <c r="I168" s="741"/>
      <c r="J168" s="45"/>
      <c r="K168" s="55"/>
      <c r="L168" s="43"/>
      <c r="M168" s="45">
        <f>SUMIF(CD39:CD157, 1, AO39:AO157)</f>
        <v>0</v>
      </c>
    </row>
    <row r="169" spans="1:13" ht="13.8">
      <c r="A169" s="55"/>
      <c r="B169" s="55"/>
      <c r="C169" s="62"/>
      <c r="D169" s="745" t="s">
        <v>1010</v>
      </c>
      <c r="E169" s="741"/>
      <c r="F169" s="741"/>
      <c r="G169" s="741"/>
      <c r="H169" s="741"/>
      <c r="I169" s="741"/>
      <c r="J169" s="45"/>
      <c r="K169" s="55"/>
      <c r="L169" s="43"/>
      <c r="M169" s="45"/>
    </row>
    <row r="170" spans="1:13" ht="13.8">
      <c r="A170" s="55"/>
      <c r="B170" s="55"/>
      <c r="C170" s="62"/>
      <c r="D170" s="741" t="s">
        <v>1030</v>
      </c>
      <c r="E170" s="741"/>
      <c r="F170" s="741"/>
      <c r="G170" s="741"/>
      <c r="H170" s="741"/>
      <c r="I170" s="741"/>
      <c r="J170" s="45"/>
      <c r="K170" s="55"/>
      <c r="L170" s="43"/>
      <c r="M170" s="45">
        <f>SUMIF(CD39:CD157, 1, AT39:AT157)</f>
        <v>0</v>
      </c>
    </row>
    <row r="171" spans="1:13" ht="13.8">
      <c r="A171" s="55"/>
      <c r="B171" s="55"/>
      <c r="C171" s="62"/>
      <c r="D171" s="741" t="s">
        <v>1011</v>
      </c>
      <c r="E171" s="741"/>
      <c r="F171" s="741"/>
      <c r="G171" s="741"/>
      <c r="H171" s="741"/>
      <c r="I171" s="741"/>
      <c r="J171" s="45"/>
      <c r="K171" s="55"/>
      <c r="L171" s="43"/>
      <c r="M171" s="45">
        <f>SUMIF(CD39:CD157, 1, AV39:AV157)</f>
        <v>0</v>
      </c>
    </row>
    <row r="172" spans="1:13" ht="13.8">
      <c r="A172" s="55"/>
      <c r="B172" s="55"/>
      <c r="C172" s="62"/>
      <c r="D172" s="741" t="s">
        <v>1012</v>
      </c>
      <c r="E172" s="741"/>
      <c r="F172" s="741"/>
      <c r="G172" s="741"/>
      <c r="H172" s="741"/>
      <c r="I172" s="741"/>
      <c r="J172" s="45"/>
      <c r="K172" s="55"/>
      <c r="L172" s="43"/>
      <c r="M172" s="45">
        <f>M174+M175</f>
        <v>0</v>
      </c>
    </row>
    <row r="173" spans="1:13" ht="13.8">
      <c r="A173" s="55"/>
      <c r="B173" s="55"/>
      <c r="C173" s="62"/>
      <c r="D173" s="745" t="s">
        <v>1009</v>
      </c>
      <c r="E173" s="741"/>
      <c r="F173" s="741"/>
      <c r="G173" s="741"/>
      <c r="H173" s="741"/>
      <c r="I173" s="741"/>
      <c r="J173" s="45"/>
      <c r="K173" s="55"/>
      <c r="L173" s="43"/>
      <c r="M173" s="45"/>
    </row>
    <row r="174" spans="1:13" ht="13.8">
      <c r="A174" s="55"/>
      <c r="B174" s="55"/>
      <c r="C174" s="62"/>
      <c r="D174" s="741" t="s">
        <v>1013</v>
      </c>
      <c r="E174" s="741"/>
      <c r="F174" s="741"/>
      <c r="G174" s="741"/>
      <c r="H174" s="741"/>
      <c r="I174" s="741"/>
      <c r="J174" s="45"/>
      <c r="K174" s="55"/>
      <c r="L174" s="43"/>
      <c r="M174" s="45">
        <f>SUMIF(CD39:CD157, 1, AW39:AW157)-SUMIF(CD39:CD157, 1, BK39:BK157)</f>
        <v>0</v>
      </c>
    </row>
    <row r="175" spans="1:13" ht="13.8">
      <c r="A175" s="55"/>
      <c r="B175" s="55"/>
      <c r="C175" s="62"/>
      <c r="D175" s="741" t="s">
        <v>1014</v>
      </c>
      <c r="E175" s="741"/>
      <c r="F175" s="741"/>
      <c r="G175" s="741"/>
      <c r="H175" s="741"/>
      <c r="I175" s="741"/>
      <c r="J175" s="45"/>
      <c r="K175" s="55"/>
      <c r="L175" s="43"/>
      <c r="M175" s="45">
        <f>SUMIF(CD39:CD157, 1, BC39:BC157)</f>
        <v>0</v>
      </c>
    </row>
    <row r="176" spans="1:13" ht="13.8">
      <c r="A176" s="55"/>
      <c r="B176" s="55"/>
      <c r="C176" s="62"/>
      <c r="D176" s="741" t="s">
        <v>1015</v>
      </c>
      <c r="E176" s="741"/>
      <c r="F176" s="741"/>
      <c r="G176" s="741"/>
      <c r="H176" s="741"/>
      <c r="I176" s="741"/>
      <c r="J176" s="45"/>
      <c r="K176" s="55"/>
      <c r="L176" s="43"/>
      <c r="M176" s="45">
        <f>SUMIF(CD39:CD157, 1, BB39:BB157)</f>
        <v>0</v>
      </c>
    </row>
    <row r="177" spans="1:13" ht="13.8">
      <c r="A177" s="55"/>
      <c r="B177" s="55"/>
      <c r="C177" s="62"/>
      <c r="D177" s="741" t="s">
        <v>1035</v>
      </c>
      <c r="E177" s="741"/>
      <c r="F177" s="741"/>
      <c r="G177" s="741"/>
      <c r="H177" s="741"/>
      <c r="I177" s="741"/>
      <c r="J177" s="45"/>
      <c r="K177" s="55"/>
      <c r="L177" s="43"/>
      <c r="M177" s="45">
        <f>SUMIF(CD39:CD157, 1, AR39:AR157)+SUMIF(CD39:CD157, 1, AT39:AT157)+SUMIF(CD39:CD157, 1, AV39:AV157)</f>
        <v>0</v>
      </c>
    </row>
    <row r="178" spans="1:13" ht="13.8">
      <c r="A178" s="55"/>
      <c r="B178" s="55"/>
      <c r="C178" s="62"/>
      <c r="D178" s="741" t="s">
        <v>1036</v>
      </c>
      <c r="E178" s="741"/>
      <c r="F178" s="741"/>
      <c r="G178" s="741"/>
      <c r="H178" s="741"/>
      <c r="I178" s="741"/>
      <c r="J178" s="45"/>
      <c r="K178" s="55"/>
      <c r="L178" s="43"/>
      <c r="M178" s="45">
        <f>SUMIF(CD39:CD157, 1, AZ39:AZ157)</f>
        <v>0</v>
      </c>
    </row>
    <row r="179" spans="1:13" ht="13.8">
      <c r="A179" s="55"/>
      <c r="B179" s="55"/>
      <c r="C179" s="62"/>
      <c r="D179" s="741" t="s">
        <v>1037</v>
      </c>
      <c r="E179" s="741"/>
      <c r="F179" s="741"/>
      <c r="G179" s="741"/>
      <c r="H179" s="741"/>
      <c r="I179" s="741"/>
      <c r="J179" s="45"/>
      <c r="K179" s="55"/>
      <c r="L179" s="43"/>
      <c r="M179" s="45">
        <f>SUMIF(CD39:CD157, 1, BA39:BA157)</f>
        <v>0</v>
      </c>
    </row>
    <row r="181" spans="1:13" ht="13.8">
      <c r="A181" s="63"/>
      <c r="B181" s="63"/>
      <c r="C181" s="64"/>
      <c r="D181" s="744" t="s">
        <v>1038</v>
      </c>
      <c r="E181" s="744"/>
      <c r="F181" s="744"/>
      <c r="G181" s="744"/>
      <c r="H181" s="744"/>
      <c r="I181" s="744"/>
      <c r="J181" s="47"/>
      <c r="K181" s="63"/>
      <c r="L181" s="65"/>
      <c r="M181" s="47">
        <f>M183+M198+M199</f>
        <v>0</v>
      </c>
    </row>
    <row r="182" spans="1:13" ht="13.8">
      <c r="A182" s="55"/>
      <c r="B182" s="55"/>
      <c r="C182" s="62"/>
      <c r="D182" s="745" t="s">
        <v>1006</v>
      </c>
      <c r="E182" s="741"/>
      <c r="F182" s="741"/>
      <c r="G182" s="741"/>
      <c r="H182" s="741"/>
      <c r="I182" s="741"/>
      <c r="J182" s="45"/>
      <c r="K182" s="55"/>
      <c r="L182" s="43"/>
      <c r="M182" s="45"/>
    </row>
    <row r="183" spans="1:13" ht="13.8">
      <c r="A183" s="55"/>
      <c r="B183" s="55"/>
      <c r="C183" s="62"/>
      <c r="D183" s="741" t="s">
        <v>1033</v>
      </c>
      <c r="E183" s="741"/>
      <c r="F183" s="741"/>
      <c r="G183" s="741"/>
      <c r="H183" s="741"/>
      <c r="I183" s="741"/>
      <c r="J183" s="45"/>
      <c r="K183" s="55"/>
      <c r="L183" s="43"/>
      <c r="M183" s="45">
        <f>M185+M186+M192+M196</f>
        <v>0</v>
      </c>
    </row>
    <row r="184" spans="1:13" ht="13.8">
      <c r="A184" s="55"/>
      <c r="B184" s="55"/>
      <c r="C184" s="62"/>
      <c r="D184" s="745" t="s">
        <v>1006</v>
      </c>
      <c r="E184" s="741"/>
      <c r="F184" s="741"/>
      <c r="G184" s="741"/>
      <c r="H184" s="741"/>
      <c r="I184" s="741"/>
      <c r="J184" s="45"/>
      <c r="K184" s="55"/>
      <c r="L184" s="43"/>
      <c r="M184" s="45"/>
    </row>
    <row r="185" spans="1:13" ht="13.8">
      <c r="A185" s="55"/>
      <c r="B185" s="55"/>
      <c r="C185" s="62"/>
      <c r="D185" s="741" t="s">
        <v>1034</v>
      </c>
      <c r="E185" s="741"/>
      <c r="F185" s="741"/>
      <c r="G185" s="741"/>
      <c r="H185" s="741"/>
      <c r="I185" s="741"/>
      <c r="J185" s="45"/>
      <c r="K185" s="55"/>
      <c r="L185" s="43"/>
      <c r="M185" s="45">
        <f>SUMIF(CD39:CD179, 2, AR39:AR179)</f>
        <v>0</v>
      </c>
    </row>
    <row r="186" spans="1:13" ht="13.8">
      <c r="A186" s="55"/>
      <c r="B186" s="55"/>
      <c r="C186" s="62"/>
      <c r="D186" s="741" t="s">
        <v>1008</v>
      </c>
      <c r="E186" s="741"/>
      <c r="F186" s="741"/>
      <c r="G186" s="741"/>
      <c r="H186" s="741"/>
      <c r="I186" s="741"/>
      <c r="J186" s="45"/>
      <c r="K186" s="55"/>
      <c r="L186" s="43"/>
      <c r="M186" s="45">
        <f>M188+M191+M190</f>
        <v>0</v>
      </c>
    </row>
    <row r="187" spans="1:13" ht="13.8">
      <c r="A187" s="55"/>
      <c r="B187" s="55"/>
      <c r="C187" s="62"/>
      <c r="D187" s="745" t="s">
        <v>1009</v>
      </c>
      <c r="E187" s="741"/>
      <c r="F187" s="741"/>
      <c r="G187" s="741"/>
      <c r="H187" s="741"/>
      <c r="I187" s="741"/>
      <c r="J187" s="45"/>
      <c r="K187" s="55"/>
      <c r="L187" s="43"/>
      <c r="M187" s="45"/>
    </row>
    <row r="188" spans="1:13" ht="13.8">
      <c r="A188" s="55"/>
      <c r="B188" s="55"/>
      <c r="C188" s="62"/>
      <c r="D188" s="741" t="s">
        <v>1008</v>
      </c>
      <c r="E188" s="741"/>
      <c r="F188" s="741"/>
      <c r="G188" s="741"/>
      <c r="H188" s="741"/>
      <c r="I188" s="741"/>
      <c r="J188" s="45"/>
      <c r="K188" s="55"/>
      <c r="L188" s="43"/>
      <c r="M188" s="45">
        <f>SUMIF(CD39:CD179, 2, AO39:AO179)</f>
        <v>0</v>
      </c>
    </row>
    <row r="189" spans="1:13" ht="13.8">
      <c r="A189" s="55"/>
      <c r="B189" s="55"/>
      <c r="C189" s="62"/>
      <c r="D189" s="745" t="s">
        <v>1010</v>
      </c>
      <c r="E189" s="741"/>
      <c r="F189" s="741"/>
      <c r="G189" s="741"/>
      <c r="H189" s="741"/>
      <c r="I189" s="741"/>
      <c r="J189" s="45"/>
      <c r="K189" s="55"/>
      <c r="L189" s="43"/>
      <c r="M189" s="45"/>
    </row>
    <row r="190" spans="1:13" ht="13.8">
      <c r="A190" s="55"/>
      <c r="B190" s="55"/>
      <c r="C190" s="62"/>
      <c r="D190" s="741" t="s">
        <v>1030</v>
      </c>
      <c r="E190" s="741"/>
      <c r="F190" s="741"/>
      <c r="G190" s="741"/>
      <c r="H190" s="741"/>
      <c r="I190" s="741"/>
      <c r="J190" s="45"/>
      <c r="K190" s="55"/>
      <c r="L190" s="43"/>
      <c r="M190" s="45">
        <f>SUMIF(CD39:CD179, 2, AT39:AT179)</f>
        <v>0</v>
      </c>
    </row>
    <row r="191" spans="1:13" ht="13.8">
      <c r="A191" s="55"/>
      <c r="B191" s="55"/>
      <c r="C191" s="62"/>
      <c r="D191" s="741" t="s">
        <v>1011</v>
      </c>
      <c r="E191" s="741"/>
      <c r="F191" s="741"/>
      <c r="G191" s="741"/>
      <c r="H191" s="741"/>
      <c r="I191" s="741"/>
      <c r="J191" s="45"/>
      <c r="K191" s="55"/>
      <c r="L191" s="43"/>
      <c r="M191" s="45">
        <f>SUMIF(CD39:CD179, 2, AV39:AV179)</f>
        <v>0</v>
      </c>
    </row>
    <row r="192" spans="1:13" ht="13.8">
      <c r="A192" s="55"/>
      <c r="B192" s="55"/>
      <c r="C192" s="62"/>
      <c r="D192" s="741" t="s">
        <v>1012</v>
      </c>
      <c r="E192" s="741"/>
      <c r="F192" s="741"/>
      <c r="G192" s="741"/>
      <c r="H192" s="741"/>
      <c r="I192" s="741"/>
      <c r="J192" s="45"/>
      <c r="K192" s="55"/>
      <c r="L192" s="43"/>
      <c r="M192" s="45">
        <f>M194+M195</f>
        <v>0</v>
      </c>
    </row>
    <row r="193" spans="1:13" ht="13.8">
      <c r="A193" s="55"/>
      <c r="B193" s="55"/>
      <c r="C193" s="62"/>
      <c r="D193" s="745" t="s">
        <v>1009</v>
      </c>
      <c r="E193" s="741"/>
      <c r="F193" s="741"/>
      <c r="G193" s="741"/>
      <c r="H193" s="741"/>
      <c r="I193" s="741"/>
      <c r="J193" s="45"/>
      <c r="K193" s="55"/>
      <c r="L193" s="43"/>
      <c r="M193" s="45"/>
    </row>
    <row r="194" spans="1:13" ht="13.8">
      <c r="A194" s="55"/>
      <c r="B194" s="55"/>
      <c r="C194" s="62"/>
      <c r="D194" s="741" t="s">
        <v>1013</v>
      </c>
      <c r="E194" s="741"/>
      <c r="F194" s="741"/>
      <c r="G194" s="741"/>
      <c r="H194" s="741"/>
      <c r="I194" s="741"/>
      <c r="J194" s="45"/>
      <c r="K194" s="55"/>
      <c r="L194" s="43"/>
      <c r="M194" s="45">
        <f>SUMIF(CD39:CD179, 2, AW39:AW179)-SUMIF(CD39:CD179, 2, BK39:BK179)</f>
        <v>0</v>
      </c>
    </row>
    <row r="195" spans="1:13" ht="13.8">
      <c r="A195" s="55"/>
      <c r="B195" s="55"/>
      <c r="C195" s="62"/>
      <c r="D195" s="741" t="s">
        <v>1014</v>
      </c>
      <c r="E195" s="741"/>
      <c r="F195" s="741"/>
      <c r="G195" s="741"/>
      <c r="H195" s="741"/>
      <c r="I195" s="741"/>
      <c r="J195" s="45"/>
      <c r="K195" s="55"/>
      <c r="L195" s="43"/>
      <c r="M195" s="45">
        <f>SUMIF(CD39:CD179, 2, BC39:BC179)</f>
        <v>0</v>
      </c>
    </row>
    <row r="196" spans="1:13" ht="13.8">
      <c r="A196" s="55"/>
      <c r="B196" s="55"/>
      <c r="C196" s="62"/>
      <c r="D196" s="741" t="s">
        <v>1015</v>
      </c>
      <c r="E196" s="741"/>
      <c r="F196" s="741"/>
      <c r="G196" s="741"/>
      <c r="H196" s="741"/>
      <c r="I196" s="741"/>
      <c r="J196" s="45"/>
      <c r="K196" s="55"/>
      <c r="L196" s="43"/>
      <c r="M196" s="45">
        <f>SUMIF(CD39:CD179, 2, BB39:BB179)</f>
        <v>0</v>
      </c>
    </row>
    <row r="197" spans="1:13" ht="13.8">
      <c r="A197" s="55"/>
      <c r="B197" s="55"/>
      <c r="C197" s="62"/>
      <c r="D197" s="741" t="s">
        <v>1035</v>
      </c>
      <c r="E197" s="741"/>
      <c r="F197" s="741"/>
      <c r="G197" s="741"/>
      <c r="H197" s="741"/>
      <c r="I197" s="741"/>
      <c r="J197" s="45"/>
      <c r="K197" s="55"/>
      <c r="L197" s="43"/>
      <c r="M197" s="45">
        <f>SUMIF(CD39:CD179, 2, AR39:AR179)+SUMIF(CD39:CD179, 2, AT39:AT179)+SUMIF(CD39:CD179, 2, AV39:AV179)</f>
        <v>0</v>
      </c>
    </row>
    <row r="198" spans="1:13" ht="13.8">
      <c r="A198" s="55"/>
      <c r="B198" s="55"/>
      <c r="C198" s="62"/>
      <c r="D198" s="741" t="s">
        <v>1036</v>
      </c>
      <c r="E198" s="741"/>
      <c r="F198" s="741"/>
      <c r="G198" s="741"/>
      <c r="H198" s="741"/>
      <c r="I198" s="741"/>
      <c r="J198" s="45"/>
      <c r="K198" s="55"/>
      <c r="L198" s="43"/>
      <c r="M198" s="45">
        <f>SUMIF(CD39:CD179, 2, AZ39:AZ179)</f>
        <v>0</v>
      </c>
    </row>
    <row r="199" spans="1:13" ht="13.8">
      <c r="A199" s="55"/>
      <c r="B199" s="55"/>
      <c r="C199" s="62"/>
      <c r="D199" s="741" t="s">
        <v>1037</v>
      </c>
      <c r="E199" s="741"/>
      <c r="F199" s="741"/>
      <c r="G199" s="741"/>
      <c r="H199" s="741"/>
      <c r="I199" s="741"/>
      <c r="J199" s="45"/>
      <c r="K199" s="55"/>
      <c r="L199" s="43"/>
      <c r="M199" s="45">
        <f>SUMIF(CD39:CD179, 2, BA39:BA179)</f>
        <v>0</v>
      </c>
    </row>
    <row r="201" spans="1:13" ht="13.8">
      <c r="A201" s="63"/>
      <c r="B201" s="63"/>
      <c r="C201" s="64"/>
      <c r="D201" s="744" t="s">
        <v>1039</v>
      </c>
      <c r="E201" s="744"/>
      <c r="F201" s="744"/>
      <c r="G201" s="744"/>
      <c r="H201" s="744"/>
      <c r="I201" s="744"/>
      <c r="J201" s="47"/>
      <c r="K201" s="63"/>
      <c r="L201" s="65"/>
      <c r="M201" s="47">
        <f>M203+M204</f>
        <v>0</v>
      </c>
    </row>
    <row r="202" spans="1:13" ht="13.8">
      <c r="A202" s="55"/>
      <c r="B202" s="55"/>
      <c r="C202" s="62"/>
      <c r="D202" s="745" t="s">
        <v>1006</v>
      </c>
      <c r="E202" s="741"/>
      <c r="F202" s="741"/>
      <c r="G202" s="741"/>
      <c r="H202" s="741"/>
      <c r="I202" s="741"/>
      <c r="J202" s="45"/>
      <c r="K202" s="55"/>
      <c r="L202" s="43"/>
      <c r="M202" s="45"/>
    </row>
    <row r="203" spans="1:13" ht="13.8">
      <c r="A203" s="55"/>
      <c r="B203" s="55"/>
      <c r="C203" s="62"/>
      <c r="D203" s="741" t="s">
        <v>1020</v>
      </c>
      <c r="E203" s="741"/>
      <c r="F203" s="741"/>
      <c r="G203" s="741"/>
      <c r="H203" s="741"/>
      <c r="I203" s="741"/>
      <c r="J203" s="45"/>
      <c r="K203" s="55"/>
      <c r="L203" s="43"/>
      <c r="M203" s="45">
        <f>SUMIF(CD39:CD199, 3, BK39:BK199)</f>
        <v>0</v>
      </c>
    </row>
    <row r="204" spans="1:13" ht="13.8">
      <c r="A204" s="55"/>
      <c r="B204" s="55"/>
      <c r="C204" s="62"/>
      <c r="D204" s="741" t="s">
        <v>1021</v>
      </c>
      <c r="E204" s="741"/>
      <c r="F204" s="741"/>
      <c r="G204" s="741"/>
      <c r="H204" s="741"/>
      <c r="I204" s="741"/>
      <c r="J204" s="45"/>
      <c r="K204" s="55"/>
      <c r="L204" s="43"/>
      <c r="M204" s="45">
        <f>SUMIF(CD39:CD199, 3, BD39:BD199)</f>
        <v>0</v>
      </c>
    </row>
    <row r="206" spans="1:13" ht="13.8">
      <c r="A206" s="63"/>
      <c r="B206" s="63"/>
      <c r="C206" s="64"/>
      <c r="D206" s="744" t="s">
        <v>1040</v>
      </c>
      <c r="E206" s="744"/>
      <c r="F206" s="744"/>
      <c r="G206" s="744"/>
      <c r="H206" s="744"/>
      <c r="I206" s="744"/>
      <c r="J206" s="47"/>
      <c r="K206" s="63"/>
      <c r="L206" s="65"/>
      <c r="M206" s="47">
        <f>M214+M229+M230+M208+M209+M210+M211</f>
        <v>0</v>
      </c>
    </row>
    <row r="207" spans="1:13" ht="13.8">
      <c r="A207" s="55"/>
      <c r="B207" s="55"/>
      <c r="C207" s="62"/>
      <c r="D207" s="745" t="s">
        <v>1006</v>
      </c>
      <c r="E207" s="741"/>
      <c r="F207" s="741"/>
      <c r="G207" s="741"/>
      <c r="H207" s="741"/>
      <c r="I207" s="741"/>
      <c r="J207" s="45"/>
      <c r="K207" s="55"/>
      <c r="L207" s="43"/>
      <c r="M207" s="45"/>
    </row>
    <row r="208" spans="1:13" ht="13.8">
      <c r="A208" s="55"/>
      <c r="B208" s="55"/>
      <c r="C208" s="62"/>
      <c r="D208" s="741" t="s">
        <v>1041</v>
      </c>
      <c r="E208" s="741"/>
      <c r="F208" s="741"/>
      <c r="G208" s="741"/>
      <c r="H208" s="741"/>
      <c r="I208" s="741"/>
      <c r="J208" s="45"/>
      <c r="K208" s="55"/>
      <c r="L208" s="43"/>
      <c r="M208" s="45"/>
    </row>
    <row r="209" spans="1:13" ht="13.8">
      <c r="A209" s="55"/>
      <c r="B209" s="55"/>
      <c r="C209" s="62"/>
      <c r="D209" s="741" t="s">
        <v>1041</v>
      </c>
      <c r="E209" s="741"/>
      <c r="F209" s="741"/>
      <c r="G209" s="741"/>
      <c r="H209" s="741"/>
      <c r="I209" s="741"/>
      <c r="J209" s="45"/>
      <c r="K209" s="55"/>
      <c r="L209" s="43"/>
      <c r="M209" s="45">
        <f>SUM(BQ39:BQ204)</f>
        <v>0</v>
      </c>
    </row>
    <row r="210" spans="1:13" ht="13.8">
      <c r="A210" s="55"/>
      <c r="B210" s="55"/>
      <c r="C210" s="62"/>
      <c r="D210" s="741" t="s">
        <v>1042</v>
      </c>
      <c r="E210" s="741"/>
      <c r="F210" s="741"/>
      <c r="G210" s="741"/>
      <c r="H210" s="741"/>
      <c r="I210" s="741"/>
      <c r="J210" s="45"/>
      <c r="K210" s="55"/>
      <c r="L210" s="43"/>
      <c r="M210" s="45">
        <f>SUMIF(CD39:CD204, 4, BB39:BB204)+SUMIF(CD39:CD204, 4, BC39:BC204)+SUMIF(CD39:CD204, 4, BD39:BD204)</f>
        <v>0</v>
      </c>
    </row>
    <row r="211" spans="1:13" ht="13.8">
      <c r="A211" s="55"/>
      <c r="B211" s="55"/>
      <c r="C211" s="62"/>
      <c r="D211" s="741" t="s">
        <v>1043</v>
      </c>
      <c r="E211" s="741"/>
      <c r="F211" s="741"/>
      <c r="G211" s="741"/>
      <c r="H211" s="741"/>
      <c r="I211" s="741"/>
      <c r="J211" s="45"/>
      <c r="K211" s="55"/>
      <c r="L211" s="43"/>
      <c r="M211" s="45">
        <f>SUM(BO39:BO204)</f>
        <v>0</v>
      </c>
    </row>
    <row r="212" spans="1:13" ht="13.8">
      <c r="A212" s="55"/>
      <c r="B212" s="55"/>
      <c r="C212" s="62"/>
      <c r="D212" s="741" t="s">
        <v>448</v>
      </c>
      <c r="E212" s="741"/>
      <c r="F212" s="741"/>
      <c r="G212" s="741"/>
      <c r="H212" s="741"/>
      <c r="I212" s="741"/>
      <c r="J212" s="45"/>
      <c r="K212" s="55"/>
      <c r="L212" s="43"/>
      <c r="M212" s="45">
        <f>M214+M229+M230</f>
        <v>0</v>
      </c>
    </row>
    <row r="213" spans="1:13" ht="13.8">
      <c r="A213" s="55"/>
      <c r="B213" s="55"/>
      <c r="C213" s="62"/>
      <c r="D213" s="745" t="s">
        <v>1006</v>
      </c>
      <c r="E213" s="741"/>
      <c r="F213" s="741"/>
      <c r="G213" s="741"/>
      <c r="H213" s="741"/>
      <c r="I213" s="741"/>
      <c r="J213" s="45"/>
      <c r="K213" s="55"/>
      <c r="L213" s="43"/>
      <c r="M213" s="45"/>
    </row>
    <row r="214" spans="1:13" ht="13.8">
      <c r="A214" s="55"/>
      <c r="B214" s="55"/>
      <c r="C214" s="62"/>
      <c r="D214" s="741" t="s">
        <v>1033</v>
      </c>
      <c r="E214" s="741"/>
      <c r="F214" s="741"/>
      <c r="G214" s="741"/>
      <c r="H214" s="741"/>
      <c r="I214" s="741"/>
      <c r="J214" s="45"/>
      <c r="K214" s="55"/>
      <c r="L214" s="43"/>
      <c r="M214" s="45">
        <f>M216+M217+M223+M227</f>
        <v>0</v>
      </c>
    </row>
    <row r="215" spans="1:13" ht="13.8">
      <c r="A215" s="55"/>
      <c r="B215" s="55"/>
      <c r="C215" s="62"/>
      <c r="D215" s="745" t="s">
        <v>1006</v>
      </c>
      <c r="E215" s="741"/>
      <c r="F215" s="741"/>
      <c r="G215" s="741"/>
      <c r="H215" s="741"/>
      <c r="I215" s="741"/>
      <c r="J215" s="45"/>
      <c r="K215" s="55"/>
      <c r="L215" s="43"/>
      <c r="M215" s="45"/>
    </row>
    <row r="216" spans="1:13" ht="13.8">
      <c r="A216" s="55"/>
      <c r="B216" s="55"/>
      <c r="C216" s="62"/>
      <c r="D216" s="741" t="s">
        <v>1034</v>
      </c>
      <c r="E216" s="741"/>
      <c r="F216" s="741"/>
      <c r="G216" s="741"/>
      <c r="H216" s="741"/>
      <c r="I216" s="741"/>
      <c r="J216" s="45"/>
      <c r="K216" s="55"/>
      <c r="L216" s="43"/>
      <c r="M216" s="45">
        <f>SUMIF(CD39:CD204, 4, AR39:AR204)</f>
        <v>0</v>
      </c>
    </row>
    <row r="217" spans="1:13" ht="13.8">
      <c r="A217" s="55"/>
      <c r="B217" s="55"/>
      <c r="C217" s="62"/>
      <c r="D217" s="741" t="s">
        <v>1008</v>
      </c>
      <c r="E217" s="741"/>
      <c r="F217" s="741"/>
      <c r="G217" s="741"/>
      <c r="H217" s="741"/>
      <c r="I217" s="741"/>
      <c r="J217" s="45"/>
      <c r="K217" s="55"/>
      <c r="L217" s="43"/>
      <c r="M217" s="45">
        <f>M219+M222+M221</f>
        <v>0</v>
      </c>
    </row>
    <row r="218" spans="1:13" ht="13.8">
      <c r="A218" s="55"/>
      <c r="B218" s="55"/>
      <c r="C218" s="62"/>
      <c r="D218" s="745" t="s">
        <v>1009</v>
      </c>
      <c r="E218" s="741"/>
      <c r="F218" s="741"/>
      <c r="G218" s="741"/>
      <c r="H218" s="741"/>
      <c r="I218" s="741"/>
      <c r="J218" s="45"/>
      <c r="K218" s="55"/>
      <c r="L218" s="43"/>
      <c r="M218" s="45"/>
    </row>
    <row r="219" spans="1:13" ht="13.8">
      <c r="A219" s="55"/>
      <c r="B219" s="55"/>
      <c r="C219" s="62"/>
      <c r="D219" s="741" t="s">
        <v>1008</v>
      </c>
      <c r="E219" s="741"/>
      <c r="F219" s="741"/>
      <c r="G219" s="741"/>
      <c r="H219" s="741"/>
      <c r="I219" s="741"/>
      <c r="J219" s="45"/>
      <c r="K219" s="55"/>
      <c r="L219" s="43"/>
      <c r="M219" s="45">
        <f>SUMIF(CD39:CD204, 4, AO39:AO204)</f>
        <v>0</v>
      </c>
    </row>
    <row r="220" spans="1:13" ht="13.8">
      <c r="A220" s="55"/>
      <c r="B220" s="55"/>
      <c r="C220" s="62"/>
      <c r="D220" s="745" t="s">
        <v>1010</v>
      </c>
      <c r="E220" s="741"/>
      <c r="F220" s="741"/>
      <c r="G220" s="741"/>
      <c r="H220" s="741"/>
      <c r="I220" s="741"/>
      <c r="J220" s="45"/>
      <c r="K220" s="55"/>
      <c r="L220" s="43"/>
      <c r="M220" s="45"/>
    </row>
    <row r="221" spans="1:13" ht="13.8">
      <c r="A221" s="55"/>
      <c r="B221" s="55"/>
      <c r="C221" s="62"/>
      <c r="D221" s="741" t="s">
        <v>1030</v>
      </c>
      <c r="E221" s="741"/>
      <c r="F221" s="741"/>
      <c r="G221" s="741"/>
      <c r="H221" s="741"/>
      <c r="I221" s="741"/>
      <c r="J221" s="45"/>
      <c r="K221" s="55"/>
      <c r="L221" s="43"/>
      <c r="M221" s="45">
        <f>SUMIF(CD39:CD204, 4, AT39:AT204)</f>
        <v>0</v>
      </c>
    </row>
    <row r="222" spans="1:13" ht="13.8">
      <c r="A222" s="55"/>
      <c r="B222" s="55"/>
      <c r="C222" s="62"/>
      <c r="D222" s="741" t="s">
        <v>1011</v>
      </c>
      <c r="E222" s="741"/>
      <c r="F222" s="741"/>
      <c r="G222" s="741"/>
      <c r="H222" s="741"/>
      <c r="I222" s="741"/>
      <c r="J222" s="45"/>
      <c r="K222" s="55"/>
      <c r="L222" s="43"/>
      <c r="M222" s="45">
        <f>SUMIF(CD39:CD204, 4, AV39:AV204)</f>
        <v>0</v>
      </c>
    </row>
    <row r="223" spans="1:13" ht="13.8">
      <c r="A223" s="55"/>
      <c r="B223" s="55"/>
      <c r="C223" s="62"/>
      <c r="D223" s="741" t="s">
        <v>1012</v>
      </c>
      <c r="E223" s="741"/>
      <c r="F223" s="741"/>
      <c r="G223" s="741"/>
      <c r="H223" s="741"/>
      <c r="I223" s="741"/>
      <c r="J223" s="45"/>
      <c r="K223" s="55"/>
      <c r="L223" s="43"/>
      <c r="M223" s="45">
        <f>M225+M226</f>
        <v>0</v>
      </c>
    </row>
    <row r="224" spans="1:13" ht="13.8">
      <c r="A224" s="55"/>
      <c r="B224" s="55"/>
      <c r="C224" s="62"/>
      <c r="D224" s="745" t="s">
        <v>1009</v>
      </c>
      <c r="E224" s="741"/>
      <c r="F224" s="741"/>
      <c r="G224" s="741"/>
      <c r="H224" s="741"/>
      <c r="I224" s="741"/>
      <c r="J224" s="45"/>
      <c r="K224" s="55"/>
      <c r="L224" s="43"/>
      <c r="M224" s="45"/>
    </row>
    <row r="225" spans="1:13" ht="13.8">
      <c r="A225" s="55"/>
      <c r="B225" s="55"/>
      <c r="C225" s="62"/>
      <c r="D225" s="741" t="s">
        <v>1013</v>
      </c>
      <c r="E225" s="741"/>
      <c r="F225" s="741"/>
      <c r="G225" s="741"/>
      <c r="H225" s="741"/>
      <c r="I225" s="741"/>
      <c r="J225" s="45"/>
      <c r="K225" s="55"/>
      <c r="L225" s="43"/>
      <c r="M225" s="45">
        <f>SUMIF(CD39:CD204, 4, AW39:AW204)-SUMIF(CD39:CD204, 4, BK39:BK204)</f>
        <v>0</v>
      </c>
    </row>
    <row r="226" spans="1:13" ht="13.8">
      <c r="A226" s="55"/>
      <c r="B226" s="55"/>
      <c r="C226" s="62"/>
      <c r="D226" s="741" t="s">
        <v>1014</v>
      </c>
      <c r="E226" s="741"/>
      <c r="F226" s="741"/>
      <c r="G226" s="741"/>
      <c r="H226" s="741"/>
      <c r="I226" s="741"/>
      <c r="J226" s="45"/>
      <c r="K226" s="55"/>
      <c r="L226" s="43"/>
      <c r="M226" s="45">
        <f>SUMIF(CD39:CD204, 4, BC39:BC204)</f>
        <v>0</v>
      </c>
    </row>
    <row r="227" spans="1:13" ht="13.8">
      <c r="A227" s="55"/>
      <c r="B227" s="55"/>
      <c r="C227" s="62"/>
      <c r="D227" s="741" t="s">
        <v>1015</v>
      </c>
      <c r="E227" s="741"/>
      <c r="F227" s="741"/>
      <c r="G227" s="741"/>
      <c r="H227" s="741"/>
      <c r="I227" s="741"/>
      <c r="J227" s="45"/>
      <c r="K227" s="55"/>
      <c r="L227" s="43"/>
      <c r="M227" s="45">
        <f>SUMIF(CD39:CD204, 4, BB39:BB204)</f>
        <v>0</v>
      </c>
    </row>
    <row r="228" spans="1:13" ht="13.8">
      <c r="A228" s="55"/>
      <c r="B228" s="55"/>
      <c r="C228" s="62"/>
      <c r="D228" s="741" t="s">
        <v>1035</v>
      </c>
      <c r="E228" s="741"/>
      <c r="F228" s="741"/>
      <c r="G228" s="741"/>
      <c r="H228" s="741"/>
      <c r="I228" s="741"/>
      <c r="J228" s="45"/>
      <c r="K228" s="55"/>
      <c r="L228" s="43"/>
      <c r="M228" s="45">
        <f>SUMIF(CD39:CD204, 4, AR39:AR204)+SUMIF(CD39:CD204, 4, AT39:AT204)+SUMIF(CD39:CD204, 4, AV39:AV204)</f>
        <v>0</v>
      </c>
    </row>
    <row r="229" spans="1:13" ht="13.8">
      <c r="A229" s="55"/>
      <c r="B229" s="55"/>
      <c r="C229" s="62"/>
      <c r="D229" s="741" t="s">
        <v>1036</v>
      </c>
      <c r="E229" s="741"/>
      <c r="F229" s="741"/>
      <c r="G229" s="741"/>
      <c r="H229" s="741"/>
      <c r="I229" s="741"/>
      <c r="J229" s="45"/>
      <c r="K229" s="55"/>
      <c r="L229" s="43"/>
      <c r="M229" s="45">
        <f>SUMIF(CD39:CD204, 4, AZ39:AZ204)</f>
        <v>0</v>
      </c>
    </row>
    <row r="230" spans="1:13" ht="13.8">
      <c r="A230" s="55"/>
      <c r="B230" s="55"/>
      <c r="C230" s="62"/>
      <c r="D230" s="741" t="s">
        <v>1037</v>
      </c>
      <c r="E230" s="741"/>
      <c r="F230" s="741"/>
      <c r="G230" s="741"/>
      <c r="H230" s="741"/>
      <c r="I230" s="741"/>
      <c r="J230" s="45"/>
      <c r="K230" s="55"/>
      <c r="L230" s="43"/>
      <c r="M230" s="45">
        <f>SUMIF(CD39:CD204, 4, BA39:BA204)</f>
        <v>0</v>
      </c>
    </row>
    <row r="232" spans="1:13" ht="13.8">
      <c r="A232" s="63"/>
      <c r="B232" s="63"/>
      <c r="C232" s="64"/>
      <c r="D232" s="744" t="s">
        <v>1128</v>
      </c>
      <c r="E232" s="744"/>
      <c r="F232" s="744"/>
      <c r="G232" s="744"/>
      <c r="H232" s="744"/>
      <c r="I232" s="744"/>
      <c r="J232" s="47"/>
      <c r="K232" s="63"/>
      <c r="L232" s="65"/>
      <c r="M232" s="47">
        <f>M161+M181+M201+M206</f>
        <v>0</v>
      </c>
    </row>
    <row r="233" spans="1:13" ht="13.8">
      <c r="A233" s="55"/>
      <c r="B233" s="55"/>
      <c r="C233" s="62"/>
      <c r="D233" s="745" t="s">
        <v>1006</v>
      </c>
      <c r="E233" s="741"/>
      <c r="F233" s="741"/>
      <c r="G233" s="741"/>
      <c r="H233" s="741"/>
      <c r="I233" s="741"/>
      <c r="J233" s="45"/>
      <c r="K233" s="55"/>
      <c r="L233" s="43"/>
      <c r="M233" s="45"/>
    </row>
    <row r="234" spans="1:13" ht="13.8">
      <c r="A234" s="55"/>
      <c r="B234" s="55"/>
      <c r="C234" s="62"/>
      <c r="D234" s="741" t="s">
        <v>1033</v>
      </c>
      <c r="E234" s="741"/>
      <c r="F234" s="741"/>
      <c r="G234" s="741"/>
      <c r="H234" s="741"/>
      <c r="I234" s="741"/>
      <c r="J234" s="45"/>
      <c r="K234" s="55"/>
      <c r="L234" s="43"/>
      <c r="M234" s="45">
        <f>M236+M237+M243+M247</f>
        <v>0</v>
      </c>
    </row>
    <row r="235" spans="1:13" ht="13.8">
      <c r="A235" s="55"/>
      <c r="B235" s="55"/>
      <c r="C235" s="62"/>
      <c r="D235" s="745" t="s">
        <v>1006</v>
      </c>
      <c r="E235" s="741"/>
      <c r="F235" s="741"/>
      <c r="G235" s="741"/>
      <c r="H235" s="741"/>
      <c r="I235" s="741"/>
      <c r="J235" s="45"/>
      <c r="K235" s="55"/>
      <c r="L235" s="43"/>
      <c r="M235" s="45"/>
    </row>
    <row r="236" spans="1:13" ht="13.8">
      <c r="A236" s="55"/>
      <c r="B236" s="55"/>
      <c r="C236" s="62"/>
      <c r="D236" s="741" t="s">
        <v>1034</v>
      </c>
      <c r="E236" s="741"/>
      <c r="F236" s="741"/>
      <c r="G236" s="741"/>
      <c r="H236" s="741"/>
      <c r="I236" s="741"/>
      <c r="J236" s="45"/>
      <c r="K236" s="55"/>
      <c r="L236" s="43"/>
      <c r="M236" s="45">
        <f>SUM(AR39:AR230)</f>
        <v>0</v>
      </c>
    </row>
    <row r="237" spans="1:13" ht="13.8">
      <c r="A237" s="55"/>
      <c r="B237" s="55"/>
      <c r="C237" s="62"/>
      <c r="D237" s="741" t="s">
        <v>1008</v>
      </c>
      <c r="E237" s="741"/>
      <c r="F237" s="741"/>
      <c r="G237" s="741"/>
      <c r="H237" s="741"/>
      <c r="I237" s="741"/>
      <c r="J237" s="45"/>
      <c r="K237" s="55"/>
      <c r="L237" s="43"/>
      <c r="M237" s="45">
        <f>M239+M242+M241</f>
        <v>0</v>
      </c>
    </row>
    <row r="238" spans="1:13" ht="13.8">
      <c r="A238" s="55"/>
      <c r="B238" s="55"/>
      <c r="C238" s="62"/>
      <c r="D238" s="745" t="s">
        <v>1009</v>
      </c>
      <c r="E238" s="741"/>
      <c r="F238" s="741"/>
      <c r="G238" s="741"/>
      <c r="H238" s="741"/>
      <c r="I238" s="741"/>
      <c r="J238" s="45"/>
      <c r="K238" s="55"/>
      <c r="L238" s="43"/>
      <c r="M238" s="45"/>
    </row>
    <row r="239" spans="1:13" ht="13.8">
      <c r="A239" s="55"/>
      <c r="B239" s="55"/>
      <c r="C239" s="62"/>
      <c r="D239" s="741" t="s">
        <v>1008</v>
      </c>
      <c r="E239" s="741"/>
      <c r="F239" s="741"/>
      <c r="G239" s="741"/>
      <c r="H239" s="741"/>
      <c r="I239" s="741"/>
      <c r="J239" s="45"/>
      <c r="K239" s="55"/>
      <c r="L239" s="43"/>
      <c r="M239" s="45">
        <f>SUM(AO39:AO230)</f>
        <v>0</v>
      </c>
    </row>
    <row r="240" spans="1:13" ht="13.8">
      <c r="A240" s="55"/>
      <c r="B240" s="55"/>
      <c r="C240" s="62"/>
      <c r="D240" s="745" t="s">
        <v>1010</v>
      </c>
      <c r="E240" s="741"/>
      <c r="F240" s="741"/>
      <c r="G240" s="741"/>
      <c r="H240" s="741"/>
      <c r="I240" s="741"/>
      <c r="J240" s="45"/>
      <c r="K240" s="55"/>
      <c r="L240" s="43"/>
      <c r="M240" s="45"/>
    </row>
    <row r="241" spans="1:13" ht="13.8">
      <c r="A241" s="55"/>
      <c r="B241" s="55"/>
      <c r="C241" s="62"/>
      <c r="D241" s="741" t="s">
        <v>1030</v>
      </c>
      <c r="E241" s="741"/>
      <c r="F241" s="741"/>
      <c r="G241" s="741"/>
      <c r="H241" s="741"/>
      <c r="I241" s="741"/>
      <c r="J241" s="45"/>
      <c r="K241" s="55"/>
      <c r="L241" s="43"/>
      <c r="M241" s="45">
        <f>SUM(AT39:AT230)</f>
        <v>0</v>
      </c>
    </row>
    <row r="242" spans="1:13" ht="13.8">
      <c r="A242" s="55"/>
      <c r="B242" s="55"/>
      <c r="C242" s="62"/>
      <c r="D242" s="741" t="s">
        <v>1011</v>
      </c>
      <c r="E242" s="741"/>
      <c r="F242" s="741"/>
      <c r="G242" s="741"/>
      <c r="H242" s="741"/>
      <c r="I242" s="741"/>
      <c r="J242" s="45"/>
      <c r="K242" s="55"/>
      <c r="L242" s="43"/>
      <c r="M242" s="45">
        <f>SUM(AV39:AV230)</f>
        <v>0</v>
      </c>
    </row>
    <row r="243" spans="1:13" ht="13.8">
      <c r="A243" s="55"/>
      <c r="B243" s="55"/>
      <c r="C243" s="62"/>
      <c r="D243" s="741" t="s">
        <v>1012</v>
      </c>
      <c r="E243" s="741"/>
      <c r="F243" s="741"/>
      <c r="G243" s="741"/>
      <c r="H243" s="741"/>
      <c r="I243" s="741"/>
      <c r="J243" s="45"/>
      <c r="K243" s="55"/>
      <c r="L243" s="43"/>
      <c r="M243" s="45">
        <f>M245+M246</f>
        <v>0</v>
      </c>
    </row>
    <row r="244" spans="1:13" ht="13.8">
      <c r="A244" s="55"/>
      <c r="B244" s="55"/>
      <c r="C244" s="62"/>
      <c r="D244" s="745" t="s">
        <v>1009</v>
      </c>
      <c r="E244" s="741"/>
      <c r="F244" s="741"/>
      <c r="G244" s="741"/>
      <c r="H244" s="741"/>
      <c r="I244" s="741"/>
      <c r="J244" s="45"/>
      <c r="K244" s="55"/>
      <c r="L244" s="43"/>
      <c r="M244" s="45"/>
    </row>
    <row r="245" spans="1:13" ht="13.8">
      <c r="A245" s="55"/>
      <c r="B245" s="55"/>
      <c r="C245" s="62"/>
      <c r="D245" s="741" t="s">
        <v>1013</v>
      </c>
      <c r="E245" s="741"/>
      <c r="F245" s="741"/>
      <c r="G245" s="741"/>
      <c r="H245" s="741"/>
      <c r="I245" s="741"/>
      <c r="J245" s="45"/>
      <c r="K245" s="55"/>
      <c r="L245" s="43"/>
      <c r="M245" s="45">
        <f>SUM(AW39:AW230)-SUM(BK39:BK230)</f>
        <v>0</v>
      </c>
    </row>
    <row r="246" spans="1:13" ht="13.8">
      <c r="A246" s="55"/>
      <c r="B246" s="55"/>
      <c r="C246" s="62"/>
      <c r="D246" s="741" t="s">
        <v>1014</v>
      </c>
      <c r="E246" s="741"/>
      <c r="F246" s="741"/>
      <c r="G246" s="741"/>
      <c r="H246" s="741"/>
      <c r="I246" s="741"/>
      <c r="J246" s="45"/>
      <c r="K246" s="55"/>
      <c r="L246" s="43"/>
      <c r="M246" s="45">
        <f>SUM(BC39:BC230)</f>
        <v>0</v>
      </c>
    </row>
    <row r="247" spans="1:13" ht="13.8">
      <c r="A247" s="55"/>
      <c r="B247" s="55"/>
      <c r="C247" s="62"/>
      <c r="D247" s="741" t="s">
        <v>1015</v>
      </c>
      <c r="E247" s="741"/>
      <c r="F247" s="741"/>
      <c r="G247" s="741"/>
      <c r="H247" s="741"/>
      <c r="I247" s="741"/>
      <c r="J247" s="45"/>
      <c r="K247" s="55"/>
      <c r="L247" s="43"/>
      <c r="M247" s="45">
        <f>SUM(BB39:BB230)</f>
        <v>0</v>
      </c>
    </row>
    <row r="248" spans="1:13" ht="13.8">
      <c r="A248" s="55"/>
      <c r="B248" s="55"/>
      <c r="C248" s="62"/>
      <c r="D248" s="741" t="s">
        <v>1016</v>
      </c>
      <c r="E248" s="741"/>
      <c r="F248" s="741"/>
      <c r="G248" s="741"/>
      <c r="H248" s="741"/>
      <c r="I248" s="741"/>
      <c r="J248" s="45"/>
      <c r="K248" s="55"/>
      <c r="L248" s="43"/>
      <c r="M248" s="45">
        <f>SUM(AR39:AR230)+SUM(AT39:AT230)+SUM(AV39:AV230)</f>
        <v>0</v>
      </c>
    </row>
    <row r="249" spans="1:13" ht="13.8">
      <c r="A249" s="55"/>
      <c r="B249" s="55"/>
      <c r="C249" s="62"/>
      <c r="D249" s="741" t="s">
        <v>1017</v>
      </c>
      <c r="E249" s="741"/>
      <c r="F249" s="741"/>
      <c r="G249" s="741"/>
      <c r="H249" s="741"/>
      <c r="I249" s="741"/>
      <c r="J249" s="45"/>
      <c r="K249" s="55"/>
      <c r="L249" s="43"/>
      <c r="M249" s="45">
        <f>SUM(AZ39:AZ230)</f>
        <v>0</v>
      </c>
    </row>
    <row r="250" spans="1:13" ht="13.8">
      <c r="A250" s="55"/>
      <c r="B250" s="55"/>
      <c r="C250" s="62"/>
      <c r="D250" s="741" t="s">
        <v>1018</v>
      </c>
      <c r="E250" s="741"/>
      <c r="F250" s="741"/>
      <c r="G250" s="741"/>
      <c r="H250" s="741"/>
      <c r="I250" s="741"/>
      <c r="J250" s="45"/>
      <c r="K250" s="55"/>
      <c r="L250" s="43"/>
      <c r="M250" s="45">
        <f>SUM(BA39:BA230)</f>
        <v>0</v>
      </c>
    </row>
    <row r="251" spans="1:13" ht="13.8">
      <c r="A251" s="55"/>
      <c r="B251" s="55"/>
      <c r="C251" s="62"/>
      <c r="D251" s="741" t="s">
        <v>1045</v>
      </c>
      <c r="E251" s="741"/>
      <c r="F251" s="741"/>
      <c r="G251" s="741"/>
      <c r="H251" s="741"/>
      <c r="I251" s="741"/>
      <c r="J251" s="45"/>
      <c r="K251" s="55"/>
      <c r="L251" s="43"/>
      <c r="M251" s="45">
        <f>M253+M254</f>
        <v>0</v>
      </c>
    </row>
    <row r="252" spans="1:13" ht="13.8">
      <c r="A252" s="55"/>
      <c r="B252" s="55"/>
      <c r="C252" s="62"/>
      <c r="D252" s="745" t="s">
        <v>1006</v>
      </c>
      <c r="E252" s="741"/>
      <c r="F252" s="741"/>
      <c r="G252" s="741"/>
      <c r="H252" s="741"/>
      <c r="I252" s="741"/>
      <c r="J252" s="45"/>
      <c r="K252" s="55"/>
      <c r="L252" s="43"/>
      <c r="M252" s="45"/>
    </row>
    <row r="253" spans="1:13" ht="13.8">
      <c r="A253" s="55"/>
      <c r="B253" s="55"/>
      <c r="C253" s="62"/>
      <c r="D253" s="741" t="s">
        <v>1020</v>
      </c>
      <c r="E253" s="741"/>
      <c r="F253" s="741"/>
      <c r="G253" s="741"/>
      <c r="H253" s="741"/>
      <c r="I253" s="741"/>
      <c r="J253" s="45"/>
      <c r="K253" s="55"/>
      <c r="L253" s="43"/>
      <c r="M253" s="45">
        <f>SUM(BK39:BK230)</f>
        <v>0</v>
      </c>
    </row>
    <row r="254" spans="1:13" ht="13.8">
      <c r="A254" s="55"/>
      <c r="B254" s="55"/>
      <c r="C254" s="62"/>
      <c r="D254" s="741" t="s">
        <v>1021</v>
      </c>
      <c r="E254" s="741"/>
      <c r="F254" s="741"/>
      <c r="G254" s="741"/>
      <c r="H254" s="741"/>
      <c r="I254" s="741"/>
      <c r="J254" s="45"/>
      <c r="K254" s="55"/>
      <c r="L254" s="43"/>
      <c r="M254" s="45">
        <f>SUM(BD39:BD230)</f>
        <v>0</v>
      </c>
    </row>
    <row r="255" spans="1:13" ht="13.8">
      <c r="A255" s="55"/>
      <c r="B255" s="55"/>
      <c r="C255" s="62"/>
      <c r="D255" s="741" t="s">
        <v>1046</v>
      </c>
      <c r="E255" s="741"/>
      <c r="F255" s="741"/>
      <c r="G255" s="741"/>
      <c r="H255" s="741"/>
      <c r="I255" s="741"/>
      <c r="J255" s="45"/>
      <c r="K255" s="55"/>
      <c r="L255" s="43"/>
      <c r="M255" s="45">
        <f>M206</f>
        <v>0</v>
      </c>
    </row>
    <row r="256" spans="1:13" ht="13.8">
      <c r="A256" s="55"/>
      <c r="B256" s="55"/>
      <c r="C256" s="62"/>
      <c r="D256" s="744" t="s">
        <v>1025</v>
      </c>
      <c r="E256" s="741"/>
      <c r="F256" s="741"/>
      <c r="G256" s="741"/>
      <c r="H256" s="741"/>
      <c r="I256" s="741"/>
      <c r="J256" s="45"/>
      <c r="K256" s="55"/>
      <c r="L256" s="43"/>
      <c r="M256" s="45"/>
    </row>
    <row r="257" spans="1:13" ht="13.8">
      <c r="A257" s="55"/>
      <c r="B257" s="55"/>
      <c r="C257" s="62"/>
      <c r="D257" s="741" t="s">
        <v>1026</v>
      </c>
      <c r="E257" s="741"/>
      <c r="F257" s="741"/>
      <c r="G257" s="741"/>
      <c r="H257" s="741"/>
      <c r="I257" s="741"/>
      <c r="J257" s="45"/>
      <c r="K257" s="55"/>
      <c r="L257" s="43"/>
      <c r="M257" s="45">
        <f>SUM(AX39:AX230)</f>
        <v>0</v>
      </c>
    </row>
    <row r="258" spans="1:13" ht="13.8">
      <c r="A258" s="55"/>
      <c r="B258" s="55"/>
      <c r="C258" s="62"/>
      <c r="D258" s="741" t="s">
        <v>1027</v>
      </c>
      <c r="E258" s="741"/>
      <c r="F258" s="741"/>
      <c r="G258" s="741"/>
      <c r="H258" s="741"/>
      <c r="I258" s="741"/>
      <c r="J258" s="45"/>
      <c r="K258" s="55"/>
      <c r="L258" s="43"/>
      <c r="M258" s="45">
        <f>SUM(AY39:AY230)</f>
        <v>0</v>
      </c>
    </row>
    <row r="259" spans="1:13" ht="13.8">
      <c r="A259" s="55"/>
      <c r="B259" s="55"/>
      <c r="C259" s="62"/>
      <c r="D259" s="741" t="s">
        <v>1028</v>
      </c>
      <c r="E259" s="741"/>
      <c r="F259" s="741"/>
      <c r="G259" s="742"/>
      <c r="H259" s="46">
        <f>Source!F116</f>
        <v>0</v>
      </c>
      <c r="I259" s="55"/>
      <c r="J259" s="55"/>
      <c r="K259" s="55"/>
      <c r="L259" s="55"/>
      <c r="M259" s="55"/>
    </row>
    <row r="260" spans="1:13" ht="13.8">
      <c r="A260" s="55"/>
      <c r="B260" s="55"/>
      <c r="C260" s="62"/>
      <c r="D260" s="741" t="s">
        <v>1029</v>
      </c>
      <c r="E260" s="741"/>
      <c r="F260" s="741"/>
      <c r="G260" s="742"/>
      <c r="H260" s="46">
        <f>Source!F117</f>
        <v>0</v>
      </c>
      <c r="I260" s="55"/>
      <c r="J260" s="55"/>
      <c r="K260" s="55"/>
      <c r="L260" s="55"/>
      <c r="M260" s="55"/>
    </row>
    <row r="264" spans="1:13" ht="13.8">
      <c r="A264" s="103"/>
      <c r="B264" s="16"/>
      <c r="C264" s="104" t="s">
        <v>1129</v>
      </c>
      <c r="D264" s="89" t="str">
        <f>IF(Source!AM12&lt;&gt;"", Source!AM12," ")</f>
        <v xml:space="preserve"> </v>
      </c>
      <c r="E264" s="99"/>
      <c r="F264" s="99"/>
      <c r="G264" s="99"/>
      <c r="H264" s="99"/>
      <c r="I264" s="105" t="str">
        <f>IF(Source!AL12&lt;&gt;"", Source!AL12," ")</f>
        <v xml:space="preserve"> </v>
      </c>
      <c r="J264" s="12"/>
      <c r="K264" s="12"/>
      <c r="L264" s="12"/>
      <c r="M264" s="12"/>
    </row>
    <row r="265" spans="1:13" ht="13.8">
      <c r="A265" s="26"/>
      <c r="B265" s="16"/>
      <c r="C265" s="86"/>
      <c r="D265" s="917" t="s">
        <v>1048</v>
      </c>
      <c r="E265" s="917"/>
      <c r="F265" s="917"/>
      <c r="G265" s="917"/>
      <c r="H265" s="917"/>
      <c r="I265" s="19"/>
      <c r="J265" s="12"/>
      <c r="K265" s="12"/>
      <c r="L265" s="12"/>
      <c r="M265" s="12"/>
    </row>
    <row r="266" spans="1:13">
      <c r="A266" s="26"/>
      <c r="B266" s="16"/>
      <c r="C266" s="106"/>
      <c r="D266" s="26"/>
      <c r="E266" s="26"/>
      <c r="F266" s="26"/>
      <c r="G266" s="26"/>
      <c r="H266" s="26"/>
      <c r="I266" s="26"/>
      <c r="J266" s="12"/>
      <c r="K266" s="12"/>
      <c r="L266" s="12"/>
      <c r="M266" s="12"/>
    </row>
    <row r="267" spans="1:13" ht="13.8">
      <c r="A267" s="26"/>
      <c r="B267" s="16"/>
      <c r="C267" s="104" t="s">
        <v>1130</v>
      </c>
      <c r="D267" s="89" t="str">
        <f>IF(Source!AI12&lt;&gt;"", Source!AI12," ")</f>
        <v xml:space="preserve"> </v>
      </c>
      <c r="E267" s="99"/>
      <c r="F267" s="99"/>
      <c r="G267" s="99"/>
      <c r="H267" s="99"/>
      <c r="I267" s="107" t="str">
        <f>IF(Source!AH12&lt;&gt;"", Source!AH12," ")</f>
        <v xml:space="preserve"> </v>
      </c>
      <c r="J267" s="12"/>
      <c r="K267" s="12"/>
      <c r="L267" s="12"/>
      <c r="M267" s="12"/>
    </row>
    <row r="268" spans="1:13" ht="13.8">
      <c r="A268" s="26"/>
      <c r="B268" s="19"/>
      <c r="C268" s="19"/>
      <c r="D268" s="917" t="s">
        <v>1048</v>
      </c>
      <c r="E268" s="917"/>
      <c r="F268" s="917"/>
      <c r="G268" s="917"/>
      <c r="H268" s="917"/>
      <c r="I268" s="19"/>
      <c r="J268" s="12"/>
      <c r="K268" s="12"/>
      <c r="L268" s="12"/>
      <c r="M268" s="12"/>
    </row>
  </sheetData>
  <autoFilter ref="O1:O268" xr:uid="{1A4A742A-FCCF-4DB4-9AAA-3CBB6C394C88}">
    <filterColumn colId="0">
      <filters blank="1">
        <filter val="ИСТИНА"/>
      </filters>
    </filterColumn>
  </autoFilter>
  <mergeCells count="202">
    <mergeCell ref="A9:B9"/>
    <mergeCell ref="C9:I9"/>
    <mergeCell ref="C10:I10"/>
    <mergeCell ref="K10:M11"/>
    <mergeCell ref="A11:B11"/>
    <mergeCell ref="C11:I11"/>
    <mergeCell ref="J2:M2"/>
    <mergeCell ref="I3:M3"/>
    <mergeCell ref="J4:M4"/>
    <mergeCell ref="K6:M6"/>
    <mergeCell ref="K7:M7"/>
    <mergeCell ref="K8:M9"/>
    <mergeCell ref="A17:B17"/>
    <mergeCell ref="C17:I17"/>
    <mergeCell ref="C18:I18"/>
    <mergeCell ref="H19:J19"/>
    <mergeCell ref="K19:M19"/>
    <mergeCell ref="C12:I12"/>
    <mergeCell ref="K12:M13"/>
    <mergeCell ref="A13:B13"/>
    <mergeCell ref="C13:I13"/>
    <mergeCell ref="C14:I14"/>
    <mergeCell ref="K14:M15"/>
    <mergeCell ref="A15:B15"/>
    <mergeCell ref="C15:I15"/>
    <mergeCell ref="H20:I20"/>
    <mergeCell ref="K20:M20"/>
    <mergeCell ref="K21:M21"/>
    <mergeCell ref="K22:M22"/>
    <mergeCell ref="G24:G25"/>
    <mergeCell ref="H24:H25"/>
    <mergeCell ref="I24:J24"/>
    <mergeCell ref="C16:I16"/>
    <mergeCell ref="K16:M17"/>
    <mergeCell ref="A28:M28"/>
    <mergeCell ref="A29:M29"/>
    <mergeCell ref="A31:M31"/>
    <mergeCell ref="A32:B32"/>
    <mergeCell ref="C32:C36"/>
    <mergeCell ref="D32:D36"/>
    <mergeCell ref="E32:E36"/>
    <mergeCell ref="F32:H35"/>
    <mergeCell ref="I32:M35"/>
    <mergeCell ref="A33:A36"/>
    <mergeCell ref="D71:I71"/>
    <mergeCell ref="J71:K71"/>
    <mergeCell ref="L71:M71"/>
    <mergeCell ref="D73:M73"/>
    <mergeCell ref="D93:I93"/>
    <mergeCell ref="J93:K93"/>
    <mergeCell ref="L93:M93"/>
    <mergeCell ref="B33:B36"/>
    <mergeCell ref="A39:M39"/>
    <mergeCell ref="A41:M41"/>
    <mergeCell ref="D57:I57"/>
    <mergeCell ref="J57:K57"/>
    <mergeCell ref="L57:M57"/>
    <mergeCell ref="D119:I119"/>
    <mergeCell ref="J119:K119"/>
    <mergeCell ref="L119:M119"/>
    <mergeCell ref="D122:I122"/>
    <mergeCell ref="J122:K122"/>
    <mergeCell ref="L122:M122"/>
    <mergeCell ref="D95:M95"/>
    <mergeCell ref="D107:I107"/>
    <mergeCell ref="J107:K107"/>
    <mergeCell ref="L107:M107"/>
    <mergeCell ref="D116:I116"/>
    <mergeCell ref="J116:K116"/>
    <mergeCell ref="L116:M116"/>
    <mergeCell ref="D130:I130"/>
    <mergeCell ref="D131:I131"/>
    <mergeCell ref="D132:I132"/>
    <mergeCell ref="D133:I133"/>
    <mergeCell ref="D134:I134"/>
    <mergeCell ref="D135:I135"/>
    <mergeCell ref="D125:I125"/>
    <mergeCell ref="J125:K125"/>
    <mergeCell ref="L125:M125"/>
    <mergeCell ref="D127:I127"/>
    <mergeCell ref="D128:I128"/>
    <mergeCell ref="D129:I129"/>
    <mergeCell ref="D142:I142"/>
    <mergeCell ref="D143:I143"/>
    <mergeCell ref="D144:I144"/>
    <mergeCell ref="D145:I145"/>
    <mergeCell ref="D146:I146"/>
    <mergeCell ref="D147:I147"/>
    <mergeCell ref="D136:I136"/>
    <mergeCell ref="D137:I137"/>
    <mergeCell ref="D138:I138"/>
    <mergeCell ref="D139:I139"/>
    <mergeCell ref="D140:I140"/>
    <mergeCell ref="D141:I141"/>
    <mergeCell ref="D154:I154"/>
    <mergeCell ref="D155:G155"/>
    <mergeCell ref="D156:G156"/>
    <mergeCell ref="D159:I159"/>
    <mergeCell ref="D161:I161"/>
    <mergeCell ref="D162:I162"/>
    <mergeCell ref="D148:I148"/>
    <mergeCell ref="D149:I149"/>
    <mergeCell ref="D150:I150"/>
    <mergeCell ref="D151:I151"/>
    <mergeCell ref="D152:I152"/>
    <mergeCell ref="D153:I153"/>
    <mergeCell ref="D169:I169"/>
    <mergeCell ref="D170:I170"/>
    <mergeCell ref="D171:I171"/>
    <mergeCell ref="D172:I172"/>
    <mergeCell ref="D173:I173"/>
    <mergeCell ref="D174:I174"/>
    <mergeCell ref="D163:I163"/>
    <mergeCell ref="D164:I164"/>
    <mergeCell ref="D165:I165"/>
    <mergeCell ref="D166:I166"/>
    <mergeCell ref="D167:I167"/>
    <mergeCell ref="D168:I168"/>
    <mergeCell ref="D182:I182"/>
    <mergeCell ref="D183:I183"/>
    <mergeCell ref="D184:I184"/>
    <mergeCell ref="D185:I185"/>
    <mergeCell ref="D186:I186"/>
    <mergeCell ref="D187:I187"/>
    <mergeCell ref="D175:I175"/>
    <mergeCell ref="D176:I176"/>
    <mergeCell ref="D177:I177"/>
    <mergeCell ref="D178:I178"/>
    <mergeCell ref="D179:I179"/>
    <mergeCell ref="D181:I181"/>
    <mergeCell ref="D194:I194"/>
    <mergeCell ref="D195:I195"/>
    <mergeCell ref="D196:I196"/>
    <mergeCell ref="D197:I197"/>
    <mergeCell ref="D198:I198"/>
    <mergeCell ref="D199:I199"/>
    <mergeCell ref="D188:I188"/>
    <mergeCell ref="D189:I189"/>
    <mergeCell ref="D190:I190"/>
    <mergeCell ref="D191:I191"/>
    <mergeCell ref="D192:I192"/>
    <mergeCell ref="D193:I193"/>
    <mergeCell ref="D208:I208"/>
    <mergeCell ref="D209:I209"/>
    <mergeCell ref="D210:I210"/>
    <mergeCell ref="D211:I211"/>
    <mergeCell ref="D212:I212"/>
    <mergeCell ref="D213:I213"/>
    <mergeCell ref="D201:I201"/>
    <mergeCell ref="D202:I202"/>
    <mergeCell ref="D203:I203"/>
    <mergeCell ref="D204:I204"/>
    <mergeCell ref="D206:I206"/>
    <mergeCell ref="D207:I207"/>
    <mergeCell ref="D220:I220"/>
    <mergeCell ref="D221:I221"/>
    <mergeCell ref="D222:I222"/>
    <mergeCell ref="D223:I223"/>
    <mergeCell ref="D224:I224"/>
    <mergeCell ref="D225:I225"/>
    <mergeCell ref="D214:I214"/>
    <mergeCell ref="D215:I215"/>
    <mergeCell ref="D216:I216"/>
    <mergeCell ref="D217:I217"/>
    <mergeCell ref="D218:I218"/>
    <mergeCell ref="D219:I219"/>
    <mergeCell ref="D233:I233"/>
    <mergeCell ref="D234:I234"/>
    <mergeCell ref="D235:I235"/>
    <mergeCell ref="D236:I236"/>
    <mergeCell ref="D237:I237"/>
    <mergeCell ref="D238:I238"/>
    <mergeCell ref="D226:I226"/>
    <mergeCell ref="D227:I227"/>
    <mergeCell ref="D228:I228"/>
    <mergeCell ref="D229:I229"/>
    <mergeCell ref="D230:I230"/>
    <mergeCell ref="D232:I232"/>
    <mergeCell ref="D245:I245"/>
    <mergeCell ref="D246:I246"/>
    <mergeCell ref="D247:I247"/>
    <mergeCell ref="D248:I248"/>
    <mergeCell ref="D249:I249"/>
    <mergeCell ref="D250:I250"/>
    <mergeCell ref="D239:I239"/>
    <mergeCell ref="D240:I240"/>
    <mergeCell ref="D241:I241"/>
    <mergeCell ref="D242:I242"/>
    <mergeCell ref="D243:I243"/>
    <mergeCell ref="D244:I244"/>
    <mergeCell ref="D257:I257"/>
    <mergeCell ref="D258:I258"/>
    <mergeCell ref="D259:G259"/>
    <mergeCell ref="D260:G260"/>
    <mergeCell ref="D265:H265"/>
    <mergeCell ref="D268:H268"/>
    <mergeCell ref="D251:I251"/>
    <mergeCell ref="D252:I252"/>
    <mergeCell ref="D253:I253"/>
    <mergeCell ref="D254:I254"/>
    <mergeCell ref="D255:I255"/>
    <mergeCell ref="D256:I256"/>
  </mergeCells>
  <pageMargins left="0.4" right="0.2" top="0.2" bottom="0.4" header="0.2" footer="0.2"/>
  <pageSetup paperSize="9" scale="47" fitToHeight="0" orientation="portrait" r:id="rId1"/>
  <headerFooter>
    <oddHeader>&amp;L&amp;8</oddHeader>
    <oddFooter>&amp;R&amp;P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71794-A901-4858-BB5F-D6A2D4B32A51}">
  <sheetPr filterMode="1">
    <pageSetUpPr fitToPage="1"/>
  </sheetPr>
  <dimension ref="A1:CE425"/>
  <sheetViews>
    <sheetView view="pageBreakPreview" topLeftCell="A361" zoomScale="60" zoomScaleNormal="100" workbookViewId="0">
      <selection activeCell="O16" sqref="O1:O1048576"/>
    </sheetView>
  </sheetViews>
  <sheetFormatPr defaultRowHeight="13.2"/>
  <cols>
    <col min="1" max="2" width="6.77734375" customWidth="1"/>
    <col min="3" max="3" width="16.77734375" customWidth="1"/>
    <col min="4" max="4" width="40.77734375" customWidth="1"/>
    <col min="5" max="5" width="10.77734375" customWidth="1"/>
    <col min="6" max="13" width="15.77734375" customWidth="1"/>
    <col min="15" max="101" width="0" hidden="1" customWidth="1"/>
  </cols>
  <sheetData>
    <row r="1" spans="1:13">
      <c r="A1" s="9" t="str">
        <f>Source!B1</f>
        <v>Smeta.RU  (495) 974-1589</v>
      </c>
    </row>
    <row r="2" spans="1:13">
      <c r="A2" s="26"/>
      <c r="B2" s="26"/>
      <c r="C2" s="26"/>
      <c r="D2" s="26"/>
      <c r="E2" s="26"/>
      <c r="F2" s="26"/>
      <c r="G2" s="26"/>
      <c r="H2" s="26"/>
      <c r="I2" s="26"/>
      <c r="J2" s="952" t="s">
        <v>1099</v>
      </c>
      <c r="K2" s="952"/>
      <c r="L2" s="952"/>
      <c r="M2" s="952"/>
    </row>
    <row r="3" spans="1:13">
      <c r="A3" s="26"/>
      <c r="B3" s="26"/>
      <c r="C3" s="26"/>
      <c r="D3" s="26"/>
      <c r="E3" s="26"/>
      <c r="F3" s="26"/>
      <c r="G3" s="26"/>
      <c r="H3" s="26"/>
      <c r="I3" s="952" t="s">
        <v>1100</v>
      </c>
      <c r="J3" s="952"/>
      <c r="K3" s="952"/>
      <c r="L3" s="952"/>
      <c r="M3" s="952"/>
    </row>
    <row r="4" spans="1:13">
      <c r="A4" s="26"/>
      <c r="B4" s="26"/>
      <c r="C4" s="26"/>
      <c r="D4" s="26"/>
      <c r="E4" s="26"/>
      <c r="F4" s="26"/>
      <c r="G4" s="26"/>
      <c r="H4" s="26"/>
      <c r="I4" s="26"/>
      <c r="J4" s="952" t="s">
        <v>1101</v>
      </c>
      <c r="K4" s="952"/>
      <c r="L4" s="952"/>
      <c r="M4" s="952"/>
    </row>
    <row r="5" spans="1:13">
      <c r="A5" s="26"/>
      <c r="B5" s="26"/>
      <c r="C5" s="26"/>
      <c r="D5" s="26"/>
      <c r="E5" s="26"/>
      <c r="F5" s="26"/>
      <c r="G5" s="26"/>
      <c r="H5" s="26"/>
      <c r="I5" s="26"/>
      <c r="J5" s="26"/>
      <c r="K5" s="26"/>
      <c r="L5" s="26"/>
      <c r="M5" s="26"/>
    </row>
    <row r="6" spans="1:13" ht="13.8">
      <c r="A6" s="26"/>
      <c r="B6" s="26"/>
      <c r="C6" s="26"/>
      <c r="D6" s="26"/>
      <c r="E6" s="26"/>
      <c r="F6" s="26"/>
      <c r="G6" s="26"/>
      <c r="H6" s="26"/>
      <c r="I6" s="26"/>
      <c r="J6" s="26"/>
      <c r="K6" s="945" t="s">
        <v>1102</v>
      </c>
      <c r="L6" s="945"/>
      <c r="M6" s="945"/>
    </row>
    <row r="7" spans="1:13" ht="27.6">
      <c r="A7" s="26"/>
      <c r="B7" s="26"/>
      <c r="C7" s="26"/>
      <c r="D7" s="26"/>
      <c r="E7" s="26"/>
      <c r="F7" s="26"/>
      <c r="G7" s="26"/>
      <c r="H7" s="26"/>
      <c r="I7" s="26"/>
      <c r="J7" s="87" t="s">
        <v>1103</v>
      </c>
      <c r="K7" s="932">
        <v>322005</v>
      </c>
      <c r="L7" s="933"/>
      <c r="M7" s="934"/>
    </row>
    <row r="8" spans="1:13">
      <c r="A8" s="26"/>
      <c r="B8" s="26"/>
      <c r="C8" s="26"/>
      <c r="D8" s="26"/>
      <c r="E8" s="26"/>
      <c r="F8" s="26"/>
      <c r="G8" s="26"/>
      <c r="H8" s="26"/>
      <c r="I8" s="26"/>
      <c r="J8" s="26"/>
      <c r="K8" s="941" t="str">
        <f>ИнвесторОКПО</f>
        <v xml:space="preserve"> </v>
      </c>
      <c r="L8" s="942"/>
      <c r="M8" s="943"/>
    </row>
    <row r="9" spans="1:13" ht="30" customHeight="1">
      <c r="A9" s="947" t="s">
        <v>1104</v>
      </c>
      <c r="B9" s="947"/>
      <c r="C9" s="948" t="str">
        <f>Инвестор &amp; ", " &amp; ИнвесторАдрес</f>
        <v>Публичное акционерное общество "Россети Московский регион", 115114, Москва г, проезд Павелецкий 2-й, д. 3, стр. 2, Тел.: (495) 662-40-70</v>
      </c>
      <c r="D9" s="948"/>
      <c r="E9" s="948"/>
      <c r="F9" s="948"/>
      <c r="G9" s="948"/>
      <c r="H9" s="948"/>
      <c r="I9" s="948"/>
      <c r="J9" s="90" t="s">
        <v>1105</v>
      </c>
      <c r="K9" s="944"/>
      <c r="L9" s="945"/>
      <c r="M9" s="946"/>
    </row>
    <row r="10" spans="1:13">
      <c r="A10" s="26"/>
      <c r="B10" s="26"/>
      <c r="C10" s="917" t="s">
        <v>1106</v>
      </c>
      <c r="D10" s="917"/>
      <c r="E10" s="917"/>
      <c r="F10" s="917"/>
      <c r="G10" s="917"/>
      <c r="H10" s="917"/>
      <c r="I10" s="917"/>
      <c r="J10" s="26"/>
      <c r="K10" s="941">
        <f>ЗаказчикОКПО</f>
        <v>75273098</v>
      </c>
      <c r="L10" s="942"/>
      <c r="M10" s="943"/>
    </row>
    <row r="11" spans="1:13" ht="30" customHeight="1">
      <c r="A11" s="947" t="s">
        <v>1107</v>
      </c>
      <c r="B11" s="947"/>
      <c r="C11" s="948" t="str">
        <f>ЗаказчикНаименование &amp; ", " &amp; ЗаказчикАдрес</f>
        <v>Публичное акционерное общество "Россети Московский регион", 115114, Москва г, проезд Павелецкий 2-й, д. 3, стр. 2, Тел.: (495) 662-40-70</v>
      </c>
      <c r="D11" s="948"/>
      <c r="E11" s="948"/>
      <c r="F11" s="948"/>
      <c r="G11" s="948"/>
      <c r="H11" s="948"/>
      <c r="I11" s="948"/>
      <c r="J11" s="90" t="s">
        <v>1105</v>
      </c>
      <c r="K11" s="944"/>
      <c r="L11" s="945"/>
      <c r="M11" s="946"/>
    </row>
    <row r="12" spans="1:13">
      <c r="A12" s="26"/>
      <c r="B12" s="26"/>
      <c r="C12" s="917" t="s">
        <v>1106</v>
      </c>
      <c r="D12" s="917"/>
      <c r="E12" s="917"/>
      <c r="F12" s="917"/>
      <c r="G12" s="917"/>
      <c r="H12" s="917"/>
      <c r="I12" s="917"/>
      <c r="J12" s="26"/>
      <c r="K12" s="941">
        <f>ПодрядчикОКПО</f>
        <v>6156482</v>
      </c>
      <c r="L12" s="942"/>
      <c r="M12" s="943"/>
    </row>
    <row r="13" spans="1:13" ht="30" customHeight="1">
      <c r="A13" s="947" t="s">
        <v>1108</v>
      </c>
      <c r="B13" s="947"/>
      <c r="C13" s="948" t="str">
        <f>ПодрядчикНаименование &amp; ", " &amp; ПодрядчикАдрес</f>
        <v>ООО "Строительная компания Вертикаль", 143260, Московская обл., Можайский р-н, п. Уваровка, ул. Привольная, д.1</v>
      </c>
      <c r="D13" s="948"/>
      <c r="E13" s="948"/>
      <c r="F13" s="948"/>
      <c r="G13" s="948"/>
      <c r="H13" s="948"/>
      <c r="I13" s="948"/>
      <c r="J13" s="90" t="s">
        <v>1105</v>
      </c>
      <c r="K13" s="944"/>
      <c r="L13" s="945"/>
      <c r="M13" s="946"/>
    </row>
    <row r="14" spans="1:13">
      <c r="A14" s="26"/>
      <c r="B14" s="26"/>
      <c r="C14" s="917" t="s">
        <v>1106</v>
      </c>
      <c r="D14" s="917"/>
      <c r="E14" s="917"/>
      <c r="F14" s="917"/>
      <c r="G14" s="917"/>
      <c r="H14" s="917"/>
      <c r="I14" s="917"/>
      <c r="J14" s="26"/>
      <c r="K14" s="941" t="str">
        <f>IF(Source!CO15 &lt;&gt; "", Source!CO15, "")</f>
        <v/>
      </c>
      <c r="L14" s="942"/>
      <c r="M14" s="943"/>
    </row>
    <row r="15" spans="1:13" ht="45" customHeight="1">
      <c r="A15" s="947" t="s">
        <v>1109</v>
      </c>
      <c r="B15" s="947"/>
      <c r="C15" s="948" t="str">
        <f>Титул</f>
        <v>Реконструкция ТП-10/0,4 кВ №1797 с заменой на КТП-10/0,4 кВ с трансформатором 400 кВА ПС-110 кВ №355 "Можайск", в т.ч. ПИР, МО, Можайский р-н, д. Пушкино, АЗС "Газпромнефть", 50:18:0080441:36</v>
      </c>
      <c r="D15" s="948"/>
      <c r="E15" s="948"/>
      <c r="F15" s="948"/>
      <c r="G15" s="948"/>
      <c r="H15" s="948"/>
      <c r="I15" s="948"/>
      <c r="J15" s="91"/>
      <c r="K15" s="944"/>
      <c r="L15" s="945"/>
      <c r="M15" s="946"/>
    </row>
    <row r="16" spans="1:13">
      <c r="A16" s="26"/>
      <c r="B16" s="26"/>
      <c r="C16" s="917" t="s">
        <v>1110</v>
      </c>
      <c r="D16" s="917"/>
      <c r="E16" s="917"/>
      <c r="F16" s="917"/>
      <c r="G16" s="917"/>
      <c r="H16" s="917"/>
      <c r="I16" s="917"/>
      <c r="J16" s="26"/>
      <c r="K16" s="941" t="str">
        <f>IF(Source!CP15 &lt;&gt; "", Source!CP15, "")</f>
        <v/>
      </c>
      <c r="L16" s="942"/>
      <c r="M16" s="943"/>
    </row>
    <row r="17" spans="1:13" ht="30" customHeight="1">
      <c r="A17" s="947" t="s">
        <v>1111</v>
      </c>
      <c r="B17" s="947"/>
      <c r="C17" s="948" t="str">
        <f>IF(Source!G12&lt;&gt;"Новый объект", Source!G12, "")</f>
        <v>д. Пушкино (ООО "ГАЗПРОМНЕФТЬ - ЦЕНТР") I-333196</v>
      </c>
      <c r="D17" s="948"/>
      <c r="E17" s="948"/>
      <c r="F17" s="948"/>
      <c r="G17" s="948"/>
      <c r="H17" s="948"/>
      <c r="I17" s="948"/>
      <c r="J17" s="91"/>
      <c r="K17" s="944"/>
      <c r="L17" s="945"/>
      <c r="M17" s="946"/>
    </row>
    <row r="18" spans="1:13">
      <c r="A18" s="26"/>
      <c r="B18" s="26"/>
      <c r="C18" s="917" t="s">
        <v>1112</v>
      </c>
      <c r="D18" s="917"/>
      <c r="E18" s="917"/>
      <c r="F18" s="917"/>
      <c r="G18" s="917"/>
      <c r="H18" s="917"/>
      <c r="I18" s="917"/>
      <c r="J18" s="26"/>
      <c r="K18" s="100"/>
      <c r="L18" s="93"/>
      <c r="M18" s="93"/>
    </row>
    <row r="19" spans="1:13" ht="13.8">
      <c r="A19" s="26"/>
      <c r="B19" s="26"/>
      <c r="C19" s="26"/>
      <c r="D19" s="26"/>
      <c r="E19" s="26"/>
      <c r="F19" s="26"/>
      <c r="G19" s="26"/>
      <c r="H19" s="949" t="s">
        <v>1113</v>
      </c>
      <c r="I19" s="949"/>
      <c r="J19" s="950"/>
      <c r="K19" s="951" t="str">
        <f>IF(Source!CQ15 &lt;&gt; "", Source!CQ15, "")</f>
        <v/>
      </c>
      <c r="L19" s="933"/>
      <c r="M19" s="934"/>
    </row>
    <row r="20" spans="1:13" ht="13.8">
      <c r="A20" s="26"/>
      <c r="B20" s="26"/>
      <c r="C20" s="26"/>
      <c r="D20" s="26"/>
      <c r="E20" s="26"/>
      <c r="F20" s="26"/>
      <c r="G20" s="26"/>
      <c r="H20" s="930" t="s">
        <v>1114</v>
      </c>
      <c r="I20" s="931"/>
      <c r="J20" s="95" t="s">
        <v>1115</v>
      </c>
      <c r="K20" s="932" t="str">
        <f>Дог.ном.</f>
        <v>СКВ-ЗЭС-18/2024-ПКЛ</v>
      </c>
      <c r="L20" s="933"/>
      <c r="M20" s="934"/>
    </row>
    <row r="21" spans="1:13" ht="13.8">
      <c r="A21" s="26"/>
      <c r="B21" s="26"/>
      <c r="C21" s="26"/>
      <c r="D21" s="26"/>
      <c r="E21" s="26"/>
      <c r="F21" s="26"/>
      <c r="G21" s="26"/>
      <c r="H21" s="26"/>
      <c r="I21" s="88"/>
      <c r="J21" s="95" t="s">
        <v>1116</v>
      </c>
      <c r="K21" s="935">
        <f>дог.дата</f>
        <v>45645</v>
      </c>
      <c r="L21" s="936"/>
      <c r="M21" s="937"/>
    </row>
    <row r="22" spans="1:13" ht="13.8">
      <c r="A22" s="26"/>
      <c r="B22" s="26"/>
      <c r="C22" s="26"/>
      <c r="D22" s="26"/>
      <c r="E22" s="26"/>
      <c r="F22" s="26"/>
      <c r="G22" s="26"/>
      <c r="H22" s="26"/>
      <c r="I22" s="26"/>
      <c r="J22" s="94" t="s">
        <v>1117</v>
      </c>
      <c r="K22" s="932"/>
      <c r="L22" s="933"/>
      <c r="M22" s="934"/>
    </row>
    <row r="23" spans="1:13">
      <c r="A23" s="26"/>
      <c r="B23" s="26"/>
      <c r="C23" s="26"/>
      <c r="D23" s="26"/>
      <c r="E23" s="26"/>
      <c r="F23" s="26"/>
      <c r="G23" s="96"/>
      <c r="H23" s="96"/>
      <c r="I23" s="96"/>
      <c r="J23" s="96"/>
      <c r="K23" s="92"/>
      <c r="L23" s="92"/>
      <c r="M23" s="92"/>
    </row>
    <row r="24" spans="1:13">
      <c r="A24" s="26"/>
      <c r="B24" s="26"/>
      <c r="C24" s="26"/>
      <c r="D24" s="26"/>
      <c r="E24" s="26"/>
      <c r="F24" s="26"/>
      <c r="G24" s="925" t="s">
        <v>1118</v>
      </c>
      <c r="H24" s="751" t="s">
        <v>1119</v>
      </c>
      <c r="I24" s="923" t="s">
        <v>1120</v>
      </c>
      <c r="J24" s="940"/>
      <c r="K24" s="97"/>
      <c r="L24" s="26"/>
      <c r="M24" s="26"/>
    </row>
    <row r="25" spans="1:13">
      <c r="A25" s="26"/>
      <c r="B25" s="26"/>
      <c r="C25" s="26"/>
      <c r="D25" s="26"/>
      <c r="E25" s="26"/>
      <c r="F25" s="91"/>
      <c r="G25" s="938"/>
      <c r="H25" s="939"/>
      <c r="I25" s="34" t="s">
        <v>1121</v>
      </c>
      <c r="J25" s="34" t="s">
        <v>1122</v>
      </c>
      <c r="K25" s="97"/>
      <c r="L25" s="26"/>
      <c r="M25" s="26"/>
    </row>
    <row r="26" spans="1:13">
      <c r="A26" s="26"/>
      <c r="B26" s="26"/>
      <c r="C26" s="26"/>
      <c r="D26" s="26"/>
      <c r="E26" s="26"/>
      <c r="F26" s="88"/>
      <c r="G26" s="98">
        <v>1</v>
      </c>
      <c r="H26" s="671">
        <f>ДатаАкта</f>
        <v>46203</v>
      </c>
      <c r="I26" s="671">
        <f>ПериодАктаНачало</f>
        <v>46174</v>
      </c>
      <c r="J26" s="671">
        <f>ПериодАктаконец</f>
        <v>46203</v>
      </c>
      <c r="K26" s="97"/>
      <c r="L26" s="26"/>
      <c r="M26" s="26"/>
    </row>
    <row r="27" spans="1:13">
      <c r="A27" s="26"/>
      <c r="B27" s="26"/>
      <c r="C27" s="26"/>
      <c r="D27" s="26"/>
      <c r="E27" s="26"/>
      <c r="F27" s="26"/>
      <c r="G27" s="92"/>
      <c r="H27" s="92"/>
      <c r="I27" s="92"/>
      <c r="J27" s="92"/>
      <c r="K27" s="26"/>
      <c r="L27" s="26"/>
      <c r="M27" s="26"/>
    </row>
    <row r="28" spans="1:13" ht="17.399999999999999">
      <c r="A28" s="921" t="s">
        <v>1123</v>
      </c>
      <c r="B28" s="921"/>
      <c r="C28" s="921"/>
      <c r="D28" s="921"/>
      <c r="E28" s="921"/>
      <c r="F28" s="921"/>
      <c r="G28" s="921"/>
      <c r="H28" s="921"/>
      <c r="I28" s="921"/>
      <c r="J28" s="921"/>
      <c r="K28" s="921"/>
      <c r="L28" s="921"/>
      <c r="M28" s="921"/>
    </row>
    <row r="29" spans="1:13" ht="17.399999999999999">
      <c r="A29" s="921" t="s">
        <v>1124</v>
      </c>
      <c r="B29" s="921"/>
      <c r="C29" s="921"/>
      <c r="D29" s="921"/>
      <c r="E29" s="921"/>
      <c r="F29" s="921"/>
      <c r="G29" s="921"/>
      <c r="H29" s="921"/>
      <c r="I29" s="921"/>
      <c r="J29" s="921"/>
      <c r="K29" s="921"/>
      <c r="L29" s="921"/>
      <c r="M29" s="921"/>
    </row>
    <row r="30" spans="1:13">
      <c r="A30" s="26"/>
      <c r="B30" s="26"/>
      <c r="C30" s="26"/>
      <c r="D30" s="26"/>
      <c r="E30" s="26"/>
      <c r="F30" s="26"/>
      <c r="G30" s="26"/>
      <c r="H30" s="26"/>
      <c r="I30" s="26"/>
      <c r="J30" s="26"/>
      <c r="K30" s="26"/>
      <c r="L30" s="26"/>
      <c r="M30" s="26"/>
    </row>
    <row r="31" spans="1:13" ht="13.8">
      <c r="A31" s="922" t="s">
        <v>982</v>
      </c>
      <c r="B31" s="922"/>
      <c r="C31" s="922"/>
      <c r="D31" s="922"/>
      <c r="E31" s="922"/>
      <c r="F31" s="922"/>
      <c r="G31" s="922"/>
      <c r="H31" s="922"/>
      <c r="I31" s="922"/>
      <c r="J31" s="922"/>
      <c r="K31" s="922"/>
      <c r="L31" s="922"/>
      <c r="M31" s="922"/>
    </row>
    <row r="32" spans="1:13">
      <c r="A32" s="923" t="s">
        <v>966</v>
      </c>
      <c r="B32" s="924"/>
      <c r="C32" s="925" t="s">
        <v>967</v>
      </c>
      <c r="D32" s="751" t="s">
        <v>968</v>
      </c>
      <c r="E32" s="751" t="s">
        <v>969</v>
      </c>
      <c r="F32" s="754" t="s">
        <v>970</v>
      </c>
      <c r="G32" s="755"/>
      <c r="H32" s="756"/>
      <c r="I32" s="754" t="s">
        <v>971</v>
      </c>
      <c r="J32" s="755"/>
      <c r="K32" s="755"/>
      <c r="L32" s="755"/>
      <c r="M32" s="756"/>
    </row>
    <row r="33" spans="1:83">
      <c r="A33" s="751" t="s">
        <v>966</v>
      </c>
      <c r="B33" s="918" t="s">
        <v>1125</v>
      </c>
      <c r="C33" s="926"/>
      <c r="D33" s="752"/>
      <c r="E33" s="752"/>
      <c r="F33" s="757"/>
      <c r="G33" s="758"/>
      <c r="H33" s="759"/>
      <c r="I33" s="928"/>
      <c r="J33" s="758"/>
      <c r="K33" s="758"/>
      <c r="L33" s="758"/>
      <c r="M33" s="759"/>
    </row>
    <row r="34" spans="1:83">
      <c r="A34" s="752"/>
      <c r="B34" s="919"/>
      <c r="C34" s="926"/>
      <c r="D34" s="752"/>
      <c r="E34" s="752"/>
      <c r="F34" s="757"/>
      <c r="G34" s="758"/>
      <c r="H34" s="759"/>
      <c r="I34" s="928"/>
      <c r="J34" s="758"/>
      <c r="K34" s="758"/>
      <c r="L34" s="758"/>
      <c r="M34" s="759"/>
    </row>
    <row r="35" spans="1:83">
      <c r="A35" s="752"/>
      <c r="B35" s="919"/>
      <c r="C35" s="926"/>
      <c r="D35" s="752"/>
      <c r="E35" s="752"/>
      <c r="F35" s="760"/>
      <c r="G35" s="761"/>
      <c r="H35" s="762"/>
      <c r="I35" s="929"/>
      <c r="J35" s="761"/>
      <c r="K35" s="761"/>
      <c r="L35" s="761"/>
      <c r="M35" s="762"/>
    </row>
    <row r="36" spans="1:83" ht="52.8">
      <c r="A36" s="753"/>
      <c r="B36" s="920"/>
      <c r="C36" s="927"/>
      <c r="D36" s="753"/>
      <c r="E36" s="753"/>
      <c r="F36" s="34" t="s">
        <v>972</v>
      </c>
      <c r="G36" s="34" t="s">
        <v>973</v>
      </c>
      <c r="H36" s="35" t="s">
        <v>974</v>
      </c>
      <c r="I36" s="34" t="s">
        <v>975</v>
      </c>
      <c r="J36" s="34" t="s">
        <v>976</v>
      </c>
      <c r="K36" s="34" t="s">
        <v>977</v>
      </c>
      <c r="L36" s="34" t="s">
        <v>973</v>
      </c>
      <c r="M36" s="34" t="s">
        <v>978</v>
      </c>
    </row>
    <row r="37" spans="1:83">
      <c r="A37" s="101">
        <v>1</v>
      </c>
      <c r="B37" s="101">
        <v>2</v>
      </c>
      <c r="C37" s="101">
        <v>3</v>
      </c>
      <c r="D37" s="101">
        <v>4</v>
      </c>
      <c r="E37" s="101">
        <v>5</v>
      </c>
      <c r="F37" s="101">
        <v>6</v>
      </c>
      <c r="G37" s="101">
        <v>7</v>
      </c>
      <c r="H37" s="101">
        <v>8</v>
      </c>
      <c r="I37" s="101">
        <v>9</v>
      </c>
      <c r="J37" s="101">
        <v>10</v>
      </c>
      <c r="K37" s="101">
        <v>11</v>
      </c>
      <c r="L37" s="101">
        <v>12</v>
      </c>
      <c r="M37" s="101">
        <v>13</v>
      </c>
    </row>
    <row r="39" spans="1:83" ht="16.8">
      <c r="A39" s="750" t="s">
        <v>1131</v>
      </c>
      <c r="B39" s="750"/>
      <c r="C39" s="750"/>
      <c r="D39" s="750"/>
      <c r="E39" s="750"/>
      <c r="F39" s="750"/>
      <c r="G39" s="750"/>
      <c r="H39" s="750"/>
      <c r="I39" s="750"/>
      <c r="J39" s="750"/>
      <c r="K39" s="750"/>
      <c r="L39" s="750"/>
      <c r="M39" s="750"/>
    </row>
    <row r="41" spans="1:83" ht="16.8">
      <c r="A41" s="750" t="s">
        <v>1050</v>
      </c>
      <c r="B41" s="750"/>
      <c r="C41" s="750"/>
      <c r="D41" s="750"/>
      <c r="E41" s="750"/>
      <c r="F41" s="750"/>
      <c r="G41" s="750"/>
      <c r="H41" s="750"/>
      <c r="I41" s="750"/>
      <c r="J41" s="750"/>
      <c r="K41" s="750"/>
      <c r="L41" s="750"/>
      <c r="M41" s="750"/>
    </row>
    <row r="42" spans="1:83" ht="55.2">
      <c r="A42" s="39" t="s">
        <v>28</v>
      </c>
      <c r="B42" s="39" t="s">
        <v>28</v>
      </c>
      <c r="C42" s="41" t="s">
        <v>1051</v>
      </c>
      <c r="D42" s="41" t="str">
        <f>Source!G144</f>
        <v>Установка железобетонных опор ВЛ 0,38; 6-10 кВ с траверсами без приставок: одностоечных с одним подкосом</v>
      </c>
      <c r="E42" s="42" t="str">
        <f>Source!H144</f>
        <v>ШТ</v>
      </c>
      <c r="F42" s="43">
        <f>Source!K144</f>
        <v>0</v>
      </c>
      <c r="G42" s="43"/>
      <c r="H42" s="43">
        <f>Source!I144</f>
        <v>0</v>
      </c>
      <c r="I42" s="45"/>
      <c r="J42" s="44"/>
      <c r="K42" s="45"/>
      <c r="L42" s="44"/>
      <c r="M42" s="45"/>
    </row>
    <row r="43" spans="1:83" ht="14.4">
      <c r="A43" s="40"/>
      <c r="B43" s="40"/>
      <c r="C43" s="43">
        <v>1</v>
      </c>
      <c r="D43" s="40" t="s">
        <v>985</v>
      </c>
      <c r="E43" s="42" t="s">
        <v>587</v>
      </c>
      <c r="F43" s="46"/>
      <c r="G43" s="43"/>
      <c r="H43" s="43">
        <f>Source!U144</f>
        <v>0</v>
      </c>
      <c r="I43" s="43"/>
      <c r="J43" s="43"/>
      <c r="K43" s="43"/>
      <c r="L43" s="43"/>
      <c r="M43" s="47">
        <f>SUM(M44:M44)-SUMIF(CE44:CE44, 1, M44:M44)</f>
        <v>0</v>
      </c>
    </row>
    <row r="44" spans="1:83" ht="14.4">
      <c r="A44" s="41"/>
      <c r="B44" s="41"/>
      <c r="C44" s="41" t="s">
        <v>625</v>
      </c>
      <c r="D44" s="41" t="s">
        <v>626</v>
      </c>
      <c r="E44" s="42" t="s">
        <v>587</v>
      </c>
      <c r="F44" s="43">
        <v>5.98</v>
      </c>
      <c r="G44" s="43"/>
      <c r="H44" s="43">
        <f>SmtRes!CX118</f>
        <v>0</v>
      </c>
      <c r="I44" s="45"/>
      <c r="J44" s="44"/>
      <c r="K44" s="45">
        <f>SmtRes!CZ118</f>
        <v>463.57</v>
      </c>
      <c r="L44" s="44"/>
      <c r="M44" s="45">
        <f>SmtRes!DI118</f>
        <v>0</v>
      </c>
    </row>
    <row r="45" spans="1:83" ht="14.4">
      <c r="A45" s="40"/>
      <c r="B45" s="40"/>
      <c r="C45" s="43">
        <v>2</v>
      </c>
      <c r="D45" s="40" t="s">
        <v>986</v>
      </c>
      <c r="E45" s="42"/>
      <c r="F45" s="46"/>
      <c r="G45" s="43"/>
      <c r="H45" s="43"/>
      <c r="I45" s="43"/>
      <c r="J45" s="43"/>
      <c r="K45" s="43"/>
      <c r="L45" s="43"/>
      <c r="M45" s="47">
        <f>SUM(M46:M50)-SUMIF(CE46:CE50, 1, M46:M50)</f>
        <v>0</v>
      </c>
    </row>
    <row r="46" spans="1:83" ht="14.4">
      <c r="A46" s="40"/>
      <c r="B46" s="40"/>
      <c r="C46" s="43"/>
      <c r="D46" s="40" t="s">
        <v>989</v>
      </c>
      <c r="E46" s="42" t="s">
        <v>587</v>
      </c>
      <c r="F46" s="46"/>
      <c r="G46" s="43"/>
      <c r="H46" s="43">
        <f>Source!V144</f>
        <v>0</v>
      </c>
      <c r="I46" s="43"/>
      <c r="J46" s="43"/>
      <c r="K46" s="43"/>
      <c r="L46" s="43"/>
      <c r="M46" s="47">
        <f>SUMIF(CE47:CE50, 1, M47:M50)</f>
        <v>0</v>
      </c>
      <c r="CE46">
        <v>1</v>
      </c>
    </row>
    <row r="47" spans="1:83" ht="41.4">
      <c r="A47" s="41"/>
      <c r="B47" s="41"/>
      <c r="C47" s="41" t="s">
        <v>602</v>
      </c>
      <c r="D47" s="41" t="s">
        <v>604</v>
      </c>
      <c r="E47" s="42" t="s">
        <v>593</v>
      </c>
      <c r="F47" s="43">
        <v>1.6</v>
      </c>
      <c r="G47" s="43"/>
      <c r="H47" s="43">
        <f>SmtRes!CX120</f>
        <v>0</v>
      </c>
      <c r="I47" s="45">
        <f>SmtRes!CZ120</f>
        <v>2088.77</v>
      </c>
      <c r="J47" s="44">
        <f>SmtRes!AJ120</f>
        <v>1.21</v>
      </c>
      <c r="K47" s="45">
        <f>ROUND(I47*J47, 2)</f>
        <v>2527.41</v>
      </c>
      <c r="L47" s="44"/>
      <c r="M47" s="45">
        <f>SmtRes!DG120</f>
        <v>0</v>
      </c>
    </row>
    <row r="48" spans="1:83" ht="27.6">
      <c r="A48" s="41"/>
      <c r="B48" s="41"/>
      <c r="C48" s="41" t="s">
        <v>605</v>
      </c>
      <c r="D48" s="41" t="s">
        <v>987</v>
      </c>
      <c r="E48" s="42" t="s">
        <v>587</v>
      </c>
      <c r="F48" s="43">
        <f>SmtRes!DO120*SmtRes!AT120</f>
        <v>1.6</v>
      </c>
      <c r="G48" s="43"/>
      <c r="H48" s="43">
        <f>ROUND(F48*H42, 7)</f>
        <v>0</v>
      </c>
      <c r="I48" s="45"/>
      <c r="J48" s="44"/>
      <c r="K48" s="45">
        <f>ROUND(SmtRes!AG120/SmtRes!DO120, 2)</f>
        <v>578.04999999999995</v>
      </c>
      <c r="L48" s="44"/>
      <c r="M48" s="45">
        <f>SmtRes!DH120</f>
        <v>0</v>
      </c>
      <c r="CE48">
        <v>1</v>
      </c>
    </row>
    <row r="49" spans="1:83" ht="27.6">
      <c r="A49" s="41"/>
      <c r="B49" s="41"/>
      <c r="C49" s="41" t="s">
        <v>595</v>
      </c>
      <c r="D49" s="41" t="s">
        <v>597</v>
      </c>
      <c r="E49" s="42" t="s">
        <v>593</v>
      </c>
      <c r="F49" s="43">
        <v>0.4</v>
      </c>
      <c r="G49" s="43"/>
      <c r="H49" s="43">
        <f>SmtRes!CX121</f>
        <v>0</v>
      </c>
      <c r="I49" s="45"/>
      <c r="J49" s="44"/>
      <c r="K49" s="45">
        <f>SmtRes!CZ121</f>
        <v>605.36</v>
      </c>
      <c r="L49" s="44"/>
      <c r="M49" s="45">
        <f>SmtRes!DG121</f>
        <v>0</v>
      </c>
    </row>
    <row r="50" spans="1:83" ht="27.6">
      <c r="A50" s="41"/>
      <c r="B50" s="41"/>
      <c r="C50" s="41" t="s">
        <v>594</v>
      </c>
      <c r="D50" s="41" t="s">
        <v>988</v>
      </c>
      <c r="E50" s="42" t="s">
        <v>587</v>
      </c>
      <c r="F50" s="43">
        <f>SmtRes!DO121*SmtRes!AT121</f>
        <v>0.4</v>
      </c>
      <c r="G50" s="43"/>
      <c r="H50" s="43">
        <f>ROUND(F50*H42, 7)</f>
        <v>0</v>
      </c>
      <c r="I50" s="45"/>
      <c r="J50" s="44"/>
      <c r="K50" s="45">
        <f>ROUND(SmtRes!AG121/SmtRes!DO121, 2)</f>
        <v>502.98</v>
      </c>
      <c r="L50" s="44"/>
      <c r="M50" s="45">
        <f>SmtRes!DH121</f>
        <v>0</v>
      </c>
      <c r="CE50">
        <v>1</v>
      </c>
    </row>
    <row r="51" spans="1:83" ht="14.4">
      <c r="A51" s="40"/>
      <c r="B51" s="40"/>
      <c r="C51" s="43">
        <v>4</v>
      </c>
      <c r="D51" s="40" t="s">
        <v>1000</v>
      </c>
      <c r="E51" s="42"/>
      <c r="F51" s="46"/>
      <c r="G51" s="43"/>
      <c r="H51" s="43"/>
      <c r="I51" s="43"/>
      <c r="J51" s="43"/>
      <c r="K51" s="43"/>
      <c r="L51" s="43"/>
      <c r="M51" s="47">
        <f>SUM(M52:M57)-SUMIF(CE52:CE57, 1, M52:M57)</f>
        <v>0</v>
      </c>
    </row>
    <row r="52" spans="1:83" ht="14.4">
      <c r="A52" s="41"/>
      <c r="B52" s="41"/>
      <c r="C52" s="41" t="s">
        <v>627</v>
      </c>
      <c r="D52" s="41" t="s">
        <v>629</v>
      </c>
      <c r="E52" s="42" t="s">
        <v>59</v>
      </c>
      <c r="F52" s="43">
        <v>0.1</v>
      </c>
      <c r="G52" s="43"/>
      <c r="H52" s="43">
        <f>SmtRes!CX122</f>
        <v>0</v>
      </c>
      <c r="I52" s="45">
        <f>SmtRes!CZ122</f>
        <v>238.29</v>
      </c>
      <c r="J52" s="44">
        <f>SmtRes!AI122</f>
        <v>1.74</v>
      </c>
      <c r="K52" s="45">
        <f t="shared" ref="K52:K57" si="0">ROUND(I52*J52, 2)</f>
        <v>414.62</v>
      </c>
      <c r="L52" s="44"/>
      <c r="M52" s="45">
        <f>SmtRes!DF122</f>
        <v>0</v>
      </c>
    </row>
    <row r="53" spans="1:83" ht="14.4">
      <c r="A53" s="41"/>
      <c r="B53" s="41"/>
      <c r="C53" s="41" t="s">
        <v>614</v>
      </c>
      <c r="D53" s="41" t="s">
        <v>616</v>
      </c>
      <c r="E53" s="42" t="s">
        <v>59</v>
      </c>
      <c r="F53" s="43">
        <v>0.03</v>
      </c>
      <c r="G53" s="43"/>
      <c r="H53" s="43">
        <f>SmtRes!CX123</f>
        <v>0</v>
      </c>
      <c r="I53" s="45">
        <f>SmtRes!CZ123</f>
        <v>58.53</v>
      </c>
      <c r="J53" s="44">
        <f>SmtRes!AI123</f>
        <v>1.74</v>
      </c>
      <c r="K53" s="45">
        <f t="shared" si="0"/>
        <v>101.84</v>
      </c>
      <c r="L53" s="44"/>
      <c r="M53" s="45">
        <f>SmtRes!DF123</f>
        <v>0</v>
      </c>
    </row>
    <row r="54" spans="1:83" ht="14.4">
      <c r="A54" s="41"/>
      <c r="B54" s="41"/>
      <c r="C54" s="41" t="s">
        <v>617</v>
      </c>
      <c r="D54" s="41" t="s">
        <v>619</v>
      </c>
      <c r="E54" s="42" t="s">
        <v>59</v>
      </c>
      <c r="F54" s="43">
        <v>0.02</v>
      </c>
      <c r="G54" s="43"/>
      <c r="H54" s="43">
        <f>SmtRes!CX125</f>
        <v>0</v>
      </c>
      <c r="I54" s="45">
        <f>SmtRes!CZ125</f>
        <v>56.11</v>
      </c>
      <c r="J54" s="44">
        <f>SmtRes!AI125</f>
        <v>1.48</v>
      </c>
      <c r="K54" s="45">
        <f t="shared" si="0"/>
        <v>83.04</v>
      </c>
      <c r="L54" s="44"/>
      <c r="M54" s="45">
        <f>SmtRes!DF125</f>
        <v>0</v>
      </c>
    </row>
    <row r="55" spans="1:83" ht="14.4">
      <c r="A55" s="41"/>
      <c r="B55" s="41"/>
      <c r="C55" s="41" t="s">
        <v>651</v>
      </c>
      <c r="D55" s="41" t="s">
        <v>653</v>
      </c>
      <c r="E55" s="42" t="s">
        <v>101</v>
      </c>
      <c r="F55" s="43">
        <v>4.0000000000000002E-4</v>
      </c>
      <c r="G55" s="43"/>
      <c r="H55" s="43">
        <f>SmtRes!CX130</f>
        <v>0</v>
      </c>
      <c r="I55" s="45">
        <f>SmtRes!CZ130</f>
        <v>61265.39</v>
      </c>
      <c r="J55" s="44">
        <f>SmtRes!AI130</f>
        <v>1.37</v>
      </c>
      <c r="K55" s="45">
        <f t="shared" si="0"/>
        <v>83933.58</v>
      </c>
      <c r="L55" s="44"/>
      <c r="M55" s="45">
        <f>SmtRes!DF130</f>
        <v>0</v>
      </c>
    </row>
    <row r="56" spans="1:83" ht="14.4">
      <c r="A56" s="41"/>
      <c r="B56" s="41"/>
      <c r="C56" s="41" t="s">
        <v>426</v>
      </c>
      <c r="D56" s="41" t="s">
        <v>427</v>
      </c>
      <c r="E56" s="42" t="s">
        <v>101</v>
      </c>
      <c r="F56" s="43">
        <v>1E-4</v>
      </c>
      <c r="G56" s="43"/>
      <c r="H56" s="43">
        <f>SmtRes!CX131</f>
        <v>0</v>
      </c>
      <c r="I56" s="45">
        <f>SmtRes!CZ131</f>
        <v>80020.98</v>
      </c>
      <c r="J56" s="44">
        <f>SmtRes!AI131</f>
        <v>1.29</v>
      </c>
      <c r="K56" s="45">
        <f t="shared" si="0"/>
        <v>103227.06</v>
      </c>
      <c r="L56" s="44"/>
      <c r="M56" s="45">
        <f>SmtRes!DF131</f>
        <v>0</v>
      </c>
    </row>
    <row r="57" spans="1:83" ht="14.4">
      <c r="A57" s="41"/>
      <c r="B57" s="41"/>
      <c r="C57" s="41" t="s">
        <v>654</v>
      </c>
      <c r="D57" s="41" t="s">
        <v>656</v>
      </c>
      <c r="E57" s="42" t="s">
        <v>68</v>
      </c>
      <c r="F57" s="43">
        <v>0.06</v>
      </c>
      <c r="G57" s="43"/>
      <c r="H57" s="43">
        <f>SmtRes!CX132</f>
        <v>0</v>
      </c>
      <c r="I57" s="45">
        <f>SmtRes!CZ132</f>
        <v>1031.73</v>
      </c>
      <c r="J57" s="44">
        <f>SmtRes!AI132</f>
        <v>1.22</v>
      </c>
      <c r="K57" s="45">
        <f t="shared" si="0"/>
        <v>1258.71</v>
      </c>
      <c r="L57" s="44"/>
      <c r="M57" s="45">
        <f>SmtRes!DF132</f>
        <v>0</v>
      </c>
    </row>
    <row r="58" spans="1:83" ht="27.6">
      <c r="A58" s="41"/>
      <c r="B58" s="41"/>
      <c r="C58" s="41" t="str">
        <f>EtalonRes!I126</f>
        <v>05.1.02.07</v>
      </c>
      <c r="D58" s="41" t="str">
        <f>EtalonRes!K126</f>
        <v>Стойка железобетонная вибрированная для опор</v>
      </c>
      <c r="E58" s="42" t="str">
        <f>EtalonRes!O126</f>
        <v>ШТ</v>
      </c>
      <c r="F58" s="43">
        <f>EtalonRes!X126</f>
        <v>0</v>
      </c>
      <c r="G58" s="43"/>
      <c r="H58" s="43">
        <f>ROUND(EtalonRes!AG126*Source!I144, 7)</f>
        <v>0</v>
      </c>
      <c r="I58" s="45"/>
      <c r="J58" s="44"/>
      <c r="K58" s="45"/>
      <c r="L58" s="44"/>
      <c r="M58" s="45"/>
    </row>
    <row r="59" spans="1:83" ht="14.4">
      <c r="A59" s="41"/>
      <c r="B59" s="41"/>
      <c r="C59" s="41" t="str">
        <f>EtalonRes!I127</f>
        <v>07.2.02.05</v>
      </c>
      <c r="D59" s="41" t="str">
        <f>EtalonRes!K127</f>
        <v>Траверсы стальные</v>
      </c>
      <c r="E59" s="42" t="str">
        <f>EtalonRes!O127</f>
        <v>т</v>
      </c>
      <c r="F59" s="43">
        <f>EtalonRes!X127</f>
        <v>0</v>
      </c>
      <c r="G59" s="43"/>
      <c r="H59" s="43">
        <f>ROUND(EtalonRes!AG127*Source!I144, 7)</f>
        <v>0</v>
      </c>
      <c r="I59" s="45"/>
      <c r="J59" s="44"/>
      <c r="K59" s="45"/>
      <c r="L59" s="44"/>
      <c r="M59" s="45"/>
    </row>
    <row r="60" spans="1:83" ht="14.4">
      <c r="A60" s="41"/>
      <c r="B60" s="41"/>
      <c r="C60" s="41" t="str">
        <f>EtalonRes!I128</f>
        <v>07.2.07.13</v>
      </c>
      <c r="D60" s="41" t="str">
        <f>EtalonRes!K128</f>
        <v>Хомуты стальные</v>
      </c>
      <c r="E60" s="42" t="str">
        <f>EtalonRes!O128</f>
        <v>кг</v>
      </c>
      <c r="F60" s="43">
        <f>EtalonRes!X128</f>
        <v>0</v>
      </c>
      <c r="G60" s="43"/>
      <c r="H60" s="43">
        <f>ROUND(EtalonRes!AG128*Source!I144, 7)</f>
        <v>0</v>
      </c>
      <c r="I60" s="45"/>
      <c r="J60" s="44"/>
      <c r="K60" s="45"/>
      <c r="L60" s="44"/>
      <c r="M60" s="45"/>
    </row>
    <row r="61" spans="1:83" ht="14.4">
      <c r="A61" s="41"/>
      <c r="B61" s="41"/>
      <c r="C61" s="41" t="str">
        <f>EtalonRes!I129</f>
        <v>08.3.04.02</v>
      </c>
      <c r="D61" s="41" t="str">
        <f>EtalonRes!K129</f>
        <v>Сталь стержневая диаметром до 10 мм</v>
      </c>
      <c r="E61" s="42" t="str">
        <f>EtalonRes!O129</f>
        <v>т</v>
      </c>
      <c r="F61" s="43">
        <f>EtalonRes!X129</f>
        <v>0</v>
      </c>
      <c r="G61" s="43"/>
      <c r="H61" s="43">
        <f>ROUND(EtalonRes!AG129*Source!I144, 7)</f>
        <v>0</v>
      </c>
      <c r="I61" s="45"/>
      <c r="J61" s="44"/>
      <c r="K61" s="45"/>
      <c r="L61" s="44"/>
      <c r="M61" s="45"/>
    </row>
    <row r="62" spans="1:83" ht="14.4">
      <c r="A62" s="41"/>
      <c r="B62" s="41"/>
      <c r="C62" s="41" t="str">
        <f>EtalonRes!I133</f>
        <v>22.2.01.04</v>
      </c>
      <c r="D62" s="41" t="str">
        <f>EtalonRes!K133</f>
        <v>Изоляторы штыревые</v>
      </c>
      <c r="E62" s="42" t="str">
        <f>EtalonRes!O133</f>
        <v>ШТ</v>
      </c>
      <c r="F62" s="43">
        <f>EtalonRes!X133</f>
        <v>0</v>
      </c>
      <c r="G62" s="43"/>
      <c r="H62" s="43">
        <f>ROUND(EtalonRes!AG133*Source!I144, 7)</f>
        <v>0</v>
      </c>
      <c r="I62" s="45"/>
      <c r="J62" s="44"/>
      <c r="K62" s="45"/>
      <c r="L62" s="44"/>
      <c r="M62" s="45"/>
    </row>
    <row r="63" spans="1:83" ht="14.4">
      <c r="A63" s="41"/>
      <c r="B63" s="41"/>
      <c r="C63" s="41" t="str">
        <f>EtalonRes!I134</f>
        <v>22.2.02.07</v>
      </c>
      <c r="D63" s="41" t="str">
        <f>EtalonRes!K134</f>
        <v>Детали крепления</v>
      </c>
      <c r="E63" s="42" t="str">
        <f>EtalonRes!O134</f>
        <v>кг</v>
      </c>
      <c r="F63" s="43">
        <f>EtalonRes!X134</f>
        <v>0</v>
      </c>
      <c r="G63" s="43"/>
      <c r="H63" s="43">
        <f>ROUND(EtalonRes!AG134*Source!I144, 7)</f>
        <v>0</v>
      </c>
      <c r="I63" s="45"/>
      <c r="J63" s="44"/>
      <c r="K63" s="45"/>
      <c r="L63" s="44"/>
      <c r="M63" s="45"/>
    </row>
    <row r="64" spans="1:83" ht="14.4">
      <c r="A64" s="41"/>
      <c r="B64" s="41"/>
      <c r="C64" s="41" t="str">
        <f>EtalonRes!I135</f>
        <v>22.2.02.21</v>
      </c>
      <c r="D64" s="41" t="str">
        <f>EtalonRes!K135</f>
        <v>Штыри</v>
      </c>
      <c r="E64" s="42" t="str">
        <f>EtalonRes!O135</f>
        <v>ШТ</v>
      </c>
      <c r="F64" s="43">
        <f>EtalonRes!X135</f>
        <v>0</v>
      </c>
      <c r="G64" s="43"/>
      <c r="H64" s="43">
        <f>ROUND(EtalonRes!AG135*Source!I144, 7)</f>
        <v>0</v>
      </c>
      <c r="I64" s="45"/>
      <c r="J64" s="44"/>
      <c r="K64" s="45"/>
      <c r="L64" s="44"/>
      <c r="M64" s="45"/>
    </row>
    <row r="65" spans="1:83" ht="14.4">
      <c r="A65" s="41"/>
      <c r="B65" s="41"/>
      <c r="C65" s="41" t="str">
        <f>EtalonRes!I136</f>
        <v>22.2.02.23</v>
      </c>
      <c r="D65" s="48" t="str">
        <f>EtalonRes!K136</f>
        <v>Металлические плакаты</v>
      </c>
      <c r="E65" s="49" t="str">
        <f>EtalonRes!O136</f>
        <v>ШТ</v>
      </c>
      <c r="F65" s="50">
        <f>EtalonRes!X136</f>
        <v>0</v>
      </c>
      <c r="G65" s="50"/>
      <c r="H65" s="50">
        <f>ROUND(EtalonRes!AG136*Source!I144, 7)</f>
        <v>0</v>
      </c>
      <c r="I65" s="51"/>
      <c r="J65" s="52"/>
      <c r="K65" s="51"/>
      <c r="L65" s="52"/>
      <c r="M65" s="51"/>
    </row>
    <row r="66" spans="1:83" ht="14.4">
      <c r="A66" s="41"/>
      <c r="B66" s="41"/>
      <c r="C66" s="41"/>
      <c r="D66" s="54" t="s">
        <v>990</v>
      </c>
      <c r="E66" s="42"/>
      <c r="F66" s="43"/>
      <c r="G66" s="43"/>
      <c r="H66" s="43"/>
      <c r="I66" s="45"/>
      <c r="J66" s="44"/>
      <c r="K66" s="45"/>
      <c r="L66" s="44"/>
      <c r="M66" s="45">
        <f>M43+M45+M46+M51</f>
        <v>0</v>
      </c>
    </row>
    <row r="67" spans="1:83" ht="14.4">
      <c r="A67" s="41"/>
      <c r="B67" s="41"/>
      <c r="C67" s="41"/>
      <c r="D67" s="41" t="s">
        <v>991</v>
      </c>
      <c r="E67" s="42"/>
      <c r="F67" s="43"/>
      <c r="G67" s="43"/>
      <c r="H67" s="43"/>
      <c r="I67" s="45"/>
      <c r="J67" s="44"/>
      <c r="K67" s="45"/>
      <c r="L67" s="44"/>
      <c r="M67" s="45">
        <f>SUM(AR42:AR70)+SUM(AS42:AS70)+SUM(AT42:AT70)+SUM(AU42:AU70)+SUM(AV42:AV70)</f>
        <v>0</v>
      </c>
    </row>
    <row r="68" spans="1:83" ht="14.4">
      <c r="A68" s="41"/>
      <c r="B68" s="41"/>
      <c r="C68" s="41" t="s">
        <v>23</v>
      </c>
      <c r="D68" s="41" t="s">
        <v>992</v>
      </c>
      <c r="E68" s="42" t="s">
        <v>266</v>
      </c>
      <c r="F68" s="43">
        <f>Source!BZ144</f>
        <v>103</v>
      </c>
      <c r="G68" s="43"/>
      <c r="H68" s="43">
        <f>Source!AT144</f>
        <v>103</v>
      </c>
      <c r="I68" s="45"/>
      <c r="J68" s="44"/>
      <c r="K68" s="45"/>
      <c r="L68" s="44"/>
      <c r="M68" s="45">
        <f>SUM(AZ42:AZ70)</f>
        <v>0</v>
      </c>
    </row>
    <row r="69" spans="1:83" ht="14.4">
      <c r="A69" s="48"/>
      <c r="B69" s="48"/>
      <c r="C69" s="48" t="s">
        <v>24</v>
      </c>
      <c r="D69" s="48" t="s">
        <v>993</v>
      </c>
      <c r="E69" s="49" t="s">
        <v>266</v>
      </c>
      <c r="F69" s="50">
        <f>Source!CA144</f>
        <v>60</v>
      </c>
      <c r="G69" s="50"/>
      <c r="H69" s="50">
        <f>Source!AU144</f>
        <v>60</v>
      </c>
      <c r="I69" s="51"/>
      <c r="J69" s="52"/>
      <c r="K69" s="51"/>
      <c r="L69" s="52"/>
      <c r="M69" s="51">
        <f>SUM(BA42:BA70)</f>
        <v>0</v>
      </c>
    </row>
    <row r="70" spans="1:83" ht="13.8">
      <c r="D70" s="747" t="s">
        <v>994</v>
      </c>
      <c r="E70" s="747"/>
      <c r="F70" s="747"/>
      <c r="G70" s="747"/>
      <c r="H70" s="747"/>
      <c r="I70" s="747"/>
      <c r="J70" s="748">
        <f>IF(F42&lt;&gt;0,L70/F42, 0)</f>
        <v>0</v>
      </c>
      <c r="K70" s="748"/>
      <c r="L70" s="748">
        <f>M43+M45+M51+M68+M69+M46</f>
        <v>0</v>
      </c>
      <c r="M70" s="748"/>
      <c r="AD70">
        <f>ROUND((Source!AT144/100)*((ROUND(SUMIF(SmtRes!AQ118:'SmtRes'!AQ136,"=1",SmtRes!AD118:'SmtRes'!AD136)*Source!I144, 2)+ROUND(SUMIF(SmtRes!AQ118:'SmtRes'!AQ136,"=1",SmtRes!AC118:'SmtRes'!AC136)*Source!I144, 2))), 2)</f>
        <v>0</v>
      </c>
      <c r="AE70">
        <f>ROUND((Source!AU144/100)*((ROUND(SUMIF(SmtRes!AQ118:'SmtRes'!AQ136,"=1",SmtRes!AD118:'SmtRes'!AD136)*Source!I144, 2)+ROUND(SUMIF(SmtRes!AQ118:'SmtRes'!AQ136,"=1",SmtRes!AC118:'SmtRes'!AC136)*Source!I144, 2))), 2)</f>
        <v>0</v>
      </c>
      <c r="AN70" s="53">
        <f>M43+M45+M51+M68+M69+M46</f>
        <v>0</v>
      </c>
      <c r="AO70" s="53">
        <f>M45</f>
        <v>0</v>
      </c>
      <c r="AQ70" t="s">
        <v>995</v>
      </c>
      <c r="AR70" s="53">
        <f>M43</f>
        <v>0</v>
      </c>
      <c r="AT70" s="53">
        <f>M46</f>
        <v>0</v>
      </c>
      <c r="AV70" t="s">
        <v>995</v>
      </c>
      <c r="AW70" s="53">
        <f>M51</f>
        <v>0</v>
      </c>
      <c r="AZ70">
        <f>Source!X144</f>
        <v>0</v>
      </c>
      <c r="BA70">
        <f>Source!Y144</f>
        <v>0</v>
      </c>
      <c r="CD70">
        <v>1</v>
      </c>
    </row>
    <row r="71" spans="1:83" ht="55.2">
      <c r="A71" s="39" t="s">
        <v>32</v>
      </c>
      <c r="B71" s="39" t="s">
        <v>32</v>
      </c>
      <c r="C71" s="41" t="s">
        <v>1052</v>
      </c>
      <c r="D71" s="41" t="str">
        <f>Source!G164</f>
        <v>Подвеска проводов ВЛ 6-10 кВ в населенной местности сечением: свыше 35 мм2 с помощью механизмов, (3 провода) при 10 опорах на км линии</v>
      </c>
      <c r="E71" s="42" t="str">
        <f>Source!H164</f>
        <v>км</v>
      </c>
      <c r="F71" s="43">
        <f>Source!K164</f>
        <v>0</v>
      </c>
      <c r="G71" s="43"/>
      <c r="H71" s="43">
        <f>Source!I164</f>
        <v>0</v>
      </c>
      <c r="I71" s="45"/>
      <c r="J71" s="44"/>
      <c r="K71" s="45"/>
      <c r="L71" s="44"/>
      <c r="M71" s="45"/>
    </row>
    <row r="72" spans="1:83">
      <c r="D72" s="59" t="str">
        <f>"Объем: "&amp;Source!I164&amp;"=(5+"&amp;"5)/"&amp;"1000"</f>
        <v>Объем: 0=(5+5)/1000</v>
      </c>
    </row>
    <row r="73" spans="1:83" ht="14.4">
      <c r="A73" s="40"/>
      <c r="B73" s="40"/>
      <c r="C73" s="43">
        <v>1</v>
      </c>
      <c r="D73" s="40" t="s">
        <v>985</v>
      </c>
      <c r="E73" s="42" t="s">
        <v>587</v>
      </c>
      <c r="F73" s="46"/>
      <c r="G73" s="43"/>
      <c r="H73" s="43">
        <f>Source!U164</f>
        <v>0</v>
      </c>
      <c r="I73" s="43"/>
      <c r="J73" s="43"/>
      <c r="K73" s="43"/>
      <c r="L73" s="43"/>
      <c r="M73" s="47">
        <f>SUM(M74:M74)-SUMIF(CE74:CE74, 1, M74:M74)</f>
        <v>0</v>
      </c>
    </row>
    <row r="74" spans="1:83" ht="14.4">
      <c r="A74" s="41"/>
      <c r="B74" s="41"/>
      <c r="C74" s="41" t="s">
        <v>630</v>
      </c>
      <c r="D74" s="41" t="s">
        <v>631</v>
      </c>
      <c r="E74" s="42" t="s">
        <v>587</v>
      </c>
      <c r="F74" s="43">
        <v>51.1</v>
      </c>
      <c r="G74" s="43"/>
      <c r="H74" s="43">
        <f>SmtRes!CX156</f>
        <v>0</v>
      </c>
      <c r="I74" s="45"/>
      <c r="J74" s="44"/>
      <c r="K74" s="45">
        <f>SmtRes!CZ156</f>
        <v>497.35</v>
      </c>
      <c r="L74" s="44"/>
      <c r="M74" s="45">
        <f>SmtRes!DI156</f>
        <v>0</v>
      </c>
    </row>
    <row r="75" spans="1:83" ht="14.4">
      <c r="A75" s="40"/>
      <c r="B75" s="40"/>
      <c r="C75" s="43">
        <v>2</v>
      </c>
      <c r="D75" s="40" t="s">
        <v>986</v>
      </c>
      <c r="E75" s="42"/>
      <c r="F75" s="46"/>
      <c r="G75" s="43"/>
      <c r="H75" s="43"/>
      <c r="I75" s="43"/>
      <c r="J75" s="43"/>
      <c r="K75" s="43"/>
      <c r="L75" s="43"/>
      <c r="M75" s="47">
        <f>SUM(M76:M82)-SUMIF(CE76:CE82, 1, M76:M82)</f>
        <v>0</v>
      </c>
    </row>
    <row r="76" spans="1:83" ht="14.4">
      <c r="A76" s="40"/>
      <c r="B76" s="40"/>
      <c r="C76" s="43"/>
      <c r="D76" s="40" t="s">
        <v>989</v>
      </c>
      <c r="E76" s="42" t="s">
        <v>587</v>
      </c>
      <c r="F76" s="46"/>
      <c r="G76" s="43"/>
      <c r="H76" s="43">
        <f>Source!V164</f>
        <v>0</v>
      </c>
      <c r="I76" s="43"/>
      <c r="J76" s="43"/>
      <c r="K76" s="43"/>
      <c r="L76" s="43"/>
      <c r="M76" s="47">
        <f>SUMIF(CE77:CE82, 1, M77:M82)</f>
        <v>0</v>
      </c>
      <c r="CE76">
        <v>1</v>
      </c>
    </row>
    <row r="77" spans="1:83" ht="27.6">
      <c r="A77" s="41"/>
      <c r="B77" s="41"/>
      <c r="C77" s="41" t="s">
        <v>590</v>
      </c>
      <c r="D77" s="41" t="s">
        <v>592</v>
      </c>
      <c r="E77" s="42" t="s">
        <v>593</v>
      </c>
      <c r="F77" s="43">
        <v>13</v>
      </c>
      <c r="G77" s="43"/>
      <c r="H77" s="43">
        <f>SmtRes!CX158</f>
        <v>0</v>
      </c>
      <c r="I77" s="45">
        <f>SmtRes!CZ158</f>
        <v>346.73</v>
      </c>
      <c r="J77" s="44">
        <f>SmtRes!AJ158</f>
        <v>1.45</v>
      </c>
      <c r="K77" s="45">
        <f>ROUND(I77*J77, 2)</f>
        <v>502.76</v>
      </c>
      <c r="L77" s="44"/>
      <c r="M77" s="45">
        <f>SmtRes!DG158</f>
        <v>0</v>
      </c>
    </row>
    <row r="78" spans="1:83" ht="27.6">
      <c r="A78" s="41"/>
      <c r="B78" s="41"/>
      <c r="C78" s="41" t="s">
        <v>594</v>
      </c>
      <c r="D78" s="41" t="s">
        <v>988</v>
      </c>
      <c r="E78" s="42" t="s">
        <v>587</v>
      </c>
      <c r="F78" s="43">
        <f>SmtRes!DO158*SmtRes!AT158</f>
        <v>13</v>
      </c>
      <c r="G78" s="43"/>
      <c r="H78" s="43">
        <f>ROUND(F78*H71, 7)</f>
        <v>0</v>
      </c>
      <c r="I78" s="45"/>
      <c r="J78" s="44"/>
      <c r="K78" s="45">
        <f>ROUND(SmtRes!AG158/SmtRes!DO158, 2)</f>
        <v>502.98</v>
      </c>
      <c r="L78" s="44"/>
      <c r="M78" s="45">
        <f>SmtRes!DH158</f>
        <v>0</v>
      </c>
      <c r="CE78">
        <v>1</v>
      </c>
    </row>
    <row r="79" spans="1:83" ht="27.6">
      <c r="A79" s="41"/>
      <c r="B79" s="41"/>
      <c r="C79" s="41" t="s">
        <v>595</v>
      </c>
      <c r="D79" s="41" t="s">
        <v>597</v>
      </c>
      <c r="E79" s="42" t="s">
        <v>593</v>
      </c>
      <c r="F79" s="43">
        <v>2.86</v>
      </c>
      <c r="G79" s="43"/>
      <c r="H79" s="43">
        <f>SmtRes!CX159</f>
        <v>0</v>
      </c>
      <c r="I79" s="45"/>
      <c r="J79" s="44"/>
      <c r="K79" s="45">
        <f>SmtRes!CZ159</f>
        <v>605.36</v>
      </c>
      <c r="L79" s="44"/>
      <c r="M79" s="45">
        <f>SmtRes!DG159</f>
        <v>0</v>
      </c>
    </row>
    <row r="80" spans="1:83" ht="27.6">
      <c r="A80" s="41"/>
      <c r="B80" s="41"/>
      <c r="C80" s="41" t="s">
        <v>594</v>
      </c>
      <c r="D80" s="41" t="s">
        <v>988</v>
      </c>
      <c r="E80" s="42" t="s">
        <v>587</v>
      </c>
      <c r="F80" s="43">
        <f>SmtRes!DO159*SmtRes!AT159</f>
        <v>2.86</v>
      </c>
      <c r="G80" s="43"/>
      <c r="H80" s="43">
        <f>ROUND(F80*H71, 7)</f>
        <v>0</v>
      </c>
      <c r="I80" s="45"/>
      <c r="J80" s="44"/>
      <c r="K80" s="45">
        <f>ROUND(SmtRes!AG159/SmtRes!DO159, 2)</f>
        <v>502.98</v>
      </c>
      <c r="L80" s="44"/>
      <c r="M80" s="45">
        <f>SmtRes!DH159</f>
        <v>0</v>
      </c>
      <c r="CE80">
        <v>1</v>
      </c>
    </row>
    <row r="81" spans="1:83" ht="27.6">
      <c r="A81" s="41"/>
      <c r="B81" s="41"/>
      <c r="C81" s="41" t="s">
        <v>648</v>
      </c>
      <c r="D81" s="41" t="s">
        <v>650</v>
      </c>
      <c r="E81" s="42" t="s">
        <v>593</v>
      </c>
      <c r="F81" s="43">
        <v>6.87</v>
      </c>
      <c r="G81" s="43"/>
      <c r="H81" s="43">
        <f>SmtRes!CX160</f>
        <v>0</v>
      </c>
      <c r="I81" s="45">
        <f>SmtRes!CZ160</f>
        <v>487.94</v>
      </c>
      <c r="J81" s="44">
        <f>SmtRes!AJ160</f>
        <v>1.18</v>
      </c>
      <c r="K81" s="45">
        <f>ROUND(I81*J81, 2)</f>
        <v>575.77</v>
      </c>
      <c r="L81" s="44"/>
      <c r="M81" s="45">
        <f>SmtRes!DG160</f>
        <v>0</v>
      </c>
    </row>
    <row r="82" spans="1:83" ht="27.6">
      <c r="A82" s="41"/>
      <c r="B82" s="41"/>
      <c r="C82" s="41" t="s">
        <v>594</v>
      </c>
      <c r="D82" s="41" t="s">
        <v>988</v>
      </c>
      <c r="E82" s="42" t="s">
        <v>587</v>
      </c>
      <c r="F82" s="43">
        <f>SmtRes!DO160*SmtRes!AT160</f>
        <v>6.87</v>
      </c>
      <c r="G82" s="43"/>
      <c r="H82" s="43">
        <f>ROUND(F82*H71, 7)</f>
        <v>0</v>
      </c>
      <c r="I82" s="45"/>
      <c r="J82" s="44"/>
      <c r="K82" s="45">
        <f>ROUND(SmtRes!AG160/SmtRes!DO160, 2)</f>
        <v>502.98</v>
      </c>
      <c r="L82" s="44"/>
      <c r="M82" s="45">
        <f>SmtRes!DH160</f>
        <v>0</v>
      </c>
      <c r="CE82">
        <v>1</v>
      </c>
    </row>
    <row r="83" spans="1:83" ht="14.4">
      <c r="A83" s="40"/>
      <c r="B83" s="40"/>
      <c r="C83" s="43">
        <v>4</v>
      </c>
      <c r="D83" s="40" t="s">
        <v>1000</v>
      </c>
      <c r="E83" s="42"/>
      <c r="F83" s="46"/>
      <c r="G83" s="43"/>
      <c r="H83" s="43"/>
      <c r="I83" s="43"/>
      <c r="J83" s="43"/>
      <c r="K83" s="43"/>
      <c r="L83" s="43"/>
      <c r="M83" s="47">
        <f>SUM(M84:M89)-SUMIF(CE84:CE89, 1, M84:M89)</f>
        <v>0</v>
      </c>
    </row>
    <row r="84" spans="1:83" ht="14.4">
      <c r="A84" s="41"/>
      <c r="B84" s="41"/>
      <c r="C84" s="41" t="s">
        <v>657</v>
      </c>
      <c r="D84" s="41" t="s">
        <v>659</v>
      </c>
      <c r="E84" s="42" t="s">
        <v>59</v>
      </c>
      <c r="F84" s="43">
        <v>0.06</v>
      </c>
      <c r="G84" s="43"/>
      <c r="H84" s="43">
        <f>SmtRes!CX161</f>
        <v>0</v>
      </c>
      <c r="I84" s="45">
        <f>SmtRes!CZ161</f>
        <v>160.27000000000001</v>
      </c>
      <c r="J84" s="44">
        <f>SmtRes!AI161</f>
        <v>1.08</v>
      </c>
      <c r="K84" s="45">
        <f t="shared" ref="K84:K89" si="1">ROUND(I84*J84, 2)</f>
        <v>173.09</v>
      </c>
      <c r="L84" s="44"/>
      <c r="M84" s="45">
        <f>SmtRes!DF161</f>
        <v>0</v>
      </c>
    </row>
    <row r="85" spans="1:83" ht="14.4">
      <c r="A85" s="41"/>
      <c r="B85" s="41"/>
      <c r="C85" s="41" t="s">
        <v>627</v>
      </c>
      <c r="D85" s="41" t="s">
        <v>629</v>
      </c>
      <c r="E85" s="42" t="s">
        <v>59</v>
      </c>
      <c r="F85" s="43">
        <v>0.1</v>
      </c>
      <c r="G85" s="43"/>
      <c r="H85" s="43">
        <f>SmtRes!CX162</f>
        <v>0</v>
      </c>
      <c r="I85" s="45">
        <f>SmtRes!CZ162</f>
        <v>238.29</v>
      </c>
      <c r="J85" s="44">
        <f>SmtRes!AI162</f>
        <v>1.74</v>
      </c>
      <c r="K85" s="45">
        <f t="shared" si="1"/>
        <v>414.62</v>
      </c>
      <c r="L85" s="44"/>
      <c r="M85" s="45">
        <f>SmtRes!DF162</f>
        <v>0</v>
      </c>
    </row>
    <row r="86" spans="1:83" ht="14.4">
      <c r="A86" s="41"/>
      <c r="B86" s="41"/>
      <c r="C86" s="41" t="s">
        <v>617</v>
      </c>
      <c r="D86" s="41" t="s">
        <v>619</v>
      </c>
      <c r="E86" s="42" t="s">
        <v>59</v>
      </c>
      <c r="F86" s="43">
        <v>0.05</v>
      </c>
      <c r="G86" s="43"/>
      <c r="H86" s="43">
        <f>SmtRes!CX163</f>
        <v>0</v>
      </c>
      <c r="I86" s="45">
        <f>SmtRes!CZ163</f>
        <v>56.11</v>
      </c>
      <c r="J86" s="44">
        <f>SmtRes!AI163</f>
        <v>1.48</v>
      </c>
      <c r="K86" s="45">
        <f t="shared" si="1"/>
        <v>83.04</v>
      </c>
      <c r="L86" s="44"/>
      <c r="M86" s="45">
        <f>SmtRes!DF163</f>
        <v>0</v>
      </c>
    </row>
    <row r="87" spans="1:83" ht="27.6">
      <c r="A87" s="41"/>
      <c r="B87" s="41"/>
      <c r="C87" s="41" t="s">
        <v>660</v>
      </c>
      <c r="D87" s="41" t="s">
        <v>662</v>
      </c>
      <c r="E87" s="42" t="s">
        <v>101</v>
      </c>
      <c r="F87" s="43">
        <v>3.5000000000000001E-3</v>
      </c>
      <c r="G87" s="43"/>
      <c r="H87" s="43">
        <f>SmtRes!CX164</f>
        <v>0</v>
      </c>
      <c r="I87" s="45">
        <f>SmtRes!CZ164</f>
        <v>625256.9</v>
      </c>
      <c r="J87" s="44">
        <f>SmtRes!AI164</f>
        <v>1.1299999999999999</v>
      </c>
      <c r="K87" s="45">
        <f t="shared" si="1"/>
        <v>706540.3</v>
      </c>
      <c r="L87" s="44"/>
      <c r="M87" s="45">
        <f>SmtRes!DF164</f>
        <v>0</v>
      </c>
    </row>
    <row r="88" spans="1:83" ht="14.4">
      <c r="A88" s="41"/>
      <c r="B88" s="41"/>
      <c r="C88" s="41" t="s">
        <v>620</v>
      </c>
      <c r="D88" s="41" t="s">
        <v>622</v>
      </c>
      <c r="E88" s="42" t="s">
        <v>59</v>
      </c>
      <c r="F88" s="43">
        <v>0.22</v>
      </c>
      <c r="G88" s="43"/>
      <c r="H88" s="43">
        <f>SmtRes!CX165</f>
        <v>0</v>
      </c>
      <c r="I88" s="45">
        <f>SmtRes!CZ165</f>
        <v>60.6</v>
      </c>
      <c r="J88" s="44">
        <f>SmtRes!AI165</f>
        <v>1.34</v>
      </c>
      <c r="K88" s="45">
        <f t="shared" si="1"/>
        <v>81.2</v>
      </c>
      <c r="L88" s="44"/>
      <c r="M88" s="45">
        <f>SmtRes!DF165</f>
        <v>0</v>
      </c>
    </row>
    <row r="89" spans="1:83" ht="41.4">
      <c r="A89" s="41"/>
      <c r="B89" s="41"/>
      <c r="C89" s="41" t="s">
        <v>663</v>
      </c>
      <c r="D89" s="41" t="s">
        <v>665</v>
      </c>
      <c r="E89" s="42" t="s">
        <v>18</v>
      </c>
      <c r="F89" s="43">
        <v>3.4</v>
      </c>
      <c r="G89" s="43"/>
      <c r="H89" s="43">
        <f>SmtRes!CX166</f>
        <v>0</v>
      </c>
      <c r="I89" s="45">
        <f>SmtRes!CZ166</f>
        <v>635.88</v>
      </c>
      <c r="J89" s="44">
        <f>SmtRes!AI166</f>
        <v>1.22</v>
      </c>
      <c r="K89" s="45">
        <f t="shared" si="1"/>
        <v>775.77</v>
      </c>
      <c r="L89" s="44"/>
      <c r="M89" s="45">
        <f>SmtRes!DF166</f>
        <v>0</v>
      </c>
    </row>
    <row r="90" spans="1:83" ht="27.6">
      <c r="A90" s="41"/>
      <c r="B90" s="41"/>
      <c r="C90" s="41" t="str">
        <f>EtalonRes!I167</f>
        <v>21.2.01.02</v>
      </c>
      <c r="D90" s="41" t="str">
        <f>EtalonRes!K167</f>
        <v>Провода неизолированные для воздушных линий электропередач</v>
      </c>
      <c r="E90" s="42" t="str">
        <f>EtalonRes!O167</f>
        <v>т</v>
      </c>
      <c r="F90" s="43">
        <f>EtalonRes!X167</f>
        <v>0</v>
      </c>
      <c r="G90" s="43"/>
      <c r="H90" s="43">
        <f>ROUND(EtalonRes!AG167*Source!I164, 7)</f>
        <v>0</v>
      </c>
      <c r="I90" s="45"/>
      <c r="J90" s="44"/>
      <c r="K90" s="45"/>
      <c r="L90" s="44"/>
      <c r="M90" s="45"/>
    </row>
    <row r="91" spans="1:83" ht="27.6">
      <c r="A91" s="41"/>
      <c r="B91" s="41"/>
      <c r="C91" s="41" t="str">
        <f>EtalonRes!I168</f>
        <v>22.2.01.08</v>
      </c>
      <c r="D91" s="41" t="str">
        <f>EtalonRes!K168</f>
        <v>Изоляторы линейные подвесные тарельчатые</v>
      </c>
      <c r="E91" s="42" t="str">
        <f>EtalonRes!O168</f>
        <v>т</v>
      </c>
      <c r="F91" s="43">
        <f>EtalonRes!X168</f>
        <v>0</v>
      </c>
      <c r="G91" s="43"/>
      <c r="H91" s="43">
        <f>ROUND(EtalonRes!AG168*Source!I164, 7)</f>
        <v>0</v>
      </c>
      <c r="I91" s="45"/>
      <c r="J91" s="44"/>
      <c r="K91" s="45"/>
      <c r="L91" s="44"/>
      <c r="M91" s="45"/>
    </row>
    <row r="92" spans="1:83" ht="14.4">
      <c r="A92" s="41"/>
      <c r="B92" s="41"/>
      <c r="C92" s="41" t="str">
        <f>EtalonRes!I169</f>
        <v>22.2.02.23</v>
      </c>
      <c r="D92" s="48" t="str">
        <f>EtalonRes!K169</f>
        <v>Арматура линейная</v>
      </c>
      <c r="E92" s="49" t="str">
        <f>EtalonRes!O169</f>
        <v>т</v>
      </c>
      <c r="F92" s="50">
        <f>EtalonRes!X169</f>
        <v>0</v>
      </c>
      <c r="G92" s="50"/>
      <c r="H92" s="50">
        <f>ROUND(EtalonRes!AG169*Source!I164, 7)</f>
        <v>0</v>
      </c>
      <c r="I92" s="51"/>
      <c r="J92" s="52"/>
      <c r="K92" s="51"/>
      <c r="L92" s="52"/>
      <c r="M92" s="51"/>
    </row>
    <row r="93" spans="1:83" ht="14.4">
      <c r="A93" s="41"/>
      <c r="B93" s="41"/>
      <c r="C93" s="41"/>
      <c r="D93" s="54" t="s">
        <v>990</v>
      </c>
      <c r="E93" s="42"/>
      <c r="F93" s="43"/>
      <c r="G93" s="43"/>
      <c r="H93" s="43"/>
      <c r="I93" s="45"/>
      <c r="J93" s="44"/>
      <c r="K93" s="45"/>
      <c r="L93" s="44"/>
      <c r="M93" s="45">
        <f>M73+M75+M76+M83</f>
        <v>0</v>
      </c>
    </row>
    <row r="94" spans="1:83" ht="14.4">
      <c r="A94" s="41"/>
      <c r="B94" s="41"/>
      <c r="C94" s="41"/>
      <c r="D94" s="41" t="s">
        <v>991</v>
      </c>
      <c r="E94" s="42"/>
      <c r="F94" s="43"/>
      <c r="G94" s="43"/>
      <c r="H94" s="43"/>
      <c r="I94" s="45"/>
      <c r="J94" s="44"/>
      <c r="K94" s="45"/>
      <c r="L94" s="44"/>
      <c r="M94" s="45">
        <f>SUM(AR71:AR97)+SUM(AS71:AS97)+SUM(AT71:AT97)+SUM(AU71:AU97)+SUM(AV71:AV97)</f>
        <v>0</v>
      </c>
    </row>
    <row r="95" spans="1:83" ht="14.4">
      <c r="A95" s="41"/>
      <c r="B95" s="41"/>
      <c r="C95" s="41" t="s">
        <v>23</v>
      </c>
      <c r="D95" s="41" t="s">
        <v>992</v>
      </c>
      <c r="E95" s="42" t="s">
        <v>266</v>
      </c>
      <c r="F95" s="43">
        <f>Source!BZ164</f>
        <v>103</v>
      </c>
      <c r="G95" s="43"/>
      <c r="H95" s="43">
        <f>Source!AT164</f>
        <v>103</v>
      </c>
      <c r="I95" s="45"/>
      <c r="J95" s="44"/>
      <c r="K95" s="45"/>
      <c r="L95" s="44"/>
      <c r="M95" s="45">
        <f>SUM(AZ71:AZ97)</f>
        <v>0</v>
      </c>
    </row>
    <row r="96" spans="1:83" ht="14.4">
      <c r="A96" s="48"/>
      <c r="B96" s="48"/>
      <c r="C96" s="48" t="s">
        <v>24</v>
      </c>
      <c r="D96" s="48" t="s">
        <v>993</v>
      </c>
      <c r="E96" s="49" t="s">
        <v>266</v>
      </c>
      <c r="F96" s="50">
        <f>Source!CA164</f>
        <v>60</v>
      </c>
      <c r="G96" s="50"/>
      <c r="H96" s="50">
        <f>Source!AU164</f>
        <v>60</v>
      </c>
      <c r="I96" s="51"/>
      <c r="J96" s="52"/>
      <c r="K96" s="51"/>
      <c r="L96" s="52"/>
      <c r="M96" s="51">
        <f>SUM(BA71:BA97)</f>
        <v>0</v>
      </c>
    </row>
    <row r="97" spans="1:83" ht="13.8">
      <c r="D97" s="747" t="s">
        <v>994</v>
      </c>
      <c r="E97" s="747"/>
      <c r="F97" s="747"/>
      <c r="G97" s="747"/>
      <c r="H97" s="747"/>
      <c r="I97" s="747"/>
      <c r="J97" s="748">
        <f>IF(F71&lt;&gt;0,L97/F71, 0)</f>
        <v>0</v>
      </c>
      <c r="K97" s="748"/>
      <c r="L97" s="748">
        <f>M73+M75+M83+M95+M96+M76</f>
        <v>0</v>
      </c>
      <c r="M97" s="748"/>
      <c r="AD97">
        <f>ROUND((Source!AT164/100)*((ROUND(SUMIF(SmtRes!AQ156:'SmtRes'!AQ169,"=1",SmtRes!AD156:'SmtRes'!AD169)*Source!I164, 2)+ROUND(SUMIF(SmtRes!AQ156:'SmtRes'!AQ169,"=1",SmtRes!AC156:'SmtRes'!AC169)*Source!I164, 2))), 2)</f>
        <v>0</v>
      </c>
      <c r="AE97">
        <f>ROUND((Source!AU164/100)*((ROUND(SUMIF(SmtRes!AQ156:'SmtRes'!AQ169,"=1",SmtRes!AD156:'SmtRes'!AD169)*Source!I164, 2)+ROUND(SUMIF(SmtRes!AQ156:'SmtRes'!AQ169,"=1",SmtRes!AC156:'SmtRes'!AC169)*Source!I164, 2))), 2)</f>
        <v>0</v>
      </c>
      <c r="AN97" s="53">
        <f>M73+M75+M83+M95+M96+M76</f>
        <v>0</v>
      </c>
      <c r="AO97" s="53">
        <f>M75</f>
        <v>0</v>
      </c>
      <c r="AQ97" t="s">
        <v>995</v>
      </c>
      <c r="AR97" s="53">
        <f>M73</f>
        <v>0</v>
      </c>
      <c r="AT97" s="53">
        <f>M76</f>
        <v>0</v>
      </c>
      <c r="AV97" t="s">
        <v>995</v>
      </c>
      <c r="AW97" s="53">
        <f>M83</f>
        <v>0</v>
      </c>
      <c r="AZ97">
        <f>Source!X164</f>
        <v>0</v>
      </c>
      <c r="BA97">
        <f>Source!Y164</f>
        <v>0</v>
      </c>
      <c r="CD97">
        <v>1</v>
      </c>
    </row>
    <row r="98" spans="1:83" ht="27.6">
      <c r="A98" s="39" t="s">
        <v>36</v>
      </c>
      <c r="B98" s="39" t="s">
        <v>36</v>
      </c>
      <c r="C98" s="41" t="s">
        <v>1053</v>
      </c>
      <c r="D98" s="41" t="str">
        <f>Source!G168</f>
        <v>При увеличении количества опор на 1 км ВЛ добавлять: к норме 33-04-009-06</v>
      </c>
      <c r="E98" s="42" t="str">
        <f>Source!H168</f>
        <v>ШТ</v>
      </c>
      <c r="F98" s="43">
        <f>Source!K168</f>
        <v>0</v>
      </c>
      <c r="G98" s="43"/>
      <c r="H98" s="43">
        <f>Source!I168</f>
        <v>0</v>
      </c>
      <c r="I98" s="45"/>
      <c r="J98" s="44"/>
      <c r="K98" s="45"/>
      <c r="L98" s="44"/>
      <c r="M98" s="45"/>
    </row>
    <row r="99" spans="1:83" ht="14.4">
      <c r="A99" s="40"/>
      <c r="B99" s="40"/>
      <c r="C99" s="43">
        <v>1</v>
      </c>
      <c r="D99" s="40" t="s">
        <v>985</v>
      </c>
      <c r="E99" s="42" t="s">
        <v>587</v>
      </c>
      <c r="F99" s="46"/>
      <c r="G99" s="43"/>
      <c r="H99" s="43">
        <f>Source!U168</f>
        <v>0</v>
      </c>
      <c r="I99" s="43"/>
      <c r="J99" s="43"/>
      <c r="K99" s="43"/>
      <c r="L99" s="43"/>
      <c r="M99" s="47">
        <f>SUM(M100:M100)-SUMIF(CE100:CE100, 1, M100:M100)</f>
        <v>0</v>
      </c>
    </row>
    <row r="100" spans="1:83" ht="14.4">
      <c r="A100" s="41"/>
      <c r="B100" s="41"/>
      <c r="C100" s="41" t="s">
        <v>666</v>
      </c>
      <c r="D100" s="41" t="s">
        <v>667</v>
      </c>
      <c r="E100" s="42" t="s">
        <v>587</v>
      </c>
      <c r="F100" s="43">
        <v>2.12</v>
      </c>
      <c r="G100" s="43"/>
      <c r="H100" s="43">
        <f>SmtRes!CX170</f>
        <v>0</v>
      </c>
      <c r="I100" s="45"/>
      <c r="J100" s="44"/>
      <c r="K100" s="45">
        <f>SmtRes!CZ170</f>
        <v>502.98</v>
      </c>
      <c r="L100" s="44"/>
      <c r="M100" s="45">
        <f>SmtRes!DI170</f>
        <v>0</v>
      </c>
    </row>
    <row r="101" spans="1:83" ht="14.4">
      <c r="A101" s="40"/>
      <c r="B101" s="40"/>
      <c r="C101" s="43">
        <v>2</v>
      </c>
      <c r="D101" s="40" t="s">
        <v>986</v>
      </c>
      <c r="E101" s="42"/>
      <c r="F101" s="46"/>
      <c r="G101" s="43"/>
      <c r="H101" s="43"/>
      <c r="I101" s="43"/>
      <c r="J101" s="43"/>
      <c r="K101" s="43"/>
      <c r="L101" s="43"/>
      <c r="M101" s="47">
        <f>SUM(M102:M106)-SUMIF(CE102:CE106, 1, M102:M106)</f>
        <v>0</v>
      </c>
    </row>
    <row r="102" spans="1:83" ht="14.4">
      <c r="A102" s="40"/>
      <c r="B102" s="40"/>
      <c r="C102" s="43"/>
      <c r="D102" s="40" t="s">
        <v>989</v>
      </c>
      <c r="E102" s="42" t="s">
        <v>587</v>
      </c>
      <c r="F102" s="46"/>
      <c r="G102" s="43"/>
      <c r="H102" s="43">
        <f>Source!V168</f>
        <v>0</v>
      </c>
      <c r="I102" s="43"/>
      <c r="J102" s="43"/>
      <c r="K102" s="43"/>
      <c r="L102" s="43"/>
      <c r="M102" s="47">
        <f>SUMIF(CE103:CE106, 1, M103:M106)</f>
        <v>0</v>
      </c>
      <c r="CE102">
        <v>1</v>
      </c>
    </row>
    <row r="103" spans="1:83" ht="27.6">
      <c r="A103" s="41"/>
      <c r="B103" s="41"/>
      <c r="C103" s="41" t="s">
        <v>590</v>
      </c>
      <c r="D103" s="41" t="s">
        <v>592</v>
      </c>
      <c r="E103" s="42" t="s">
        <v>593</v>
      </c>
      <c r="F103" s="43">
        <v>1.04</v>
      </c>
      <c r="G103" s="43"/>
      <c r="H103" s="43">
        <f>SmtRes!CX172</f>
        <v>0</v>
      </c>
      <c r="I103" s="45">
        <f>SmtRes!CZ172</f>
        <v>346.73</v>
      </c>
      <c r="J103" s="44">
        <f>SmtRes!AJ172</f>
        <v>1.45</v>
      </c>
      <c r="K103" s="45">
        <f>ROUND(I103*J103, 2)</f>
        <v>502.76</v>
      </c>
      <c r="L103" s="44"/>
      <c r="M103" s="45">
        <f>SmtRes!DG172</f>
        <v>0</v>
      </c>
    </row>
    <row r="104" spans="1:83" ht="27.6">
      <c r="A104" s="41"/>
      <c r="B104" s="41"/>
      <c r="C104" s="41" t="s">
        <v>594</v>
      </c>
      <c r="D104" s="41" t="s">
        <v>988</v>
      </c>
      <c r="E104" s="42" t="s">
        <v>587</v>
      </c>
      <c r="F104" s="43">
        <f>SmtRes!DO172*SmtRes!AT172</f>
        <v>1.04</v>
      </c>
      <c r="G104" s="43"/>
      <c r="H104" s="43">
        <f>ROUND(F104*H98, 7)</f>
        <v>0</v>
      </c>
      <c r="I104" s="45"/>
      <c r="J104" s="44"/>
      <c r="K104" s="45">
        <f>ROUND(SmtRes!AG172/SmtRes!DO172, 2)</f>
        <v>502.98</v>
      </c>
      <c r="L104" s="44"/>
      <c r="M104" s="45">
        <f>SmtRes!DH172</f>
        <v>0</v>
      </c>
      <c r="CE104">
        <v>1</v>
      </c>
    </row>
    <row r="105" spans="1:83" ht="27.6">
      <c r="A105" s="41"/>
      <c r="B105" s="41"/>
      <c r="C105" s="41" t="s">
        <v>595</v>
      </c>
      <c r="D105" s="41" t="s">
        <v>597</v>
      </c>
      <c r="E105" s="42" t="s">
        <v>593</v>
      </c>
      <c r="F105" s="43">
        <v>0.12</v>
      </c>
      <c r="G105" s="43"/>
      <c r="H105" s="43">
        <f>SmtRes!CX173</f>
        <v>0</v>
      </c>
      <c r="I105" s="45"/>
      <c r="J105" s="44"/>
      <c r="K105" s="45">
        <f>SmtRes!CZ173</f>
        <v>605.36</v>
      </c>
      <c r="L105" s="44"/>
      <c r="M105" s="45">
        <f>SmtRes!DG173</f>
        <v>0</v>
      </c>
    </row>
    <row r="106" spans="1:83" ht="27.6">
      <c r="A106" s="41"/>
      <c r="B106" s="41"/>
      <c r="C106" s="41" t="s">
        <v>594</v>
      </c>
      <c r="D106" s="41" t="s">
        <v>988</v>
      </c>
      <c r="E106" s="42" t="s">
        <v>587</v>
      </c>
      <c r="F106" s="43">
        <f>SmtRes!DO173*SmtRes!AT173</f>
        <v>0.12</v>
      </c>
      <c r="G106" s="43"/>
      <c r="H106" s="43">
        <f>ROUND(F106*H98, 7)</f>
        <v>0</v>
      </c>
      <c r="I106" s="45"/>
      <c r="J106" s="44"/>
      <c r="K106" s="45">
        <f>ROUND(SmtRes!AG173/SmtRes!DO173, 2)</f>
        <v>502.98</v>
      </c>
      <c r="L106" s="44"/>
      <c r="M106" s="45">
        <f>SmtRes!DH173</f>
        <v>0</v>
      </c>
      <c r="CE106">
        <v>1</v>
      </c>
    </row>
    <row r="107" spans="1:83" ht="14.4">
      <c r="A107" s="40"/>
      <c r="B107" s="40"/>
      <c r="C107" s="43">
        <v>4</v>
      </c>
      <c r="D107" s="40" t="s">
        <v>1000</v>
      </c>
      <c r="E107" s="42"/>
      <c r="F107" s="46"/>
      <c r="G107" s="43"/>
      <c r="H107" s="43"/>
      <c r="I107" s="43"/>
      <c r="J107" s="43"/>
      <c r="K107" s="43"/>
      <c r="L107" s="43"/>
      <c r="M107" s="47">
        <f>SUM(M108:M113)-SUMIF(CE108:CE113, 1, M108:M113)</f>
        <v>0</v>
      </c>
    </row>
    <row r="108" spans="1:83" ht="14.4">
      <c r="A108" s="41"/>
      <c r="B108" s="41"/>
      <c r="C108" s="41" t="s">
        <v>657</v>
      </c>
      <c r="D108" s="41" t="s">
        <v>659</v>
      </c>
      <c r="E108" s="42" t="s">
        <v>59</v>
      </c>
      <c r="F108" s="43">
        <v>0.06</v>
      </c>
      <c r="G108" s="43"/>
      <c r="H108" s="43">
        <f>SmtRes!CX174</f>
        <v>0</v>
      </c>
      <c r="I108" s="45">
        <f>SmtRes!CZ174</f>
        <v>160.27000000000001</v>
      </c>
      <c r="J108" s="44">
        <f>SmtRes!AI174</f>
        <v>1.08</v>
      </c>
      <c r="K108" s="45">
        <f t="shared" ref="K108:K113" si="2">ROUND(I108*J108, 2)</f>
        <v>173.09</v>
      </c>
      <c r="L108" s="44"/>
      <c r="M108" s="45">
        <f>SmtRes!DF174</f>
        <v>0</v>
      </c>
    </row>
    <row r="109" spans="1:83" ht="14.4">
      <c r="A109" s="41"/>
      <c r="B109" s="41"/>
      <c r="C109" s="41" t="s">
        <v>627</v>
      </c>
      <c r="D109" s="41" t="s">
        <v>629</v>
      </c>
      <c r="E109" s="42" t="s">
        <v>59</v>
      </c>
      <c r="F109" s="43">
        <v>0.1</v>
      </c>
      <c r="G109" s="43"/>
      <c r="H109" s="43">
        <f>SmtRes!CX175</f>
        <v>0</v>
      </c>
      <c r="I109" s="45">
        <f>SmtRes!CZ175</f>
        <v>238.29</v>
      </c>
      <c r="J109" s="44">
        <f>SmtRes!AI175</f>
        <v>1.74</v>
      </c>
      <c r="K109" s="45">
        <f t="shared" si="2"/>
        <v>414.62</v>
      </c>
      <c r="L109" s="44"/>
      <c r="M109" s="45">
        <f>SmtRes!DF175</f>
        <v>0</v>
      </c>
    </row>
    <row r="110" spans="1:83" ht="14.4">
      <c r="A110" s="41"/>
      <c r="B110" s="41"/>
      <c r="C110" s="41" t="s">
        <v>617</v>
      </c>
      <c r="D110" s="41" t="s">
        <v>619</v>
      </c>
      <c r="E110" s="42" t="s">
        <v>59</v>
      </c>
      <c r="F110" s="43">
        <v>0.05</v>
      </c>
      <c r="G110" s="43"/>
      <c r="H110" s="43">
        <f>SmtRes!CX176</f>
        <v>0</v>
      </c>
      <c r="I110" s="45">
        <f>SmtRes!CZ176</f>
        <v>56.11</v>
      </c>
      <c r="J110" s="44">
        <f>SmtRes!AI176</f>
        <v>1.48</v>
      </c>
      <c r="K110" s="45">
        <f t="shared" si="2"/>
        <v>83.04</v>
      </c>
      <c r="L110" s="44"/>
      <c r="M110" s="45">
        <f>SmtRes!DF176</f>
        <v>0</v>
      </c>
    </row>
    <row r="111" spans="1:83" ht="27.6">
      <c r="A111" s="41"/>
      <c r="B111" s="41"/>
      <c r="C111" s="41" t="s">
        <v>660</v>
      </c>
      <c r="D111" s="41" t="s">
        <v>662</v>
      </c>
      <c r="E111" s="42" t="s">
        <v>101</v>
      </c>
      <c r="F111" s="43">
        <v>4.0000000000000002E-4</v>
      </c>
      <c r="G111" s="43"/>
      <c r="H111" s="43">
        <f>SmtRes!CX177</f>
        <v>0</v>
      </c>
      <c r="I111" s="45">
        <f>SmtRes!CZ177</f>
        <v>625256.9</v>
      </c>
      <c r="J111" s="44">
        <f>SmtRes!AI177</f>
        <v>1.1299999999999999</v>
      </c>
      <c r="K111" s="45">
        <f t="shared" si="2"/>
        <v>706540.3</v>
      </c>
      <c r="L111" s="44"/>
      <c r="M111" s="45">
        <f>SmtRes!DF177</f>
        <v>0</v>
      </c>
    </row>
    <row r="112" spans="1:83" ht="14.4">
      <c r="A112" s="41"/>
      <c r="B112" s="41"/>
      <c r="C112" s="41" t="s">
        <v>620</v>
      </c>
      <c r="D112" s="41" t="s">
        <v>622</v>
      </c>
      <c r="E112" s="42" t="s">
        <v>59</v>
      </c>
      <c r="F112" s="43">
        <v>0.03</v>
      </c>
      <c r="G112" s="43"/>
      <c r="H112" s="43">
        <f>SmtRes!CX178</f>
        <v>0</v>
      </c>
      <c r="I112" s="45">
        <f>SmtRes!CZ178</f>
        <v>60.6</v>
      </c>
      <c r="J112" s="44">
        <f>SmtRes!AI178</f>
        <v>1.34</v>
      </c>
      <c r="K112" s="45">
        <f t="shared" si="2"/>
        <v>81.2</v>
      </c>
      <c r="L112" s="44"/>
      <c r="M112" s="45">
        <f>SmtRes!DF178</f>
        <v>0</v>
      </c>
    </row>
    <row r="113" spans="1:82" ht="41.4">
      <c r="A113" s="41"/>
      <c r="B113" s="41"/>
      <c r="C113" s="41" t="s">
        <v>663</v>
      </c>
      <c r="D113" s="48" t="s">
        <v>665</v>
      </c>
      <c r="E113" s="49" t="s">
        <v>18</v>
      </c>
      <c r="F113" s="50">
        <v>3.4</v>
      </c>
      <c r="G113" s="50"/>
      <c r="H113" s="50">
        <f>SmtRes!CX179</f>
        <v>0</v>
      </c>
      <c r="I113" s="51">
        <f>SmtRes!CZ179</f>
        <v>635.88</v>
      </c>
      <c r="J113" s="52">
        <f>SmtRes!AI179</f>
        <v>1.22</v>
      </c>
      <c r="K113" s="51">
        <f t="shared" si="2"/>
        <v>775.77</v>
      </c>
      <c r="L113" s="52"/>
      <c r="M113" s="51">
        <f>SmtRes!DF179</f>
        <v>0</v>
      </c>
    </row>
    <row r="114" spans="1:82" ht="14.4">
      <c r="A114" s="41"/>
      <c r="B114" s="41"/>
      <c r="C114" s="41"/>
      <c r="D114" s="54" t="s">
        <v>990</v>
      </c>
      <c r="E114" s="42"/>
      <c r="F114" s="43"/>
      <c r="G114" s="43"/>
      <c r="H114" s="43"/>
      <c r="I114" s="45"/>
      <c r="J114" s="44"/>
      <c r="K114" s="45"/>
      <c r="L114" s="44"/>
      <c r="M114" s="45">
        <f>M99+M101+M102+M107</f>
        <v>0</v>
      </c>
    </row>
    <row r="115" spans="1:82" ht="14.4">
      <c r="A115" s="41"/>
      <c r="B115" s="41"/>
      <c r="C115" s="41"/>
      <c r="D115" s="41" t="s">
        <v>991</v>
      </c>
      <c r="E115" s="42"/>
      <c r="F115" s="43"/>
      <c r="G115" s="43"/>
      <c r="H115" s="43"/>
      <c r="I115" s="45"/>
      <c r="J115" s="44"/>
      <c r="K115" s="45"/>
      <c r="L115" s="44"/>
      <c r="M115" s="45">
        <f>SUM(AR98:AR118)+SUM(AS98:AS118)+SUM(AT98:AT118)+SUM(AU98:AU118)+SUM(AV98:AV118)</f>
        <v>0</v>
      </c>
    </row>
    <row r="116" spans="1:82" ht="14.4">
      <c r="A116" s="41"/>
      <c r="B116" s="41"/>
      <c r="C116" s="41" t="s">
        <v>23</v>
      </c>
      <c r="D116" s="41" t="s">
        <v>992</v>
      </c>
      <c r="E116" s="42" t="s">
        <v>266</v>
      </c>
      <c r="F116" s="43">
        <f>Source!BZ168</f>
        <v>103</v>
      </c>
      <c r="G116" s="43"/>
      <c r="H116" s="43">
        <f>Source!AT168</f>
        <v>103</v>
      </c>
      <c r="I116" s="45"/>
      <c r="J116" s="44"/>
      <c r="K116" s="45"/>
      <c r="L116" s="44"/>
      <c r="M116" s="45">
        <f>SUM(AZ98:AZ118)</f>
        <v>0</v>
      </c>
    </row>
    <row r="117" spans="1:82" ht="14.4">
      <c r="A117" s="48"/>
      <c r="B117" s="48"/>
      <c r="C117" s="48" t="s">
        <v>24</v>
      </c>
      <c r="D117" s="48" t="s">
        <v>993</v>
      </c>
      <c r="E117" s="49" t="s">
        <v>266</v>
      </c>
      <c r="F117" s="50">
        <f>Source!CA168</f>
        <v>60</v>
      </c>
      <c r="G117" s="50"/>
      <c r="H117" s="50">
        <f>Source!AU168</f>
        <v>60</v>
      </c>
      <c r="I117" s="51"/>
      <c r="J117" s="52"/>
      <c r="K117" s="51"/>
      <c r="L117" s="52"/>
      <c r="M117" s="51">
        <f>SUM(BA98:BA118)</f>
        <v>0</v>
      </c>
    </row>
    <row r="118" spans="1:82" ht="13.8">
      <c r="D118" s="747" t="s">
        <v>994</v>
      </c>
      <c r="E118" s="747"/>
      <c r="F118" s="747"/>
      <c r="G118" s="747"/>
      <c r="H118" s="747"/>
      <c r="I118" s="747"/>
      <c r="J118" s="748">
        <f>IF(F98&lt;&gt;0,L118/F98, 0)</f>
        <v>0</v>
      </c>
      <c r="K118" s="748"/>
      <c r="L118" s="748">
        <f>M99+M101+M107+M116+M117+M102</f>
        <v>0</v>
      </c>
      <c r="M118" s="748"/>
      <c r="AD118">
        <f>ROUND((Source!AT168/100)*((ROUND(SUMIF(SmtRes!AQ170:'SmtRes'!AQ179,"=1",SmtRes!AD170:'SmtRes'!AD179)*Source!I168, 2)+ROUND(SUMIF(SmtRes!AQ170:'SmtRes'!AQ179,"=1",SmtRes!AC170:'SmtRes'!AC179)*Source!I168, 2))), 2)</f>
        <v>0</v>
      </c>
      <c r="AE118">
        <f>ROUND((Source!AU168/100)*((ROUND(SUMIF(SmtRes!AQ170:'SmtRes'!AQ179,"=1",SmtRes!AD170:'SmtRes'!AD179)*Source!I168, 2)+ROUND(SUMIF(SmtRes!AQ170:'SmtRes'!AQ179,"=1",SmtRes!AC170:'SmtRes'!AC179)*Source!I168, 2))), 2)</f>
        <v>0</v>
      </c>
      <c r="AN118" s="53">
        <f>M99+M101+M107+M116+M117+M102</f>
        <v>0</v>
      </c>
      <c r="AO118" s="53">
        <f>M101</f>
        <v>0</v>
      </c>
      <c r="AQ118" t="s">
        <v>995</v>
      </c>
      <c r="AR118" s="53">
        <f>M99</f>
        <v>0</v>
      </c>
      <c r="AT118" s="53">
        <f>M102</f>
        <v>0</v>
      </c>
      <c r="AV118" t="s">
        <v>995</v>
      </c>
      <c r="AW118" s="53">
        <f>M107</f>
        <v>0</v>
      </c>
      <c r="AZ118">
        <f>Source!X168</f>
        <v>0</v>
      </c>
      <c r="BA118">
        <f>Source!Y168</f>
        <v>0</v>
      </c>
      <c r="CD118">
        <v>1</v>
      </c>
    </row>
    <row r="119" spans="1:82" ht="41.4">
      <c r="A119" s="39" t="s">
        <v>51</v>
      </c>
      <c r="B119" s="39" t="s">
        <v>51</v>
      </c>
      <c r="C119" s="41" t="s">
        <v>1054</v>
      </c>
      <c r="D119" s="41" t="str">
        <f>Source!G169</f>
        <v>Разработка грунта вручную в траншеях глубиной до 2 м без креплений с откосами, группа грунтов: 2</v>
      </c>
      <c r="E119" s="42" t="str">
        <f>Source!H169</f>
        <v>100 м3</v>
      </c>
      <c r="F119" s="43">
        <f>Source!K169</f>
        <v>0</v>
      </c>
      <c r="G119" s="43"/>
      <c r="H119" s="43">
        <f>Source!I169</f>
        <v>0</v>
      </c>
      <c r="I119" s="45"/>
      <c r="J119" s="44"/>
      <c r="K119" s="45"/>
      <c r="L119" s="44"/>
      <c r="M119" s="45"/>
    </row>
    <row r="120" spans="1:82">
      <c r="D120" s="59" t="str">
        <f>"Объем: "&amp;Source!I169&amp;"=((9*"&amp;"0,6*"&amp;"0,5)*"&amp;"3)/"&amp;"100"</f>
        <v>Объем: 0=((9*0,6*0,5)*3)/100</v>
      </c>
    </row>
    <row r="121" spans="1:82" ht="14.4">
      <c r="A121" s="40"/>
      <c r="B121" s="40"/>
      <c r="C121" s="43">
        <v>1</v>
      </c>
      <c r="D121" s="40" t="s">
        <v>985</v>
      </c>
      <c r="E121" s="42" t="s">
        <v>587</v>
      </c>
      <c r="F121" s="46"/>
      <c r="G121" s="43"/>
      <c r="H121" s="43">
        <f>Source!U169</f>
        <v>0</v>
      </c>
      <c r="I121" s="43"/>
      <c r="J121" s="43"/>
      <c r="K121" s="43"/>
      <c r="L121" s="43"/>
      <c r="M121" s="47">
        <f>SUM(M122:M122)-SUMIF(CE122:CE122, 1, M122:M122)</f>
        <v>0</v>
      </c>
    </row>
    <row r="122" spans="1:82" ht="14.4">
      <c r="A122" s="41"/>
      <c r="B122" s="41"/>
      <c r="C122" s="41" t="s">
        <v>668</v>
      </c>
      <c r="D122" s="48" t="s">
        <v>669</v>
      </c>
      <c r="E122" s="49" t="s">
        <v>587</v>
      </c>
      <c r="F122" s="50">
        <v>154</v>
      </c>
      <c r="G122" s="50"/>
      <c r="H122" s="50">
        <f>SmtRes!CX180</f>
        <v>0</v>
      </c>
      <c r="I122" s="51"/>
      <c r="J122" s="52"/>
      <c r="K122" s="51">
        <f>SmtRes!CZ180</f>
        <v>409.14</v>
      </c>
      <c r="L122" s="52"/>
      <c r="M122" s="51">
        <f>SmtRes!DI180</f>
        <v>0</v>
      </c>
    </row>
    <row r="123" spans="1:82" ht="14.4">
      <c r="A123" s="41"/>
      <c r="B123" s="41"/>
      <c r="C123" s="41"/>
      <c r="D123" s="54" t="s">
        <v>990</v>
      </c>
      <c r="E123" s="42"/>
      <c r="F123" s="43"/>
      <c r="G123" s="43"/>
      <c r="H123" s="43"/>
      <c r="I123" s="45"/>
      <c r="J123" s="44"/>
      <c r="K123" s="45"/>
      <c r="L123" s="44"/>
      <c r="M123" s="45">
        <f>M121</f>
        <v>0</v>
      </c>
    </row>
    <row r="124" spans="1:82" ht="14.4">
      <c r="A124" s="41"/>
      <c r="B124" s="41"/>
      <c r="C124" s="41"/>
      <c r="D124" s="41" t="s">
        <v>991</v>
      </c>
      <c r="E124" s="42"/>
      <c r="F124" s="43"/>
      <c r="G124" s="43"/>
      <c r="H124" s="43"/>
      <c r="I124" s="45"/>
      <c r="J124" s="44"/>
      <c r="K124" s="45"/>
      <c r="L124" s="44"/>
      <c r="M124" s="45">
        <f>SUM(AR119:AR127)+SUM(AS119:AS127)+SUM(AT119:AT127)+SUM(AU119:AU127)+SUM(AV119:AV127)</f>
        <v>0</v>
      </c>
    </row>
    <row r="125" spans="1:82" ht="27.6">
      <c r="A125" s="41"/>
      <c r="B125" s="41"/>
      <c r="C125" s="41" t="s">
        <v>250</v>
      </c>
      <c r="D125" s="41" t="s">
        <v>1055</v>
      </c>
      <c r="E125" s="42" t="s">
        <v>266</v>
      </c>
      <c r="F125" s="43">
        <f>Source!BZ169</f>
        <v>89</v>
      </c>
      <c r="G125" s="43"/>
      <c r="H125" s="43">
        <f>Source!AT169</f>
        <v>89</v>
      </c>
      <c r="I125" s="45"/>
      <c r="J125" s="44"/>
      <c r="K125" s="45"/>
      <c r="L125" s="44"/>
      <c r="M125" s="45">
        <f>SUM(AZ119:AZ127)</f>
        <v>0</v>
      </c>
    </row>
    <row r="126" spans="1:82" ht="27.6">
      <c r="A126" s="48"/>
      <c r="B126" s="48"/>
      <c r="C126" s="48" t="s">
        <v>251</v>
      </c>
      <c r="D126" s="48" t="s">
        <v>1056</v>
      </c>
      <c r="E126" s="49" t="s">
        <v>266</v>
      </c>
      <c r="F126" s="50">
        <f>Source!CA169</f>
        <v>40</v>
      </c>
      <c r="G126" s="50"/>
      <c r="H126" s="50">
        <f>Source!AU169</f>
        <v>40</v>
      </c>
      <c r="I126" s="51"/>
      <c r="J126" s="52"/>
      <c r="K126" s="51"/>
      <c r="L126" s="52"/>
      <c r="M126" s="51">
        <f>SUM(BA119:BA127)</f>
        <v>0</v>
      </c>
    </row>
    <row r="127" spans="1:82" ht="13.8">
      <c r="D127" s="747" t="s">
        <v>994</v>
      </c>
      <c r="E127" s="747"/>
      <c r="F127" s="747"/>
      <c r="G127" s="747"/>
      <c r="H127" s="747"/>
      <c r="I127" s="747"/>
      <c r="J127" s="748">
        <f>IF(F119&lt;&gt;0,L127/F119, 0)</f>
        <v>0</v>
      </c>
      <c r="K127" s="748"/>
      <c r="L127" s="748">
        <f>M121+M125+M126</f>
        <v>0</v>
      </c>
      <c r="M127" s="748"/>
      <c r="AD127">
        <f>ROUND((Source!AT169/100)*((ROUND(SUMIF(SmtRes!AQ180:'SmtRes'!AQ180,"=1",SmtRes!AD180:'SmtRes'!AD180)*Source!I169, 2)+ROUND(SUMIF(SmtRes!AQ180:'SmtRes'!AQ180,"=1",SmtRes!AC180:'SmtRes'!AC180)*Source!I169, 2))), 2)</f>
        <v>0</v>
      </c>
      <c r="AE127">
        <f>ROUND((Source!AU169/100)*((ROUND(SUMIF(SmtRes!AQ180:'SmtRes'!AQ180,"=1",SmtRes!AD180:'SmtRes'!AD180)*Source!I169, 2)+ROUND(SUMIF(SmtRes!AQ180:'SmtRes'!AQ180,"=1",SmtRes!AC180:'SmtRes'!AC180)*Source!I169, 2))), 2)</f>
        <v>0</v>
      </c>
      <c r="AN127" s="53">
        <f>M121+M125+M126</f>
        <v>0</v>
      </c>
      <c r="AO127">
        <f>0</f>
        <v>0</v>
      </c>
      <c r="AQ127" t="s">
        <v>995</v>
      </c>
      <c r="AR127" s="53">
        <f>M121</f>
        <v>0</v>
      </c>
      <c r="AT127">
        <f>0</f>
        <v>0</v>
      </c>
      <c r="AV127" t="s">
        <v>995</v>
      </c>
      <c r="AW127">
        <f>0</f>
        <v>0</v>
      </c>
      <c r="AZ127">
        <f>Source!X169</f>
        <v>0</v>
      </c>
      <c r="BA127">
        <f>Source!Y169</f>
        <v>0</v>
      </c>
      <c r="CD127">
        <v>1</v>
      </c>
    </row>
    <row r="128" spans="1:82" ht="27.6">
      <c r="A128" s="39" t="s">
        <v>107</v>
      </c>
      <c r="B128" s="39" t="s">
        <v>107</v>
      </c>
      <c r="C128" s="41" t="s">
        <v>1057</v>
      </c>
      <c r="D128" s="41" t="str">
        <f>Source!G170</f>
        <v>Засыпка вручную траншей, пазух котлованов и ям, группа грунтов: 1</v>
      </c>
      <c r="E128" s="42" t="str">
        <f>Source!H170</f>
        <v>100 м3</v>
      </c>
      <c r="F128" s="43">
        <f>Source!K170</f>
        <v>0</v>
      </c>
      <c r="G128" s="43"/>
      <c r="H128" s="43">
        <f>Source!I170</f>
        <v>0</v>
      </c>
      <c r="I128" s="45"/>
      <c r="J128" s="44"/>
      <c r="K128" s="45"/>
      <c r="L128" s="44"/>
      <c r="M128" s="45"/>
    </row>
    <row r="129" spans="1:83">
      <c r="D129" s="59" t="str">
        <f>"Объем: "&amp;Source!I170&amp;"=((9*"&amp;"0,6*"&amp;"0,5)*"&amp;"3)/"&amp;"100"</f>
        <v>Объем: 0=((9*0,6*0,5)*3)/100</v>
      </c>
    </row>
    <row r="130" spans="1:83" ht="14.4">
      <c r="A130" s="40"/>
      <c r="B130" s="40"/>
      <c r="C130" s="43">
        <v>1</v>
      </c>
      <c r="D130" s="40" t="s">
        <v>985</v>
      </c>
      <c r="E130" s="42" t="s">
        <v>587</v>
      </c>
      <c r="F130" s="46"/>
      <c r="G130" s="43"/>
      <c r="H130" s="43">
        <f>Source!U170</f>
        <v>0</v>
      </c>
      <c r="I130" s="43"/>
      <c r="J130" s="43"/>
      <c r="K130" s="43"/>
      <c r="L130" s="43"/>
      <c r="M130" s="47">
        <f>SUM(M131:M131)-SUMIF(CE131:CE131, 1, M131:M131)</f>
        <v>0</v>
      </c>
    </row>
    <row r="131" spans="1:83" ht="14.4">
      <c r="A131" s="41"/>
      <c r="B131" s="41"/>
      <c r="C131" s="41" t="s">
        <v>670</v>
      </c>
      <c r="D131" s="48" t="s">
        <v>671</v>
      </c>
      <c r="E131" s="49" t="s">
        <v>587</v>
      </c>
      <c r="F131" s="50">
        <v>88.5</v>
      </c>
      <c r="G131" s="50"/>
      <c r="H131" s="50">
        <f>SmtRes!CX181</f>
        <v>0</v>
      </c>
      <c r="I131" s="51"/>
      <c r="J131" s="52"/>
      <c r="K131" s="51">
        <f>SmtRes!CZ181</f>
        <v>392.25</v>
      </c>
      <c r="L131" s="52"/>
      <c r="M131" s="51">
        <f>SmtRes!DI181</f>
        <v>0</v>
      </c>
    </row>
    <row r="132" spans="1:83" ht="14.4">
      <c r="A132" s="41"/>
      <c r="B132" s="41"/>
      <c r="C132" s="41"/>
      <c r="D132" s="54" t="s">
        <v>990</v>
      </c>
      <c r="E132" s="42"/>
      <c r="F132" s="43"/>
      <c r="G132" s="43"/>
      <c r="H132" s="43"/>
      <c r="I132" s="45"/>
      <c r="J132" s="44"/>
      <c r="K132" s="45"/>
      <c r="L132" s="44"/>
      <c r="M132" s="45">
        <f>M130</f>
        <v>0</v>
      </c>
    </row>
    <row r="133" spans="1:83" ht="14.4">
      <c r="A133" s="41"/>
      <c r="B133" s="41"/>
      <c r="C133" s="41"/>
      <c r="D133" s="41" t="s">
        <v>991</v>
      </c>
      <c r="E133" s="42"/>
      <c r="F133" s="43"/>
      <c r="G133" s="43"/>
      <c r="H133" s="43"/>
      <c r="I133" s="45"/>
      <c r="J133" s="44"/>
      <c r="K133" s="45"/>
      <c r="L133" s="44"/>
      <c r="M133" s="45">
        <f>SUM(AR128:AR136)+SUM(AS128:AS136)+SUM(AT128:AT136)+SUM(AU128:AU136)+SUM(AV128:AV136)</f>
        <v>0</v>
      </c>
    </row>
    <row r="134" spans="1:83" ht="27.6">
      <c r="A134" s="41"/>
      <c r="B134" s="41"/>
      <c r="C134" s="41" t="s">
        <v>250</v>
      </c>
      <c r="D134" s="41" t="s">
        <v>1055</v>
      </c>
      <c r="E134" s="42" t="s">
        <v>266</v>
      </c>
      <c r="F134" s="43">
        <f>Source!BZ170</f>
        <v>89</v>
      </c>
      <c r="G134" s="43"/>
      <c r="H134" s="43">
        <f>Source!AT170</f>
        <v>89</v>
      </c>
      <c r="I134" s="45"/>
      <c r="J134" s="44"/>
      <c r="K134" s="45"/>
      <c r="L134" s="44"/>
      <c r="M134" s="45">
        <f>SUM(AZ128:AZ136)</f>
        <v>0</v>
      </c>
    </row>
    <row r="135" spans="1:83" ht="27.6">
      <c r="A135" s="48"/>
      <c r="B135" s="48"/>
      <c r="C135" s="48" t="s">
        <v>251</v>
      </c>
      <c r="D135" s="48" t="s">
        <v>1056</v>
      </c>
      <c r="E135" s="49" t="s">
        <v>266</v>
      </c>
      <c r="F135" s="50">
        <f>Source!CA170</f>
        <v>40</v>
      </c>
      <c r="G135" s="50"/>
      <c r="H135" s="50">
        <f>Source!AU170</f>
        <v>40</v>
      </c>
      <c r="I135" s="51"/>
      <c r="J135" s="52"/>
      <c r="K135" s="51"/>
      <c r="L135" s="52"/>
      <c r="M135" s="51">
        <f>SUM(BA128:BA136)</f>
        <v>0</v>
      </c>
    </row>
    <row r="136" spans="1:83" ht="13.8">
      <c r="D136" s="747" t="s">
        <v>994</v>
      </c>
      <c r="E136" s="747"/>
      <c r="F136" s="747"/>
      <c r="G136" s="747"/>
      <c r="H136" s="747"/>
      <c r="I136" s="747"/>
      <c r="J136" s="748">
        <f>IF(F128&lt;&gt;0,L136/F128, 0)</f>
        <v>0</v>
      </c>
      <c r="K136" s="748"/>
      <c r="L136" s="748">
        <f>M130+M134+M135</f>
        <v>0</v>
      </c>
      <c r="M136" s="748"/>
      <c r="AD136">
        <f>ROUND((Source!AT170/100)*((ROUND(SUMIF(SmtRes!AQ181:'SmtRes'!AQ181,"=1",SmtRes!AD181:'SmtRes'!AD181)*Source!I170, 2)+ROUND(SUMIF(SmtRes!AQ181:'SmtRes'!AQ181,"=1",SmtRes!AC181:'SmtRes'!AC181)*Source!I170, 2))), 2)</f>
        <v>0</v>
      </c>
      <c r="AE136">
        <f>ROUND((Source!AU170/100)*((ROUND(SUMIF(SmtRes!AQ181:'SmtRes'!AQ181,"=1",SmtRes!AD181:'SmtRes'!AD181)*Source!I170, 2)+ROUND(SUMIF(SmtRes!AQ181:'SmtRes'!AQ181,"=1",SmtRes!AC181:'SmtRes'!AC181)*Source!I170, 2))), 2)</f>
        <v>0</v>
      </c>
      <c r="AN136" s="53">
        <f>M130+M134+M135</f>
        <v>0</v>
      </c>
      <c r="AO136">
        <f>0</f>
        <v>0</v>
      </c>
      <c r="AQ136" t="s">
        <v>995</v>
      </c>
      <c r="AR136" s="53">
        <f>M130</f>
        <v>0</v>
      </c>
      <c r="AT136">
        <f>0</f>
        <v>0</v>
      </c>
      <c r="AV136" t="s">
        <v>995</v>
      </c>
      <c r="AW136">
        <f>0</f>
        <v>0</v>
      </c>
      <c r="AZ136">
        <f>Source!X170</f>
        <v>0</v>
      </c>
      <c r="BA136">
        <f>Source!Y170</f>
        <v>0</v>
      </c>
      <c r="CD136">
        <v>1</v>
      </c>
    </row>
    <row r="137" spans="1:83" ht="27.6">
      <c r="A137" s="39" t="s">
        <v>118</v>
      </c>
      <c r="B137" s="39" t="s">
        <v>118</v>
      </c>
      <c r="C137" s="41" t="s">
        <v>1058</v>
      </c>
      <c r="D137" s="41" t="str">
        <f>Source!G171</f>
        <v>Заземлитель вертикальный из угловой стали размером: 50х50х5 мм</v>
      </c>
      <c r="E137" s="42" t="str">
        <f>Source!H171</f>
        <v>10 ШТ</v>
      </c>
      <c r="F137" s="43">
        <f>Source!K171</f>
        <v>0</v>
      </c>
      <c r="G137" s="43"/>
      <c r="H137" s="43">
        <f>Source!I171</f>
        <v>0</v>
      </c>
      <c r="I137" s="45"/>
      <c r="J137" s="44"/>
      <c r="K137" s="45"/>
      <c r="L137" s="44"/>
      <c r="M137" s="45"/>
    </row>
    <row r="138" spans="1:83">
      <c r="D138" s="59" t="str">
        <f>"Объем: "&amp;Source!I171&amp;"=3*"&amp;"4/"&amp;"10"</f>
        <v>Объем: 0=3*4/10</v>
      </c>
    </row>
    <row r="139" spans="1:83" ht="14.4">
      <c r="A139" s="40"/>
      <c r="B139" s="40"/>
      <c r="C139" s="43">
        <v>1</v>
      </c>
      <c r="D139" s="40" t="s">
        <v>985</v>
      </c>
      <c r="E139" s="42" t="s">
        <v>587</v>
      </c>
      <c r="F139" s="46"/>
      <c r="G139" s="43"/>
      <c r="H139" s="43">
        <f>Source!U171</f>
        <v>0</v>
      </c>
      <c r="I139" s="43"/>
      <c r="J139" s="43"/>
      <c r="K139" s="43"/>
      <c r="L139" s="43"/>
      <c r="M139" s="47">
        <f>SUM(M140:M140)-SUMIF(CE140:CE140, 1, M140:M140)</f>
        <v>0</v>
      </c>
    </row>
    <row r="140" spans="1:83" ht="14.4">
      <c r="A140" s="41"/>
      <c r="B140" s="41"/>
      <c r="C140" s="41" t="s">
        <v>672</v>
      </c>
      <c r="D140" s="41" t="s">
        <v>673</v>
      </c>
      <c r="E140" s="42" t="s">
        <v>587</v>
      </c>
      <c r="F140" s="43">
        <v>9.27</v>
      </c>
      <c r="G140" s="43"/>
      <c r="H140" s="43">
        <f>SmtRes!CX182</f>
        <v>0</v>
      </c>
      <c r="I140" s="45"/>
      <c r="J140" s="44"/>
      <c r="K140" s="45">
        <f>SmtRes!CZ182</f>
        <v>491.72</v>
      </c>
      <c r="L140" s="44"/>
      <c r="M140" s="45">
        <f>SmtRes!DI182</f>
        <v>0</v>
      </c>
    </row>
    <row r="141" spans="1:83" ht="14.4">
      <c r="A141" s="40"/>
      <c r="B141" s="40"/>
      <c r="C141" s="43">
        <v>2</v>
      </c>
      <c r="D141" s="40" t="s">
        <v>986</v>
      </c>
      <c r="E141" s="42"/>
      <c r="F141" s="46"/>
      <c r="G141" s="43"/>
      <c r="H141" s="43"/>
      <c r="I141" s="43"/>
      <c r="J141" s="43"/>
      <c r="K141" s="43"/>
      <c r="L141" s="43"/>
      <c r="M141" s="47">
        <f>SUM(M142:M147)-SUMIF(CE142:CE147, 1, M142:M147)</f>
        <v>0</v>
      </c>
    </row>
    <row r="142" spans="1:83" ht="14.4">
      <c r="A142" s="40"/>
      <c r="B142" s="40"/>
      <c r="C142" s="43"/>
      <c r="D142" s="40" t="s">
        <v>989</v>
      </c>
      <c r="E142" s="42" t="s">
        <v>587</v>
      </c>
      <c r="F142" s="46"/>
      <c r="G142" s="43"/>
      <c r="H142" s="43">
        <f>Source!V171</f>
        <v>0</v>
      </c>
      <c r="I142" s="43"/>
      <c r="J142" s="43"/>
      <c r="K142" s="43"/>
      <c r="L142" s="43"/>
      <c r="M142" s="47">
        <f>SUMIF(CE143:CE147, 1, M143:M147)</f>
        <v>0</v>
      </c>
      <c r="CE142">
        <v>1</v>
      </c>
    </row>
    <row r="143" spans="1:83" ht="27.6">
      <c r="A143" s="41"/>
      <c r="B143" s="41"/>
      <c r="C143" s="41" t="s">
        <v>610</v>
      </c>
      <c r="D143" s="41" t="s">
        <v>612</v>
      </c>
      <c r="E143" s="42" t="s">
        <v>593</v>
      </c>
      <c r="F143" s="43">
        <v>0.17</v>
      </c>
      <c r="G143" s="43"/>
      <c r="H143" s="43">
        <f>SmtRes!CX184</f>
        <v>0</v>
      </c>
      <c r="I143" s="45"/>
      <c r="J143" s="44"/>
      <c r="K143" s="45">
        <f>SmtRes!CZ184</f>
        <v>1613.51</v>
      </c>
      <c r="L143" s="44"/>
      <c r="M143" s="45">
        <f>SmtRes!DG184</f>
        <v>0</v>
      </c>
    </row>
    <row r="144" spans="1:83" ht="27.6">
      <c r="A144" s="41"/>
      <c r="B144" s="41"/>
      <c r="C144" s="41" t="s">
        <v>613</v>
      </c>
      <c r="D144" s="41" t="s">
        <v>999</v>
      </c>
      <c r="E144" s="42" t="s">
        <v>587</v>
      </c>
      <c r="F144" s="43">
        <f>SmtRes!DO184*SmtRes!AT184</f>
        <v>0.17</v>
      </c>
      <c r="G144" s="43"/>
      <c r="H144" s="43">
        <f>ROUND(F144*H137, 7)</f>
        <v>0</v>
      </c>
      <c r="I144" s="45"/>
      <c r="J144" s="44"/>
      <c r="K144" s="45">
        <f>ROUND(SmtRes!AG184/SmtRes!DO184, 2)</f>
        <v>675.65</v>
      </c>
      <c r="L144" s="44"/>
      <c r="M144" s="45">
        <f>SmtRes!DH184</f>
        <v>0</v>
      </c>
      <c r="CE144">
        <v>1</v>
      </c>
    </row>
    <row r="145" spans="1:83" ht="27.6">
      <c r="A145" s="41"/>
      <c r="B145" s="41"/>
      <c r="C145" s="41" t="s">
        <v>595</v>
      </c>
      <c r="D145" s="41" t="s">
        <v>597</v>
      </c>
      <c r="E145" s="42" t="s">
        <v>593</v>
      </c>
      <c r="F145" s="43">
        <v>0.17</v>
      </c>
      <c r="G145" s="43"/>
      <c r="H145" s="43">
        <f>SmtRes!CX185</f>
        <v>0</v>
      </c>
      <c r="I145" s="45"/>
      <c r="J145" s="44"/>
      <c r="K145" s="45">
        <f>SmtRes!CZ185</f>
        <v>605.36</v>
      </c>
      <c r="L145" s="44"/>
      <c r="M145" s="45">
        <f>SmtRes!DG185</f>
        <v>0</v>
      </c>
    </row>
    <row r="146" spans="1:83" ht="27.6">
      <c r="A146" s="41"/>
      <c r="B146" s="41"/>
      <c r="C146" s="41" t="s">
        <v>594</v>
      </c>
      <c r="D146" s="41" t="s">
        <v>988</v>
      </c>
      <c r="E146" s="42" t="s">
        <v>587</v>
      </c>
      <c r="F146" s="43">
        <f>SmtRes!DO185*SmtRes!AT185</f>
        <v>0.17</v>
      </c>
      <c r="G146" s="43"/>
      <c r="H146" s="43">
        <f>ROUND(F146*H137, 7)</f>
        <v>0</v>
      </c>
      <c r="I146" s="45"/>
      <c r="J146" s="44"/>
      <c r="K146" s="45">
        <f>ROUND(SmtRes!AG185/SmtRes!DO185, 2)</f>
        <v>502.98</v>
      </c>
      <c r="L146" s="44"/>
      <c r="M146" s="45">
        <f>SmtRes!DH185</f>
        <v>0</v>
      </c>
      <c r="CE146">
        <v>1</v>
      </c>
    </row>
    <row r="147" spans="1:83" ht="27.6">
      <c r="A147" s="41"/>
      <c r="B147" s="41"/>
      <c r="C147" s="41" t="s">
        <v>674</v>
      </c>
      <c r="D147" s="41" t="s">
        <v>676</v>
      </c>
      <c r="E147" s="42" t="s">
        <v>593</v>
      </c>
      <c r="F147" s="43">
        <v>1.51</v>
      </c>
      <c r="G147" s="43"/>
      <c r="H147" s="43">
        <f>SmtRes!CX186</f>
        <v>0</v>
      </c>
      <c r="I147" s="45"/>
      <c r="J147" s="44"/>
      <c r="K147" s="45">
        <f>SmtRes!CZ186</f>
        <v>30.51</v>
      </c>
      <c r="L147" s="44"/>
      <c r="M147" s="45">
        <f>SmtRes!DG186</f>
        <v>0</v>
      </c>
    </row>
    <row r="148" spans="1:83" ht="14.4">
      <c r="A148" s="40"/>
      <c r="B148" s="40"/>
      <c r="C148" s="43">
        <v>4</v>
      </c>
      <c r="D148" s="40" t="s">
        <v>1000</v>
      </c>
      <c r="E148" s="42"/>
      <c r="F148" s="46"/>
      <c r="G148" s="43"/>
      <c r="H148" s="43"/>
      <c r="I148" s="43"/>
      <c r="J148" s="43"/>
      <c r="K148" s="43"/>
      <c r="L148" s="43"/>
      <c r="M148" s="47">
        <f>SUM(M149:M150)-SUMIF(CE149:CE150, 1, M149:M150)</f>
        <v>0</v>
      </c>
    </row>
    <row r="149" spans="1:83" ht="55.2">
      <c r="A149" s="41"/>
      <c r="B149" s="41"/>
      <c r="C149" s="41" t="s">
        <v>677</v>
      </c>
      <c r="D149" s="41" t="s">
        <v>679</v>
      </c>
      <c r="E149" s="42" t="s">
        <v>59</v>
      </c>
      <c r="F149" s="43">
        <v>0.65</v>
      </c>
      <c r="G149" s="43"/>
      <c r="H149" s="43">
        <f>SmtRes!CX187</f>
        <v>0</v>
      </c>
      <c r="I149" s="45">
        <f>SmtRes!CZ187</f>
        <v>155.63</v>
      </c>
      <c r="J149" s="44">
        <f>SmtRes!AI187</f>
        <v>0.95</v>
      </c>
      <c r="K149" s="45">
        <f>ROUND(I149*J149, 2)</f>
        <v>147.85</v>
      </c>
      <c r="L149" s="44"/>
      <c r="M149" s="45">
        <f>SmtRes!DF187</f>
        <v>0</v>
      </c>
    </row>
    <row r="150" spans="1:83" ht="55.2">
      <c r="A150" s="41"/>
      <c r="B150" s="41"/>
      <c r="C150" s="41" t="s">
        <v>680</v>
      </c>
      <c r="D150" s="48" t="s">
        <v>682</v>
      </c>
      <c r="E150" s="49" t="s">
        <v>59</v>
      </c>
      <c r="F150" s="50">
        <v>2</v>
      </c>
      <c r="G150" s="50"/>
      <c r="H150" s="50">
        <f>SmtRes!CX188</f>
        <v>0</v>
      </c>
      <c r="I150" s="51"/>
      <c r="J150" s="52"/>
      <c r="K150" s="51">
        <f>SmtRes!CZ188</f>
        <v>1098.23</v>
      </c>
      <c r="L150" s="52"/>
      <c r="M150" s="51">
        <f>SmtRes!DF188</f>
        <v>0</v>
      </c>
    </row>
    <row r="151" spans="1:83" ht="14.4">
      <c r="A151" s="41"/>
      <c r="B151" s="41"/>
      <c r="C151" s="41"/>
      <c r="D151" s="54" t="s">
        <v>990</v>
      </c>
      <c r="E151" s="42"/>
      <c r="F151" s="43"/>
      <c r="G151" s="43"/>
      <c r="H151" s="43"/>
      <c r="I151" s="45"/>
      <c r="J151" s="44"/>
      <c r="K151" s="45"/>
      <c r="L151" s="44"/>
      <c r="M151" s="45">
        <f>M139+M141+M142+M148</f>
        <v>0</v>
      </c>
    </row>
    <row r="152" spans="1:83" ht="55.2">
      <c r="A152" s="39" t="s">
        <v>830</v>
      </c>
      <c r="B152" s="39" t="s">
        <v>830</v>
      </c>
      <c r="C152" s="41" t="str">
        <f>Source!F172</f>
        <v>421/пр_2020_п.75_пп.а</v>
      </c>
      <c r="D152" s="41" t="str">
        <f>Source!G172</f>
        <v>Сметная стоимость вспомогательных ненормируемых материальных ресурсов, не учтенная в сметной норме, 2%</v>
      </c>
      <c r="E152" s="42" t="str">
        <f>Source!H172</f>
        <v>%</v>
      </c>
      <c r="F152" s="43">
        <f>SmtRes!AT189</f>
        <v>2</v>
      </c>
      <c r="G152" s="43"/>
      <c r="H152" s="43">
        <f>Source!I172</f>
        <v>0</v>
      </c>
      <c r="I152" s="45"/>
      <c r="J152" s="44"/>
      <c r="K152" s="45"/>
      <c r="L152" s="44"/>
      <c r="M152" s="45">
        <f>Source!P172</f>
        <v>0</v>
      </c>
      <c r="AD152">
        <f>ROUND((Source!AT172/100)*((ROUND(0*Source!I172, 2)+ROUND(0*Source!I172, 2))), 2)</f>
        <v>0</v>
      </c>
      <c r="AE152">
        <f>ROUND((Source!AU172/100)*((ROUND(0*Source!I172, 2)+ROUND(0*Source!I172, 2))), 2)</f>
        <v>0</v>
      </c>
      <c r="AN152">
        <f>M152</f>
        <v>0</v>
      </c>
      <c r="AW152">
        <f>M152</f>
        <v>0</v>
      </c>
      <c r="AZ152">
        <f>Source!X172</f>
        <v>0</v>
      </c>
      <c r="BA152">
        <f>Source!Y172</f>
        <v>0</v>
      </c>
      <c r="CD152">
        <v>2</v>
      </c>
    </row>
    <row r="153" spans="1:83" ht="14.4">
      <c r="A153" s="41"/>
      <c r="B153" s="41"/>
      <c r="C153" s="41"/>
      <c r="D153" s="41" t="s">
        <v>991</v>
      </c>
      <c r="E153" s="42"/>
      <c r="F153" s="43"/>
      <c r="G153" s="43"/>
      <c r="H153" s="43"/>
      <c r="I153" s="45"/>
      <c r="J153" s="44"/>
      <c r="K153" s="45"/>
      <c r="L153" s="44"/>
      <c r="M153" s="45">
        <f>SUM(AR137:AR156)+SUM(AS137:AS156)+SUM(AT137:AT156)+SUM(AU137:AU156)+SUM(AV137:AV156)</f>
        <v>0</v>
      </c>
    </row>
    <row r="154" spans="1:83" ht="27.6">
      <c r="A154" s="41"/>
      <c r="B154" s="41"/>
      <c r="C154" s="41" t="s">
        <v>261</v>
      </c>
      <c r="D154" s="41" t="s">
        <v>1059</v>
      </c>
      <c r="E154" s="42" t="s">
        <v>266</v>
      </c>
      <c r="F154" s="43">
        <f>Source!BZ171</f>
        <v>97</v>
      </c>
      <c r="G154" s="43"/>
      <c r="H154" s="43">
        <f>Source!AT171</f>
        <v>97</v>
      </c>
      <c r="I154" s="45"/>
      <c r="J154" s="44"/>
      <c r="K154" s="45"/>
      <c r="L154" s="44"/>
      <c r="M154" s="45">
        <f>SUM(AZ137:AZ156)</f>
        <v>0</v>
      </c>
    </row>
    <row r="155" spans="1:83" ht="27.6">
      <c r="A155" s="48"/>
      <c r="B155" s="48"/>
      <c r="C155" s="48" t="s">
        <v>262</v>
      </c>
      <c r="D155" s="48" t="s">
        <v>1060</v>
      </c>
      <c r="E155" s="49" t="s">
        <v>266</v>
      </c>
      <c r="F155" s="50">
        <f>Source!CA171</f>
        <v>51</v>
      </c>
      <c r="G155" s="50"/>
      <c r="H155" s="50">
        <f>Source!AU171</f>
        <v>51</v>
      </c>
      <c r="I155" s="51"/>
      <c r="J155" s="52"/>
      <c r="K155" s="51"/>
      <c r="L155" s="52"/>
      <c r="M155" s="51">
        <f>SUM(BA137:BA156)</f>
        <v>0</v>
      </c>
    </row>
    <row r="156" spans="1:83" ht="13.8">
      <c r="D156" s="747" t="s">
        <v>994</v>
      </c>
      <c r="E156" s="747"/>
      <c r="F156" s="747"/>
      <c r="G156" s="747"/>
      <c r="H156" s="747"/>
      <c r="I156" s="747"/>
      <c r="J156" s="748">
        <f>IF(F137&lt;&gt;0,L156/F137, 0)</f>
        <v>0</v>
      </c>
      <c r="K156" s="748"/>
      <c r="L156" s="748">
        <f>M139+M141+M148+M154+M155+M142+SUM(M152:M152)</f>
        <v>0</v>
      </c>
      <c r="M156" s="748"/>
      <c r="AD156">
        <f>ROUND((Source!AT171/100)*((ROUND(SUMIF(SmtRes!AQ182:'SmtRes'!AQ189,"=1",SmtRes!AD182:'SmtRes'!AD189)*Source!I171, 2)+ROUND(SUMIF(SmtRes!AQ182:'SmtRes'!AQ189,"=1",SmtRes!AC182:'SmtRes'!AC189)*Source!I171, 2))), 2)</f>
        <v>0</v>
      </c>
      <c r="AE156">
        <f>ROUND((Source!AU171/100)*((ROUND(SUMIF(SmtRes!AQ182:'SmtRes'!AQ189,"=1",SmtRes!AD182:'SmtRes'!AD189)*Source!I171, 2)+ROUND(SUMIF(SmtRes!AQ182:'SmtRes'!AQ189,"=1",SmtRes!AC182:'SmtRes'!AC189)*Source!I171, 2))), 2)</f>
        <v>0</v>
      </c>
      <c r="AN156" s="53">
        <f>M139+M141+M148+M154+M155+M142</f>
        <v>0</v>
      </c>
      <c r="AO156" s="53">
        <f>M141</f>
        <v>0</v>
      </c>
      <c r="AQ156" t="s">
        <v>995</v>
      </c>
      <c r="AR156" s="53">
        <f>M139</f>
        <v>0</v>
      </c>
      <c r="AT156" s="53">
        <f>M142</f>
        <v>0</v>
      </c>
      <c r="AV156" t="s">
        <v>995</v>
      </c>
      <c r="AW156" s="53">
        <f>M148</f>
        <v>0</v>
      </c>
      <c r="AZ156">
        <f>Source!X171</f>
        <v>0</v>
      </c>
      <c r="BA156">
        <f>Source!Y171</f>
        <v>0</v>
      </c>
      <c r="CD156">
        <v>2</v>
      </c>
    </row>
    <row r="157" spans="1:83" ht="41.4">
      <c r="A157" s="39" t="s">
        <v>126</v>
      </c>
      <c r="B157" s="39" t="s">
        <v>126</v>
      </c>
      <c r="C157" s="41" t="s">
        <v>1061</v>
      </c>
      <c r="D157" s="41" t="str">
        <f>Source!G173</f>
        <v>Проводник заземляющий открыто по строительным основаниям: из круглой стали диаметром 8 мм</v>
      </c>
      <c r="E157" s="42" t="str">
        <f>Source!H173</f>
        <v>100 м</v>
      </c>
      <c r="F157" s="43">
        <f>Source!K173</f>
        <v>0</v>
      </c>
      <c r="G157" s="43"/>
      <c r="H157" s="43">
        <f>Source!I173</f>
        <v>0</v>
      </c>
      <c r="I157" s="45"/>
      <c r="J157" s="44"/>
      <c r="K157" s="45"/>
      <c r="L157" s="44"/>
      <c r="M157" s="45"/>
    </row>
    <row r="158" spans="1:83">
      <c r="D158" s="59" t="str">
        <f>"Объем: "&amp;Source!I173&amp;"=9*"&amp;"3/"&amp;"100"</f>
        <v>Объем: 0=9*3/100</v>
      </c>
    </row>
    <row r="159" spans="1:83" ht="14.4">
      <c r="A159" s="40"/>
      <c r="B159" s="40"/>
      <c r="C159" s="43">
        <v>1</v>
      </c>
      <c r="D159" s="40" t="s">
        <v>985</v>
      </c>
      <c r="E159" s="42" t="s">
        <v>587</v>
      </c>
      <c r="F159" s="46"/>
      <c r="G159" s="43"/>
      <c r="H159" s="43">
        <f>Source!U173</f>
        <v>0</v>
      </c>
      <c r="I159" s="43"/>
      <c r="J159" s="43"/>
      <c r="K159" s="43"/>
      <c r="L159" s="43"/>
      <c r="M159" s="47">
        <f>SUM(M160:M160)-SUMIF(CE160:CE160, 1, M160:M160)</f>
        <v>0</v>
      </c>
    </row>
    <row r="160" spans="1:83" ht="14.4">
      <c r="A160" s="41"/>
      <c r="B160" s="41"/>
      <c r="C160" s="41" t="s">
        <v>672</v>
      </c>
      <c r="D160" s="41" t="s">
        <v>673</v>
      </c>
      <c r="E160" s="42" t="s">
        <v>587</v>
      </c>
      <c r="F160" s="43">
        <v>17.5</v>
      </c>
      <c r="G160" s="43"/>
      <c r="H160" s="43">
        <f>SmtRes!CX190</f>
        <v>0</v>
      </c>
      <c r="I160" s="45"/>
      <c r="J160" s="44"/>
      <c r="K160" s="45">
        <f>SmtRes!CZ190</f>
        <v>491.72</v>
      </c>
      <c r="L160" s="44"/>
      <c r="M160" s="45">
        <f>SmtRes!DI190</f>
        <v>0</v>
      </c>
    </row>
    <row r="161" spans="1:83" ht="14.4">
      <c r="A161" s="40"/>
      <c r="B161" s="40"/>
      <c r="C161" s="43">
        <v>2</v>
      </c>
      <c r="D161" s="40" t="s">
        <v>986</v>
      </c>
      <c r="E161" s="42"/>
      <c r="F161" s="46"/>
      <c r="G161" s="43"/>
      <c r="H161" s="43"/>
      <c r="I161" s="43"/>
      <c r="J161" s="43"/>
      <c r="K161" s="43"/>
      <c r="L161" s="43"/>
      <c r="M161" s="47">
        <f>SUM(M162:M167)-SUMIF(CE162:CE167, 1, M162:M167)</f>
        <v>0</v>
      </c>
    </row>
    <row r="162" spans="1:83" ht="14.4">
      <c r="A162" s="40"/>
      <c r="B162" s="40"/>
      <c r="C162" s="43"/>
      <c r="D162" s="40" t="s">
        <v>989</v>
      </c>
      <c r="E162" s="42" t="s">
        <v>587</v>
      </c>
      <c r="F162" s="46"/>
      <c r="G162" s="43"/>
      <c r="H162" s="43">
        <f>Source!V173</f>
        <v>0</v>
      </c>
      <c r="I162" s="43"/>
      <c r="J162" s="43"/>
      <c r="K162" s="43"/>
      <c r="L162" s="43"/>
      <c r="M162" s="47">
        <f>SUMIF(CE163:CE167, 1, M163:M167)</f>
        <v>0</v>
      </c>
      <c r="CE162">
        <v>1</v>
      </c>
    </row>
    <row r="163" spans="1:83" ht="27.6">
      <c r="A163" s="41"/>
      <c r="B163" s="41"/>
      <c r="C163" s="41" t="s">
        <v>610</v>
      </c>
      <c r="D163" s="41" t="s">
        <v>612</v>
      </c>
      <c r="E163" s="42" t="s">
        <v>593</v>
      </c>
      <c r="F163" s="43">
        <v>0.1</v>
      </c>
      <c r="G163" s="43"/>
      <c r="H163" s="43">
        <f>SmtRes!CX192</f>
        <v>0</v>
      </c>
      <c r="I163" s="45"/>
      <c r="J163" s="44"/>
      <c r="K163" s="45">
        <f>SmtRes!CZ192</f>
        <v>1613.51</v>
      </c>
      <c r="L163" s="44"/>
      <c r="M163" s="45">
        <f>SmtRes!DG192</f>
        <v>0</v>
      </c>
    </row>
    <row r="164" spans="1:83" ht="27.6">
      <c r="A164" s="41"/>
      <c r="B164" s="41"/>
      <c r="C164" s="41" t="s">
        <v>613</v>
      </c>
      <c r="D164" s="41" t="s">
        <v>999</v>
      </c>
      <c r="E164" s="42" t="s">
        <v>587</v>
      </c>
      <c r="F164" s="43">
        <f>SmtRes!DO192*SmtRes!AT192</f>
        <v>0.1</v>
      </c>
      <c r="G164" s="43"/>
      <c r="H164" s="43">
        <f>ROUND(F164*H157, 7)</f>
        <v>0</v>
      </c>
      <c r="I164" s="45"/>
      <c r="J164" s="44"/>
      <c r="K164" s="45">
        <f>ROUND(SmtRes!AG192/SmtRes!DO192, 2)</f>
        <v>675.65</v>
      </c>
      <c r="L164" s="44"/>
      <c r="M164" s="45">
        <f>SmtRes!DH192</f>
        <v>0</v>
      </c>
      <c r="CE164">
        <v>1</v>
      </c>
    </row>
    <row r="165" spans="1:83" ht="27.6">
      <c r="A165" s="41"/>
      <c r="B165" s="41"/>
      <c r="C165" s="41" t="s">
        <v>595</v>
      </c>
      <c r="D165" s="41" t="s">
        <v>597</v>
      </c>
      <c r="E165" s="42" t="s">
        <v>593</v>
      </c>
      <c r="F165" s="43">
        <v>0.1</v>
      </c>
      <c r="G165" s="43"/>
      <c r="H165" s="43">
        <f>SmtRes!CX193</f>
        <v>0</v>
      </c>
      <c r="I165" s="45"/>
      <c r="J165" s="44"/>
      <c r="K165" s="45">
        <f>SmtRes!CZ193</f>
        <v>605.36</v>
      </c>
      <c r="L165" s="44"/>
      <c r="M165" s="45">
        <f>SmtRes!DG193</f>
        <v>0</v>
      </c>
    </row>
    <row r="166" spans="1:83" ht="27.6">
      <c r="A166" s="41"/>
      <c r="B166" s="41"/>
      <c r="C166" s="41" t="s">
        <v>594</v>
      </c>
      <c r="D166" s="41" t="s">
        <v>988</v>
      </c>
      <c r="E166" s="42" t="s">
        <v>587</v>
      </c>
      <c r="F166" s="43">
        <f>SmtRes!DO193*SmtRes!AT193</f>
        <v>0.1</v>
      </c>
      <c r="G166" s="43"/>
      <c r="H166" s="43">
        <f>ROUND(F166*H157, 7)</f>
        <v>0</v>
      </c>
      <c r="I166" s="45"/>
      <c r="J166" s="44"/>
      <c r="K166" s="45">
        <f>ROUND(SmtRes!AG193/SmtRes!DO193, 2)</f>
        <v>502.98</v>
      </c>
      <c r="L166" s="44"/>
      <c r="M166" s="45">
        <f>SmtRes!DH193</f>
        <v>0</v>
      </c>
      <c r="CE166">
        <v>1</v>
      </c>
    </row>
    <row r="167" spans="1:83" ht="27.6">
      <c r="A167" s="41"/>
      <c r="B167" s="41"/>
      <c r="C167" s="41" t="s">
        <v>674</v>
      </c>
      <c r="D167" s="41" t="s">
        <v>676</v>
      </c>
      <c r="E167" s="42" t="s">
        <v>593</v>
      </c>
      <c r="F167" s="43">
        <v>2.9</v>
      </c>
      <c r="G167" s="43"/>
      <c r="H167" s="43">
        <f>SmtRes!CX194</f>
        <v>0</v>
      </c>
      <c r="I167" s="45"/>
      <c r="J167" s="44"/>
      <c r="K167" s="45">
        <f>SmtRes!CZ194</f>
        <v>30.51</v>
      </c>
      <c r="L167" s="44"/>
      <c r="M167" s="45">
        <f>SmtRes!DG194</f>
        <v>0</v>
      </c>
    </row>
    <row r="168" spans="1:83" ht="14.4">
      <c r="A168" s="40"/>
      <c r="B168" s="40"/>
      <c r="C168" s="43">
        <v>4</v>
      </c>
      <c r="D168" s="40" t="s">
        <v>1000</v>
      </c>
      <c r="E168" s="42"/>
      <c r="F168" s="46"/>
      <c r="G168" s="43"/>
      <c r="H168" s="43"/>
      <c r="I168" s="43"/>
      <c r="J168" s="43"/>
      <c r="K168" s="43"/>
      <c r="L168" s="43"/>
      <c r="M168" s="47">
        <f>SUM(M169:M171)-SUMIF(CE169:CE171, 1, M169:M171)</f>
        <v>0</v>
      </c>
    </row>
    <row r="169" spans="1:83" ht="55.2">
      <c r="A169" s="41"/>
      <c r="B169" s="41"/>
      <c r="C169" s="41" t="s">
        <v>677</v>
      </c>
      <c r="D169" s="41" t="s">
        <v>679</v>
      </c>
      <c r="E169" s="42" t="s">
        <v>59</v>
      </c>
      <c r="F169" s="43">
        <v>0.9</v>
      </c>
      <c r="G169" s="43"/>
      <c r="H169" s="43">
        <f>SmtRes!CX195</f>
        <v>0</v>
      </c>
      <c r="I169" s="45">
        <f>SmtRes!CZ195</f>
        <v>155.63</v>
      </c>
      <c r="J169" s="44">
        <f>SmtRes!AI195</f>
        <v>0.95</v>
      </c>
      <c r="K169" s="45">
        <f>ROUND(I169*J169, 2)</f>
        <v>147.85</v>
      </c>
      <c r="L169" s="44"/>
      <c r="M169" s="45">
        <f>SmtRes!DF195</f>
        <v>0</v>
      </c>
    </row>
    <row r="170" spans="1:83" ht="41.4">
      <c r="A170" s="41"/>
      <c r="B170" s="41"/>
      <c r="C170" s="41" t="s">
        <v>683</v>
      </c>
      <c r="D170" s="41" t="s">
        <v>685</v>
      </c>
      <c r="E170" s="42" t="s">
        <v>101</v>
      </c>
      <c r="F170" s="43">
        <v>4.0000000000000001E-3</v>
      </c>
      <c r="G170" s="43"/>
      <c r="H170" s="43">
        <f>SmtRes!CX196</f>
        <v>0</v>
      </c>
      <c r="I170" s="45"/>
      <c r="J170" s="44"/>
      <c r="K170" s="45">
        <f>SmtRes!CZ196</f>
        <v>51054.97</v>
      </c>
      <c r="L170" s="44"/>
      <c r="M170" s="45">
        <f>SmtRes!DF196</f>
        <v>0</v>
      </c>
    </row>
    <row r="171" spans="1:83" ht="55.2">
      <c r="A171" s="41"/>
      <c r="B171" s="41"/>
      <c r="C171" s="41" t="s">
        <v>680</v>
      </c>
      <c r="D171" s="48" t="s">
        <v>682</v>
      </c>
      <c r="E171" s="49" t="s">
        <v>59</v>
      </c>
      <c r="F171" s="50">
        <v>2</v>
      </c>
      <c r="G171" s="50"/>
      <c r="H171" s="50">
        <f>SmtRes!CX197</f>
        <v>0</v>
      </c>
      <c r="I171" s="51"/>
      <c r="J171" s="52"/>
      <c r="K171" s="51">
        <f>SmtRes!CZ197</f>
        <v>1098.23</v>
      </c>
      <c r="L171" s="52"/>
      <c r="M171" s="51">
        <f>SmtRes!DF197</f>
        <v>0</v>
      </c>
    </row>
    <row r="172" spans="1:83" ht="14.4">
      <c r="A172" s="41"/>
      <c r="B172" s="41"/>
      <c r="C172" s="41"/>
      <c r="D172" s="54" t="s">
        <v>990</v>
      </c>
      <c r="E172" s="42"/>
      <c r="F172" s="43"/>
      <c r="G172" s="43"/>
      <c r="H172" s="43"/>
      <c r="I172" s="45"/>
      <c r="J172" s="44"/>
      <c r="K172" s="45"/>
      <c r="L172" s="44"/>
      <c r="M172" s="45">
        <f>M159+M161+M162+M168</f>
        <v>0</v>
      </c>
    </row>
    <row r="173" spans="1:83" ht="55.2">
      <c r="A173" s="39" t="s">
        <v>835</v>
      </c>
      <c r="B173" s="39" t="s">
        <v>835</v>
      </c>
      <c r="C173" s="41" t="str">
        <f>Source!F174</f>
        <v>421/пр_2020_п.75_пп.а</v>
      </c>
      <c r="D173" s="41" t="str">
        <f>Source!G174</f>
        <v>Сметная стоимость вспомогательных ненормируемых материальных ресурсов, не учтенная в сметной норме, 2%</v>
      </c>
      <c r="E173" s="42" t="str">
        <f>Source!H174</f>
        <v>%</v>
      </c>
      <c r="F173" s="43">
        <f>SmtRes!AT198</f>
        <v>2</v>
      </c>
      <c r="G173" s="43"/>
      <c r="H173" s="43">
        <f>Source!I174</f>
        <v>0</v>
      </c>
      <c r="I173" s="45"/>
      <c r="J173" s="44"/>
      <c r="K173" s="45"/>
      <c r="L173" s="44"/>
      <c r="M173" s="45">
        <f>Source!P174</f>
        <v>0</v>
      </c>
      <c r="AD173">
        <f>ROUND((Source!AT174/100)*((ROUND(0*Source!I174, 2)+ROUND(0*Source!I174, 2))), 2)</f>
        <v>0</v>
      </c>
      <c r="AE173">
        <f>ROUND((Source!AU174/100)*((ROUND(0*Source!I174, 2)+ROUND(0*Source!I174, 2))), 2)</f>
        <v>0</v>
      </c>
      <c r="AN173">
        <f>M173</f>
        <v>0</v>
      </c>
      <c r="AW173">
        <f>M173</f>
        <v>0</v>
      </c>
      <c r="AZ173">
        <f>Source!X174</f>
        <v>0</v>
      </c>
      <c r="BA173">
        <f>Source!Y174</f>
        <v>0</v>
      </c>
      <c r="CD173">
        <v>2</v>
      </c>
    </row>
    <row r="174" spans="1:83" ht="14.4">
      <c r="A174" s="41"/>
      <c r="B174" s="41"/>
      <c r="C174" s="41"/>
      <c r="D174" s="41" t="s">
        <v>991</v>
      </c>
      <c r="E174" s="42"/>
      <c r="F174" s="43"/>
      <c r="G174" s="43"/>
      <c r="H174" s="43"/>
      <c r="I174" s="45"/>
      <c r="J174" s="44"/>
      <c r="K174" s="45"/>
      <c r="L174" s="44"/>
      <c r="M174" s="45">
        <f>SUM(AR157:AR177)+SUM(AS157:AS177)+SUM(AT157:AT177)+SUM(AU157:AU177)+SUM(AV157:AV177)</f>
        <v>0</v>
      </c>
    </row>
    <row r="175" spans="1:83" ht="27.6">
      <c r="A175" s="41"/>
      <c r="B175" s="41"/>
      <c r="C175" s="41" t="s">
        <v>261</v>
      </c>
      <c r="D175" s="41" t="s">
        <v>1059</v>
      </c>
      <c r="E175" s="42" t="s">
        <v>266</v>
      </c>
      <c r="F175" s="43">
        <f>Source!BZ173</f>
        <v>97</v>
      </c>
      <c r="G175" s="43"/>
      <c r="H175" s="43">
        <f>Source!AT173</f>
        <v>97</v>
      </c>
      <c r="I175" s="45"/>
      <c r="J175" s="44"/>
      <c r="K175" s="45"/>
      <c r="L175" s="44"/>
      <c r="M175" s="45">
        <f>SUM(AZ157:AZ177)</f>
        <v>0</v>
      </c>
    </row>
    <row r="176" spans="1:83" ht="27.6">
      <c r="A176" s="48"/>
      <c r="B176" s="48"/>
      <c r="C176" s="48" t="s">
        <v>262</v>
      </c>
      <c r="D176" s="48" t="s">
        <v>1060</v>
      </c>
      <c r="E176" s="49" t="s">
        <v>266</v>
      </c>
      <c r="F176" s="50">
        <f>Source!CA173</f>
        <v>51</v>
      </c>
      <c r="G176" s="50"/>
      <c r="H176" s="50">
        <f>Source!AU173</f>
        <v>51</v>
      </c>
      <c r="I176" s="51"/>
      <c r="J176" s="52"/>
      <c r="K176" s="51"/>
      <c r="L176" s="52"/>
      <c r="M176" s="51">
        <f>SUM(BA157:BA177)</f>
        <v>0</v>
      </c>
    </row>
    <row r="177" spans="1:83" ht="13.8">
      <c r="D177" s="747" t="s">
        <v>994</v>
      </c>
      <c r="E177" s="747"/>
      <c r="F177" s="747"/>
      <c r="G177" s="747"/>
      <c r="H177" s="747"/>
      <c r="I177" s="747"/>
      <c r="J177" s="748">
        <f>IF(F157&lt;&gt;0,L177/F157, 0)</f>
        <v>0</v>
      </c>
      <c r="K177" s="748"/>
      <c r="L177" s="748">
        <f>M159+M161+M168+M175+M176+M162+SUM(M173:M173)</f>
        <v>0</v>
      </c>
      <c r="M177" s="748"/>
      <c r="AD177">
        <f>ROUND((Source!AT173/100)*((ROUND(SUMIF(SmtRes!AQ190:'SmtRes'!AQ198,"=1",SmtRes!AD190:'SmtRes'!AD198)*Source!I173, 2)+ROUND(SUMIF(SmtRes!AQ190:'SmtRes'!AQ198,"=1",SmtRes!AC190:'SmtRes'!AC198)*Source!I173, 2))), 2)</f>
        <v>0</v>
      </c>
      <c r="AE177">
        <f>ROUND((Source!AU173/100)*((ROUND(SUMIF(SmtRes!AQ190:'SmtRes'!AQ198,"=1",SmtRes!AD190:'SmtRes'!AD198)*Source!I173, 2)+ROUND(SUMIF(SmtRes!AQ190:'SmtRes'!AQ198,"=1",SmtRes!AC190:'SmtRes'!AC198)*Source!I173, 2))), 2)</f>
        <v>0</v>
      </c>
      <c r="AN177" s="53">
        <f>M159+M161+M168+M175+M176+M162</f>
        <v>0</v>
      </c>
      <c r="AO177" s="53">
        <f>M161</f>
        <v>0</v>
      </c>
      <c r="AQ177" t="s">
        <v>995</v>
      </c>
      <c r="AR177" s="53">
        <f>M159</f>
        <v>0</v>
      </c>
      <c r="AT177" s="53">
        <f>M162</f>
        <v>0</v>
      </c>
      <c r="AV177" t="s">
        <v>995</v>
      </c>
      <c r="AW177" s="53">
        <f>M168</f>
        <v>0</v>
      </c>
      <c r="AZ177">
        <f>Source!X173</f>
        <v>0</v>
      </c>
      <c r="BA177">
        <f>Source!Y173</f>
        <v>0</v>
      </c>
      <c r="CD177">
        <v>2</v>
      </c>
    </row>
    <row r="178" spans="1:83" ht="27.6">
      <c r="A178" s="39" t="s">
        <v>135</v>
      </c>
      <c r="B178" s="39" t="s">
        <v>135</v>
      </c>
      <c r="C178" s="41" t="s">
        <v>1062</v>
      </c>
      <c r="D178" s="41" t="str">
        <f>Source!G175</f>
        <v>Заземлитель горизонтальный из стали: полосовой сечением 160 мм2</v>
      </c>
      <c r="E178" s="42" t="str">
        <f>Source!H175</f>
        <v>100 м</v>
      </c>
      <c r="F178" s="43">
        <f>Source!K175</f>
        <v>0</v>
      </c>
      <c r="G178" s="43"/>
      <c r="H178" s="43">
        <f>Source!I175</f>
        <v>0</v>
      </c>
      <c r="I178" s="45"/>
      <c r="J178" s="44"/>
      <c r="K178" s="45"/>
      <c r="L178" s="44"/>
      <c r="M178" s="45"/>
    </row>
    <row r="179" spans="1:83">
      <c r="D179" s="59" t="str">
        <f>"Объем: "&amp;Source!I175&amp;"=10*"&amp;"3/"&amp;"100"</f>
        <v>Объем: 0=10*3/100</v>
      </c>
    </row>
    <row r="180" spans="1:83" ht="14.4">
      <c r="A180" s="40"/>
      <c r="B180" s="40"/>
      <c r="C180" s="43">
        <v>1</v>
      </c>
      <c r="D180" s="40" t="s">
        <v>985</v>
      </c>
      <c r="E180" s="42" t="s">
        <v>587</v>
      </c>
      <c r="F180" s="46"/>
      <c r="G180" s="43"/>
      <c r="H180" s="43">
        <f>Source!U175</f>
        <v>0</v>
      </c>
      <c r="I180" s="43"/>
      <c r="J180" s="43"/>
      <c r="K180" s="43"/>
      <c r="L180" s="43"/>
      <c r="M180" s="47">
        <f>SUM(M181:M181)-SUMIF(CE181:CE181, 1, M181:M181)</f>
        <v>0</v>
      </c>
    </row>
    <row r="181" spans="1:83" ht="14.4">
      <c r="A181" s="41"/>
      <c r="B181" s="41"/>
      <c r="C181" s="41" t="s">
        <v>672</v>
      </c>
      <c r="D181" s="41" t="s">
        <v>673</v>
      </c>
      <c r="E181" s="42" t="s">
        <v>587</v>
      </c>
      <c r="F181" s="43">
        <v>14.4</v>
      </c>
      <c r="G181" s="43"/>
      <c r="H181" s="43">
        <f>SmtRes!CX199</f>
        <v>0</v>
      </c>
      <c r="I181" s="45"/>
      <c r="J181" s="44"/>
      <c r="K181" s="45">
        <f>SmtRes!CZ199</f>
        <v>491.72</v>
      </c>
      <c r="L181" s="44"/>
      <c r="M181" s="45">
        <f>SmtRes!DI199</f>
        <v>0</v>
      </c>
    </row>
    <row r="182" spans="1:83" ht="14.4">
      <c r="A182" s="40"/>
      <c r="B182" s="40"/>
      <c r="C182" s="43">
        <v>2</v>
      </c>
      <c r="D182" s="40" t="s">
        <v>986</v>
      </c>
      <c r="E182" s="42"/>
      <c r="F182" s="46"/>
      <c r="G182" s="43"/>
      <c r="H182" s="43"/>
      <c r="I182" s="43"/>
      <c r="J182" s="43"/>
      <c r="K182" s="43"/>
      <c r="L182" s="43"/>
      <c r="M182" s="47">
        <f>SUM(M183:M188)-SUMIF(CE183:CE188, 1, M183:M188)</f>
        <v>0</v>
      </c>
    </row>
    <row r="183" spans="1:83" ht="14.4">
      <c r="A183" s="40"/>
      <c r="B183" s="40"/>
      <c r="C183" s="43"/>
      <c r="D183" s="40" t="s">
        <v>989</v>
      </c>
      <c r="E183" s="42" t="s">
        <v>587</v>
      </c>
      <c r="F183" s="46"/>
      <c r="G183" s="43"/>
      <c r="H183" s="43">
        <f>Source!V175</f>
        <v>0</v>
      </c>
      <c r="I183" s="43"/>
      <c r="J183" s="43"/>
      <c r="K183" s="43"/>
      <c r="L183" s="43"/>
      <c r="M183" s="47">
        <f>SUMIF(CE184:CE188, 1, M184:M188)</f>
        <v>0</v>
      </c>
      <c r="CE183">
        <v>1</v>
      </c>
    </row>
    <row r="184" spans="1:83" ht="27.6">
      <c r="A184" s="41"/>
      <c r="B184" s="41"/>
      <c r="C184" s="41" t="s">
        <v>610</v>
      </c>
      <c r="D184" s="41" t="s">
        <v>612</v>
      </c>
      <c r="E184" s="42" t="s">
        <v>593</v>
      </c>
      <c r="F184" s="43">
        <v>0.2</v>
      </c>
      <c r="G184" s="43"/>
      <c r="H184" s="43">
        <f>SmtRes!CX201</f>
        <v>0</v>
      </c>
      <c r="I184" s="45"/>
      <c r="J184" s="44"/>
      <c r="K184" s="45">
        <f>SmtRes!CZ201</f>
        <v>1613.51</v>
      </c>
      <c r="L184" s="44"/>
      <c r="M184" s="45">
        <f>SmtRes!DG201</f>
        <v>0</v>
      </c>
    </row>
    <row r="185" spans="1:83" ht="27.6">
      <c r="A185" s="41"/>
      <c r="B185" s="41"/>
      <c r="C185" s="41" t="s">
        <v>613</v>
      </c>
      <c r="D185" s="41" t="s">
        <v>999</v>
      </c>
      <c r="E185" s="42" t="s">
        <v>587</v>
      </c>
      <c r="F185" s="43">
        <f>SmtRes!DO201*SmtRes!AT201</f>
        <v>0.2</v>
      </c>
      <c r="G185" s="43"/>
      <c r="H185" s="43">
        <f>ROUND(F185*H178, 7)</f>
        <v>0</v>
      </c>
      <c r="I185" s="45"/>
      <c r="J185" s="44"/>
      <c r="K185" s="45">
        <f>ROUND(SmtRes!AG201/SmtRes!DO201, 2)</f>
        <v>675.65</v>
      </c>
      <c r="L185" s="44"/>
      <c r="M185" s="45">
        <f>SmtRes!DH201</f>
        <v>0</v>
      </c>
      <c r="CE185">
        <v>1</v>
      </c>
    </row>
    <row r="186" spans="1:83" ht="27.6">
      <c r="A186" s="41"/>
      <c r="B186" s="41"/>
      <c r="C186" s="41" t="s">
        <v>595</v>
      </c>
      <c r="D186" s="41" t="s">
        <v>597</v>
      </c>
      <c r="E186" s="42" t="s">
        <v>593</v>
      </c>
      <c r="F186" s="43">
        <v>0.2</v>
      </c>
      <c r="G186" s="43"/>
      <c r="H186" s="43">
        <f>SmtRes!CX202</f>
        <v>0</v>
      </c>
      <c r="I186" s="45"/>
      <c r="J186" s="44"/>
      <c r="K186" s="45">
        <f>SmtRes!CZ202</f>
        <v>605.36</v>
      </c>
      <c r="L186" s="44"/>
      <c r="M186" s="45">
        <f>SmtRes!DG202</f>
        <v>0</v>
      </c>
    </row>
    <row r="187" spans="1:83" ht="27.6">
      <c r="A187" s="41"/>
      <c r="B187" s="41"/>
      <c r="C187" s="41" t="s">
        <v>594</v>
      </c>
      <c r="D187" s="41" t="s">
        <v>988</v>
      </c>
      <c r="E187" s="42" t="s">
        <v>587</v>
      </c>
      <c r="F187" s="43">
        <f>SmtRes!DO202*SmtRes!AT202</f>
        <v>0.2</v>
      </c>
      <c r="G187" s="43"/>
      <c r="H187" s="43">
        <f>ROUND(F187*H178, 7)</f>
        <v>0</v>
      </c>
      <c r="I187" s="45"/>
      <c r="J187" s="44"/>
      <c r="K187" s="45">
        <f>ROUND(SmtRes!AG202/SmtRes!DO202, 2)</f>
        <v>502.98</v>
      </c>
      <c r="L187" s="44"/>
      <c r="M187" s="45">
        <f>SmtRes!DH202</f>
        <v>0</v>
      </c>
      <c r="CE187">
        <v>1</v>
      </c>
    </row>
    <row r="188" spans="1:83" ht="27.6">
      <c r="A188" s="41"/>
      <c r="B188" s="41"/>
      <c r="C188" s="41" t="s">
        <v>674</v>
      </c>
      <c r="D188" s="41" t="s">
        <v>676</v>
      </c>
      <c r="E188" s="42" t="s">
        <v>593</v>
      </c>
      <c r="F188" s="43">
        <v>2.7</v>
      </c>
      <c r="G188" s="43"/>
      <c r="H188" s="43">
        <f>SmtRes!CX203</f>
        <v>0</v>
      </c>
      <c r="I188" s="45"/>
      <c r="J188" s="44"/>
      <c r="K188" s="45">
        <f>SmtRes!CZ203</f>
        <v>30.51</v>
      </c>
      <c r="L188" s="44"/>
      <c r="M188" s="45">
        <f>SmtRes!DG203</f>
        <v>0</v>
      </c>
    </row>
    <row r="189" spans="1:83" ht="14.4">
      <c r="A189" s="40"/>
      <c r="B189" s="40"/>
      <c r="C189" s="43">
        <v>4</v>
      </c>
      <c r="D189" s="40" t="s">
        <v>1000</v>
      </c>
      <c r="E189" s="42"/>
      <c r="F189" s="46"/>
      <c r="G189" s="43"/>
      <c r="H189" s="43"/>
      <c r="I189" s="43"/>
      <c r="J189" s="43"/>
      <c r="K189" s="43"/>
      <c r="L189" s="43"/>
      <c r="M189" s="47">
        <f>SUM(M190:M191)-SUMIF(CE190:CE191, 1, M190:M191)</f>
        <v>0</v>
      </c>
    </row>
    <row r="190" spans="1:83" ht="55.2">
      <c r="A190" s="41"/>
      <c r="B190" s="41"/>
      <c r="C190" s="41" t="s">
        <v>677</v>
      </c>
      <c r="D190" s="41" t="s">
        <v>679</v>
      </c>
      <c r="E190" s="42" t="s">
        <v>59</v>
      </c>
      <c r="F190" s="43">
        <v>0.9</v>
      </c>
      <c r="G190" s="43"/>
      <c r="H190" s="43">
        <f>SmtRes!CX204</f>
        <v>0</v>
      </c>
      <c r="I190" s="45">
        <f>SmtRes!CZ204</f>
        <v>155.63</v>
      </c>
      <c r="J190" s="44">
        <f>SmtRes!AI204</f>
        <v>0.95</v>
      </c>
      <c r="K190" s="45">
        <f>ROUND(I190*J190, 2)</f>
        <v>147.85</v>
      </c>
      <c r="L190" s="44"/>
      <c r="M190" s="45">
        <f>SmtRes!DF204</f>
        <v>0</v>
      </c>
    </row>
    <row r="191" spans="1:83" ht="55.2">
      <c r="A191" s="41"/>
      <c r="B191" s="41"/>
      <c r="C191" s="41" t="s">
        <v>680</v>
      </c>
      <c r="D191" s="48" t="s">
        <v>682</v>
      </c>
      <c r="E191" s="49" t="s">
        <v>59</v>
      </c>
      <c r="F191" s="50">
        <v>3.7</v>
      </c>
      <c r="G191" s="50"/>
      <c r="H191" s="50">
        <f>SmtRes!CX205</f>
        <v>0</v>
      </c>
      <c r="I191" s="51"/>
      <c r="J191" s="52"/>
      <c r="K191" s="51">
        <f>SmtRes!CZ205</f>
        <v>1098.23</v>
      </c>
      <c r="L191" s="52"/>
      <c r="M191" s="51">
        <f>SmtRes!DF205</f>
        <v>0</v>
      </c>
    </row>
    <row r="192" spans="1:83" ht="14.4">
      <c r="A192" s="41"/>
      <c r="B192" s="41"/>
      <c r="C192" s="41"/>
      <c r="D192" s="54" t="s">
        <v>990</v>
      </c>
      <c r="E192" s="42"/>
      <c r="F192" s="43"/>
      <c r="G192" s="43"/>
      <c r="H192" s="43"/>
      <c r="I192" s="45"/>
      <c r="J192" s="44"/>
      <c r="K192" s="45"/>
      <c r="L192" s="44"/>
      <c r="M192" s="45">
        <f>M180+M182+M183+M189</f>
        <v>0</v>
      </c>
    </row>
    <row r="193" spans="1:82" ht="55.2">
      <c r="A193" s="39" t="s">
        <v>840</v>
      </c>
      <c r="B193" s="39" t="s">
        <v>840</v>
      </c>
      <c r="C193" s="41" t="str">
        <f>Source!F176</f>
        <v>421/пр_2020_п.75_пп.а</v>
      </c>
      <c r="D193" s="41" t="str">
        <f>Source!G176</f>
        <v>Сметная стоимость вспомогательных ненормируемых материальных ресурсов, не учтенная в сметной норме, 2%</v>
      </c>
      <c r="E193" s="42" t="str">
        <f>Source!H176</f>
        <v>%</v>
      </c>
      <c r="F193" s="43">
        <f>SmtRes!AT206</f>
        <v>2</v>
      </c>
      <c r="G193" s="43"/>
      <c r="H193" s="43">
        <f>Source!I176</f>
        <v>0</v>
      </c>
      <c r="I193" s="45"/>
      <c r="J193" s="44"/>
      <c r="K193" s="45"/>
      <c r="L193" s="44"/>
      <c r="M193" s="45">
        <f>Source!P176</f>
        <v>0</v>
      </c>
      <c r="AD193">
        <f>ROUND((Source!AT176/100)*((ROUND(0*Source!I176, 2)+ROUND(0*Source!I176, 2))), 2)</f>
        <v>0</v>
      </c>
      <c r="AE193">
        <f>ROUND((Source!AU176/100)*((ROUND(0*Source!I176, 2)+ROUND(0*Source!I176, 2))), 2)</f>
        <v>0</v>
      </c>
      <c r="AN193">
        <f>M193</f>
        <v>0</v>
      </c>
      <c r="AW193">
        <f>M193</f>
        <v>0</v>
      </c>
      <c r="AZ193">
        <f>Source!X176</f>
        <v>0</v>
      </c>
      <c r="BA193">
        <f>Source!Y176</f>
        <v>0</v>
      </c>
      <c r="CD193">
        <v>2</v>
      </c>
    </row>
    <row r="194" spans="1:82" ht="14.4">
      <c r="A194" s="41"/>
      <c r="B194" s="41"/>
      <c r="C194" s="41"/>
      <c r="D194" s="41" t="s">
        <v>991</v>
      </c>
      <c r="E194" s="42"/>
      <c r="F194" s="43"/>
      <c r="G194" s="43"/>
      <c r="H194" s="43"/>
      <c r="I194" s="45"/>
      <c r="J194" s="44"/>
      <c r="K194" s="45"/>
      <c r="L194" s="44"/>
      <c r="M194" s="45">
        <f>SUM(AR178:AR197)+SUM(AS178:AS197)+SUM(AT178:AT197)+SUM(AU178:AU197)+SUM(AV178:AV197)</f>
        <v>0</v>
      </c>
    </row>
    <row r="195" spans="1:82" ht="27.6">
      <c r="A195" s="41"/>
      <c r="B195" s="41"/>
      <c r="C195" s="41" t="s">
        <v>261</v>
      </c>
      <c r="D195" s="41" t="s">
        <v>1059</v>
      </c>
      <c r="E195" s="42" t="s">
        <v>266</v>
      </c>
      <c r="F195" s="43">
        <f>Source!BZ175</f>
        <v>97</v>
      </c>
      <c r="G195" s="43"/>
      <c r="H195" s="43">
        <f>Source!AT175</f>
        <v>97</v>
      </c>
      <c r="I195" s="45"/>
      <c r="J195" s="44"/>
      <c r="K195" s="45"/>
      <c r="L195" s="44"/>
      <c r="M195" s="45">
        <f>SUM(AZ178:AZ197)</f>
        <v>0</v>
      </c>
    </row>
    <row r="196" spans="1:82" ht="27.6">
      <c r="A196" s="48"/>
      <c r="B196" s="48"/>
      <c r="C196" s="48" t="s">
        <v>262</v>
      </c>
      <c r="D196" s="48" t="s">
        <v>1060</v>
      </c>
      <c r="E196" s="49" t="s">
        <v>266</v>
      </c>
      <c r="F196" s="50">
        <f>Source!CA175</f>
        <v>51</v>
      </c>
      <c r="G196" s="50"/>
      <c r="H196" s="50">
        <f>Source!AU175</f>
        <v>51</v>
      </c>
      <c r="I196" s="51"/>
      <c r="J196" s="52"/>
      <c r="K196" s="51"/>
      <c r="L196" s="52"/>
      <c r="M196" s="51">
        <f>SUM(BA178:BA197)</f>
        <v>0</v>
      </c>
    </row>
    <row r="197" spans="1:82" ht="13.8">
      <c r="D197" s="747" t="s">
        <v>994</v>
      </c>
      <c r="E197" s="747"/>
      <c r="F197" s="747"/>
      <c r="G197" s="747"/>
      <c r="H197" s="747"/>
      <c r="I197" s="747"/>
      <c r="J197" s="748">
        <f>IF(F178&lt;&gt;0,L197/F178, 0)</f>
        <v>0</v>
      </c>
      <c r="K197" s="748"/>
      <c r="L197" s="748">
        <f>M180+M182+M189+M195+M196+M183+SUM(M193:M193)</f>
        <v>0</v>
      </c>
      <c r="M197" s="748"/>
      <c r="AD197">
        <f>ROUND((Source!AT175/100)*((ROUND(SUMIF(SmtRes!AQ199:'SmtRes'!AQ206,"=1",SmtRes!AD199:'SmtRes'!AD206)*Source!I175, 2)+ROUND(SUMIF(SmtRes!AQ199:'SmtRes'!AQ206,"=1",SmtRes!AC199:'SmtRes'!AC206)*Source!I175, 2))), 2)</f>
        <v>0</v>
      </c>
      <c r="AE197">
        <f>ROUND((Source!AU175/100)*((ROUND(SUMIF(SmtRes!AQ199:'SmtRes'!AQ206,"=1",SmtRes!AD199:'SmtRes'!AD206)*Source!I175, 2)+ROUND(SUMIF(SmtRes!AQ199:'SmtRes'!AQ206,"=1",SmtRes!AC199:'SmtRes'!AC206)*Source!I175, 2))), 2)</f>
        <v>0</v>
      </c>
      <c r="AN197" s="53">
        <f>M180+M182+M189+M195+M196+M183</f>
        <v>0</v>
      </c>
      <c r="AO197" s="53">
        <f>M182</f>
        <v>0</v>
      </c>
      <c r="AQ197" t="s">
        <v>995</v>
      </c>
      <c r="AR197" s="53">
        <f>M180</f>
        <v>0</v>
      </c>
      <c r="AT197" s="53">
        <f>M183</f>
        <v>0</v>
      </c>
      <c r="AV197" t="s">
        <v>995</v>
      </c>
      <c r="AW197" s="53">
        <f>M189</f>
        <v>0</v>
      </c>
      <c r="AZ197">
        <f>Source!X175</f>
        <v>0</v>
      </c>
      <c r="BA197">
        <f>Source!Y175</f>
        <v>0</v>
      </c>
      <c r="CD197">
        <v>2</v>
      </c>
    </row>
    <row r="199" spans="1:82" ht="13.8">
      <c r="A199" s="63"/>
      <c r="B199" s="63"/>
      <c r="C199" s="64"/>
      <c r="D199" s="744" t="s">
        <v>1005</v>
      </c>
      <c r="E199" s="744"/>
      <c r="F199" s="744"/>
      <c r="G199" s="744"/>
      <c r="H199" s="744"/>
      <c r="I199" s="744"/>
      <c r="J199" s="47"/>
      <c r="K199" s="63"/>
      <c r="L199" s="65"/>
      <c r="M199" s="47">
        <f>M201+M202+M208+M212</f>
        <v>0</v>
      </c>
    </row>
    <row r="200" spans="1:82" ht="13.8">
      <c r="A200" s="55"/>
      <c r="B200" s="55"/>
      <c r="C200" s="62"/>
      <c r="D200" s="745" t="s">
        <v>1006</v>
      </c>
      <c r="E200" s="741"/>
      <c r="F200" s="741"/>
      <c r="G200" s="741"/>
      <c r="H200" s="741"/>
      <c r="I200" s="741"/>
      <c r="J200" s="45"/>
      <c r="K200" s="55"/>
      <c r="L200" s="43"/>
      <c r="M200" s="45"/>
    </row>
    <row r="201" spans="1:82" ht="13.8">
      <c r="A201" s="55"/>
      <c r="B201" s="55"/>
      <c r="C201" s="62"/>
      <c r="D201" s="741" t="s">
        <v>1007</v>
      </c>
      <c r="E201" s="741"/>
      <c r="F201" s="741"/>
      <c r="G201" s="741"/>
      <c r="H201" s="741"/>
      <c r="I201" s="741"/>
      <c r="J201" s="45"/>
      <c r="K201" s="55"/>
      <c r="L201" s="43"/>
      <c r="M201" s="45">
        <f>SUM(AR41:AR197)</f>
        <v>0</v>
      </c>
    </row>
    <row r="202" spans="1:82" ht="13.8">
      <c r="A202" s="55"/>
      <c r="B202" s="55"/>
      <c r="C202" s="62"/>
      <c r="D202" s="741" t="s">
        <v>1008</v>
      </c>
      <c r="E202" s="741"/>
      <c r="F202" s="741"/>
      <c r="G202" s="741"/>
      <c r="H202" s="741"/>
      <c r="I202" s="741"/>
      <c r="J202" s="45"/>
      <c r="K202" s="55"/>
      <c r="L202" s="43"/>
      <c r="M202" s="45">
        <f>M204+M207+M206</f>
        <v>0</v>
      </c>
    </row>
    <row r="203" spans="1:82" ht="13.8">
      <c r="A203" s="55"/>
      <c r="B203" s="55"/>
      <c r="C203" s="62"/>
      <c r="D203" s="745" t="s">
        <v>1009</v>
      </c>
      <c r="E203" s="741"/>
      <c r="F203" s="741"/>
      <c r="G203" s="741"/>
      <c r="H203" s="741"/>
      <c r="I203" s="741"/>
      <c r="J203" s="45"/>
      <c r="K203" s="55"/>
      <c r="L203" s="43"/>
      <c r="M203" s="45"/>
    </row>
    <row r="204" spans="1:82" ht="13.8">
      <c r="A204" s="55"/>
      <c r="B204" s="55"/>
      <c r="C204" s="62"/>
      <c r="D204" s="741" t="s">
        <v>1008</v>
      </c>
      <c r="E204" s="741"/>
      <c r="F204" s="741"/>
      <c r="G204" s="741"/>
      <c r="H204" s="741"/>
      <c r="I204" s="741"/>
      <c r="J204" s="45"/>
      <c r="K204" s="55"/>
      <c r="L204" s="43"/>
      <c r="M204" s="45">
        <f>SUM(AO41:AO197)</f>
        <v>0</v>
      </c>
    </row>
    <row r="205" spans="1:82" ht="13.8">
      <c r="A205" s="55"/>
      <c r="B205" s="55"/>
      <c r="C205" s="62"/>
      <c r="D205" s="745" t="s">
        <v>1010</v>
      </c>
      <c r="E205" s="741"/>
      <c r="F205" s="741"/>
      <c r="G205" s="741"/>
      <c r="H205" s="741"/>
      <c r="I205" s="741"/>
      <c r="J205" s="45"/>
      <c r="K205" s="55"/>
      <c r="L205" s="43"/>
      <c r="M205" s="45"/>
    </row>
    <row r="206" spans="1:82" ht="13.8">
      <c r="A206" s="55"/>
      <c r="B206" s="55"/>
      <c r="C206" s="62"/>
      <c r="D206" s="741" t="s">
        <v>1030</v>
      </c>
      <c r="E206" s="741"/>
      <c r="F206" s="741"/>
      <c r="G206" s="741"/>
      <c r="H206" s="741"/>
      <c r="I206" s="741"/>
      <c r="J206" s="45"/>
      <c r="K206" s="55"/>
      <c r="L206" s="43"/>
      <c r="M206" s="45">
        <f>SUM(AT41:AT197)</f>
        <v>0</v>
      </c>
    </row>
    <row r="207" spans="1:82" ht="13.8">
      <c r="A207" s="55"/>
      <c r="B207" s="55"/>
      <c r="C207" s="62"/>
      <c r="D207" s="741" t="s">
        <v>1011</v>
      </c>
      <c r="E207" s="741"/>
      <c r="F207" s="741"/>
      <c r="G207" s="741"/>
      <c r="H207" s="741"/>
      <c r="I207" s="741"/>
      <c r="J207" s="45"/>
      <c r="K207" s="55"/>
      <c r="L207" s="43"/>
      <c r="M207" s="45">
        <f>SUM(AV41:AV197)</f>
        <v>0</v>
      </c>
    </row>
    <row r="208" spans="1:82" ht="13.8">
      <c r="A208" s="55"/>
      <c r="B208" s="55"/>
      <c r="C208" s="62"/>
      <c r="D208" s="741" t="s">
        <v>1012</v>
      </c>
      <c r="E208" s="741"/>
      <c r="F208" s="741"/>
      <c r="G208" s="741"/>
      <c r="H208" s="741"/>
      <c r="I208" s="741"/>
      <c r="J208" s="45"/>
      <c r="K208" s="55"/>
      <c r="L208" s="43"/>
      <c r="M208" s="45">
        <f>M210+M211</f>
        <v>0</v>
      </c>
    </row>
    <row r="209" spans="1:13" ht="13.8">
      <c r="A209" s="55"/>
      <c r="B209" s="55"/>
      <c r="C209" s="62"/>
      <c r="D209" s="745" t="s">
        <v>1009</v>
      </c>
      <c r="E209" s="741"/>
      <c r="F209" s="741"/>
      <c r="G209" s="741"/>
      <c r="H209" s="741"/>
      <c r="I209" s="741"/>
      <c r="J209" s="45"/>
      <c r="K209" s="55"/>
      <c r="L209" s="43"/>
      <c r="M209" s="45"/>
    </row>
    <row r="210" spans="1:13" ht="13.8">
      <c r="A210" s="55"/>
      <c r="B210" s="55"/>
      <c r="C210" s="62"/>
      <c r="D210" s="741" t="s">
        <v>1013</v>
      </c>
      <c r="E210" s="741"/>
      <c r="F210" s="741"/>
      <c r="G210" s="741"/>
      <c r="H210" s="741"/>
      <c r="I210" s="741"/>
      <c r="J210" s="45"/>
      <c r="K210" s="55"/>
      <c r="L210" s="43"/>
      <c r="M210" s="45">
        <f>SUM(AW41:AW197)-SUM(BK41:BK197)</f>
        <v>0</v>
      </c>
    </row>
    <row r="211" spans="1:13" ht="13.8">
      <c r="A211" s="55"/>
      <c r="B211" s="55"/>
      <c r="C211" s="62"/>
      <c r="D211" s="741" t="s">
        <v>1014</v>
      </c>
      <c r="E211" s="741"/>
      <c r="F211" s="741"/>
      <c r="G211" s="741"/>
      <c r="H211" s="741"/>
      <c r="I211" s="741"/>
      <c r="J211" s="45"/>
      <c r="K211" s="55"/>
      <c r="L211" s="43"/>
      <c r="M211" s="45">
        <f>SUM(BC41:BC197)</f>
        <v>0</v>
      </c>
    </row>
    <row r="212" spans="1:13" ht="13.8">
      <c r="A212" s="55"/>
      <c r="B212" s="55"/>
      <c r="C212" s="62"/>
      <c r="D212" s="741" t="s">
        <v>1015</v>
      </c>
      <c r="E212" s="741"/>
      <c r="F212" s="741"/>
      <c r="G212" s="741"/>
      <c r="H212" s="741"/>
      <c r="I212" s="741"/>
      <c r="J212" s="45"/>
      <c r="K212" s="55"/>
      <c r="L212" s="43"/>
      <c r="M212" s="45">
        <f>SUM(BB41:BB197)</f>
        <v>0</v>
      </c>
    </row>
    <row r="213" spans="1:13" ht="13.8">
      <c r="A213" s="55"/>
      <c r="B213" s="55"/>
      <c r="C213" s="62"/>
      <c r="D213" s="741" t="s">
        <v>1016</v>
      </c>
      <c r="E213" s="741"/>
      <c r="F213" s="741"/>
      <c r="G213" s="741"/>
      <c r="H213" s="741"/>
      <c r="I213" s="741"/>
      <c r="J213" s="45"/>
      <c r="K213" s="55"/>
      <c r="L213" s="43"/>
      <c r="M213" s="45">
        <f>SUM(AR41:AR197)+SUM(AT41:AT197)+SUM(AV41:AV197)</f>
        <v>0</v>
      </c>
    </row>
    <row r="214" spans="1:13" ht="13.8">
      <c r="A214" s="55"/>
      <c r="B214" s="55"/>
      <c r="C214" s="62"/>
      <c r="D214" s="741" t="s">
        <v>1017</v>
      </c>
      <c r="E214" s="741"/>
      <c r="F214" s="741"/>
      <c r="G214" s="741"/>
      <c r="H214" s="741"/>
      <c r="I214" s="741"/>
      <c r="J214" s="45"/>
      <c r="K214" s="55"/>
      <c r="L214" s="43"/>
      <c r="M214" s="45">
        <f>SUM(AZ41:AZ197)</f>
        <v>0</v>
      </c>
    </row>
    <row r="215" spans="1:13" ht="13.8">
      <c r="A215" s="55"/>
      <c r="B215" s="55"/>
      <c r="C215" s="62"/>
      <c r="D215" s="741" t="s">
        <v>1018</v>
      </c>
      <c r="E215" s="741"/>
      <c r="F215" s="741"/>
      <c r="G215" s="741"/>
      <c r="H215" s="741"/>
      <c r="I215" s="741"/>
      <c r="J215" s="45"/>
      <c r="K215" s="55"/>
      <c r="L215" s="43"/>
      <c r="M215" s="45">
        <f>SUM(BA41:BA197)</f>
        <v>0</v>
      </c>
    </row>
    <row r="216" spans="1:13" ht="13.8">
      <c r="A216" s="55"/>
      <c r="B216" s="55"/>
      <c r="C216" s="62"/>
      <c r="D216" s="741" t="s">
        <v>1019</v>
      </c>
      <c r="E216" s="741"/>
      <c r="F216" s="741"/>
      <c r="G216" s="741"/>
      <c r="H216" s="741"/>
      <c r="I216" s="741"/>
      <c r="J216" s="45"/>
      <c r="K216" s="55"/>
      <c r="L216" s="43"/>
      <c r="M216" s="45">
        <f>M218+M219</f>
        <v>0</v>
      </c>
    </row>
    <row r="217" spans="1:13" ht="13.8">
      <c r="A217" s="55"/>
      <c r="B217" s="55"/>
      <c r="C217" s="62"/>
      <c r="D217" s="745" t="s">
        <v>1006</v>
      </c>
      <c r="E217" s="741"/>
      <c r="F217" s="741"/>
      <c r="G217" s="741"/>
      <c r="H217" s="741"/>
      <c r="I217" s="741"/>
      <c r="J217" s="45"/>
      <c r="K217" s="55"/>
      <c r="L217" s="43"/>
      <c r="M217" s="45"/>
    </row>
    <row r="218" spans="1:13" ht="13.8">
      <c r="A218" s="55"/>
      <c r="B218" s="55"/>
      <c r="C218" s="62"/>
      <c r="D218" s="741" t="s">
        <v>1020</v>
      </c>
      <c r="E218" s="741"/>
      <c r="F218" s="741"/>
      <c r="G218" s="741"/>
      <c r="H218" s="741"/>
      <c r="I218" s="741"/>
      <c r="J218" s="45"/>
      <c r="K218" s="55"/>
      <c r="L218" s="43"/>
      <c r="M218" s="45">
        <f>SUM(BK41:BK197)</f>
        <v>0</v>
      </c>
    </row>
    <row r="219" spans="1:13" ht="13.8">
      <c r="A219" s="55"/>
      <c r="B219" s="55"/>
      <c r="C219" s="62"/>
      <c r="D219" s="741" t="s">
        <v>1021</v>
      </c>
      <c r="E219" s="741"/>
      <c r="F219" s="741"/>
      <c r="G219" s="741"/>
      <c r="H219" s="741"/>
      <c r="I219" s="741"/>
      <c r="J219" s="45"/>
      <c r="K219" s="55"/>
      <c r="L219" s="43"/>
      <c r="M219" s="45">
        <f>SUM(BD41:BD197)</f>
        <v>0</v>
      </c>
    </row>
    <row r="220" spans="1:13" ht="13.8">
      <c r="A220" s="55"/>
      <c r="B220" s="55"/>
      <c r="C220" s="62"/>
      <c r="D220" s="741" t="s">
        <v>1022</v>
      </c>
      <c r="E220" s="741"/>
      <c r="F220" s="741"/>
      <c r="G220" s="741"/>
      <c r="H220" s="741"/>
      <c r="I220" s="741"/>
      <c r="J220" s="45"/>
      <c r="K220" s="55"/>
      <c r="L220" s="43"/>
      <c r="M220" s="45"/>
    </row>
    <row r="221" spans="1:13" ht="13.8">
      <c r="A221" s="55"/>
      <c r="B221" s="55"/>
      <c r="C221" s="62"/>
      <c r="D221" s="741" t="s">
        <v>1022</v>
      </c>
      <c r="E221" s="741"/>
      <c r="F221" s="741"/>
      <c r="G221" s="741"/>
      <c r="H221" s="741"/>
      <c r="I221" s="741"/>
      <c r="J221" s="45"/>
      <c r="K221" s="55"/>
      <c r="L221" s="43"/>
      <c r="M221" s="45">
        <f>SUM(BQ41:BQ197)</f>
        <v>0</v>
      </c>
    </row>
    <row r="222" spans="1:13" ht="13.8">
      <c r="A222" s="55"/>
      <c r="B222" s="55"/>
      <c r="C222" s="62"/>
      <c r="D222" s="741" t="s">
        <v>1023</v>
      </c>
      <c r="E222" s="741"/>
      <c r="F222" s="741"/>
      <c r="G222" s="741"/>
      <c r="H222" s="741"/>
      <c r="I222" s="741"/>
      <c r="J222" s="45"/>
      <c r="K222" s="55"/>
      <c r="L222" s="43"/>
      <c r="M222" s="45">
        <f>SUM(BO41:BO197)</f>
        <v>0</v>
      </c>
    </row>
    <row r="223" spans="1:13" ht="13.8">
      <c r="A223" s="63"/>
      <c r="B223" s="63"/>
      <c r="C223" s="64"/>
      <c r="D223" s="744" t="s">
        <v>1024</v>
      </c>
      <c r="E223" s="744"/>
      <c r="F223" s="744"/>
      <c r="G223" s="744"/>
      <c r="H223" s="744"/>
      <c r="I223" s="744"/>
      <c r="J223" s="47"/>
      <c r="K223" s="63"/>
      <c r="L223" s="65"/>
      <c r="M223" s="47">
        <f>M199+M214+M215+M216+M221+M222</f>
        <v>0</v>
      </c>
    </row>
    <row r="224" spans="1:13" ht="13.8">
      <c r="A224" s="55"/>
      <c r="B224" s="55"/>
      <c r="C224" s="62"/>
      <c r="D224" s="745" t="s">
        <v>1025</v>
      </c>
      <c r="E224" s="741"/>
      <c r="F224" s="741"/>
      <c r="G224" s="741"/>
      <c r="H224" s="741"/>
      <c r="I224" s="741"/>
      <c r="J224" s="45"/>
      <c r="K224" s="55"/>
      <c r="L224" s="43"/>
      <c r="M224" s="45"/>
    </row>
    <row r="225" spans="1:82" ht="13.8">
      <c r="A225" s="55"/>
      <c r="B225" s="55"/>
      <c r="C225" s="62"/>
      <c r="D225" s="741" t="s">
        <v>1026</v>
      </c>
      <c r="E225" s="741"/>
      <c r="F225" s="741"/>
      <c r="G225" s="741"/>
      <c r="H225" s="741"/>
      <c r="I225" s="741"/>
      <c r="J225" s="45"/>
      <c r="K225" s="55"/>
      <c r="L225" s="43"/>
      <c r="M225" s="45">
        <f>SUM(AX41:AX197)</f>
        <v>0</v>
      </c>
    </row>
    <row r="226" spans="1:82" ht="13.8">
      <c r="A226" s="55"/>
      <c r="B226" s="55"/>
      <c r="C226" s="62"/>
      <c r="D226" s="741" t="s">
        <v>1027</v>
      </c>
      <c r="E226" s="741"/>
      <c r="F226" s="741"/>
      <c r="G226" s="741"/>
      <c r="H226" s="741"/>
      <c r="I226" s="741"/>
      <c r="J226" s="45"/>
      <c r="K226" s="55"/>
      <c r="L226" s="43"/>
      <c r="M226" s="45">
        <f>SUM(AY41:AY197)</f>
        <v>0</v>
      </c>
    </row>
    <row r="227" spans="1:82" ht="13.8">
      <c r="A227" s="55"/>
      <c r="B227" s="55"/>
      <c r="C227" s="62"/>
      <c r="D227" s="741" t="s">
        <v>1028</v>
      </c>
      <c r="E227" s="741"/>
      <c r="F227" s="741"/>
      <c r="G227" s="742"/>
      <c r="H227" s="46">
        <f>Source!F207</f>
        <v>0</v>
      </c>
      <c r="I227" s="55"/>
      <c r="J227" s="55"/>
      <c r="K227" s="55"/>
      <c r="L227" s="55"/>
      <c r="M227" s="55"/>
    </row>
    <row r="228" spans="1:82" ht="13.8">
      <c r="A228" s="55"/>
      <c r="B228" s="55"/>
      <c r="C228" s="62"/>
      <c r="D228" s="741" t="s">
        <v>1029</v>
      </c>
      <c r="E228" s="741"/>
      <c r="F228" s="741"/>
      <c r="G228" s="742"/>
      <c r="H228" s="46">
        <f>Source!F208</f>
        <v>0</v>
      </c>
      <c r="I228" s="55"/>
      <c r="J228" s="55"/>
      <c r="K228" s="55"/>
      <c r="L228" s="55"/>
      <c r="M228" s="55"/>
    </row>
    <row r="231" spans="1:82" ht="16.8">
      <c r="A231" s="750" t="s">
        <v>1063</v>
      </c>
      <c r="B231" s="750"/>
      <c r="C231" s="750"/>
      <c r="D231" s="750"/>
      <c r="E231" s="750"/>
      <c r="F231" s="750"/>
      <c r="G231" s="750"/>
      <c r="H231" s="750"/>
      <c r="I231" s="750"/>
      <c r="J231" s="750"/>
      <c r="K231" s="750"/>
      <c r="L231" s="750"/>
      <c r="M231" s="750"/>
    </row>
    <row r="232" spans="1:82" ht="55.2">
      <c r="A232" s="78" t="s">
        <v>280</v>
      </c>
      <c r="B232" s="78" t="s">
        <v>280</v>
      </c>
      <c r="C232" s="48" t="str">
        <f>Source!F219</f>
        <v>ТЦ_21.2.01.01_77_7720473349_16.05.2025_02_1.1</v>
      </c>
      <c r="D232" s="48" t="str">
        <f>Source!G219</f>
        <v>Провод марки СИП-3 1х70-20</v>
      </c>
      <c r="E232" s="49" t="str">
        <f>Source!H219</f>
        <v>м</v>
      </c>
      <c r="F232" s="50">
        <f>Source!K219</f>
        <v>0</v>
      </c>
      <c r="G232" s="50"/>
      <c r="H232" s="50">
        <f>Source!I219</f>
        <v>0</v>
      </c>
      <c r="I232" s="51"/>
      <c r="J232" s="52"/>
      <c r="K232" s="51">
        <f>Source!AL219</f>
        <v>109.56</v>
      </c>
      <c r="L232" s="52"/>
      <c r="M232" s="51">
        <f>Source!HG219</f>
        <v>0</v>
      </c>
    </row>
    <row r="233" spans="1:82" ht="13.8">
      <c r="D233" s="747" t="s">
        <v>994</v>
      </c>
      <c r="E233" s="747"/>
      <c r="F233" s="747"/>
      <c r="G233" s="747"/>
      <c r="H233" s="747"/>
      <c r="I233" s="747"/>
      <c r="J233" s="748">
        <f>IF(F232&lt;&gt;0,L233/F232, 0)</f>
        <v>0</v>
      </c>
      <c r="K233" s="748"/>
      <c r="L233" s="748">
        <f>M232</f>
        <v>0</v>
      </c>
      <c r="M233" s="748"/>
      <c r="AD233">
        <f>ROUND((Source!AT219/100)*((ROUND(ROUND(Source!AO219,2)*Source!I219, 2)+ROUND(ROUND(Source!AN219,2)*Source!I219, 2))), 2)</f>
        <v>0</v>
      </c>
      <c r="AE233">
        <f>ROUND((Source!AU219/100)*((ROUND(ROUND(Source!AO219,2)*Source!I219, 2)+ROUND(ROUND(Source!AN219,2)*Source!I219, 2))), 2)</f>
        <v>0</v>
      </c>
      <c r="AN233" s="53">
        <f>M232</f>
        <v>0</v>
      </c>
      <c r="AO233">
        <f>0</f>
        <v>0</v>
      </c>
      <c r="AQ233" t="s">
        <v>995</v>
      </c>
      <c r="AR233">
        <f>0</f>
        <v>0</v>
      </c>
      <c r="AT233">
        <f>0</f>
        <v>0</v>
      </c>
      <c r="AV233" t="s">
        <v>995</v>
      </c>
      <c r="AW233" s="53">
        <f>M232</f>
        <v>0</v>
      </c>
      <c r="AX233" s="53">
        <f>M232</f>
        <v>0</v>
      </c>
      <c r="AZ233">
        <f>Source!X219</f>
        <v>0</v>
      </c>
      <c r="BA233">
        <f>Source!Y219</f>
        <v>0</v>
      </c>
      <c r="CD233">
        <v>1</v>
      </c>
    </row>
    <row r="234" spans="1:82" ht="55.2">
      <c r="A234" s="78" t="s">
        <v>286</v>
      </c>
      <c r="B234" s="78" t="s">
        <v>286</v>
      </c>
      <c r="C234" s="48" t="str">
        <f>Source!F220</f>
        <v>ТЦ_05.1.02.07_77_7720473349_16.05.2025_02_2.1</v>
      </c>
      <c r="D234" s="48" t="str">
        <f>Source!G220</f>
        <v>Стойка ж/б СВ 110-5 АТ</v>
      </c>
      <c r="E234" s="49" t="str">
        <f>Source!H220</f>
        <v>шт.</v>
      </c>
      <c r="F234" s="50">
        <f>Source!K220</f>
        <v>0</v>
      </c>
      <c r="G234" s="50"/>
      <c r="H234" s="50">
        <f>Source!I220</f>
        <v>0</v>
      </c>
      <c r="I234" s="51"/>
      <c r="J234" s="52"/>
      <c r="K234" s="51">
        <f>Source!AL220</f>
        <v>15911.73</v>
      </c>
      <c r="L234" s="52"/>
      <c r="M234" s="51">
        <f>Source!HG220</f>
        <v>0</v>
      </c>
    </row>
    <row r="235" spans="1:82" ht="13.8">
      <c r="D235" s="747" t="s">
        <v>994</v>
      </c>
      <c r="E235" s="747"/>
      <c r="F235" s="747"/>
      <c r="G235" s="747"/>
      <c r="H235" s="747"/>
      <c r="I235" s="747"/>
      <c r="J235" s="748">
        <f>IF(F234&lt;&gt;0,L235/F234, 0)</f>
        <v>0</v>
      </c>
      <c r="K235" s="748"/>
      <c r="L235" s="748">
        <f>M234</f>
        <v>0</v>
      </c>
      <c r="M235" s="748"/>
      <c r="AD235">
        <f>ROUND((Source!AT220/100)*((ROUND(ROUND(Source!AO220,2)*Source!I220, 2)+ROUND(ROUND(Source!AN220,2)*Source!I220, 2))), 2)</f>
        <v>0</v>
      </c>
      <c r="AE235">
        <f>ROUND((Source!AU220/100)*((ROUND(ROUND(Source!AO220,2)*Source!I220, 2)+ROUND(ROUND(Source!AN220,2)*Source!I220, 2))), 2)</f>
        <v>0</v>
      </c>
      <c r="AN235" s="53">
        <f>M234</f>
        <v>0</v>
      </c>
      <c r="AO235">
        <f>0</f>
        <v>0</v>
      </c>
      <c r="AQ235" t="s">
        <v>995</v>
      </c>
      <c r="AR235">
        <f>0</f>
        <v>0</v>
      </c>
      <c r="AT235">
        <f>0</f>
        <v>0</v>
      </c>
      <c r="AV235" t="s">
        <v>995</v>
      </c>
      <c r="AW235" s="53">
        <f>M234</f>
        <v>0</v>
      </c>
      <c r="AX235" s="53">
        <f>M234</f>
        <v>0</v>
      </c>
      <c r="AZ235">
        <f>Source!X220</f>
        <v>0</v>
      </c>
      <c r="BA235">
        <f>Source!Y220</f>
        <v>0</v>
      </c>
      <c r="CD235">
        <v>1</v>
      </c>
    </row>
    <row r="236" spans="1:82" ht="55.2">
      <c r="A236" s="78" t="s">
        <v>290</v>
      </c>
      <c r="B236" s="78" t="s">
        <v>290</v>
      </c>
      <c r="C236" s="48" t="str">
        <f>Source!F221</f>
        <v>ТЦ_22.2.02.18_77_7720473349_16.05.2025_02_3.1</v>
      </c>
      <c r="D236" s="48" t="str">
        <f>Source!G221</f>
        <v>Траверса ТМ65</v>
      </c>
      <c r="E236" s="49" t="str">
        <f>Source!H221</f>
        <v>шт.</v>
      </c>
      <c r="F236" s="50">
        <f>Source!K221</f>
        <v>0</v>
      </c>
      <c r="G236" s="50"/>
      <c r="H236" s="50">
        <f>Source!I221</f>
        <v>0</v>
      </c>
      <c r="I236" s="51"/>
      <c r="J236" s="52"/>
      <c r="K236" s="51">
        <f>Source!AL221</f>
        <v>3583.64</v>
      </c>
      <c r="L236" s="52"/>
      <c r="M236" s="51">
        <f>Source!HG221</f>
        <v>0</v>
      </c>
    </row>
    <row r="237" spans="1:82" ht="13.8">
      <c r="D237" s="747" t="s">
        <v>994</v>
      </c>
      <c r="E237" s="747"/>
      <c r="F237" s="747"/>
      <c r="G237" s="747"/>
      <c r="H237" s="747"/>
      <c r="I237" s="747"/>
      <c r="J237" s="748">
        <f>IF(F236&lt;&gt;0,L237/F236, 0)</f>
        <v>0</v>
      </c>
      <c r="K237" s="748"/>
      <c r="L237" s="748">
        <f>M236</f>
        <v>0</v>
      </c>
      <c r="M237" s="748"/>
      <c r="AD237">
        <f>ROUND((Source!AT221/100)*((ROUND(ROUND(Source!AO221,2)*Source!I221, 2)+ROUND(ROUND(Source!AN221,2)*Source!I221, 2))), 2)</f>
        <v>0</v>
      </c>
      <c r="AE237">
        <f>ROUND((Source!AU221/100)*((ROUND(ROUND(Source!AO221,2)*Source!I221, 2)+ROUND(ROUND(Source!AN221,2)*Source!I221, 2))), 2)</f>
        <v>0</v>
      </c>
      <c r="AN237" s="53">
        <f>M236</f>
        <v>0</v>
      </c>
      <c r="AO237">
        <f>0</f>
        <v>0</v>
      </c>
      <c r="AQ237" t="s">
        <v>995</v>
      </c>
      <c r="AR237">
        <f>0</f>
        <v>0</v>
      </c>
      <c r="AT237">
        <f>0</f>
        <v>0</v>
      </c>
      <c r="AV237" t="s">
        <v>995</v>
      </c>
      <c r="AW237" s="53">
        <f>M236</f>
        <v>0</v>
      </c>
      <c r="AX237" s="53">
        <f>M236</f>
        <v>0</v>
      </c>
      <c r="AZ237">
        <f>Source!X221</f>
        <v>0</v>
      </c>
      <c r="BA237">
        <f>Source!Y221</f>
        <v>0</v>
      </c>
      <c r="CD237">
        <v>1</v>
      </c>
    </row>
    <row r="238" spans="1:82" ht="55.2">
      <c r="A238" s="78" t="s">
        <v>293</v>
      </c>
      <c r="B238" s="78" t="s">
        <v>293</v>
      </c>
      <c r="C238" s="48" t="str">
        <f>Source!F222</f>
        <v>ТЦ_22.2.02.18_77_7720473349_16.05.2025_02_4.1</v>
      </c>
      <c r="D238" s="48" t="str">
        <f>Source!G222</f>
        <v>Траверса ТМ66</v>
      </c>
      <c r="E238" s="49" t="str">
        <f>Source!H222</f>
        <v>шт.</v>
      </c>
      <c r="F238" s="50">
        <f>Source!K222</f>
        <v>0</v>
      </c>
      <c r="G238" s="50"/>
      <c r="H238" s="50">
        <f>Source!I222</f>
        <v>0</v>
      </c>
      <c r="I238" s="51"/>
      <c r="J238" s="52"/>
      <c r="K238" s="51">
        <f>Source!AL222</f>
        <v>1331.81</v>
      </c>
      <c r="L238" s="52"/>
      <c r="M238" s="51">
        <f>Source!HG222</f>
        <v>0</v>
      </c>
    </row>
    <row r="239" spans="1:82" ht="13.8">
      <c r="D239" s="747" t="s">
        <v>994</v>
      </c>
      <c r="E239" s="747"/>
      <c r="F239" s="747"/>
      <c r="G239" s="747"/>
      <c r="H239" s="747"/>
      <c r="I239" s="747"/>
      <c r="J239" s="748">
        <f>IF(F238&lt;&gt;0,L239/F238, 0)</f>
        <v>0</v>
      </c>
      <c r="K239" s="748"/>
      <c r="L239" s="748">
        <f>M238</f>
        <v>0</v>
      </c>
      <c r="M239" s="748"/>
      <c r="AD239">
        <f>ROUND((Source!AT222/100)*((ROUND(ROUND(Source!AO222,2)*Source!I222, 2)+ROUND(ROUND(Source!AN222,2)*Source!I222, 2))), 2)</f>
        <v>0</v>
      </c>
      <c r="AE239">
        <f>ROUND((Source!AU222/100)*((ROUND(ROUND(Source!AO222,2)*Source!I222, 2)+ROUND(ROUND(Source!AN222,2)*Source!I222, 2))), 2)</f>
        <v>0</v>
      </c>
      <c r="AN239" s="53">
        <f>M238</f>
        <v>0</v>
      </c>
      <c r="AO239">
        <f>0</f>
        <v>0</v>
      </c>
      <c r="AQ239" t="s">
        <v>995</v>
      </c>
      <c r="AR239">
        <f>0</f>
        <v>0</v>
      </c>
      <c r="AT239">
        <f>0</f>
        <v>0</v>
      </c>
      <c r="AV239" t="s">
        <v>995</v>
      </c>
      <c r="AW239" s="53">
        <f>M238</f>
        <v>0</v>
      </c>
      <c r="AX239" s="53">
        <f>M238</f>
        <v>0</v>
      </c>
      <c r="AZ239">
        <f>Source!X222</f>
        <v>0</v>
      </c>
      <c r="BA239">
        <f>Source!Y222</f>
        <v>0</v>
      </c>
      <c r="CD239">
        <v>1</v>
      </c>
    </row>
    <row r="240" spans="1:82" ht="55.2">
      <c r="A240" s="78" t="s">
        <v>296</v>
      </c>
      <c r="B240" s="78" t="s">
        <v>296</v>
      </c>
      <c r="C240" s="48" t="str">
        <f>Source!F223</f>
        <v>ТЦ_59.1.20.01_77_7720473349_16.05.2025_02_5.1</v>
      </c>
      <c r="D240" s="48" t="str">
        <f>Source!G223</f>
        <v>Заземляющий проводник ЗП1 (1 м)</v>
      </c>
      <c r="E240" s="49" t="str">
        <f>Source!H223</f>
        <v>шт.</v>
      </c>
      <c r="F240" s="50">
        <f>Source!K223</f>
        <v>0</v>
      </c>
      <c r="G240" s="50"/>
      <c r="H240" s="50">
        <f>Source!I223</f>
        <v>0</v>
      </c>
      <c r="I240" s="51"/>
      <c r="J240" s="52"/>
      <c r="K240" s="51">
        <f>Source!AL223</f>
        <v>324.31</v>
      </c>
      <c r="L240" s="52"/>
      <c r="M240" s="51">
        <f>Source!HG223</f>
        <v>0</v>
      </c>
    </row>
    <row r="241" spans="1:82" ht="13.8">
      <c r="D241" s="747" t="s">
        <v>994</v>
      </c>
      <c r="E241" s="747"/>
      <c r="F241" s="747"/>
      <c r="G241" s="747"/>
      <c r="H241" s="747"/>
      <c r="I241" s="747"/>
      <c r="J241" s="748">
        <f>IF(F240&lt;&gt;0,L241/F240, 0)</f>
        <v>0</v>
      </c>
      <c r="K241" s="748"/>
      <c r="L241" s="748">
        <f>M240</f>
        <v>0</v>
      </c>
      <c r="M241" s="748"/>
      <c r="AD241">
        <f>ROUND((Source!AT223/100)*((ROUND(ROUND(Source!AO223,2)*Source!I223, 2)+ROUND(ROUND(Source!AN223,2)*Source!I223, 2))), 2)</f>
        <v>0</v>
      </c>
      <c r="AE241">
        <f>ROUND((Source!AU223/100)*((ROUND(ROUND(Source!AO223,2)*Source!I223, 2)+ROUND(ROUND(Source!AN223,2)*Source!I223, 2))), 2)</f>
        <v>0</v>
      </c>
      <c r="AN241" s="53">
        <f>M240</f>
        <v>0</v>
      </c>
      <c r="AO241">
        <f>0</f>
        <v>0</v>
      </c>
      <c r="AQ241" t="s">
        <v>995</v>
      </c>
      <c r="AR241">
        <f>0</f>
        <v>0</v>
      </c>
      <c r="AT241">
        <f>0</f>
        <v>0</v>
      </c>
      <c r="AV241" t="s">
        <v>995</v>
      </c>
      <c r="AW241" s="53">
        <f>M240</f>
        <v>0</v>
      </c>
      <c r="AX241" s="53">
        <f>M240</f>
        <v>0</v>
      </c>
      <c r="AZ241">
        <f>Source!X223</f>
        <v>0</v>
      </c>
      <c r="BA241">
        <f>Source!Y223</f>
        <v>0</v>
      </c>
      <c r="CD241">
        <v>1</v>
      </c>
    </row>
    <row r="242" spans="1:82" ht="55.2">
      <c r="A242" s="78" t="s">
        <v>299</v>
      </c>
      <c r="B242" s="78" t="s">
        <v>299</v>
      </c>
      <c r="C242" s="48" t="str">
        <f>Source!F224</f>
        <v>ТЦ_22.2.02.18_77_7720473349_16.05.2025_02_6.1</v>
      </c>
      <c r="D242" s="48" t="str">
        <f>Source!G224</f>
        <v>Крепление укоса У52</v>
      </c>
      <c r="E242" s="49" t="str">
        <f>Source!H224</f>
        <v>шт.</v>
      </c>
      <c r="F242" s="50">
        <f>Source!K224</f>
        <v>0</v>
      </c>
      <c r="G242" s="50"/>
      <c r="H242" s="50">
        <f>Source!I224</f>
        <v>0</v>
      </c>
      <c r="I242" s="51"/>
      <c r="J242" s="52"/>
      <c r="K242" s="51">
        <f>Source!AL224</f>
        <v>1602.13</v>
      </c>
      <c r="L242" s="52"/>
      <c r="M242" s="51">
        <f>Source!HG224</f>
        <v>0</v>
      </c>
    </row>
    <row r="243" spans="1:82" ht="13.8">
      <c r="D243" s="747" t="s">
        <v>994</v>
      </c>
      <c r="E243" s="747"/>
      <c r="F243" s="747"/>
      <c r="G243" s="747"/>
      <c r="H243" s="747"/>
      <c r="I243" s="747"/>
      <c r="J243" s="748">
        <f>IF(F242&lt;&gt;0,L243/F242, 0)</f>
        <v>0</v>
      </c>
      <c r="K243" s="748"/>
      <c r="L243" s="748">
        <f>M242</f>
        <v>0</v>
      </c>
      <c r="M243" s="748"/>
      <c r="AD243">
        <f>ROUND((Source!AT224/100)*((ROUND(ROUND(Source!AO224,2)*Source!I224, 2)+ROUND(ROUND(Source!AN224,2)*Source!I224, 2))), 2)</f>
        <v>0</v>
      </c>
      <c r="AE243">
        <f>ROUND((Source!AU224/100)*((ROUND(ROUND(Source!AO224,2)*Source!I224, 2)+ROUND(ROUND(Source!AN224,2)*Source!I224, 2))), 2)</f>
        <v>0</v>
      </c>
      <c r="AN243" s="53">
        <f>M242</f>
        <v>0</v>
      </c>
      <c r="AO243">
        <f>0</f>
        <v>0</v>
      </c>
      <c r="AQ243" t="s">
        <v>995</v>
      </c>
      <c r="AR243">
        <f>0</f>
        <v>0</v>
      </c>
      <c r="AT243">
        <f>0</f>
        <v>0</v>
      </c>
      <c r="AV243" t="s">
        <v>995</v>
      </c>
      <c r="AW243" s="53">
        <f>M242</f>
        <v>0</v>
      </c>
      <c r="AX243" s="53">
        <f>M242</f>
        <v>0</v>
      </c>
      <c r="AZ243">
        <f>Source!X224</f>
        <v>0</v>
      </c>
      <c r="BA243">
        <f>Source!Y224</f>
        <v>0</v>
      </c>
      <c r="CD243">
        <v>1</v>
      </c>
    </row>
    <row r="244" spans="1:82" ht="55.2">
      <c r="A244" s="78" t="s">
        <v>302</v>
      </c>
      <c r="B244" s="78" t="s">
        <v>302</v>
      </c>
      <c r="C244" s="48" t="str">
        <f>Source!F225</f>
        <v>ТЦ_59.1.20.01_77_7720473349_16.05.2025_02_7.1</v>
      </c>
      <c r="D244" s="48" t="str">
        <f>Source!G225</f>
        <v>Гайка М20</v>
      </c>
      <c r="E244" s="49" t="str">
        <f>Source!H225</f>
        <v>шт.</v>
      </c>
      <c r="F244" s="50">
        <f>Source!K225</f>
        <v>0</v>
      </c>
      <c r="G244" s="50"/>
      <c r="H244" s="50">
        <f>Source!I225</f>
        <v>0</v>
      </c>
      <c r="I244" s="51"/>
      <c r="J244" s="52"/>
      <c r="K244" s="51">
        <f>Source!AL225</f>
        <v>85.44</v>
      </c>
      <c r="L244" s="52"/>
      <c r="M244" s="51">
        <f>Source!HG225</f>
        <v>0</v>
      </c>
    </row>
    <row r="245" spans="1:82" ht="13.8">
      <c r="D245" s="747" t="s">
        <v>994</v>
      </c>
      <c r="E245" s="747"/>
      <c r="F245" s="747"/>
      <c r="G245" s="747"/>
      <c r="H245" s="747"/>
      <c r="I245" s="747"/>
      <c r="J245" s="748">
        <f>IF(F244&lt;&gt;0,L245/F244, 0)</f>
        <v>0</v>
      </c>
      <c r="K245" s="748"/>
      <c r="L245" s="748">
        <f>M244</f>
        <v>0</v>
      </c>
      <c r="M245" s="748"/>
      <c r="AD245">
        <f>ROUND((Source!AT225/100)*((ROUND(ROUND(Source!AO225,2)*Source!I225, 2)+ROUND(ROUND(Source!AN225,2)*Source!I225, 2))), 2)</f>
        <v>0</v>
      </c>
      <c r="AE245">
        <f>ROUND((Source!AU225/100)*((ROUND(ROUND(Source!AO225,2)*Source!I225, 2)+ROUND(ROUND(Source!AN225,2)*Source!I225, 2))), 2)</f>
        <v>0</v>
      </c>
      <c r="AN245" s="53">
        <f>M244</f>
        <v>0</v>
      </c>
      <c r="AO245">
        <f>0</f>
        <v>0</v>
      </c>
      <c r="AQ245" t="s">
        <v>995</v>
      </c>
      <c r="AR245">
        <f>0</f>
        <v>0</v>
      </c>
      <c r="AT245">
        <f>0</f>
        <v>0</v>
      </c>
      <c r="AV245" t="s">
        <v>995</v>
      </c>
      <c r="AW245" s="53">
        <f>M244</f>
        <v>0</v>
      </c>
      <c r="AX245" s="53">
        <f>M244</f>
        <v>0</v>
      </c>
      <c r="AZ245">
        <f>Source!X225</f>
        <v>0</v>
      </c>
      <c r="BA245">
        <f>Source!Y225</f>
        <v>0</v>
      </c>
      <c r="CD245">
        <v>1</v>
      </c>
    </row>
    <row r="246" spans="1:82" ht="55.2">
      <c r="A246" s="78" t="s">
        <v>305</v>
      </c>
      <c r="B246" s="78" t="s">
        <v>305</v>
      </c>
      <c r="C246" s="48" t="str">
        <f>Source!F226</f>
        <v>ТЦ_59.1.20.01_77_7720473349_16.05.2025_02_8.1</v>
      </c>
      <c r="D246" s="48" t="str">
        <f>Source!G226</f>
        <v>Болт М20x260</v>
      </c>
      <c r="E246" s="49" t="str">
        <f>Source!H226</f>
        <v>шт.</v>
      </c>
      <c r="F246" s="50">
        <f>Source!K226</f>
        <v>0</v>
      </c>
      <c r="G246" s="50"/>
      <c r="H246" s="50">
        <f>Source!I226</f>
        <v>0</v>
      </c>
      <c r="I246" s="51"/>
      <c r="J246" s="52"/>
      <c r="K246" s="51">
        <f>Source!AL226</f>
        <v>515.99</v>
      </c>
      <c r="L246" s="52"/>
      <c r="M246" s="51">
        <f>Source!HG226</f>
        <v>0</v>
      </c>
    </row>
    <row r="247" spans="1:82" ht="13.8">
      <c r="D247" s="747" t="s">
        <v>994</v>
      </c>
      <c r="E247" s="747"/>
      <c r="F247" s="747"/>
      <c r="G247" s="747"/>
      <c r="H247" s="747"/>
      <c r="I247" s="747"/>
      <c r="J247" s="748">
        <f>IF(F246&lt;&gt;0,L247/F246, 0)</f>
        <v>0</v>
      </c>
      <c r="K247" s="748"/>
      <c r="L247" s="748">
        <f>M246</f>
        <v>0</v>
      </c>
      <c r="M247" s="748"/>
      <c r="AD247">
        <f>ROUND((Source!AT226/100)*((ROUND(ROUND(Source!AO226,2)*Source!I226, 2)+ROUND(ROUND(Source!AN226,2)*Source!I226, 2))), 2)</f>
        <v>0</v>
      </c>
      <c r="AE247">
        <f>ROUND((Source!AU226/100)*((ROUND(ROUND(Source!AO226,2)*Source!I226, 2)+ROUND(ROUND(Source!AN226,2)*Source!I226, 2))), 2)</f>
        <v>0</v>
      </c>
      <c r="AN247" s="53">
        <f>M246</f>
        <v>0</v>
      </c>
      <c r="AO247">
        <f>0</f>
        <v>0</v>
      </c>
      <c r="AQ247" t="s">
        <v>995</v>
      </c>
      <c r="AR247">
        <f>0</f>
        <v>0</v>
      </c>
      <c r="AT247">
        <f>0</f>
        <v>0</v>
      </c>
      <c r="AV247" t="s">
        <v>995</v>
      </c>
      <c r="AW247" s="53">
        <f>M246</f>
        <v>0</v>
      </c>
      <c r="AX247" s="53">
        <f>M246</f>
        <v>0</v>
      </c>
      <c r="AZ247">
        <f>Source!X226</f>
        <v>0</v>
      </c>
      <c r="BA247">
        <f>Source!Y226</f>
        <v>0</v>
      </c>
      <c r="CD247">
        <v>1</v>
      </c>
    </row>
    <row r="248" spans="1:82" ht="55.2">
      <c r="A248" s="78" t="s">
        <v>308</v>
      </c>
      <c r="B248" s="78" t="s">
        <v>308</v>
      </c>
      <c r="C248" s="48" t="str">
        <f>Source!F227</f>
        <v>ТЦ_59.1.20.01_77_7720473349_16.05.2025_02_9.1</v>
      </c>
      <c r="D248" s="48" t="str">
        <f>Source!G227</f>
        <v>Зажим СЕ.3</v>
      </c>
      <c r="E248" s="49" t="str">
        <f>Source!H227</f>
        <v>шт.</v>
      </c>
      <c r="F248" s="50">
        <f>Source!K227</f>
        <v>0</v>
      </c>
      <c r="G248" s="50"/>
      <c r="H248" s="50">
        <f>Source!I227</f>
        <v>0</v>
      </c>
      <c r="I248" s="51"/>
      <c r="J248" s="52"/>
      <c r="K248" s="51">
        <f>Source!AL227</f>
        <v>1663.68</v>
      </c>
      <c r="L248" s="52"/>
      <c r="M248" s="51">
        <f>Source!HG227</f>
        <v>0</v>
      </c>
    </row>
    <row r="249" spans="1:82" ht="13.8">
      <c r="D249" s="747" t="s">
        <v>994</v>
      </c>
      <c r="E249" s="747"/>
      <c r="F249" s="747"/>
      <c r="G249" s="747"/>
      <c r="H249" s="747"/>
      <c r="I249" s="747"/>
      <c r="J249" s="748">
        <f>IF(F248&lt;&gt;0,L249/F248, 0)</f>
        <v>0</v>
      </c>
      <c r="K249" s="748"/>
      <c r="L249" s="748">
        <f>M248</f>
        <v>0</v>
      </c>
      <c r="M249" s="748"/>
      <c r="AD249">
        <f>ROUND((Source!AT227/100)*((ROUND(ROUND(Source!AO227,2)*Source!I227, 2)+ROUND(ROUND(Source!AN227,2)*Source!I227, 2))), 2)</f>
        <v>0</v>
      </c>
      <c r="AE249">
        <f>ROUND((Source!AU227/100)*((ROUND(ROUND(Source!AO227,2)*Source!I227, 2)+ROUND(ROUND(Source!AN227,2)*Source!I227, 2))), 2)</f>
        <v>0</v>
      </c>
      <c r="AN249" s="53">
        <f>M248</f>
        <v>0</v>
      </c>
      <c r="AO249">
        <f>0</f>
        <v>0</v>
      </c>
      <c r="AQ249" t="s">
        <v>995</v>
      </c>
      <c r="AR249">
        <f>0</f>
        <v>0</v>
      </c>
      <c r="AT249">
        <f>0</f>
        <v>0</v>
      </c>
      <c r="AV249" t="s">
        <v>995</v>
      </c>
      <c r="AW249" s="53">
        <f>M248</f>
        <v>0</v>
      </c>
      <c r="AX249" s="53">
        <f>M248</f>
        <v>0</v>
      </c>
      <c r="AZ249">
        <f>Source!X227</f>
        <v>0</v>
      </c>
      <c r="BA249">
        <f>Source!Y227</f>
        <v>0</v>
      </c>
      <c r="CD249">
        <v>1</v>
      </c>
    </row>
    <row r="250" spans="1:82" ht="55.2">
      <c r="A250" s="78" t="s">
        <v>311</v>
      </c>
      <c r="B250" s="78" t="s">
        <v>311</v>
      </c>
      <c r="C250" s="48" t="str">
        <f>Source!F228</f>
        <v>ТЦ_59.1.20.01_77_7720473349_16.05.2025_02_10.1</v>
      </c>
      <c r="D250" s="48" t="str">
        <f>Source!G228</f>
        <v>Зажим натяжной НБ-2-6А</v>
      </c>
      <c r="E250" s="49" t="str">
        <f>Source!H228</f>
        <v>шт.</v>
      </c>
      <c r="F250" s="50">
        <f>Source!K228</f>
        <v>0</v>
      </c>
      <c r="G250" s="50"/>
      <c r="H250" s="50">
        <f>Source!I228</f>
        <v>0</v>
      </c>
      <c r="I250" s="51"/>
      <c r="J250" s="52"/>
      <c r="K250" s="51">
        <f>Source!AL228</f>
        <v>491.44</v>
      </c>
      <c r="L250" s="52"/>
      <c r="M250" s="51">
        <f>Source!HG228</f>
        <v>0</v>
      </c>
    </row>
    <row r="251" spans="1:82" ht="13.8">
      <c r="D251" s="747" t="s">
        <v>994</v>
      </c>
      <c r="E251" s="747"/>
      <c r="F251" s="747"/>
      <c r="G251" s="747"/>
      <c r="H251" s="747"/>
      <c r="I251" s="747"/>
      <c r="J251" s="748">
        <f>IF(F250&lt;&gt;0,L251/F250, 0)</f>
        <v>0</v>
      </c>
      <c r="K251" s="748"/>
      <c r="L251" s="748">
        <f>M250</f>
        <v>0</v>
      </c>
      <c r="M251" s="748"/>
      <c r="AD251">
        <f>ROUND((Source!AT228/100)*((ROUND(ROUND(Source!AO228,2)*Source!I228, 2)+ROUND(ROUND(Source!AN228,2)*Source!I228, 2))), 2)</f>
        <v>0</v>
      </c>
      <c r="AE251">
        <f>ROUND((Source!AU228/100)*((ROUND(ROUND(Source!AO228,2)*Source!I228, 2)+ROUND(ROUND(Source!AN228,2)*Source!I228, 2))), 2)</f>
        <v>0</v>
      </c>
      <c r="AN251" s="53">
        <f>M250</f>
        <v>0</v>
      </c>
      <c r="AO251">
        <f>0</f>
        <v>0</v>
      </c>
      <c r="AQ251" t="s">
        <v>995</v>
      </c>
      <c r="AR251">
        <f>0</f>
        <v>0</v>
      </c>
      <c r="AT251">
        <f>0</f>
        <v>0</v>
      </c>
      <c r="AV251" t="s">
        <v>995</v>
      </c>
      <c r="AW251" s="53">
        <f>M250</f>
        <v>0</v>
      </c>
      <c r="AX251" s="53">
        <f>M250</f>
        <v>0</v>
      </c>
      <c r="AZ251">
        <f>Source!X228</f>
        <v>0</v>
      </c>
      <c r="BA251">
        <f>Source!Y228</f>
        <v>0</v>
      </c>
      <c r="CD251">
        <v>1</v>
      </c>
    </row>
    <row r="252" spans="1:82" ht="55.2">
      <c r="A252" s="78" t="s">
        <v>314</v>
      </c>
      <c r="B252" s="78" t="s">
        <v>314</v>
      </c>
      <c r="C252" s="48" t="str">
        <f>Source!F229</f>
        <v>ТЦ_59.1.20.01_77_7720473349_16.05.2025_02_11.1</v>
      </c>
      <c r="D252" s="48" t="str">
        <f>Source!G229</f>
        <v>Зажим плашечный CD35</v>
      </c>
      <c r="E252" s="49" t="str">
        <f>Source!H229</f>
        <v>шт.</v>
      </c>
      <c r="F252" s="50">
        <f>Source!K229</f>
        <v>0</v>
      </c>
      <c r="G252" s="50"/>
      <c r="H252" s="50">
        <f>Source!I229</f>
        <v>0</v>
      </c>
      <c r="I252" s="51"/>
      <c r="J252" s="52"/>
      <c r="K252" s="51">
        <f>Source!AL229</f>
        <v>194.51</v>
      </c>
      <c r="L252" s="52"/>
      <c r="M252" s="51">
        <f>Source!HG229</f>
        <v>0</v>
      </c>
    </row>
    <row r="253" spans="1:82" ht="13.8">
      <c r="D253" s="747" t="s">
        <v>994</v>
      </c>
      <c r="E253" s="747"/>
      <c r="F253" s="747"/>
      <c r="G253" s="747"/>
      <c r="H253" s="747"/>
      <c r="I253" s="747"/>
      <c r="J253" s="748">
        <f>IF(F252&lt;&gt;0,L253/F252, 0)</f>
        <v>0</v>
      </c>
      <c r="K253" s="748"/>
      <c r="L253" s="748">
        <f>M252</f>
        <v>0</v>
      </c>
      <c r="M253" s="748"/>
      <c r="AD253">
        <f>ROUND((Source!AT229/100)*((ROUND(ROUND(Source!AO229,2)*Source!I229, 2)+ROUND(ROUND(Source!AN229,2)*Source!I229, 2))), 2)</f>
        <v>0</v>
      </c>
      <c r="AE253">
        <f>ROUND((Source!AU229/100)*((ROUND(ROUND(Source!AO229,2)*Source!I229, 2)+ROUND(ROUND(Source!AN229,2)*Source!I229, 2))), 2)</f>
        <v>0</v>
      </c>
      <c r="AN253" s="53">
        <f>M252</f>
        <v>0</v>
      </c>
      <c r="AO253">
        <f>0</f>
        <v>0</v>
      </c>
      <c r="AQ253" t="s">
        <v>995</v>
      </c>
      <c r="AR253">
        <f>0</f>
        <v>0</v>
      </c>
      <c r="AT253">
        <f>0</f>
        <v>0</v>
      </c>
      <c r="AV253" t="s">
        <v>995</v>
      </c>
      <c r="AW253" s="53">
        <f>M252</f>
        <v>0</v>
      </c>
      <c r="AX253" s="53">
        <f>M252</f>
        <v>0</v>
      </c>
      <c r="AZ253">
        <f>Source!X229</f>
        <v>0</v>
      </c>
      <c r="BA253">
        <f>Source!Y229</f>
        <v>0</v>
      </c>
      <c r="CD253">
        <v>1</v>
      </c>
    </row>
    <row r="254" spans="1:82" ht="55.2">
      <c r="A254" s="78" t="s">
        <v>317</v>
      </c>
      <c r="B254" s="78" t="s">
        <v>317</v>
      </c>
      <c r="C254" s="48" t="str">
        <f>Source!F230</f>
        <v>ТЦ_22.2.01.04_77_7720473349_16.05.2025_02_12.1</v>
      </c>
      <c r="D254" s="48" t="str">
        <f>Source!G230</f>
        <v>Изолятор натяжной полимерный ЛК-70/10-И-З ГС</v>
      </c>
      <c r="E254" s="49" t="str">
        <f>Source!H230</f>
        <v>шт.</v>
      </c>
      <c r="F254" s="50">
        <f>Source!K230</f>
        <v>0</v>
      </c>
      <c r="G254" s="50"/>
      <c r="H254" s="50">
        <f>Source!I230</f>
        <v>0</v>
      </c>
      <c r="I254" s="51"/>
      <c r="J254" s="52"/>
      <c r="K254" s="51">
        <f>Source!AL230</f>
        <v>813.31</v>
      </c>
      <c r="L254" s="52"/>
      <c r="M254" s="51">
        <f>Source!HG230</f>
        <v>0</v>
      </c>
    </row>
    <row r="255" spans="1:82" ht="13.8">
      <c r="D255" s="747" t="s">
        <v>994</v>
      </c>
      <c r="E255" s="747"/>
      <c r="F255" s="747"/>
      <c r="G255" s="747"/>
      <c r="H255" s="747"/>
      <c r="I255" s="747"/>
      <c r="J255" s="748">
        <f>IF(F254&lt;&gt;0,L255/F254, 0)</f>
        <v>0</v>
      </c>
      <c r="K255" s="748"/>
      <c r="L255" s="748">
        <f>M254</f>
        <v>0</v>
      </c>
      <c r="M255" s="748"/>
      <c r="AD255">
        <f>ROUND((Source!AT230/100)*((ROUND(ROUND(Source!AO230,2)*Source!I230, 2)+ROUND(ROUND(Source!AN230,2)*Source!I230, 2))), 2)</f>
        <v>0</v>
      </c>
      <c r="AE255">
        <f>ROUND((Source!AU230/100)*((ROUND(ROUND(Source!AO230,2)*Source!I230, 2)+ROUND(ROUND(Source!AN230,2)*Source!I230, 2))), 2)</f>
        <v>0</v>
      </c>
      <c r="AN255" s="53">
        <f>M254</f>
        <v>0</v>
      </c>
      <c r="AO255">
        <f>0</f>
        <v>0</v>
      </c>
      <c r="AQ255" t="s">
        <v>995</v>
      </c>
      <c r="AR255">
        <f>0</f>
        <v>0</v>
      </c>
      <c r="AT255">
        <f>0</f>
        <v>0</v>
      </c>
      <c r="AV255" t="s">
        <v>995</v>
      </c>
      <c r="AW255" s="53">
        <f>M254</f>
        <v>0</v>
      </c>
      <c r="AX255" s="53">
        <f>M254</f>
        <v>0</v>
      </c>
      <c r="AZ255">
        <f>Source!X230</f>
        <v>0</v>
      </c>
      <c r="BA255">
        <f>Source!Y230</f>
        <v>0</v>
      </c>
      <c r="CD255">
        <v>1</v>
      </c>
    </row>
    <row r="256" spans="1:82" ht="55.2">
      <c r="A256" s="78" t="s">
        <v>320</v>
      </c>
      <c r="B256" s="78" t="s">
        <v>320</v>
      </c>
      <c r="C256" s="48" t="str">
        <f>Source!F231</f>
        <v>ТЦ_22.2.01.04_77_7720473349_16.05.2025_02_13.1</v>
      </c>
      <c r="D256" s="48" t="str">
        <f>Source!G231</f>
        <v>Изолятор штыревой ШФ-20Г1</v>
      </c>
      <c r="E256" s="49" t="str">
        <f>Source!H231</f>
        <v>шт.</v>
      </c>
      <c r="F256" s="50">
        <f>Source!K231</f>
        <v>0</v>
      </c>
      <c r="G256" s="50"/>
      <c r="H256" s="50">
        <f>Source!I231</f>
        <v>0</v>
      </c>
      <c r="I256" s="51"/>
      <c r="J256" s="52"/>
      <c r="K256" s="51">
        <f>Source!AL231</f>
        <v>558.17999999999995</v>
      </c>
      <c r="L256" s="52"/>
      <c r="M256" s="51">
        <f>Source!HG231</f>
        <v>0</v>
      </c>
    </row>
    <row r="257" spans="1:82" ht="13.8">
      <c r="D257" s="747" t="s">
        <v>994</v>
      </c>
      <c r="E257" s="747"/>
      <c r="F257" s="747"/>
      <c r="G257" s="747"/>
      <c r="H257" s="747"/>
      <c r="I257" s="747"/>
      <c r="J257" s="748">
        <f>IF(F256&lt;&gt;0,L257/F256, 0)</f>
        <v>0</v>
      </c>
      <c r="K257" s="748"/>
      <c r="L257" s="748">
        <f>M256</f>
        <v>0</v>
      </c>
      <c r="M257" s="748"/>
      <c r="AD257">
        <f>ROUND((Source!AT231/100)*((ROUND(ROUND(Source!AO231,2)*Source!I231, 2)+ROUND(ROUND(Source!AN231,2)*Source!I231, 2))), 2)</f>
        <v>0</v>
      </c>
      <c r="AE257">
        <f>ROUND((Source!AU231/100)*((ROUND(ROUND(Source!AO231,2)*Source!I231, 2)+ROUND(ROUND(Source!AN231,2)*Source!I231, 2))), 2)</f>
        <v>0</v>
      </c>
      <c r="AN257" s="53">
        <f>M256</f>
        <v>0</v>
      </c>
      <c r="AO257">
        <f>0</f>
        <v>0</v>
      </c>
      <c r="AQ257" t="s">
        <v>995</v>
      </c>
      <c r="AR257">
        <f>0</f>
        <v>0</v>
      </c>
      <c r="AT257">
        <f>0</f>
        <v>0</v>
      </c>
      <c r="AV257" t="s">
        <v>995</v>
      </c>
      <c r="AW257" s="53">
        <f>M256</f>
        <v>0</v>
      </c>
      <c r="AX257" s="53">
        <f>M256</f>
        <v>0</v>
      </c>
      <c r="AZ257">
        <f>Source!X231</f>
        <v>0</v>
      </c>
      <c r="BA257">
        <f>Source!Y231</f>
        <v>0</v>
      </c>
      <c r="CD257">
        <v>1</v>
      </c>
    </row>
    <row r="258" spans="1:82" ht="55.2">
      <c r="A258" s="78" t="s">
        <v>323</v>
      </c>
      <c r="B258" s="78" t="s">
        <v>323</v>
      </c>
      <c r="C258" s="48" t="str">
        <f>Source!F232</f>
        <v>ТЦ_59.1.20.01_77_7720473349_16.05.2025_02_14.1</v>
      </c>
      <c r="D258" s="48" t="str">
        <f>Source!G232</f>
        <v>Колпачок К-9</v>
      </c>
      <c r="E258" s="49" t="str">
        <f>Source!H232</f>
        <v>шт.</v>
      </c>
      <c r="F258" s="50">
        <f>Source!K232</f>
        <v>0</v>
      </c>
      <c r="G258" s="50"/>
      <c r="H258" s="50">
        <f>Source!I232</f>
        <v>0</v>
      </c>
      <c r="I258" s="51"/>
      <c r="J258" s="52"/>
      <c r="K258" s="51">
        <f>Source!AL232</f>
        <v>13.6</v>
      </c>
      <c r="L258" s="52"/>
      <c r="M258" s="51">
        <f>Source!HG232</f>
        <v>0</v>
      </c>
    </row>
    <row r="259" spans="1:82" ht="13.8">
      <c r="D259" s="747" t="s">
        <v>994</v>
      </c>
      <c r="E259" s="747"/>
      <c r="F259" s="747"/>
      <c r="G259" s="747"/>
      <c r="H259" s="747"/>
      <c r="I259" s="747"/>
      <c r="J259" s="748">
        <f>IF(F258&lt;&gt;0,L259/F258, 0)</f>
        <v>0</v>
      </c>
      <c r="K259" s="748"/>
      <c r="L259" s="748">
        <f>M258</f>
        <v>0</v>
      </c>
      <c r="M259" s="748"/>
      <c r="AD259">
        <f>ROUND((Source!AT232/100)*((ROUND(ROUND(Source!AO232,2)*Source!I232, 2)+ROUND(ROUND(Source!AN232,2)*Source!I232, 2))), 2)</f>
        <v>0</v>
      </c>
      <c r="AE259">
        <f>ROUND((Source!AU232/100)*((ROUND(ROUND(Source!AO232,2)*Source!I232, 2)+ROUND(ROUND(Source!AN232,2)*Source!I232, 2))), 2)</f>
        <v>0</v>
      </c>
      <c r="AN259" s="53">
        <f>M258</f>
        <v>0</v>
      </c>
      <c r="AO259">
        <f>0</f>
        <v>0</v>
      </c>
      <c r="AQ259" t="s">
        <v>995</v>
      </c>
      <c r="AR259">
        <f>0</f>
        <v>0</v>
      </c>
      <c r="AT259">
        <f>0</f>
        <v>0</v>
      </c>
      <c r="AV259" t="s">
        <v>995</v>
      </c>
      <c r="AW259" s="53">
        <f>M258</f>
        <v>0</v>
      </c>
      <c r="AX259" s="53">
        <f>M258</f>
        <v>0</v>
      </c>
      <c r="AZ259">
        <f>Source!X232</f>
        <v>0</v>
      </c>
      <c r="BA259">
        <f>Source!Y232</f>
        <v>0</v>
      </c>
      <c r="CD259">
        <v>1</v>
      </c>
    </row>
    <row r="260" spans="1:82" ht="55.2">
      <c r="A260" s="78" t="s">
        <v>326</v>
      </c>
      <c r="B260" s="78" t="s">
        <v>326</v>
      </c>
      <c r="C260" s="48" t="str">
        <f>Source!F233</f>
        <v>ТЦ_59.1.20.01_77_7720473349_16.05.2025_02_15.1</v>
      </c>
      <c r="D260" s="48" t="str">
        <f>Source!G233</f>
        <v>Серьга СР-7-16</v>
      </c>
      <c r="E260" s="49" t="str">
        <f>Source!H233</f>
        <v>шт.</v>
      </c>
      <c r="F260" s="50">
        <f>Source!K233</f>
        <v>0</v>
      </c>
      <c r="G260" s="50"/>
      <c r="H260" s="50">
        <f>Source!I233</f>
        <v>0</v>
      </c>
      <c r="I260" s="51"/>
      <c r="J260" s="52"/>
      <c r="K260" s="51">
        <f>Source!AL233</f>
        <v>126.46</v>
      </c>
      <c r="L260" s="52"/>
      <c r="M260" s="51">
        <f>Source!HG233</f>
        <v>0</v>
      </c>
    </row>
    <row r="261" spans="1:82" ht="13.8">
      <c r="D261" s="747" t="s">
        <v>994</v>
      </c>
      <c r="E261" s="747"/>
      <c r="F261" s="747"/>
      <c r="G261" s="747"/>
      <c r="H261" s="747"/>
      <c r="I261" s="747"/>
      <c r="J261" s="748">
        <f>IF(F260&lt;&gt;0,L261/F260, 0)</f>
        <v>0</v>
      </c>
      <c r="K261" s="748"/>
      <c r="L261" s="748">
        <f>M260</f>
        <v>0</v>
      </c>
      <c r="M261" s="748"/>
      <c r="AD261">
        <f>ROUND((Source!AT233/100)*((ROUND(ROUND(Source!AO233,2)*Source!I233, 2)+ROUND(ROUND(Source!AN233,2)*Source!I233, 2))), 2)</f>
        <v>0</v>
      </c>
      <c r="AE261">
        <f>ROUND((Source!AU233/100)*((ROUND(ROUND(Source!AO233,2)*Source!I233, 2)+ROUND(ROUND(Source!AN233,2)*Source!I233, 2))), 2)</f>
        <v>0</v>
      </c>
      <c r="AN261" s="53">
        <f>M260</f>
        <v>0</v>
      </c>
      <c r="AO261">
        <f>0</f>
        <v>0</v>
      </c>
      <c r="AQ261" t="s">
        <v>995</v>
      </c>
      <c r="AR261">
        <f>0</f>
        <v>0</v>
      </c>
      <c r="AT261">
        <f>0</f>
        <v>0</v>
      </c>
      <c r="AV261" t="s">
        <v>995</v>
      </c>
      <c r="AW261" s="53">
        <f>M260</f>
        <v>0</v>
      </c>
      <c r="AX261" s="53">
        <f>M260</f>
        <v>0</v>
      </c>
      <c r="AZ261">
        <f>Source!X233</f>
        <v>0</v>
      </c>
      <c r="BA261">
        <f>Source!Y233</f>
        <v>0</v>
      </c>
      <c r="CD261">
        <v>1</v>
      </c>
    </row>
    <row r="262" spans="1:82" ht="55.2">
      <c r="A262" s="78" t="s">
        <v>329</v>
      </c>
      <c r="B262" s="78" t="s">
        <v>329</v>
      </c>
      <c r="C262" s="48" t="str">
        <f>Source!F234</f>
        <v>ТЦ_59.1.20.01_77_7720473349_16.05.2025_02_16.1</v>
      </c>
      <c r="D262" s="48" t="str">
        <f>Source!G234</f>
        <v>Вязка спиральная ВС70/95</v>
      </c>
      <c r="E262" s="49" t="str">
        <f>Source!H234</f>
        <v>шт.</v>
      </c>
      <c r="F262" s="50">
        <f>Source!K234</f>
        <v>0</v>
      </c>
      <c r="G262" s="50"/>
      <c r="H262" s="50">
        <f>Source!I234</f>
        <v>0</v>
      </c>
      <c r="I262" s="51"/>
      <c r="J262" s="52"/>
      <c r="K262" s="51">
        <f>Source!AL234</f>
        <v>109.95</v>
      </c>
      <c r="L262" s="52"/>
      <c r="M262" s="51">
        <f>Source!HG234</f>
        <v>0</v>
      </c>
    </row>
    <row r="263" spans="1:82" ht="13.8">
      <c r="D263" s="747" t="s">
        <v>994</v>
      </c>
      <c r="E263" s="747"/>
      <c r="F263" s="747"/>
      <c r="G263" s="747"/>
      <c r="H263" s="747"/>
      <c r="I263" s="747"/>
      <c r="J263" s="748">
        <f>IF(F262&lt;&gt;0,L263/F262, 0)</f>
        <v>0</v>
      </c>
      <c r="K263" s="748"/>
      <c r="L263" s="748">
        <f>M262</f>
        <v>0</v>
      </c>
      <c r="M263" s="748"/>
      <c r="AD263">
        <f>ROUND((Source!AT234/100)*((ROUND(ROUND(Source!AO234,2)*Source!I234, 2)+ROUND(ROUND(Source!AN234,2)*Source!I234, 2))), 2)</f>
        <v>0</v>
      </c>
      <c r="AE263">
        <f>ROUND((Source!AU234/100)*((ROUND(ROUND(Source!AO234,2)*Source!I234, 2)+ROUND(ROUND(Source!AN234,2)*Source!I234, 2))), 2)</f>
        <v>0</v>
      </c>
      <c r="AN263" s="53">
        <f>M262</f>
        <v>0</v>
      </c>
      <c r="AO263">
        <f>0</f>
        <v>0</v>
      </c>
      <c r="AQ263" t="s">
        <v>995</v>
      </c>
      <c r="AR263">
        <f>0</f>
        <v>0</v>
      </c>
      <c r="AT263">
        <f>0</f>
        <v>0</v>
      </c>
      <c r="AV263" t="s">
        <v>995</v>
      </c>
      <c r="AW263" s="53">
        <f>M262</f>
        <v>0</v>
      </c>
      <c r="AX263" s="53">
        <f>M262</f>
        <v>0</v>
      </c>
      <c r="AZ263">
        <f>Source!X234</f>
        <v>0</v>
      </c>
      <c r="BA263">
        <f>Source!Y234</f>
        <v>0</v>
      </c>
      <c r="CD263">
        <v>1</v>
      </c>
    </row>
    <row r="264" spans="1:82" ht="55.2">
      <c r="A264" s="78" t="s">
        <v>332</v>
      </c>
      <c r="B264" s="78" t="s">
        <v>332</v>
      </c>
      <c r="C264" s="48" t="str">
        <f>Source!F235</f>
        <v>ТЦ_59.1.20.01_77_7720473349_16.05.2025_02_17.1</v>
      </c>
      <c r="D264" s="48" t="str">
        <f>Source!G235</f>
        <v>Зажим SLW 36</v>
      </c>
      <c r="E264" s="49" t="str">
        <f>Source!H235</f>
        <v>шт.</v>
      </c>
      <c r="F264" s="50">
        <f>Source!K235</f>
        <v>0</v>
      </c>
      <c r="G264" s="50"/>
      <c r="H264" s="50">
        <f>Source!I235</f>
        <v>0</v>
      </c>
      <c r="I264" s="51"/>
      <c r="J264" s="52"/>
      <c r="K264" s="51">
        <f>Source!AL235</f>
        <v>2976.7</v>
      </c>
      <c r="L264" s="52"/>
      <c r="M264" s="51">
        <f>Source!HG235</f>
        <v>0</v>
      </c>
    </row>
    <row r="265" spans="1:82" ht="13.8">
      <c r="D265" s="747" t="s">
        <v>994</v>
      </c>
      <c r="E265" s="747"/>
      <c r="F265" s="747"/>
      <c r="G265" s="747"/>
      <c r="H265" s="747"/>
      <c r="I265" s="747"/>
      <c r="J265" s="748">
        <f>IF(F264&lt;&gt;0,L265/F264, 0)</f>
        <v>0</v>
      </c>
      <c r="K265" s="748"/>
      <c r="L265" s="748">
        <f>M264</f>
        <v>0</v>
      </c>
      <c r="M265" s="748"/>
      <c r="AD265">
        <f>ROUND((Source!AT235/100)*((ROUND(ROUND(Source!AO235,2)*Source!I235, 2)+ROUND(ROUND(Source!AN235,2)*Source!I235, 2))), 2)</f>
        <v>0</v>
      </c>
      <c r="AE265">
        <f>ROUND((Source!AU235/100)*((ROUND(ROUND(Source!AO235,2)*Source!I235, 2)+ROUND(ROUND(Source!AN235,2)*Source!I235, 2))), 2)</f>
        <v>0</v>
      </c>
      <c r="AN265" s="53">
        <f>M264</f>
        <v>0</v>
      </c>
      <c r="AO265">
        <f>0</f>
        <v>0</v>
      </c>
      <c r="AQ265" t="s">
        <v>995</v>
      </c>
      <c r="AR265">
        <f>0</f>
        <v>0</v>
      </c>
      <c r="AT265">
        <f>0</f>
        <v>0</v>
      </c>
      <c r="AV265" t="s">
        <v>995</v>
      </c>
      <c r="AW265" s="53">
        <f>M264</f>
        <v>0</v>
      </c>
      <c r="AX265" s="53">
        <f>M264</f>
        <v>0</v>
      </c>
      <c r="AZ265">
        <f>Source!X235</f>
        <v>0</v>
      </c>
      <c r="BA265">
        <f>Source!Y235</f>
        <v>0</v>
      </c>
      <c r="CD265">
        <v>1</v>
      </c>
    </row>
    <row r="266" spans="1:82" ht="55.2">
      <c r="A266" s="39" t="s">
        <v>335</v>
      </c>
      <c r="B266" s="39" t="s">
        <v>335</v>
      </c>
      <c r="C266" s="41" t="str">
        <f>Source!F236</f>
        <v>08.3.08.02-1096</v>
      </c>
      <c r="D266" s="41" t="str">
        <f>Source!G236</f>
        <v>Уголок стальной горячекатаный равнополочный, марка стали 09Г2С, 12Г2С, ширина полок 50-90 мм, толщина полки 3-9 мм</v>
      </c>
      <c r="E266" s="42" t="str">
        <f>Source!H236</f>
        <v>т</v>
      </c>
      <c r="F266" s="43">
        <f>Source!K236</f>
        <v>0</v>
      </c>
      <c r="G266" s="43"/>
      <c r="H266" s="43">
        <f>Source!I236</f>
        <v>0</v>
      </c>
      <c r="I266" s="45">
        <f>Source!AL236</f>
        <v>73435</v>
      </c>
      <c r="J266" s="44">
        <f>IF(Source!BC236&lt;&gt; 0, Source!BC236, 1)</f>
        <v>0.73</v>
      </c>
      <c r="K266" s="45">
        <f>ROUND(I266*J266, 2)</f>
        <v>53607.55</v>
      </c>
      <c r="L266" s="44"/>
      <c r="M266" s="45">
        <f>Source!P236</f>
        <v>0</v>
      </c>
    </row>
    <row r="267" spans="1:82">
      <c r="A267" s="60"/>
      <c r="B267" s="60"/>
      <c r="C267" s="60"/>
      <c r="D267" s="61" t="str">
        <f>"Объем: "&amp;Source!I236&amp;"=3,77*"&amp;"(30)/"&amp;"1000"</f>
        <v>Объем: 0=3,77*(30)/1000</v>
      </c>
      <c r="E267" s="60"/>
      <c r="F267" s="60"/>
      <c r="G267" s="60"/>
      <c r="H267" s="60"/>
      <c r="I267" s="60"/>
      <c r="J267" s="60"/>
      <c r="K267" s="60"/>
      <c r="L267" s="60"/>
      <c r="M267" s="60"/>
    </row>
    <row r="268" spans="1:82" ht="13.8">
      <c r="D268" s="747" t="s">
        <v>994</v>
      </c>
      <c r="E268" s="747"/>
      <c r="F268" s="747"/>
      <c r="G268" s="747"/>
      <c r="H268" s="747"/>
      <c r="I268" s="747"/>
      <c r="J268" s="748">
        <f>IF(F266&lt;&gt;0,L268/F266, 0)</f>
        <v>0</v>
      </c>
      <c r="K268" s="748"/>
      <c r="L268" s="748">
        <f>M266</f>
        <v>0</v>
      </c>
      <c r="M268" s="748"/>
      <c r="AD268">
        <f>ROUND((Source!AT236/100)*((ROUND(ROUND(Source!AO236,2)*Source!I236, 2)+ROUND(ROUND(Source!AN236,2)*Source!I236, 2))), 2)</f>
        <v>0</v>
      </c>
      <c r="AE268">
        <f>ROUND((Source!AU236/100)*((ROUND(ROUND(Source!AO236,2)*Source!I236, 2)+ROUND(ROUND(Source!AN236,2)*Source!I236, 2))), 2)</f>
        <v>0</v>
      </c>
      <c r="AN268" s="53">
        <f>M266</f>
        <v>0</v>
      </c>
      <c r="AO268">
        <f>0</f>
        <v>0</v>
      </c>
      <c r="AQ268" t="s">
        <v>995</v>
      </c>
      <c r="AR268">
        <f>0</f>
        <v>0</v>
      </c>
      <c r="AT268">
        <f>0</f>
        <v>0</v>
      </c>
      <c r="AV268" t="s">
        <v>995</v>
      </c>
      <c r="AW268" s="53">
        <f>M266</f>
        <v>0</v>
      </c>
      <c r="AZ268">
        <f>Source!X236</f>
        <v>0</v>
      </c>
      <c r="BA268">
        <f>Source!Y236</f>
        <v>0</v>
      </c>
      <c r="CD268">
        <v>1</v>
      </c>
    </row>
    <row r="269" spans="1:82" ht="41.4">
      <c r="A269" s="39" t="s">
        <v>342</v>
      </c>
      <c r="B269" s="39" t="s">
        <v>342</v>
      </c>
      <c r="C269" s="41" t="str">
        <f>Source!F237</f>
        <v>08.3.04.02-0202</v>
      </c>
      <c r="D269" s="41" t="str">
        <f>Source!G237</f>
        <v>Прокат стальной горячекатаный круглый, марки стали 09Г2С, 12Г2С, диаметр 10-29 мм</v>
      </c>
      <c r="E269" s="42" t="str">
        <f>Source!H237</f>
        <v>т</v>
      </c>
      <c r="F269" s="43">
        <f>Source!K237</f>
        <v>0</v>
      </c>
      <c r="G269" s="43"/>
      <c r="H269" s="43">
        <f>Source!I237</f>
        <v>0</v>
      </c>
      <c r="I269" s="45">
        <f>Source!AL237</f>
        <v>72565.31</v>
      </c>
      <c r="J269" s="44">
        <f>IF(Source!BC237&lt;&gt; 0, Source!BC237, 1)</f>
        <v>0.83</v>
      </c>
      <c r="K269" s="45">
        <f>ROUND(I269*J269, 2)</f>
        <v>60229.21</v>
      </c>
      <c r="L269" s="44"/>
      <c r="M269" s="45">
        <f>Source!P237</f>
        <v>0</v>
      </c>
    </row>
    <row r="270" spans="1:82">
      <c r="A270" s="60"/>
      <c r="B270" s="60"/>
      <c r="C270" s="60"/>
      <c r="D270" s="61" t="str">
        <f>"Объем: "&amp;Source!I237&amp;"=0,395*"&amp;"27/"&amp;"1000"</f>
        <v>Объем: 0=0,395*27/1000</v>
      </c>
      <c r="E270" s="60"/>
      <c r="F270" s="60"/>
      <c r="G270" s="60"/>
      <c r="H270" s="60"/>
      <c r="I270" s="60"/>
      <c r="J270" s="60"/>
      <c r="K270" s="60"/>
      <c r="L270" s="60"/>
      <c r="M270" s="60"/>
    </row>
    <row r="271" spans="1:82" ht="13.8">
      <c r="D271" s="747" t="s">
        <v>994</v>
      </c>
      <c r="E271" s="747"/>
      <c r="F271" s="747"/>
      <c r="G271" s="747"/>
      <c r="H271" s="747"/>
      <c r="I271" s="747"/>
      <c r="J271" s="748">
        <f>IF(F269&lt;&gt;0,L271/F269, 0)</f>
        <v>0</v>
      </c>
      <c r="K271" s="748"/>
      <c r="L271" s="748">
        <f>M269</f>
        <v>0</v>
      </c>
      <c r="M271" s="748"/>
      <c r="AD271">
        <f>ROUND((Source!AT237/100)*((ROUND(ROUND(Source!AO237,2)*Source!I237, 2)+ROUND(ROUND(Source!AN237,2)*Source!I237, 2))), 2)</f>
        <v>0</v>
      </c>
      <c r="AE271">
        <f>ROUND((Source!AU237/100)*((ROUND(ROUND(Source!AO237,2)*Source!I237, 2)+ROUND(ROUND(Source!AN237,2)*Source!I237, 2))), 2)</f>
        <v>0</v>
      </c>
      <c r="AN271" s="53">
        <f>M269</f>
        <v>0</v>
      </c>
      <c r="AO271">
        <f>0</f>
        <v>0</v>
      </c>
      <c r="AQ271" t="s">
        <v>995</v>
      </c>
      <c r="AR271">
        <f>0</f>
        <v>0</v>
      </c>
      <c r="AT271">
        <f>0</f>
        <v>0</v>
      </c>
      <c r="AV271" t="s">
        <v>995</v>
      </c>
      <c r="AW271" s="53">
        <f>M269</f>
        <v>0</v>
      </c>
      <c r="AZ271">
        <f>Source!X237</f>
        <v>0</v>
      </c>
      <c r="BA271">
        <f>Source!Y237</f>
        <v>0</v>
      </c>
      <c r="CD271">
        <v>1</v>
      </c>
    </row>
    <row r="272" spans="1:82" ht="41.4">
      <c r="A272" s="39" t="s">
        <v>346</v>
      </c>
      <c r="B272" s="39" t="s">
        <v>346</v>
      </c>
      <c r="C272" s="41" t="str">
        <f>Source!F238</f>
        <v>08.3.07.01-0042</v>
      </c>
      <c r="D272" s="41" t="str">
        <f>Source!G238</f>
        <v>Прокат стальной горячекатаный полосовой, марки стали Ст3сп, Ст3пс, размеры 40х4 мм</v>
      </c>
      <c r="E272" s="42" t="str">
        <f>Source!H238</f>
        <v>т</v>
      </c>
      <c r="F272" s="43">
        <f>Source!K238</f>
        <v>0</v>
      </c>
      <c r="G272" s="43"/>
      <c r="H272" s="43">
        <f>Source!I238</f>
        <v>0</v>
      </c>
      <c r="I272" s="45">
        <f>Source!AL238</f>
        <v>67961.14</v>
      </c>
      <c r="J272" s="44">
        <f>IF(Source!BC238&lt;&gt; 0, Source!BC238, 1)</f>
        <v>0.83</v>
      </c>
      <c r="K272" s="45">
        <f>ROUND(I272*J272, 2)</f>
        <v>56407.75</v>
      </c>
      <c r="L272" s="44"/>
      <c r="M272" s="45">
        <f>Source!P238</f>
        <v>0</v>
      </c>
    </row>
    <row r="273" spans="1:82">
      <c r="A273" s="60"/>
      <c r="B273" s="60"/>
      <c r="C273" s="60"/>
      <c r="D273" s="61" t="str">
        <f>"Объем: "&amp;Source!I238&amp;"=1,26*"&amp;"(30)/"&amp;"1000"</f>
        <v>Объем: 0=1,26*(30)/1000</v>
      </c>
      <c r="E273" s="60"/>
      <c r="F273" s="60"/>
      <c r="G273" s="60"/>
      <c r="H273" s="60"/>
      <c r="I273" s="60"/>
      <c r="J273" s="60"/>
      <c r="K273" s="60"/>
      <c r="L273" s="60"/>
      <c r="M273" s="60"/>
    </row>
    <row r="274" spans="1:82" ht="13.8">
      <c r="D274" s="747" t="s">
        <v>994</v>
      </c>
      <c r="E274" s="747"/>
      <c r="F274" s="747"/>
      <c r="G274" s="747"/>
      <c r="H274" s="747"/>
      <c r="I274" s="747"/>
      <c r="J274" s="748">
        <f>IF(F272&lt;&gt;0,L274/F272, 0)</f>
        <v>0</v>
      </c>
      <c r="K274" s="748"/>
      <c r="L274" s="748">
        <f>M272</f>
        <v>0</v>
      </c>
      <c r="M274" s="748"/>
      <c r="AD274">
        <f>ROUND((Source!AT238/100)*((ROUND(ROUND(Source!AO238,2)*Source!I238, 2)+ROUND(ROUND(Source!AN238,2)*Source!I238, 2))), 2)</f>
        <v>0</v>
      </c>
      <c r="AE274">
        <f>ROUND((Source!AU238/100)*((ROUND(ROUND(Source!AO238,2)*Source!I238, 2)+ROUND(ROUND(Source!AN238,2)*Source!I238, 2))), 2)</f>
        <v>0</v>
      </c>
      <c r="AN274" s="53">
        <f>M272</f>
        <v>0</v>
      </c>
      <c r="AO274">
        <f>0</f>
        <v>0</v>
      </c>
      <c r="AQ274" t="s">
        <v>995</v>
      </c>
      <c r="AR274">
        <f>0</f>
        <v>0</v>
      </c>
      <c r="AT274">
        <f>0</f>
        <v>0</v>
      </c>
      <c r="AV274" t="s">
        <v>995</v>
      </c>
      <c r="AW274" s="53">
        <f>M272</f>
        <v>0</v>
      </c>
      <c r="AZ274">
        <f>Source!X238</f>
        <v>0</v>
      </c>
      <c r="BA274">
        <f>Source!Y238</f>
        <v>0</v>
      </c>
      <c r="CD274">
        <v>1</v>
      </c>
    </row>
    <row r="275" spans="1:82" ht="55.2">
      <c r="A275" s="78" t="s">
        <v>350</v>
      </c>
      <c r="B275" s="78" t="s">
        <v>350</v>
      </c>
      <c r="C275" s="48" t="str">
        <f>Source!F239</f>
        <v>ТЦ_59.1.20.01_77_7720473349_16.05.2025_02_11.1</v>
      </c>
      <c r="D275" s="48" t="str">
        <f>Source!G239</f>
        <v>Зажим плашечный CD35</v>
      </c>
      <c r="E275" s="49" t="str">
        <f>Source!H239</f>
        <v>шт.</v>
      </c>
      <c r="F275" s="50">
        <f>Source!K239</f>
        <v>0</v>
      </c>
      <c r="G275" s="50"/>
      <c r="H275" s="50">
        <f>Source!I239</f>
        <v>0</v>
      </c>
      <c r="I275" s="51"/>
      <c r="J275" s="52"/>
      <c r="K275" s="51">
        <f>Source!AL239</f>
        <v>194.51</v>
      </c>
      <c r="L275" s="52"/>
      <c r="M275" s="51">
        <f>Source!HG239</f>
        <v>0</v>
      </c>
    </row>
    <row r="276" spans="1:82" ht="13.8">
      <c r="D276" s="747" t="s">
        <v>994</v>
      </c>
      <c r="E276" s="747"/>
      <c r="F276" s="747"/>
      <c r="G276" s="747"/>
      <c r="H276" s="747"/>
      <c r="I276" s="747"/>
      <c r="J276" s="748">
        <f>IF(F275&lt;&gt;0,L276/F275, 0)</f>
        <v>0</v>
      </c>
      <c r="K276" s="748"/>
      <c r="L276" s="748">
        <f>M275</f>
        <v>0</v>
      </c>
      <c r="M276" s="748"/>
      <c r="AD276">
        <f>ROUND((Source!AT239/100)*((ROUND(ROUND(Source!AO239,2)*Source!I239, 2)+ROUND(ROUND(Source!AN239,2)*Source!I239, 2))), 2)</f>
        <v>0</v>
      </c>
      <c r="AE276">
        <f>ROUND((Source!AU239/100)*((ROUND(ROUND(Source!AO239,2)*Source!I239, 2)+ROUND(ROUND(Source!AN239,2)*Source!I239, 2))), 2)</f>
        <v>0</v>
      </c>
      <c r="AN276" s="53">
        <f>M275</f>
        <v>0</v>
      </c>
      <c r="AO276">
        <f>0</f>
        <v>0</v>
      </c>
      <c r="AQ276" t="s">
        <v>995</v>
      </c>
      <c r="AR276">
        <f>0</f>
        <v>0</v>
      </c>
      <c r="AT276">
        <f>0</f>
        <v>0</v>
      </c>
      <c r="AV276" t="s">
        <v>995</v>
      </c>
      <c r="AW276" s="53">
        <f>M275</f>
        <v>0</v>
      </c>
      <c r="AX276" s="53">
        <f>M275</f>
        <v>0</v>
      </c>
      <c r="AZ276">
        <f>Source!X239</f>
        <v>0</v>
      </c>
      <c r="BA276">
        <f>Source!Y239</f>
        <v>0</v>
      </c>
      <c r="CD276">
        <v>1</v>
      </c>
    </row>
    <row r="277" spans="1:82" ht="55.2">
      <c r="A277" s="39" t="s">
        <v>351</v>
      </c>
      <c r="B277" s="39" t="s">
        <v>351</v>
      </c>
      <c r="C277" s="41" t="str">
        <f>Source!F240</f>
        <v>25.2.02.11-0021</v>
      </c>
      <c r="D277" s="41" t="str">
        <f>Source!G240</f>
        <v>Лента крепления из нержавеющей стали в пластмассовой коробке с кабельной бухтой, ширина 20 мм, толщина 0,7 мм, длина 50 м</v>
      </c>
      <c r="E277" s="42" t="str">
        <f>Source!H240</f>
        <v>ШТ</v>
      </c>
      <c r="F277" s="43">
        <f>Source!K240</f>
        <v>0</v>
      </c>
      <c r="G277" s="43"/>
      <c r="H277" s="43">
        <f>Source!I240</f>
        <v>0</v>
      </c>
      <c r="I277" s="45">
        <f>Source!AL240</f>
        <v>2940.8</v>
      </c>
      <c r="J277" s="44">
        <f>IF(Source!BC240&lt;&gt; 0, Source!BC240, 1)</f>
        <v>1.37</v>
      </c>
      <c r="K277" s="45">
        <f>ROUND(I277*J277, 2)</f>
        <v>4028.9</v>
      </c>
      <c r="L277" s="44"/>
      <c r="M277" s="45">
        <f>Source!P240</f>
        <v>0</v>
      </c>
    </row>
    <row r="278" spans="1:82">
      <c r="A278" s="60"/>
      <c r="B278" s="60"/>
      <c r="C278" s="60"/>
      <c r="D278" s="61" t="str">
        <f>"Объем: "&amp;Source!I240&amp;"=12/"&amp;"50"</f>
        <v>Объем: 0=12/50</v>
      </c>
      <c r="E278" s="60"/>
      <c r="F278" s="60"/>
      <c r="G278" s="60"/>
      <c r="H278" s="60"/>
      <c r="I278" s="60"/>
      <c r="J278" s="60"/>
      <c r="K278" s="60"/>
      <c r="L278" s="60"/>
      <c r="M278" s="60"/>
    </row>
    <row r="279" spans="1:82" ht="13.8">
      <c r="D279" s="747" t="s">
        <v>994</v>
      </c>
      <c r="E279" s="747"/>
      <c r="F279" s="747"/>
      <c r="G279" s="747"/>
      <c r="H279" s="747"/>
      <c r="I279" s="747"/>
      <c r="J279" s="748">
        <f>IF(F277&lt;&gt;0,L279/F277, 0)</f>
        <v>0</v>
      </c>
      <c r="K279" s="748"/>
      <c r="L279" s="748">
        <f>M277</f>
        <v>0</v>
      </c>
      <c r="M279" s="748"/>
      <c r="AD279">
        <f>ROUND((Source!AT240/100)*((ROUND(ROUND(Source!AO240,2)*Source!I240, 2)+ROUND(ROUND(Source!AN240,2)*Source!I240, 2))), 2)</f>
        <v>0</v>
      </c>
      <c r="AE279">
        <f>ROUND((Source!AU240/100)*((ROUND(ROUND(Source!AO240,2)*Source!I240, 2)+ROUND(ROUND(Source!AN240,2)*Source!I240, 2))), 2)</f>
        <v>0</v>
      </c>
      <c r="AN279" s="53">
        <f>M277</f>
        <v>0</v>
      </c>
      <c r="AO279">
        <f>0</f>
        <v>0</v>
      </c>
      <c r="AQ279" t="s">
        <v>995</v>
      </c>
      <c r="AR279">
        <f>0</f>
        <v>0</v>
      </c>
      <c r="AT279">
        <f>0</f>
        <v>0</v>
      </c>
      <c r="AV279" t="s">
        <v>995</v>
      </c>
      <c r="AW279" s="53">
        <f>M277</f>
        <v>0</v>
      </c>
      <c r="AZ279">
        <f>Source!X240</f>
        <v>0</v>
      </c>
      <c r="BA279">
        <f>Source!Y240</f>
        <v>0</v>
      </c>
      <c r="CD279">
        <v>1</v>
      </c>
    </row>
    <row r="280" spans="1:82" ht="27.6">
      <c r="A280" s="39" t="s">
        <v>355</v>
      </c>
      <c r="B280" s="39" t="s">
        <v>355</v>
      </c>
      <c r="C280" s="41" t="str">
        <f>Source!F241</f>
        <v>25.2.02.11-0051</v>
      </c>
      <c r="D280" s="41" t="str">
        <f>Source!G241</f>
        <v>Скрепы для фиксации на промежуточных опорах, размер 20 мм</v>
      </c>
      <c r="E280" s="42" t="str">
        <f>Source!H241</f>
        <v>100 ШТ</v>
      </c>
      <c r="F280" s="43">
        <f>Source!K241</f>
        <v>0</v>
      </c>
      <c r="G280" s="43"/>
      <c r="H280" s="43">
        <f>Source!I241</f>
        <v>0</v>
      </c>
      <c r="I280" s="45">
        <f>Source!AL241</f>
        <v>1926.82</v>
      </c>
      <c r="J280" s="44">
        <f>IF(Source!BC241&lt;&gt; 0, Source!BC241, 1)</f>
        <v>1.4</v>
      </c>
      <c r="K280" s="45">
        <f>ROUND(I280*J280, 2)</f>
        <v>2697.55</v>
      </c>
      <c r="L280" s="44"/>
      <c r="M280" s="45">
        <f>Source!P241</f>
        <v>0</v>
      </c>
    </row>
    <row r="281" spans="1:82">
      <c r="A281" s="60"/>
      <c r="B281" s="60"/>
      <c r="C281" s="60"/>
      <c r="D281" s="61" t="str">
        <f>"Объем: "&amp;Source!I241&amp;"=12/"&amp;"100"</f>
        <v>Объем: 0=12/100</v>
      </c>
      <c r="E281" s="60"/>
      <c r="F281" s="60"/>
      <c r="G281" s="60"/>
      <c r="H281" s="60"/>
      <c r="I281" s="60"/>
      <c r="J281" s="60"/>
      <c r="K281" s="60"/>
      <c r="L281" s="60"/>
      <c r="M281" s="60"/>
    </row>
    <row r="282" spans="1:82" ht="13.8">
      <c r="D282" s="747" t="s">
        <v>994</v>
      </c>
      <c r="E282" s="747"/>
      <c r="F282" s="747"/>
      <c r="G282" s="747"/>
      <c r="H282" s="747"/>
      <c r="I282" s="747"/>
      <c r="J282" s="748">
        <f>IF(F280&lt;&gt;0,L282/F280, 0)</f>
        <v>0</v>
      </c>
      <c r="K282" s="748"/>
      <c r="L282" s="748">
        <f>M280</f>
        <v>0</v>
      </c>
      <c r="M282" s="748"/>
      <c r="AD282">
        <f>ROUND((Source!AT241/100)*((ROUND(ROUND(Source!AO241,2)*Source!I241, 2)+ROUND(ROUND(Source!AN241,2)*Source!I241, 2))), 2)</f>
        <v>0</v>
      </c>
      <c r="AE282">
        <f>ROUND((Source!AU241/100)*((ROUND(ROUND(Source!AO241,2)*Source!I241, 2)+ROUND(ROUND(Source!AN241,2)*Source!I241, 2))), 2)</f>
        <v>0</v>
      </c>
      <c r="AN282" s="53">
        <f>M280</f>
        <v>0</v>
      </c>
      <c r="AO282">
        <f>0</f>
        <v>0</v>
      </c>
      <c r="AQ282" t="s">
        <v>995</v>
      </c>
      <c r="AR282">
        <f>0</f>
        <v>0</v>
      </c>
      <c r="AT282">
        <f>0</f>
        <v>0</v>
      </c>
      <c r="AV282" t="s">
        <v>995</v>
      </c>
      <c r="AW282" s="53">
        <f>M280</f>
        <v>0</v>
      </c>
      <c r="AZ282">
        <f>Source!X241</f>
        <v>0</v>
      </c>
      <c r="BA282">
        <f>Source!Y241</f>
        <v>0</v>
      </c>
      <c r="CD282">
        <v>1</v>
      </c>
    </row>
    <row r="284" spans="1:82" ht="13.8">
      <c r="A284" s="63"/>
      <c r="B284" s="63"/>
      <c r="C284" s="64"/>
      <c r="D284" s="744" t="s">
        <v>1005</v>
      </c>
      <c r="E284" s="744"/>
      <c r="F284" s="744"/>
      <c r="G284" s="744"/>
      <c r="H284" s="744"/>
      <c r="I284" s="744"/>
      <c r="J284" s="47"/>
      <c r="K284" s="63"/>
      <c r="L284" s="65"/>
      <c r="M284" s="47">
        <f>M286+M287+M293+M297</f>
        <v>0</v>
      </c>
    </row>
    <row r="285" spans="1:82" ht="13.8">
      <c r="A285" s="55"/>
      <c r="B285" s="55"/>
      <c r="C285" s="62"/>
      <c r="D285" s="745" t="s">
        <v>1006</v>
      </c>
      <c r="E285" s="741"/>
      <c r="F285" s="741"/>
      <c r="G285" s="741"/>
      <c r="H285" s="741"/>
      <c r="I285" s="741"/>
      <c r="J285" s="45"/>
      <c r="K285" s="55"/>
      <c r="L285" s="43"/>
      <c r="M285" s="45"/>
    </row>
    <row r="286" spans="1:82" ht="13.8">
      <c r="A286" s="55"/>
      <c r="B286" s="55"/>
      <c r="C286" s="62"/>
      <c r="D286" s="741" t="s">
        <v>1007</v>
      </c>
      <c r="E286" s="741"/>
      <c r="F286" s="741"/>
      <c r="G286" s="741"/>
      <c r="H286" s="741"/>
      <c r="I286" s="741"/>
      <c r="J286" s="45"/>
      <c r="K286" s="55"/>
      <c r="L286" s="43"/>
      <c r="M286" s="45">
        <f>SUM(AR231:AR282)</f>
        <v>0</v>
      </c>
    </row>
    <row r="287" spans="1:82" ht="13.8">
      <c r="A287" s="55"/>
      <c r="B287" s="55"/>
      <c r="C287" s="62"/>
      <c r="D287" s="741" t="s">
        <v>1008</v>
      </c>
      <c r="E287" s="741"/>
      <c r="F287" s="741"/>
      <c r="G287" s="741"/>
      <c r="H287" s="741"/>
      <c r="I287" s="741"/>
      <c r="J287" s="45"/>
      <c r="K287" s="55"/>
      <c r="L287" s="43"/>
      <c r="M287" s="45">
        <f>M289+M292+M291</f>
        <v>0</v>
      </c>
    </row>
    <row r="288" spans="1:82" ht="13.8">
      <c r="A288" s="55"/>
      <c r="B288" s="55"/>
      <c r="C288" s="62"/>
      <c r="D288" s="745" t="s">
        <v>1009</v>
      </c>
      <c r="E288" s="741"/>
      <c r="F288" s="741"/>
      <c r="G288" s="741"/>
      <c r="H288" s="741"/>
      <c r="I288" s="741"/>
      <c r="J288" s="45"/>
      <c r="K288" s="55"/>
      <c r="L288" s="43"/>
      <c r="M288" s="45"/>
    </row>
    <row r="289" spans="1:13" ht="13.8">
      <c r="A289" s="55"/>
      <c r="B289" s="55"/>
      <c r="C289" s="62"/>
      <c r="D289" s="741" t="s">
        <v>1008</v>
      </c>
      <c r="E289" s="741"/>
      <c r="F289" s="741"/>
      <c r="G289" s="741"/>
      <c r="H289" s="741"/>
      <c r="I289" s="741"/>
      <c r="J289" s="45"/>
      <c r="K289" s="55"/>
      <c r="L289" s="43"/>
      <c r="M289" s="45">
        <f>SUM(AO231:AO282)</f>
        <v>0</v>
      </c>
    </row>
    <row r="290" spans="1:13" ht="13.8">
      <c r="A290" s="55"/>
      <c r="B290" s="55"/>
      <c r="C290" s="62"/>
      <c r="D290" s="745" t="s">
        <v>1010</v>
      </c>
      <c r="E290" s="741"/>
      <c r="F290" s="741"/>
      <c r="G290" s="741"/>
      <c r="H290" s="741"/>
      <c r="I290" s="741"/>
      <c r="J290" s="45"/>
      <c r="K290" s="55"/>
      <c r="L290" s="43"/>
      <c r="M290" s="45"/>
    </row>
    <row r="291" spans="1:13" ht="13.8">
      <c r="A291" s="55"/>
      <c r="B291" s="55"/>
      <c r="C291" s="62"/>
      <c r="D291" s="741" t="s">
        <v>1030</v>
      </c>
      <c r="E291" s="741"/>
      <c r="F291" s="741"/>
      <c r="G291" s="741"/>
      <c r="H291" s="741"/>
      <c r="I291" s="741"/>
      <c r="J291" s="45"/>
      <c r="K291" s="55"/>
      <c r="L291" s="43"/>
      <c r="M291" s="45">
        <f>SUM(AT231:AT282)</f>
        <v>0</v>
      </c>
    </row>
    <row r="292" spans="1:13" ht="13.8">
      <c r="A292" s="55"/>
      <c r="B292" s="55"/>
      <c r="C292" s="62"/>
      <c r="D292" s="741" t="s">
        <v>1011</v>
      </c>
      <c r="E292" s="741"/>
      <c r="F292" s="741"/>
      <c r="G292" s="741"/>
      <c r="H292" s="741"/>
      <c r="I292" s="741"/>
      <c r="J292" s="45"/>
      <c r="K292" s="55"/>
      <c r="L292" s="43"/>
      <c r="M292" s="45">
        <f>SUM(AV231:AV282)</f>
        <v>0</v>
      </c>
    </row>
    <row r="293" spans="1:13" ht="13.8">
      <c r="A293" s="55"/>
      <c r="B293" s="55"/>
      <c r="C293" s="62"/>
      <c r="D293" s="741" t="s">
        <v>1012</v>
      </c>
      <c r="E293" s="741"/>
      <c r="F293" s="741"/>
      <c r="G293" s="741"/>
      <c r="H293" s="741"/>
      <c r="I293" s="741"/>
      <c r="J293" s="45"/>
      <c r="K293" s="55"/>
      <c r="L293" s="43"/>
      <c r="M293" s="45">
        <f>M295+M296</f>
        <v>0</v>
      </c>
    </row>
    <row r="294" spans="1:13" ht="13.8">
      <c r="A294" s="55"/>
      <c r="B294" s="55"/>
      <c r="C294" s="62"/>
      <c r="D294" s="745" t="s">
        <v>1009</v>
      </c>
      <c r="E294" s="741"/>
      <c r="F294" s="741"/>
      <c r="G294" s="741"/>
      <c r="H294" s="741"/>
      <c r="I294" s="741"/>
      <c r="J294" s="45"/>
      <c r="K294" s="55"/>
      <c r="L294" s="43"/>
      <c r="M294" s="45"/>
    </row>
    <row r="295" spans="1:13" ht="13.8">
      <c r="A295" s="55"/>
      <c r="B295" s="55"/>
      <c r="C295" s="62"/>
      <c r="D295" s="741" t="s">
        <v>1013</v>
      </c>
      <c r="E295" s="741"/>
      <c r="F295" s="741"/>
      <c r="G295" s="741"/>
      <c r="H295" s="741"/>
      <c r="I295" s="741"/>
      <c r="J295" s="45"/>
      <c r="K295" s="55"/>
      <c r="L295" s="43"/>
      <c r="M295" s="45">
        <f>SUM(AW231:AW282)-SUM(BK231:BK282)</f>
        <v>0</v>
      </c>
    </row>
    <row r="296" spans="1:13" ht="13.8">
      <c r="A296" s="55"/>
      <c r="B296" s="55"/>
      <c r="C296" s="62"/>
      <c r="D296" s="741" t="s">
        <v>1014</v>
      </c>
      <c r="E296" s="741"/>
      <c r="F296" s="741"/>
      <c r="G296" s="741"/>
      <c r="H296" s="741"/>
      <c r="I296" s="741"/>
      <c r="J296" s="45"/>
      <c r="K296" s="55"/>
      <c r="L296" s="43"/>
      <c r="M296" s="45">
        <f>SUM(BC231:BC282)</f>
        <v>0</v>
      </c>
    </row>
    <row r="297" spans="1:13" ht="13.8">
      <c r="A297" s="55"/>
      <c r="B297" s="55"/>
      <c r="C297" s="62"/>
      <c r="D297" s="741" t="s">
        <v>1015</v>
      </c>
      <c r="E297" s="741"/>
      <c r="F297" s="741"/>
      <c r="G297" s="741"/>
      <c r="H297" s="741"/>
      <c r="I297" s="741"/>
      <c r="J297" s="45"/>
      <c r="K297" s="55"/>
      <c r="L297" s="43"/>
      <c r="M297" s="45">
        <f>SUM(BB231:BB282)</f>
        <v>0</v>
      </c>
    </row>
    <row r="298" spans="1:13" ht="13.8">
      <c r="A298" s="55"/>
      <c r="B298" s="55"/>
      <c r="C298" s="62"/>
      <c r="D298" s="741" t="s">
        <v>1016</v>
      </c>
      <c r="E298" s="741"/>
      <c r="F298" s="741"/>
      <c r="G298" s="741"/>
      <c r="H298" s="741"/>
      <c r="I298" s="741"/>
      <c r="J298" s="45"/>
      <c r="K298" s="55"/>
      <c r="L298" s="43"/>
      <c r="M298" s="45">
        <f>SUM(AR231:AR282)+SUM(AT231:AT282)+SUM(AV231:AV282)</f>
        <v>0</v>
      </c>
    </row>
    <row r="299" spans="1:13" ht="13.8">
      <c r="A299" s="55"/>
      <c r="B299" s="55"/>
      <c r="C299" s="62"/>
      <c r="D299" s="741" t="s">
        <v>1017</v>
      </c>
      <c r="E299" s="741"/>
      <c r="F299" s="741"/>
      <c r="G299" s="741"/>
      <c r="H299" s="741"/>
      <c r="I299" s="741"/>
      <c r="J299" s="45"/>
      <c r="K299" s="55"/>
      <c r="L299" s="43"/>
      <c r="M299" s="45">
        <f>SUM(AZ231:AZ282)</f>
        <v>0</v>
      </c>
    </row>
    <row r="300" spans="1:13" ht="13.8">
      <c r="A300" s="55"/>
      <c r="B300" s="55"/>
      <c r="C300" s="62"/>
      <c r="D300" s="741" t="s">
        <v>1018</v>
      </c>
      <c r="E300" s="741"/>
      <c r="F300" s="741"/>
      <c r="G300" s="741"/>
      <c r="H300" s="741"/>
      <c r="I300" s="741"/>
      <c r="J300" s="45"/>
      <c r="K300" s="55"/>
      <c r="L300" s="43"/>
      <c r="M300" s="45">
        <f>SUM(BA231:BA282)</f>
        <v>0</v>
      </c>
    </row>
    <row r="301" spans="1:13" ht="13.8">
      <c r="A301" s="55"/>
      <c r="B301" s="55"/>
      <c r="C301" s="62"/>
      <c r="D301" s="741" t="s">
        <v>1019</v>
      </c>
      <c r="E301" s="741"/>
      <c r="F301" s="741"/>
      <c r="G301" s="741"/>
      <c r="H301" s="741"/>
      <c r="I301" s="741"/>
      <c r="J301" s="45"/>
      <c r="K301" s="55"/>
      <c r="L301" s="43"/>
      <c r="M301" s="45">
        <f>M303+M304</f>
        <v>0</v>
      </c>
    </row>
    <row r="302" spans="1:13" ht="13.8">
      <c r="A302" s="55"/>
      <c r="B302" s="55"/>
      <c r="C302" s="62"/>
      <c r="D302" s="745" t="s">
        <v>1006</v>
      </c>
      <c r="E302" s="741"/>
      <c r="F302" s="741"/>
      <c r="G302" s="741"/>
      <c r="H302" s="741"/>
      <c r="I302" s="741"/>
      <c r="J302" s="45"/>
      <c r="K302" s="55"/>
      <c r="L302" s="43"/>
      <c r="M302" s="45"/>
    </row>
    <row r="303" spans="1:13" ht="13.8">
      <c r="A303" s="55"/>
      <c r="B303" s="55"/>
      <c r="C303" s="62"/>
      <c r="D303" s="741" t="s">
        <v>1020</v>
      </c>
      <c r="E303" s="741"/>
      <c r="F303" s="741"/>
      <c r="G303" s="741"/>
      <c r="H303" s="741"/>
      <c r="I303" s="741"/>
      <c r="J303" s="45"/>
      <c r="K303" s="55"/>
      <c r="L303" s="43"/>
      <c r="M303" s="45">
        <f>SUM(BK231:BK282)</f>
        <v>0</v>
      </c>
    </row>
    <row r="304" spans="1:13" ht="13.8">
      <c r="A304" s="55"/>
      <c r="B304" s="55"/>
      <c r="C304" s="62"/>
      <c r="D304" s="741" t="s">
        <v>1021</v>
      </c>
      <c r="E304" s="741"/>
      <c r="F304" s="741"/>
      <c r="G304" s="741"/>
      <c r="H304" s="741"/>
      <c r="I304" s="741"/>
      <c r="J304" s="45"/>
      <c r="K304" s="55"/>
      <c r="L304" s="43"/>
      <c r="M304" s="45">
        <f>SUM(BD231:BD282)</f>
        <v>0</v>
      </c>
    </row>
    <row r="305" spans="1:13" ht="13.8">
      <c r="A305" s="55"/>
      <c r="B305" s="55"/>
      <c r="C305" s="62"/>
      <c r="D305" s="741" t="s">
        <v>1022</v>
      </c>
      <c r="E305" s="741"/>
      <c r="F305" s="741"/>
      <c r="G305" s="741"/>
      <c r="H305" s="741"/>
      <c r="I305" s="741"/>
      <c r="J305" s="45"/>
      <c r="K305" s="55"/>
      <c r="L305" s="43"/>
      <c r="M305" s="45"/>
    </row>
    <row r="306" spans="1:13" ht="13.8">
      <c r="A306" s="55"/>
      <c r="B306" s="55"/>
      <c r="C306" s="62"/>
      <c r="D306" s="741" t="s">
        <v>1022</v>
      </c>
      <c r="E306" s="741"/>
      <c r="F306" s="741"/>
      <c r="G306" s="741"/>
      <c r="H306" s="741"/>
      <c r="I306" s="741"/>
      <c r="J306" s="45"/>
      <c r="K306" s="55"/>
      <c r="L306" s="43"/>
      <c r="M306" s="45">
        <f>SUM(BQ231:BQ282)</f>
        <v>0</v>
      </c>
    </row>
    <row r="307" spans="1:13" ht="13.8">
      <c r="A307" s="55"/>
      <c r="B307" s="55"/>
      <c r="C307" s="62"/>
      <c r="D307" s="741" t="s">
        <v>1023</v>
      </c>
      <c r="E307" s="741"/>
      <c r="F307" s="741"/>
      <c r="G307" s="741"/>
      <c r="H307" s="741"/>
      <c r="I307" s="741"/>
      <c r="J307" s="45"/>
      <c r="K307" s="55"/>
      <c r="L307" s="43"/>
      <c r="M307" s="45">
        <f>SUM(BO231:BO282)</f>
        <v>0</v>
      </c>
    </row>
    <row r="308" spans="1:13" ht="13.8">
      <c r="A308" s="63"/>
      <c r="B308" s="63"/>
      <c r="C308" s="64"/>
      <c r="D308" s="744" t="s">
        <v>1024</v>
      </c>
      <c r="E308" s="744"/>
      <c r="F308" s="744"/>
      <c r="G308" s="744"/>
      <c r="H308" s="744"/>
      <c r="I308" s="744"/>
      <c r="J308" s="47"/>
      <c r="K308" s="63"/>
      <c r="L308" s="65"/>
      <c r="M308" s="47">
        <f>M284+M299+M300+M301+M306+M307</f>
        <v>0</v>
      </c>
    </row>
    <row r="309" spans="1:13" ht="13.8">
      <c r="A309" s="55"/>
      <c r="B309" s="55"/>
      <c r="C309" s="62"/>
      <c r="D309" s="745" t="s">
        <v>1025</v>
      </c>
      <c r="E309" s="741"/>
      <c r="F309" s="741"/>
      <c r="G309" s="741"/>
      <c r="H309" s="741"/>
      <c r="I309" s="741"/>
      <c r="J309" s="45"/>
      <c r="K309" s="55"/>
      <c r="L309" s="43"/>
      <c r="M309" s="45"/>
    </row>
    <row r="310" spans="1:13" ht="13.8">
      <c r="A310" s="55"/>
      <c r="B310" s="55"/>
      <c r="C310" s="62"/>
      <c r="D310" s="741" t="s">
        <v>1026</v>
      </c>
      <c r="E310" s="741"/>
      <c r="F310" s="741"/>
      <c r="G310" s="741"/>
      <c r="H310" s="741"/>
      <c r="I310" s="741"/>
      <c r="J310" s="45"/>
      <c r="K310" s="55"/>
      <c r="L310" s="43"/>
      <c r="M310" s="45">
        <f>SUM(AX231:AX282)</f>
        <v>0</v>
      </c>
    </row>
    <row r="311" spans="1:13" ht="13.8">
      <c r="A311" s="55"/>
      <c r="B311" s="55"/>
      <c r="C311" s="62"/>
      <c r="D311" s="741" t="s">
        <v>1027</v>
      </c>
      <c r="E311" s="741"/>
      <c r="F311" s="741"/>
      <c r="G311" s="741"/>
      <c r="H311" s="741"/>
      <c r="I311" s="741"/>
      <c r="J311" s="45"/>
      <c r="K311" s="55"/>
      <c r="L311" s="43"/>
      <c r="M311" s="45">
        <f>SUM(AY231:AY282)</f>
        <v>0</v>
      </c>
    </row>
    <row r="312" spans="1:13" ht="13.8">
      <c r="A312" s="55"/>
      <c r="B312" s="55"/>
      <c r="C312" s="62"/>
      <c r="D312" s="741" t="s">
        <v>1028</v>
      </c>
      <c r="E312" s="741"/>
      <c r="F312" s="741"/>
      <c r="G312" s="742"/>
      <c r="H312" s="46">
        <f>Source!F265</f>
        <v>0</v>
      </c>
      <c r="I312" s="55"/>
      <c r="J312" s="55"/>
      <c r="K312" s="55"/>
      <c r="L312" s="55"/>
      <c r="M312" s="55"/>
    </row>
    <row r="313" spans="1:13" ht="13.8">
      <c r="A313" s="55"/>
      <c r="B313" s="55"/>
      <c r="C313" s="62"/>
      <c r="D313" s="741" t="s">
        <v>1029</v>
      </c>
      <c r="E313" s="741"/>
      <c r="F313" s="741"/>
      <c r="G313" s="742"/>
      <c r="H313" s="46">
        <f>Source!F266</f>
        <v>0</v>
      </c>
      <c r="I313" s="55"/>
      <c r="J313" s="55"/>
      <c r="K313" s="55"/>
      <c r="L313" s="55"/>
      <c r="M313" s="55"/>
    </row>
    <row r="316" spans="1:13" ht="13.8">
      <c r="A316" s="66"/>
      <c r="B316" s="66"/>
      <c r="C316" s="67"/>
      <c r="D316" s="746" t="s">
        <v>1127</v>
      </c>
      <c r="E316" s="746"/>
      <c r="F316" s="746"/>
      <c r="G316" s="746"/>
      <c r="H316" s="746"/>
      <c r="I316" s="746"/>
      <c r="J316" s="56"/>
      <c r="K316" s="66"/>
      <c r="L316" s="68"/>
      <c r="M316" s="56"/>
    </row>
    <row r="318" spans="1:13" ht="13.8">
      <c r="A318" s="63"/>
      <c r="B318" s="63"/>
      <c r="C318" s="64"/>
      <c r="D318" s="744" t="s">
        <v>1032</v>
      </c>
      <c r="E318" s="744"/>
      <c r="F318" s="744"/>
      <c r="G318" s="744"/>
      <c r="H318" s="744"/>
      <c r="I318" s="744"/>
      <c r="J318" s="47"/>
      <c r="K318" s="63"/>
      <c r="L318" s="65"/>
      <c r="M318" s="47">
        <f>M320+M335+M336</f>
        <v>0</v>
      </c>
    </row>
    <row r="319" spans="1:13" ht="13.8">
      <c r="A319" s="55"/>
      <c r="B319" s="55"/>
      <c r="C319" s="62"/>
      <c r="D319" s="745" t="s">
        <v>1006</v>
      </c>
      <c r="E319" s="741"/>
      <c r="F319" s="741"/>
      <c r="G319" s="741"/>
      <c r="H319" s="741"/>
      <c r="I319" s="741"/>
      <c r="J319" s="45"/>
      <c r="K319" s="55"/>
      <c r="L319" s="43"/>
      <c r="M319" s="45"/>
    </row>
    <row r="320" spans="1:13" ht="13.8">
      <c r="A320" s="55"/>
      <c r="B320" s="55"/>
      <c r="C320" s="62"/>
      <c r="D320" s="741" t="s">
        <v>1033</v>
      </c>
      <c r="E320" s="741"/>
      <c r="F320" s="741"/>
      <c r="G320" s="741"/>
      <c r="H320" s="741"/>
      <c r="I320" s="741"/>
      <c r="J320" s="45"/>
      <c r="K320" s="55"/>
      <c r="L320" s="43"/>
      <c r="M320" s="45">
        <f>M322+M323+M329+M333</f>
        <v>0</v>
      </c>
    </row>
    <row r="321" spans="1:13" ht="13.8">
      <c r="A321" s="55"/>
      <c r="B321" s="55"/>
      <c r="C321" s="62"/>
      <c r="D321" s="745" t="s">
        <v>1006</v>
      </c>
      <c r="E321" s="741"/>
      <c r="F321" s="741"/>
      <c r="G321" s="741"/>
      <c r="H321" s="741"/>
      <c r="I321" s="741"/>
      <c r="J321" s="45"/>
      <c r="K321" s="55"/>
      <c r="L321" s="43"/>
      <c r="M321" s="45"/>
    </row>
    <row r="322" spans="1:13" ht="13.8">
      <c r="A322" s="55"/>
      <c r="B322" s="55"/>
      <c r="C322" s="62"/>
      <c r="D322" s="741" t="s">
        <v>1034</v>
      </c>
      <c r="E322" s="741"/>
      <c r="F322" s="741"/>
      <c r="G322" s="741"/>
      <c r="H322" s="741"/>
      <c r="I322" s="741"/>
      <c r="J322" s="45"/>
      <c r="K322" s="55"/>
      <c r="L322" s="43"/>
      <c r="M322" s="45">
        <f>SUMIF(CD39:CD314, 1, AR39:AR314)</f>
        <v>0</v>
      </c>
    </row>
    <row r="323" spans="1:13" ht="13.8">
      <c r="A323" s="55"/>
      <c r="B323" s="55"/>
      <c r="C323" s="62"/>
      <c r="D323" s="741" t="s">
        <v>1008</v>
      </c>
      <c r="E323" s="741"/>
      <c r="F323" s="741"/>
      <c r="G323" s="741"/>
      <c r="H323" s="741"/>
      <c r="I323" s="741"/>
      <c r="J323" s="45"/>
      <c r="K323" s="55"/>
      <c r="L323" s="43"/>
      <c r="M323" s="45">
        <f>M325+M328+M327</f>
        <v>0</v>
      </c>
    </row>
    <row r="324" spans="1:13" ht="13.8">
      <c r="A324" s="55"/>
      <c r="B324" s="55"/>
      <c r="C324" s="62"/>
      <c r="D324" s="745" t="s">
        <v>1009</v>
      </c>
      <c r="E324" s="741"/>
      <c r="F324" s="741"/>
      <c r="G324" s="741"/>
      <c r="H324" s="741"/>
      <c r="I324" s="741"/>
      <c r="J324" s="45"/>
      <c r="K324" s="55"/>
      <c r="L324" s="43"/>
      <c r="M324" s="45"/>
    </row>
    <row r="325" spans="1:13" ht="13.8">
      <c r="A325" s="55"/>
      <c r="B325" s="55"/>
      <c r="C325" s="62"/>
      <c r="D325" s="741" t="s">
        <v>1008</v>
      </c>
      <c r="E325" s="741"/>
      <c r="F325" s="741"/>
      <c r="G325" s="741"/>
      <c r="H325" s="741"/>
      <c r="I325" s="741"/>
      <c r="J325" s="45"/>
      <c r="K325" s="55"/>
      <c r="L325" s="43"/>
      <c r="M325" s="45">
        <f>SUMIF(CD39:CD314, 1, AO39:AO314)</f>
        <v>0</v>
      </c>
    </row>
    <row r="326" spans="1:13" ht="13.8">
      <c r="A326" s="55"/>
      <c r="B326" s="55"/>
      <c r="C326" s="62"/>
      <c r="D326" s="745" t="s">
        <v>1010</v>
      </c>
      <c r="E326" s="741"/>
      <c r="F326" s="741"/>
      <c r="G326" s="741"/>
      <c r="H326" s="741"/>
      <c r="I326" s="741"/>
      <c r="J326" s="45"/>
      <c r="K326" s="55"/>
      <c r="L326" s="43"/>
      <c r="M326" s="45"/>
    </row>
    <row r="327" spans="1:13" ht="13.8">
      <c r="A327" s="55"/>
      <c r="B327" s="55"/>
      <c r="C327" s="62"/>
      <c r="D327" s="741" t="s">
        <v>1030</v>
      </c>
      <c r="E327" s="741"/>
      <c r="F327" s="741"/>
      <c r="G327" s="741"/>
      <c r="H327" s="741"/>
      <c r="I327" s="741"/>
      <c r="J327" s="45"/>
      <c r="K327" s="55"/>
      <c r="L327" s="43"/>
      <c r="M327" s="45">
        <f>SUMIF(CD39:CD314, 1, AT39:AT314)</f>
        <v>0</v>
      </c>
    </row>
    <row r="328" spans="1:13" ht="13.8">
      <c r="A328" s="55"/>
      <c r="B328" s="55"/>
      <c r="C328" s="62"/>
      <c r="D328" s="741" t="s">
        <v>1011</v>
      </c>
      <c r="E328" s="741"/>
      <c r="F328" s="741"/>
      <c r="G328" s="741"/>
      <c r="H328" s="741"/>
      <c r="I328" s="741"/>
      <c r="J328" s="45"/>
      <c r="K328" s="55"/>
      <c r="L328" s="43"/>
      <c r="M328" s="45">
        <f>SUMIF(CD39:CD314, 1, AV39:AV314)</f>
        <v>0</v>
      </c>
    </row>
    <row r="329" spans="1:13" ht="13.8">
      <c r="A329" s="55"/>
      <c r="B329" s="55"/>
      <c r="C329" s="62"/>
      <c r="D329" s="741" t="s">
        <v>1012</v>
      </c>
      <c r="E329" s="741"/>
      <c r="F329" s="741"/>
      <c r="G329" s="741"/>
      <c r="H329" s="741"/>
      <c r="I329" s="741"/>
      <c r="J329" s="45"/>
      <c r="K329" s="55"/>
      <c r="L329" s="43"/>
      <c r="M329" s="45">
        <f>M331+M332</f>
        <v>0</v>
      </c>
    </row>
    <row r="330" spans="1:13" ht="13.8">
      <c r="A330" s="55"/>
      <c r="B330" s="55"/>
      <c r="C330" s="62"/>
      <c r="D330" s="745" t="s">
        <v>1009</v>
      </c>
      <c r="E330" s="741"/>
      <c r="F330" s="741"/>
      <c r="G330" s="741"/>
      <c r="H330" s="741"/>
      <c r="I330" s="741"/>
      <c r="J330" s="45"/>
      <c r="K330" s="55"/>
      <c r="L330" s="43"/>
      <c r="M330" s="45"/>
    </row>
    <row r="331" spans="1:13" ht="13.8">
      <c r="A331" s="55"/>
      <c r="B331" s="55"/>
      <c r="C331" s="62"/>
      <c r="D331" s="741" t="s">
        <v>1013</v>
      </c>
      <c r="E331" s="741"/>
      <c r="F331" s="741"/>
      <c r="G331" s="741"/>
      <c r="H331" s="741"/>
      <c r="I331" s="741"/>
      <c r="J331" s="45"/>
      <c r="K331" s="55"/>
      <c r="L331" s="43"/>
      <c r="M331" s="45">
        <f>SUMIF(CD39:CD314, 1, AW39:AW314)-SUMIF(CD39:CD314, 1, BK39:BK314)</f>
        <v>0</v>
      </c>
    </row>
    <row r="332" spans="1:13" ht="13.8">
      <c r="A332" s="55"/>
      <c r="B332" s="55"/>
      <c r="C332" s="62"/>
      <c r="D332" s="741" t="s">
        <v>1014</v>
      </c>
      <c r="E332" s="741"/>
      <c r="F332" s="741"/>
      <c r="G332" s="741"/>
      <c r="H332" s="741"/>
      <c r="I332" s="741"/>
      <c r="J332" s="45"/>
      <c r="K332" s="55"/>
      <c r="L332" s="43"/>
      <c r="M332" s="45">
        <f>SUMIF(CD39:CD314, 1, BC39:BC314)</f>
        <v>0</v>
      </c>
    </row>
    <row r="333" spans="1:13" ht="13.8">
      <c r="A333" s="55"/>
      <c r="B333" s="55"/>
      <c r="C333" s="62"/>
      <c r="D333" s="741" t="s">
        <v>1015</v>
      </c>
      <c r="E333" s="741"/>
      <c r="F333" s="741"/>
      <c r="G333" s="741"/>
      <c r="H333" s="741"/>
      <c r="I333" s="741"/>
      <c r="J333" s="45"/>
      <c r="K333" s="55"/>
      <c r="L333" s="43"/>
      <c r="M333" s="45">
        <f>SUMIF(CD39:CD314, 1, BB39:BB314)</f>
        <v>0</v>
      </c>
    </row>
    <row r="334" spans="1:13" ht="13.8">
      <c r="A334" s="55"/>
      <c r="B334" s="55"/>
      <c r="C334" s="62"/>
      <c r="D334" s="741" t="s">
        <v>1035</v>
      </c>
      <c r="E334" s="741"/>
      <c r="F334" s="741"/>
      <c r="G334" s="741"/>
      <c r="H334" s="741"/>
      <c r="I334" s="741"/>
      <c r="J334" s="45"/>
      <c r="K334" s="55"/>
      <c r="L334" s="43"/>
      <c r="M334" s="45">
        <f>SUMIF(CD39:CD314, 1, AR39:AR314)+SUMIF(CD39:CD314, 1, AT39:AT314)+SUMIF(CD39:CD314, 1, AV39:AV314)</f>
        <v>0</v>
      </c>
    </row>
    <row r="335" spans="1:13" ht="13.8">
      <c r="A335" s="55"/>
      <c r="B335" s="55"/>
      <c r="C335" s="62"/>
      <c r="D335" s="741" t="s">
        <v>1036</v>
      </c>
      <c r="E335" s="741"/>
      <c r="F335" s="741"/>
      <c r="G335" s="741"/>
      <c r="H335" s="741"/>
      <c r="I335" s="741"/>
      <c r="J335" s="45"/>
      <c r="K335" s="55"/>
      <c r="L335" s="43"/>
      <c r="M335" s="45">
        <f>SUMIF(CD39:CD314, 1, AZ39:AZ314)</f>
        <v>0</v>
      </c>
    </row>
    <row r="336" spans="1:13" ht="13.8">
      <c r="A336" s="55"/>
      <c r="B336" s="55"/>
      <c r="C336" s="62"/>
      <c r="D336" s="741" t="s">
        <v>1037</v>
      </c>
      <c r="E336" s="741"/>
      <c r="F336" s="741"/>
      <c r="G336" s="741"/>
      <c r="H336" s="741"/>
      <c r="I336" s="741"/>
      <c r="J336" s="45"/>
      <c r="K336" s="55"/>
      <c r="L336" s="43"/>
      <c r="M336" s="45">
        <f>SUMIF(CD39:CD314, 1, BA39:BA314)</f>
        <v>0</v>
      </c>
    </row>
    <row r="338" spans="1:13" ht="13.8">
      <c r="A338" s="63"/>
      <c r="B338" s="63"/>
      <c r="C338" s="64"/>
      <c r="D338" s="744" t="s">
        <v>1038</v>
      </c>
      <c r="E338" s="744"/>
      <c r="F338" s="744"/>
      <c r="G338" s="744"/>
      <c r="H338" s="744"/>
      <c r="I338" s="744"/>
      <c r="J338" s="47"/>
      <c r="K338" s="63"/>
      <c r="L338" s="65"/>
      <c r="M338" s="47">
        <f>M340+M355+M356</f>
        <v>0</v>
      </c>
    </row>
    <row r="339" spans="1:13" ht="13.8">
      <c r="A339" s="55"/>
      <c r="B339" s="55"/>
      <c r="C339" s="62"/>
      <c r="D339" s="745" t="s">
        <v>1006</v>
      </c>
      <c r="E339" s="741"/>
      <c r="F339" s="741"/>
      <c r="G339" s="741"/>
      <c r="H339" s="741"/>
      <c r="I339" s="741"/>
      <c r="J339" s="45"/>
      <c r="K339" s="55"/>
      <c r="L339" s="43"/>
      <c r="M339" s="45"/>
    </row>
    <row r="340" spans="1:13" ht="13.8">
      <c r="A340" s="55"/>
      <c r="B340" s="55"/>
      <c r="C340" s="62"/>
      <c r="D340" s="741" t="s">
        <v>1033</v>
      </c>
      <c r="E340" s="741"/>
      <c r="F340" s="741"/>
      <c r="G340" s="741"/>
      <c r="H340" s="741"/>
      <c r="I340" s="741"/>
      <c r="J340" s="45"/>
      <c r="K340" s="55"/>
      <c r="L340" s="43"/>
      <c r="M340" s="45">
        <f>M342+M343+M349+M353</f>
        <v>0</v>
      </c>
    </row>
    <row r="341" spans="1:13" ht="13.8">
      <c r="A341" s="55"/>
      <c r="B341" s="55"/>
      <c r="C341" s="62"/>
      <c r="D341" s="745" t="s">
        <v>1006</v>
      </c>
      <c r="E341" s="741"/>
      <c r="F341" s="741"/>
      <c r="G341" s="741"/>
      <c r="H341" s="741"/>
      <c r="I341" s="741"/>
      <c r="J341" s="45"/>
      <c r="K341" s="55"/>
      <c r="L341" s="43"/>
      <c r="M341" s="45"/>
    </row>
    <row r="342" spans="1:13" ht="13.8">
      <c r="A342" s="55"/>
      <c r="B342" s="55"/>
      <c r="C342" s="62"/>
      <c r="D342" s="741" t="s">
        <v>1034</v>
      </c>
      <c r="E342" s="741"/>
      <c r="F342" s="741"/>
      <c r="G342" s="741"/>
      <c r="H342" s="741"/>
      <c r="I342" s="741"/>
      <c r="J342" s="45"/>
      <c r="K342" s="55"/>
      <c r="L342" s="43"/>
      <c r="M342" s="45">
        <f>SUMIF(CD39:CD336, 2, AR39:AR336)</f>
        <v>0</v>
      </c>
    </row>
    <row r="343" spans="1:13" ht="13.8">
      <c r="A343" s="55"/>
      <c r="B343" s="55"/>
      <c r="C343" s="62"/>
      <c r="D343" s="741" t="s">
        <v>1008</v>
      </c>
      <c r="E343" s="741"/>
      <c r="F343" s="741"/>
      <c r="G343" s="741"/>
      <c r="H343" s="741"/>
      <c r="I343" s="741"/>
      <c r="J343" s="45"/>
      <c r="K343" s="55"/>
      <c r="L343" s="43"/>
      <c r="M343" s="45">
        <f>M345+M348+M347</f>
        <v>0</v>
      </c>
    </row>
    <row r="344" spans="1:13" ht="13.8">
      <c r="A344" s="55"/>
      <c r="B344" s="55"/>
      <c r="C344" s="62"/>
      <c r="D344" s="745" t="s">
        <v>1009</v>
      </c>
      <c r="E344" s="741"/>
      <c r="F344" s="741"/>
      <c r="G344" s="741"/>
      <c r="H344" s="741"/>
      <c r="I344" s="741"/>
      <c r="J344" s="45"/>
      <c r="K344" s="55"/>
      <c r="L344" s="43"/>
      <c r="M344" s="45"/>
    </row>
    <row r="345" spans="1:13" ht="13.8">
      <c r="A345" s="55"/>
      <c r="B345" s="55"/>
      <c r="C345" s="62"/>
      <c r="D345" s="741" t="s">
        <v>1008</v>
      </c>
      <c r="E345" s="741"/>
      <c r="F345" s="741"/>
      <c r="G345" s="741"/>
      <c r="H345" s="741"/>
      <c r="I345" s="741"/>
      <c r="J345" s="45"/>
      <c r="K345" s="55"/>
      <c r="L345" s="43"/>
      <c r="M345" s="45">
        <f>SUMIF(CD39:CD336, 2, AO39:AO336)</f>
        <v>0</v>
      </c>
    </row>
    <row r="346" spans="1:13" ht="13.8">
      <c r="A346" s="55"/>
      <c r="B346" s="55"/>
      <c r="C346" s="62"/>
      <c r="D346" s="745" t="s">
        <v>1010</v>
      </c>
      <c r="E346" s="741"/>
      <c r="F346" s="741"/>
      <c r="G346" s="741"/>
      <c r="H346" s="741"/>
      <c r="I346" s="741"/>
      <c r="J346" s="45"/>
      <c r="K346" s="55"/>
      <c r="L346" s="43"/>
      <c r="M346" s="45"/>
    </row>
    <row r="347" spans="1:13" ht="13.8">
      <c r="A347" s="55"/>
      <c r="B347" s="55"/>
      <c r="C347" s="62"/>
      <c r="D347" s="741" t="s">
        <v>1030</v>
      </c>
      <c r="E347" s="741"/>
      <c r="F347" s="741"/>
      <c r="G347" s="741"/>
      <c r="H347" s="741"/>
      <c r="I347" s="741"/>
      <c r="J347" s="45"/>
      <c r="K347" s="55"/>
      <c r="L347" s="43"/>
      <c r="M347" s="45">
        <f>SUMIF(CD39:CD336, 2, AT39:AT336)</f>
        <v>0</v>
      </c>
    </row>
    <row r="348" spans="1:13" ht="13.8">
      <c r="A348" s="55"/>
      <c r="B348" s="55"/>
      <c r="C348" s="62"/>
      <c r="D348" s="741" t="s">
        <v>1011</v>
      </c>
      <c r="E348" s="741"/>
      <c r="F348" s="741"/>
      <c r="G348" s="741"/>
      <c r="H348" s="741"/>
      <c r="I348" s="741"/>
      <c r="J348" s="45"/>
      <c r="K348" s="55"/>
      <c r="L348" s="43"/>
      <c r="M348" s="45">
        <f>SUMIF(CD39:CD336, 2, AV39:AV336)</f>
        <v>0</v>
      </c>
    </row>
    <row r="349" spans="1:13" ht="13.8">
      <c r="A349" s="55"/>
      <c r="B349" s="55"/>
      <c r="C349" s="62"/>
      <c r="D349" s="741" t="s">
        <v>1012</v>
      </c>
      <c r="E349" s="741"/>
      <c r="F349" s="741"/>
      <c r="G349" s="741"/>
      <c r="H349" s="741"/>
      <c r="I349" s="741"/>
      <c r="J349" s="45"/>
      <c r="K349" s="55"/>
      <c r="L349" s="43"/>
      <c r="M349" s="45">
        <f>M351+M352</f>
        <v>0</v>
      </c>
    </row>
    <row r="350" spans="1:13" ht="13.8">
      <c r="A350" s="55"/>
      <c r="B350" s="55"/>
      <c r="C350" s="62"/>
      <c r="D350" s="745" t="s">
        <v>1009</v>
      </c>
      <c r="E350" s="741"/>
      <c r="F350" s="741"/>
      <c r="G350" s="741"/>
      <c r="H350" s="741"/>
      <c r="I350" s="741"/>
      <c r="J350" s="45"/>
      <c r="K350" s="55"/>
      <c r="L350" s="43"/>
      <c r="M350" s="45"/>
    </row>
    <row r="351" spans="1:13" ht="13.8">
      <c r="A351" s="55"/>
      <c r="B351" s="55"/>
      <c r="C351" s="62"/>
      <c r="D351" s="741" t="s">
        <v>1013</v>
      </c>
      <c r="E351" s="741"/>
      <c r="F351" s="741"/>
      <c r="G351" s="741"/>
      <c r="H351" s="741"/>
      <c r="I351" s="741"/>
      <c r="J351" s="45"/>
      <c r="K351" s="55"/>
      <c r="L351" s="43"/>
      <c r="M351" s="45">
        <f>SUMIF(CD39:CD336, 2, AW39:AW336)-SUMIF(CD39:CD336, 2, BK39:BK336)</f>
        <v>0</v>
      </c>
    </row>
    <row r="352" spans="1:13" ht="13.8">
      <c r="A352" s="55"/>
      <c r="B352" s="55"/>
      <c r="C352" s="62"/>
      <c r="D352" s="741" t="s">
        <v>1014</v>
      </c>
      <c r="E352" s="741"/>
      <c r="F352" s="741"/>
      <c r="G352" s="741"/>
      <c r="H352" s="741"/>
      <c r="I352" s="741"/>
      <c r="J352" s="45"/>
      <c r="K352" s="55"/>
      <c r="L352" s="43"/>
      <c r="M352" s="45">
        <f>SUMIF(CD39:CD336, 2, BC39:BC336)</f>
        <v>0</v>
      </c>
    </row>
    <row r="353" spans="1:13" ht="13.8">
      <c r="A353" s="55"/>
      <c r="B353" s="55"/>
      <c r="C353" s="62"/>
      <c r="D353" s="741" t="s">
        <v>1015</v>
      </c>
      <c r="E353" s="741"/>
      <c r="F353" s="741"/>
      <c r="G353" s="741"/>
      <c r="H353" s="741"/>
      <c r="I353" s="741"/>
      <c r="J353" s="45"/>
      <c r="K353" s="55"/>
      <c r="L353" s="43"/>
      <c r="M353" s="45">
        <f>SUMIF(CD39:CD336, 2, BB39:BB336)</f>
        <v>0</v>
      </c>
    </row>
    <row r="354" spans="1:13" ht="13.8">
      <c r="A354" s="55"/>
      <c r="B354" s="55"/>
      <c r="C354" s="62"/>
      <c r="D354" s="741" t="s">
        <v>1035</v>
      </c>
      <c r="E354" s="741"/>
      <c r="F354" s="741"/>
      <c r="G354" s="741"/>
      <c r="H354" s="741"/>
      <c r="I354" s="741"/>
      <c r="J354" s="45"/>
      <c r="K354" s="55"/>
      <c r="L354" s="43"/>
      <c r="M354" s="45">
        <f>SUMIF(CD39:CD336, 2, AR39:AR336)+SUMIF(CD39:CD336, 2, AT39:AT336)+SUMIF(CD39:CD336, 2, AV39:AV336)</f>
        <v>0</v>
      </c>
    </row>
    <row r="355" spans="1:13" ht="13.8">
      <c r="A355" s="55"/>
      <c r="B355" s="55"/>
      <c r="C355" s="62"/>
      <c r="D355" s="741" t="s">
        <v>1036</v>
      </c>
      <c r="E355" s="741"/>
      <c r="F355" s="741"/>
      <c r="G355" s="741"/>
      <c r="H355" s="741"/>
      <c r="I355" s="741"/>
      <c r="J355" s="45"/>
      <c r="K355" s="55"/>
      <c r="L355" s="43"/>
      <c r="M355" s="45">
        <f>SUMIF(CD39:CD336, 2, AZ39:AZ336)</f>
        <v>0</v>
      </c>
    </row>
    <row r="356" spans="1:13" ht="13.8">
      <c r="A356" s="55"/>
      <c r="B356" s="55"/>
      <c r="C356" s="62"/>
      <c r="D356" s="741" t="s">
        <v>1037</v>
      </c>
      <c r="E356" s="741"/>
      <c r="F356" s="741"/>
      <c r="G356" s="741"/>
      <c r="H356" s="741"/>
      <c r="I356" s="741"/>
      <c r="J356" s="45"/>
      <c r="K356" s="55"/>
      <c r="L356" s="43"/>
      <c r="M356" s="45">
        <f>SUMIF(CD39:CD336, 2, BA39:BA336)</f>
        <v>0</v>
      </c>
    </row>
    <row r="358" spans="1:13" ht="13.8">
      <c r="A358" s="63"/>
      <c r="B358" s="63"/>
      <c r="C358" s="64"/>
      <c r="D358" s="744" t="s">
        <v>1039</v>
      </c>
      <c r="E358" s="744"/>
      <c r="F358" s="744"/>
      <c r="G358" s="744"/>
      <c r="H358" s="744"/>
      <c r="I358" s="744"/>
      <c r="J358" s="47"/>
      <c r="K358" s="63"/>
      <c r="L358" s="65"/>
      <c r="M358" s="47">
        <f>M360+M361</f>
        <v>0</v>
      </c>
    </row>
    <row r="359" spans="1:13" ht="13.8">
      <c r="A359" s="55"/>
      <c r="B359" s="55"/>
      <c r="C359" s="62"/>
      <c r="D359" s="745" t="s">
        <v>1006</v>
      </c>
      <c r="E359" s="741"/>
      <c r="F359" s="741"/>
      <c r="G359" s="741"/>
      <c r="H359" s="741"/>
      <c r="I359" s="741"/>
      <c r="J359" s="45"/>
      <c r="K359" s="55"/>
      <c r="L359" s="43"/>
      <c r="M359" s="45"/>
    </row>
    <row r="360" spans="1:13" ht="13.8">
      <c r="A360" s="55"/>
      <c r="B360" s="55"/>
      <c r="C360" s="62"/>
      <c r="D360" s="741" t="s">
        <v>1020</v>
      </c>
      <c r="E360" s="741"/>
      <c r="F360" s="741"/>
      <c r="G360" s="741"/>
      <c r="H360" s="741"/>
      <c r="I360" s="741"/>
      <c r="J360" s="45"/>
      <c r="K360" s="55"/>
      <c r="L360" s="43"/>
      <c r="M360" s="45">
        <f>SUMIF(CD39:CD356, 3, BK39:BK356)</f>
        <v>0</v>
      </c>
    </row>
    <row r="361" spans="1:13" ht="13.8">
      <c r="A361" s="55"/>
      <c r="B361" s="55"/>
      <c r="C361" s="62"/>
      <c r="D361" s="741" t="s">
        <v>1021</v>
      </c>
      <c r="E361" s="741"/>
      <c r="F361" s="741"/>
      <c r="G361" s="741"/>
      <c r="H361" s="741"/>
      <c r="I361" s="741"/>
      <c r="J361" s="45"/>
      <c r="K361" s="55"/>
      <c r="L361" s="43"/>
      <c r="M361" s="45">
        <f>SUMIF(CD39:CD356, 3, BD39:BD356)</f>
        <v>0</v>
      </c>
    </row>
    <row r="363" spans="1:13" ht="13.8">
      <c r="A363" s="63"/>
      <c r="B363" s="63"/>
      <c r="C363" s="64"/>
      <c r="D363" s="744" t="s">
        <v>1040</v>
      </c>
      <c r="E363" s="744"/>
      <c r="F363" s="744"/>
      <c r="G363" s="744"/>
      <c r="H363" s="744"/>
      <c r="I363" s="744"/>
      <c r="J363" s="47"/>
      <c r="K363" s="63"/>
      <c r="L363" s="65"/>
      <c r="M363" s="47">
        <f>M371+M386+M387+M365+M366+M367+M368</f>
        <v>0</v>
      </c>
    </row>
    <row r="364" spans="1:13" ht="13.8">
      <c r="A364" s="55"/>
      <c r="B364" s="55"/>
      <c r="C364" s="62"/>
      <c r="D364" s="745" t="s">
        <v>1006</v>
      </c>
      <c r="E364" s="741"/>
      <c r="F364" s="741"/>
      <c r="G364" s="741"/>
      <c r="H364" s="741"/>
      <c r="I364" s="741"/>
      <c r="J364" s="45"/>
      <c r="K364" s="55"/>
      <c r="L364" s="43"/>
      <c r="M364" s="45"/>
    </row>
    <row r="365" spans="1:13" ht="13.8">
      <c r="A365" s="55"/>
      <c r="B365" s="55"/>
      <c r="C365" s="62"/>
      <c r="D365" s="741" t="s">
        <v>1041</v>
      </c>
      <c r="E365" s="741"/>
      <c r="F365" s="741"/>
      <c r="G365" s="741"/>
      <c r="H365" s="741"/>
      <c r="I365" s="741"/>
      <c r="J365" s="45"/>
      <c r="K365" s="55"/>
      <c r="L365" s="43"/>
      <c r="M365" s="45"/>
    </row>
    <row r="366" spans="1:13" ht="13.8">
      <c r="A366" s="55"/>
      <c r="B366" s="55"/>
      <c r="C366" s="62"/>
      <c r="D366" s="741" t="s">
        <v>1041</v>
      </c>
      <c r="E366" s="741"/>
      <c r="F366" s="741"/>
      <c r="G366" s="741"/>
      <c r="H366" s="741"/>
      <c r="I366" s="741"/>
      <c r="J366" s="45"/>
      <c r="K366" s="55"/>
      <c r="L366" s="43"/>
      <c r="M366" s="45">
        <f>SUM(BQ39:BQ361)</f>
        <v>0</v>
      </c>
    </row>
    <row r="367" spans="1:13" ht="13.8">
      <c r="A367" s="55"/>
      <c r="B367" s="55"/>
      <c r="C367" s="62"/>
      <c r="D367" s="741" t="s">
        <v>1042</v>
      </c>
      <c r="E367" s="741"/>
      <c r="F367" s="741"/>
      <c r="G367" s="741"/>
      <c r="H367" s="741"/>
      <c r="I367" s="741"/>
      <c r="J367" s="45"/>
      <c r="K367" s="55"/>
      <c r="L367" s="43"/>
      <c r="M367" s="45">
        <f>SUMIF(CD39:CD361, 4, BB39:BB361)+SUMIF(CD39:CD361, 4, BC39:BC361)+SUMIF(CD39:CD361, 4, BD39:BD361)</f>
        <v>0</v>
      </c>
    </row>
    <row r="368" spans="1:13" ht="13.8">
      <c r="A368" s="55"/>
      <c r="B368" s="55"/>
      <c r="C368" s="62"/>
      <c r="D368" s="741" t="s">
        <v>1043</v>
      </c>
      <c r="E368" s="741"/>
      <c r="F368" s="741"/>
      <c r="G368" s="741"/>
      <c r="H368" s="741"/>
      <c r="I368" s="741"/>
      <c r="J368" s="45"/>
      <c r="K368" s="55"/>
      <c r="L368" s="43"/>
      <c r="M368" s="45">
        <f>SUM(BO39:BO361)</f>
        <v>0</v>
      </c>
    </row>
    <row r="369" spans="1:13" ht="13.8">
      <c r="A369" s="55"/>
      <c r="B369" s="55"/>
      <c r="C369" s="62"/>
      <c r="D369" s="741" t="s">
        <v>448</v>
      </c>
      <c r="E369" s="741"/>
      <c r="F369" s="741"/>
      <c r="G369" s="741"/>
      <c r="H369" s="741"/>
      <c r="I369" s="741"/>
      <c r="J369" s="45"/>
      <c r="K369" s="55"/>
      <c r="L369" s="43"/>
      <c r="M369" s="45">
        <f>M371+M386+M387</f>
        <v>0</v>
      </c>
    </row>
    <row r="370" spans="1:13" ht="13.8">
      <c r="A370" s="55"/>
      <c r="B370" s="55"/>
      <c r="C370" s="62"/>
      <c r="D370" s="745" t="s">
        <v>1006</v>
      </c>
      <c r="E370" s="741"/>
      <c r="F370" s="741"/>
      <c r="G370" s="741"/>
      <c r="H370" s="741"/>
      <c r="I370" s="741"/>
      <c r="J370" s="45"/>
      <c r="K370" s="55"/>
      <c r="L370" s="43"/>
      <c r="M370" s="45"/>
    </row>
    <row r="371" spans="1:13" ht="13.8">
      <c r="A371" s="55"/>
      <c r="B371" s="55"/>
      <c r="C371" s="62"/>
      <c r="D371" s="741" t="s">
        <v>1033</v>
      </c>
      <c r="E371" s="741"/>
      <c r="F371" s="741"/>
      <c r="G371" s="741"/>
      <c r="H371" s="741"/>
      <c r="I371" s="741"/>
      <c r="J371" s="45"/>
      <c r="K371" s="55"/>
      <c r="L371" s="43"/>
      <c r="M371" s="45">
        <f>M373+M374+M380+M384</f>
        <v>0</v>
      </c>
    </row>
    <row r="372" spans="1:13" ht="13.8">
      <c r="A372" s="55"/>
      <c r="B372" s="55"/>
      <c r="C372" s="62"/>
      <c r="D372" s="745" t="s">
        <v>1006</v>
      </c>
      <c r="E372" s="741"/>
      <c r="F372" s="741"/>
      <c r="G372" s="741"/>
      <c r="H372" s="741"/>
      <c r="I372" s="741"/>
      <c r="J372" s="45"/>
      <c r="K372" s="55"/>
      <c r="L372" s="43"/>
      <c r="M372" s="45"/>
    </row>
    <row r="373" spans="1:13" ht="13.8">
      <c r="A373" s="55"/>
      <c r="B373" s="55"/>
      <c r="C373" s="62"/>
      <c r="D373" s="741" t="s">
        <v>1034</v>
      </c>
      <c r="E373" s="741"/>
      <c r="F373" s="741"/>
      <c r="G373" s="741"/>
      <c r="H373" s="741"/>
      <c r="I373" s="741"/>
      <c r="J373" s="45"/>
      <c r="K373" s="55"/>
      <c r="L373" s="43"/>
      <c r="M373" s="45">
        <f>SUMIF(CD39:CD361, 4, AR39:AR361)</f>
        <v>0</v>
      </c>
    </row>
    <row r="374" spans="1:13" ht="13.8">
      <c r="A374" s="55"/>
      <c r="B374" s="55"/>
      <c r="C374" s="62"/>
      <c r="D374" s="741" t="s">
        <v>1008</v>
      </c>
      <c r="E374" s="741"/>
      <c r="F374" s="741"/>
      <c r="G374" s="741"/>
      <c r="H374" s="741"/>
      <c r="I374" s="741"/>
      <c r="J374" s="45"/>
      <c r="K374" s="55"/>
      <c r="L374" s="43"/>
      <c r="M374" s="45">
        <f>M376+M379+M378</f>
        <v>0</v>
      </c>
    </row>
    <row r="375" spans="1:13" ht="13.8">
      <c r="A375" s="55"/>
      <c r="B375" s="55"/>
      <c r="C375" s="62"/>
      <c r="D375" s="745" t="s">
        <v>1009</v>
      </c>
      <c r="E375" s="741"/>
      <c r="F375" s="741"/>
      <c r="G375" s="741"/>
      <c r="H375" s="741"/>
      <c r="I375" s="741"/>
      <c r="J375" s="45"/>
      <c r="K375" s="55"/>
      <c r="L375" s="43"/>
      <c r="M375" s="45"/>
    </row>
    <row r="376" spans="1:13" ht="13.8">
      <c r="A376" s="55"/>
      <c r="B376" s="55"/>
      <c r="C376" s="62"/>
      <c r="D376" s="741" t="s">
        <v>1008</v>
      </c>
      <c r="E376" s="741"/>
      <c r="F376" s="741"/>
      <c r="G376" s="741"/>
      <c r="H376" s="741"/>
      <c r="I376" s="741"/>
      <c r="J376" s="45"/>
      <c r="K376" s="55"/>
      <c r="L376" s="43"/>
      <c r="M376" s="45">
        <f>SUMIF(CD39:CD361, 4, AO39:AO361)</f>
        <v>0</v>
      </c>
    </row>
    <row r="377" spans="1:13" ht="13.8">
      <c r="A377" s="55"/>
      <c r="B377" s="55"/>
      <c r="C377" s="62"/>
      <c r="D377" s="745" t="s">
        <v>1010</v>
      </c>
      <c r="E377" s="741"/>
      <c r="F377" s="741"/>
      <c r="G377" s="741"/>
      <c r="H377" s="741"/>
      <c r="I377" s="741"/>
      <c r="J377" s="45"/>
      <c r="K377" s="55"/>
      <c r="L377" s="43"/>
      <c r="M377" s="45"/>
    </row>
    <row r="378" spans="1:13" ht="13.8">
      <c r="A378" s="55"/>
      <c r="B378" s="55"/>
      <c r="C378" s="62"/>
      <c r="D378" s="741" t="s">
        <v>1030</v>
      </c>
      <c r="E378" s="741"/>
      <c r="F378" s="741"/>
      <c r="G378" s="741"/>
      <c r="H378" s="741"/>
      <c r="I378" s="741"/>
      <c r="J378" s="45"/>
      <c r="K378" s="55"/>
      <c r="L378" s="43"/>
      <c r="M378" s="45">
        <f>SUMIF(CD39:CD361, 4, AT39:AT361)</f>
        <v>0</v>
      </c>
    </row>
    <row r="379" spans="1:13" ht="13.8">
      <c r="A379" s="55"/>
      <c r="B379" s="55"/>
      <c r="C379" s="62"/>
      <c r="D379" s="741" t="s">
        <v>1011</v>
      </c>
      <c r="E379" s="741"/>
      <c r="F379" s="741"/>
      <c r="G379" s="741"/>
      <c r="H379" s="741"/>
      <c r="I379" s="741"/>
      <c r="J379" s="45"/>
      <c r="K379" s="55"/>
      <c r="L379" s="43"/>
      <c r="M379" s="45">
        <f>SUMIF(CD39:CD361, 4, AV39:AV361)</f>
        <v>0</v>
      </c>
    </row>
    <row r="380" spans="1:13" ht="13.8">
      <c r="A380" s="55"/>
      <c r="B380" s="55"/>
      <c r="C380" s="62"/>
      <c r="D380" s="741" t="s">
        <v>1012</v>
      </c>
      <c r="E380" s="741"/>
      <c r="F380" s="741"/>
      <c r="G380" s="741"/>
      <c r="H380" s="741"/>
      <c r="I380" s="741"/>
      <c r="J380" s="45"/>
      <c r="K380" s="55"/>
      <c r="L380" s="43"/>
      <c r="M380" s="45">
        <f>M382+M383</f>
        <v>0</v>
      </c>
    </row>
    <row r="381" spans="1:13" ht="13.8">
      <c r="A381" s="55"/>
      <c r="B381" s="55"/>
      <c r="C381" s="62"/>
      <c r="D381" s="745" t="s">
        <v>1009</v>
      </c>
      <c r="E381" s="741"/>
      <c r="F381" s="741"/>
      <c r="G381" s="741"/>
      <c r="H381" s="741"/>
      <c r="I381" s="741"/>
      <c r="J381" s="45"/>
      <c r="K381" s="55"/>
      <c r="L381" s="43"/>
      <c r="M381" s="45"/>
    </row>
    <row r="382" spans="1:13" ht="13.8">
      <c r="A382" s="55"/>
      <c r="B382" s="55"/>
      <c r="C382" s="62"/>
      <c r="D382" s="741" t="s">
        <v>1013</v>
      </c>
      <c r="E382" s="741"/>
      <c r="F382" s="741"/>
      <c r="G382" s="741"/>
      <c r="H382" s="741"/>
      <c r="I382" s="741"/>
      <c r="J382" s="45"/>
      <c r="K382" s="55"/>
      <c r="L382" s="43"/>
      <c r="M382" s="45">
        <f>SUMIF(CD39:CD361, 4, AW39:AW361)-SUMIF(CD39:CD361, 4, BK39:BK361)</f>
        <v>0</v>
      </c>
    </row>
    <row r="383" spans="1:13" ht="13.8">
      <c r="A383" s="55"/>
      <c r="B383" s="55"/>
      <c r="C383" s="62"/>
      <c r="D383" s="741" t="s">
        <v>1014</v>
      </c>
      <c r="E383" s="741"/>
      <c r="F383" s="741"/>
      <c r="G383" s="741"/>
      <c r="H383" s="741"/>
      <c r="I383" s="741"/>
      <c r="J383" s="45"/>
      <c r="K383" s="55"/>
      <c r="L383" s="43"/>
      <c r="M383" s="45">
        <f>SUMIF(CD39:CD361, 4, BC39:BC361)</f>
        <v>0</v>
      </c>
    </row>
    <row r="384" spans="1:13" ht="13.8">
      <c r="A384" s="55"/>
      <c r="B384" s="55"/>
      <c r="C384" s="62"/>
      <c r="D384" s="741" t="s">
        <v>1015</v>
      </c>
      <c r="E384" s="741"/>
      <c r="F384" s="741"/>
      <c r="G384" s="741"/>
      <c r="H384" s="741"/>
      <c r="I384" s="741"/>
      <c r="J384" s="45"/>
      <c r="K384" s="55"/>
      <c r="L384" s="43"/>
      <c r="M384" s="45">
        <f>SUMIF(CD39:CD361, 4, BB39:BB361)</f>
        <v>0</v>
      </c>
    </row>
    <row r="385" spans="1:13" ht="13.8">
      <c r="A385" s="55"/>
      <c r="B385" s="55"/>
      <c r="C385" s="62"/>
      <c r="D385" s="741" t="s">
        <v>1035</v>
      </c>
      <c r="E385" s="741"/>
      <c r="F385" s="741"/>
      <c r="G385" s="741"/>
      <c r="H385" s="741"/>
      <c r="I385" s="741"/>
      <c r="J385" s="45"/>
      <c r="K385" s="55"/>
      <c r="L385" s="43"/>
      <c r="M385" s="45">
        <f>SUMIF(CD39:CD361, 4, AR39:AR361)+SUMIF(CD39:CD361, 4, AT39:AT361)+SUMIF(CD39:CD361, 4, AV39:AV361)</f>
        <v>0</v>
      </c>
    </row>
    <row r="386" spans="1:13" ht="13.8">
      <c r="A386" s="55"/>
      <c r="B386" s="55"/>
      <c r="C386" s="62"/>
      <c r="D386" s="741" t="s">
        <v>1036</v>
      </c>
      <c r="E386" s="741"/>
      <c r="F386" s="741"/>
      <c r="G386" s="741"/>
      <c r="H386" s="741"/>
      <c r="I386" s="741"/>
      <c r="J386" s="45"/>
      <c r="K386" s="55"/>
      <c r="L386" s="43"/>
      <c r="M386" s="45">
        <f>SUMIF(CD39:CD361, 4, AZ39:AZ361)</f>
        <v>0</v>
      </c>
    </row>
    <row r="387" spans="1:13" ht="13.8">
      <c r="A387" s="55"/>
      <c r="B387" s="55"/>
      <c r="C387" s="62"/>
      <c r="D387" s="741" t="s">
        <v>1037</v>
      </c>
      <c r="E387" s="741"/>
      <c r="F387" s="741"/>
      <c r="G387" s="741"/>
      <c r="H387" s="741"/>
      <c r="I387" s="741"/>
      <c r="J387" s="45"/>
      <c r="K387" s="55"/>
      <c r="L387" s="43"/>
      <c r="M387" s="45">
        <f>SUMIF(CD39:CD361, 4, BA39:BA361)</f>
        <v>0</v>
      </c>
    </row>
    <row r="389" spans="1:13" ht="13.8">
      <c r="A389" s="63"/>
      <c r="B389" s="63"/>
      <c r="C389" s="64"/>
      <c r="D389" s="744" t="s">
        <v>1128</v>
      </c>
      <c r="E389" s="744"/>
      <c r="F389" s="744"/>
      <c r="G389" s="744"/>
      <c r="H389" s="744"/>
      <c r="I389" s="744"/>
      <c r="J389" s="47"/>
      <c r="K389" s="63"/>
      <c r="L389" s="65"/>
      <c r="M389" s="47">
        <f>M318+M338+M358+M363</f>
        <v>0</v>
      </c>
    </row>
    <row r="390" spans="1:13" ht="13.8">
      <c r="A390" s="55"/>
      <c r="B390" s="55"/>
      <c r="C390" s="62"/>
      <c r="D390" s="745" t="s">
        <v>1006</v>
      </c>
      <c r="E390" s="741"/>
      <c r="F390" s="741"/>
      <c r="G390" s="741"/>
      <c r="H390" s="741"/>
      <c r="I390" s="741"/>
      <c r="J390" s="45"/>
      <c r="K390" s="55"/>
      <c r="L390" s="43"/>
      <c r="M390" s="45"/>
    </row>
    <row r="391" spans="1:13" ht="13.8">
      <c r="A391" s="55"/>
      <c r="B391" s="55"/>
      <c r="C391" s="62"/>
      <c r="D391" s="741" t="s">
        <v>1033</v>
      </c>
      <c r="E391" s="741"/>
      <c r="F391" s="741"/>
      <c r="G391" s="741"/>
      <c r="H391" s="741"/>
      <c r="I391" s="741"/>
      <c r="J391" s="45"/>
      <c r="K391" s="55"/>
      <c r="L391" s="43"/>
      <c r="M391" s="45">
        <f>M393+M394+M400+M404</f>
        <v>0</v>
      </c>
    </row>
    <row r="392" spans="1:13" ht="13.8">
      <c r="A392" s="55"/>
      <c r="B392" s="55"/>
      <c r="C392" s="62"/>
      <c r="D392" s="745" t="s">
        <v>1006</v>
      </c>
      <c r="E392" s="741"/>
      <c r="F392" s="741"/>
      <c r="G392" s="741"/>
      <c r="H392" s="741"/>
      <c r="I392" s="741"/>
      <c r="J392" s="45"/>
      <c r="K392" s="55"/>
      <c r="L392" s="43"/>
      <c r="M392" s="45"/>
    </row>
    <row r="393" spans="1:13" ht="13.8">
      <c r="A393" s="55"/>
      <c r="B393" s="55"/>
      <c r="C393" s="62"/>
      <c r="D393" s="741" t="s">
        <v>1034</v>
      </c>
      <c r="E393" s="741"/>
      <c r="F393" s="741"/>
      <c r="G393" s="741"/>
      <c r="H393" s="741"/>
      <c r="I393" s="741"/>
      <c r="J393" s="45"/>
      <c r="K393" s="55"/>
      <c r="L393" s="43"/>
      <c r="M393" s="45">
        <f>SUM(AR39:AR387)</f>
        <v>0</v>
      </c>
    </row>
    <row r="394" spans="1:13" ht="13.8">
      <c r="A394" s="55"/>
      <c r="B394" s="55"/>
      <c r="C394" s="62"/>
      <c r="D394" s="741" t="s">
        <v>1008</v>
      </c>
      <c r="E394" s="741"/>
      <c r="F394" s="741"/>
      <c r="G394" s="741"/>
      <c r="H394" s="741"/>
      <c r="I394" s="741"/>
      <c r="J394" s="45"/>
      <c r="K394" s="55"/>
      <c r="L394" s="43"/>
      <c r="M394" s="45">
        <f>M396+M399+M398</f>
        <v>0</v>
      </c>
    </row>
    <row r="395" spans="1:13" ht="13.8">
      <c r="A395" s="55"/>
      <c r="B395" s="55"/>
      <c r="C395" s="62"/>
      <c r="D395" s="745" t="s">
        <v>1009</v>
      </c>
      <c r="E395" s="741"/>
      <c r="F395" s="741"/>
      <c r="G395" s="741"/>
      <c r="H395" s="741"/>
      <c r="I395" s="741"/>
      <c r="J395" s="45"/>
      <c r="K395" s="55"/>
      <c r="L395" s="43"/>
      <c r="M395" s="45"/>
    </row>
    <row r="396" spans="1:13" ht="13.8">
      <c r="A396" s="55"/>
      <c r="B396" s="55"/>
      <c r="C396" s="62"/>
      <c r="D396" s="741" t="s">
        <v>1008</v>
      </c>
      <c r="E396" s="741"/>
      <c r="F396" s="741"/>
      <c r="G396" s="741"/>
      <c r="H396" s="741"/>
      <c r="I396" s="741"/>
      <c r="J396" s="45"/>
      <c r="K396" s="55"/>
      <c r="L396" s="43"/>
      <c r="M396" s="45">
        <f>SUM(AO39:AO387)</f>
        <v>0</v>
      </c>
    </row>
    <row r="397" spans="1:13" ht="13.8">
      <c r="A397" s="55"/>
      <c r="B397" s="55"/>
      <c r="C397" s="62"/>
      <c r="D397" s="745" t="s">
        <v>1010</v>
      </c>
      <c r="E397" s="741"/>
      <c r="F397" s="741"/>
      <c r="G397" s="741"/>
      <c r="H397" s="741"/>
      <c r="I397" s="741"/>
      <c r="J397" s="45"/>
      <c r="K397" s="55"/>
      <c r="L397" s="43"/>
      <c r="M397" s="45"/>
    </row>
    <row r="398" spans="1:13" ht="13.8">
      <c r="A398" s="55"/>
      <c r="B398" s="55"/>
      <c r="C398" s="62"/>
      <c r="D398" s="741" t="s">
        <v>1030</v>
      </c>
      <c r="E398" s="741"/>
      <c r="F398" s="741"/>
      <c r="G398" s="741"/>
      <c r="H398" s="741"/>
      <c r="I398" s="741"/>
      <c r="J398" s="45"/>
      <c r="K398" s="55"/>
      <c r="L398" s="43"/>
      <c r="M398" s="45">
        <f>SUM(AT39:AT387)</f>
        <v>0</v>
      </c>
    </row>
    <row r="399" spans="1:13" ht="13.8">
      <c r="A399" s="55"/>
      <c r="B399" s="55"/>
      <c r="C399" s="62"/>
      <c r="D399" s="741" t="s">
        <v>1011</v>
      </c>
      <c r="E399" s="741"/>
      <c r="F399" s="741"/>
      <c r="G399" s="741"/>
      <c r="H399" s="741"/>
      <c r="I399" s="741"/>
      <c r="J399" s="45"/>
      <c r="K399" s="55"/>
      <c r="L399" s="43"/>
      <c r="M399" s="45">
        <f>SUM(AV39:AV387)</f>
        <v>0</v>
      </c>
    </row>
    <row r="400" spans="1:13" ht="13.8">
      <c r="A400" s="55"/>
      <c r="B400" s="55"/>
      <c r="C400" s="62"/>
      <c r="D400" s="741" t="s">
        <v>1012</v>
      </c>
      <c r="E400" s="741"/>
      <c r="F400" s="741"/>
      <c r="G400" s="741"/>
      <c r="H400" s="741"/>
      <c r="I400" s="741"/>
      <c r="J400" s="45"/>
      <c r="K400" s="55"/>
      <c r="L400" s="43"/>
      <c r="M400" s="45">
        <f>M402+M403</f>
        <v>0</v>
      </c>
    </row>
    <row r="401" spans="1:13" ht="13.8">
      <c r="A401" s="55"/>
      <c r="B401" s="55"/>
      <c r="C401" s="62"/>
      <c r="D401" s="745" t="s">
        <v>1009</v>
      </c>
      <c r="E401" s="741"/>
      <c r="F401" s="741"/>
      <c r="G401" s="741"/>
      <c r="H401" s="741"/>
      <c r="I401" s="741"/>
      <c r="J401" s="45"/>
      <c r="K401" s="55"/>
      <c r="L401" s="43"/>
      <c r="M401" s="45"/>
    </row>
    <row r="402" spans="1:13" ht="13.8">
      <c r="A402" s="55"/>
      <c r="B402" s="55"/>
      <c r="C402" s="62"/>
      <c r="D402" s="741" t="s">
        <v>1013</v>
      </c>
      <c r="E402" s="741"/>
      <c r="F402" s="741"/>
      <c r="G402" s="741"/>
      <c r="H402" s="741"/>
      <c r="I402" s="741"/>
      <c r="J402" s="45"/>
      <c r="K402" s="55"/>
      <c r="L402" s="43"/>
      <c r="M402" s="45">
        <f>SUM(AW39:AW387)-SUM(BK39:BK387)</f>
        <v>0</v>
      </c>
    </row>
    <row r="403" spans="1:13" ht="13.8">
      <c r="A403" s="55"/>
      <c r="B403" s="55"/>
      <c r="C403" s="62"/>
      <c r="D403" s="741" t="s">
        <v>1014</v>
      </c>
      <c r="E403" s="741"/>
      <c r="F403" s="741"/>
      <c r="G403" s="741"/>
      <c r="H403" s="741"/>
      <c r="I403" s="741"/>
      <c r="J403" s="45"/>
      <c r="K403" s="55"/>
      <c r="L403" s="43"/>
      <c r="M403" s="45">
        <f>SUM(BC39:BC387)</f>
        <v>0</v>
      </c>
    </row>
    <row r="404" spans="1:13" ht="13.8">
      <c r="A404" s="55"/>
      <c r="B404" s="55"/>
      <c r="C404" s="62"/>
      <c r="D404" s="741" t="s">
        <v>1015</v>
      </c>
      <c r="E404" s="741"/>
      <c r="F404" s="741"/>
      <c r="G404" s="741"/>
      <c r="H404" s="741"/>
      <c r="I404" s="741"/>
      <c r="J404" s="45"/>
      <c r="K404" s="55"/>
      <c r="L404" s="43"/>
      <c r="M404" s="45">
        <f>SUM(BB39:BB387)</f>
        <v>0</v>
      </c>
    </row>
    <row r="405" spans="1:13" ht="13.8">
      <c r="A405" s="55"/>
      <c r="B405" s="55"/>
      <c r="C405" s="62"/>
      <c r="D405" s="741" t="s">
        <v>1016</v>
      </c>
      <c r="E405" s="741"/>
      <c r="F405" s="741"/>
      <c r="G405" s="741"/>
      <c r="H405" s="741"/>
      <c r="I405" s="741"/>
      <c r="J405" s="45"/>
      <c r="K405" s="55"/>
      <c r="L405" s="43"/>
      <c r="M405" s="45">
        <f>SUM(AR39:AR387)+SUM(AT39:AT387)+SUM(AV39:AV387)</f>
        <v>0</v>
      </c>
    </row>
    <row r="406" spans="1:13" ht="13.8">
      <c r="A406" s="55"/>
      <c r="B406" s="55"/>
      <c r="C406" s="62"/>
      <c r="D406" s="741" t="s">
        <v>1017</v>
      </c>
      <c r="E406" s="741"/>
      <c r="F406" s="741"/>
      <c r="G406" s="741"/>
      <c r="H406" s="741"/>
      <c r="I406" s="741"/>
      <c r="J406" s="45"/>
      <c r="K406" s="55"/>
      <c r="L406" s="43"/>
      <c r="M406" s="45">
        <f>SUM(AZ39:AZ387)</f>
        <v>0</v>
      </c>
    </row>
    <row r="407" spans="1:13" ht="13.8">
      <c r="A407" s="55"/>
      <c r="B407" s="55"/>
      <c r="C407" s="62"/>
      <c r="D407" s="741" t="s">
        <v>1018</v>
      </c>
      <c r="E407" s="741"/>
      <c r="F407" s="741"/>
      <c r="G407" s="741"/>
      <c r="H407" s="741"/>
      <c r="I407" s="741"/>
      <c r="J407" s="45"/>
      <c r="K407" s="55"/>
      <c r="L407" s="43"/>
      <c r="M407" s="45">
        <f>SUM(BA39:BA387)</f>
        <v>0</v>
      </c>
    </row>
    <row r="408" spans="1:13" ht="13.8">
      <c r="A408" s="55"/>
      <c r="B408" s="55"/>
      <c r="C408" s="62"/>
      <c r="D408" s="741" t="s">
        <v>1045</v>
      </c>
      <c r="E408" s="741"/>
      <c r="F408" s="741"/>
      <c r="G408" s="741"/>
      <c r="H408" s="741"/>
      <c r="I408" s="741"/>
      <c r="J408" s="45"/>
      <c r="K408" s="55"/>
      <c r="L408" s="43"/>
      <c r="M408" s="45">
        <f>M410+M411</f>
        <v>0</v>
      </c>
    </row>
    <row r="409" spans="1:13" ht="13.8">
      <c r="A409" s="55"/>
      <c r="B409" s="55"/>
      <c r="C409" s="62"/>
      <c r="D409" s="745" t="s">
        <v>1006</v>
      </c>
      <c r="E409" s="741"/>
      <c r="F409" s="741"/>
      <c r="G409" s="741"/>
      <c r="H409" s="741"/>
      <c r="I409" s="741"/>
      <c r="J409" s="45"/>
      <c r="K409" s="55"/>
      <c r="L409" s="43"/>
      <c r="M409" s="45"/>
    </row>
    <row r="410" spans="1:13" ht="13.8">
      <c r="A410" s="55"/>
      <c r="B410" s="55"/>
      <c r="C410" s="62"/>
      <c r="D410" s="741" t="s">
        <v>1020</v>
      </c>
      <c r="E410" s="741"/>
      <c r="F410" s="741"/>
      <c r="G410" s="741"/>
      <c r="H410" s="741"/>
      <c r="I410" s="741"/>
      <c r="J410" s="45"/>
      <c r="K410" s="55"/>
      <c r="L410" s="43"/>
      <c r="M410" s="45">
        <f>SUM(BK39:BK387)</f>
        <v>0</v>
      </c>
    </row>
    <row r="411" spans="1:13" ht="13.8">
      <c r="A411" s="55"/>
      <c r="B411" s="55"/>
      <c r="C411" s="62"/>
      <c r="D411" s="741" t="s">
        <v>1021</v>
      </c>
      <c r="E411" s="741"/>
      <c r="F411" s="741"/>
      <c r="G411" s="741"/>
      <c r="H411" s="741"/>
      <c r="I411" s="741"/>
      <c r="J411" s="45"/>
      <c r="K411" s="55"/>
      <c r="L411" s="43"/>
      <c r="M411" s="45">
        <f>SUM(BD39:BD387)</f>
        <v>0</v>
      </c>
    </row>
    <row r="412" spans="1:13" ht="13.8">
      <c r="A412" s="55"/>
      <c r="B412" s="55"/>
      <c r="C412" s="62"/>
      <c r="D412" s="741" t="s">
        <v>1046</v>
      </c>
      <c r="E412" s="741"/>
      <c r="F412" s="741"/>
      <c r="G412" s="741"/>
      <c r="H412" s="741"/>
      <c r="I412" s="741"/>
      <c r="J412" s="45"/>
      <c r="K412" s="55"/>
      <c r="L412" s="43"/>
      <c r="M412" s="45">
        <f>M363</f>
        <v>0</v>
      </c>
    </row>
    <row r="413" spans="1:13" ht="13.8">
      <c r="A413" s="55"/>
      <c r="B413" s="55"/>
      <c r="C413" s="62"/>
      <c r="D413" s="744" t="s">
        <v>1025</v>
      </c>
      <c r="E413" s="741"/>
      <c r="F413" s="741"/>
      <c r="G413" s="741"/>
      <c r="H413" s="741"/>
      <c r="I413" s="741"/>
      <c r="J413" s="45"/>
      <c r="K413" s="55"/>
      <c r="L413" s="43"/>
      <c r="M413" s="45"/>
    </row>
    <row r="414" spans="1:13" ht="13.8">
      <c r="A414" s="55"/>
      <c r="B414" s="55"/>
      <c r="C414" s="62"/>
      <c r="D414" s="741" t="s">
        <v>1026</v>
      </c>
      <c r="E414" s="741"/>
      <c r="F414" s="741"/>
      <c r="G414" s="741"/>
      <c r="H414" s="741"/>
      <c r="I414" s="741"/>
      <c r="J414" s="45"/>
      <c r="K414" s="55"/>
      <c r="L414" s="43"/>
      <c r="M414" s="45">
        <f>SUM(AX39:AX387)</f>
        <v>0</v>
      </c>
    </row>
    <row r="415" spans="1:13" ht="13.8">
      <c r="A415" s="55"/>
      <c r="B415" s="55"/>
      <c r="C415" s="62"/>
      <c r="D415" s="741" t="s">
        <v>1027</v>
      </c>
      <c r="E415" s="741"/>
      <c r="F415" s="741"/>
      <c r="G415" s="741"/>
      <c r="H415" s="741"/>
      <c r="I415" s="741"/>
      <c r="J415" s="45"/>
      <c r="K415" s="55"/>
      <c r="L415" s="43"/>
      <c r="M415" s="45">
        <f>SUM(AY39:AY387)</f>
        <v>0</v>
      </c>
    </row>
    <row r="416" spans="1:13" ht="13.8">
      <c r="A416" s="55"/>
      <c r="B416" s="55"/>
      <c r="C416" s="62"/>
      <c r="D416" s="741" t="s">
        <v>1028</v>
      </c>
      <c r="E416" s="741"/>
      <c r="F416" s="741"/>
      <c r="G416" s="742"/>
      <c r="H416" s="46">
        <f>Source!F295</f>
        <v>0</v>
      </c>
      <c r="I416" s="55"/>
      <c r="J416" s="55"/>
      <c r="K416" s="55"/>
      <c r="L416" s="55"/>
      <c r="M416" s="55"/>
    </row>
    <row r="417" spans="1:13" ht="13.8">
      <c r="A417" s="55"/>
      <c r="B417" s="55"/>
      <c r="C417" s="62"/>
      <c r="D417" s="741" t="s">
        <v>1029</v>
      </c>
      <c r="E417" s="741"/>
      <c r="F417" s="741"/>
      <c r="G417" s="742"/>
      <c r="H417" s="46">
        <f>Source!F296</f>
        <v>0</v>
      </c>
      <c r="I417" s="55"/>
      <c r="J417" s="55"/>
      <c r="K417" s="55"/>
      <c r="L417" s="55"/>
      <c r="M417" s="55"/>
    </row>
    <row r="421" spans="1:13" ht="13.8">
      <c r="A421" s="103"/>
      <c r="B421" s="16"/>
      <c r="C421" s="104" t="s">
        <v>1129</v>
      </c>
      <c r="D421" s="89" t="str">
        <f>IF(Source!AM12&lt;&gt;"", Source!AM12," ")</f>
        <v xml:space="preserve"> </v>
      </c>
      <c r="E421" s="99"/>
      <c r="F421" s="99"/>
      <c r="G421" s="99"/>
      <c r="H421" s="99"/>
      <c r="I421" s="105" t="str">
        <f>IF(Source!AL12&lt;&gt;"", Source!AL12," ")</f>
        <v xml:space="preserve"> </v>
      </c>
      <c r="J421" s="12"/>
      <c r="K421" s="12"/>
      <c r="L421" s="12"/>
      <c r="M421" s="12"/>
    </row>
    <row r="422" spans="1:13" ht="13.8">
      <c r="A422" s="26"/>
      <c r="B422" s="16"/>
      <c r="C422" s="86"/>
      <c r="D422" s="917" t="s">
        <v>1048</v>
      </c>
      <c r="E422" s="917"/>
      <c r="F422" s="917"/>
      <c r="G422" s="917"/>
      <c r="H422" s="917"/>
      <c r="I422" s="19"/>
      <c r="J422" s="12"/>
      <c r="K422" s="12"/>
      <c r="L422" s="12"/>
      <c r="M422" s="12"/>
    </row>
    <row r="423" spans="1:13">
      <c r="A423" s="26"/>
      <c r="B423" s="16"/>
      <c r="C423" s="106"/>
      <c r="D423" s="26"/>
      <c r="E423" s="26"/>
      <c r="F423" s="26"/>
      <c r="G423" s="26"/>
      <c r="H423" s="26"/>
      <c r="I423" s="26"/>
      <c r="J423" s="12"/>
      <c r="K423" s="12"/>
      <c r="L423" s="12"/>
      <c r="M423" s="12"/>
    </row>
    <row r="424" spans="1:13" ht="13.8">
      <c r="A424" s="26"/>
      <c r="B424" s="16"/>
      <c r="C424" s="104" t="s">
        <v>1130</v>
      </c>
      <c r="D424" s="89" t="str">
        <f>IF(Source!AI12&lt;&gt;"", Source!AI12," ")</f>
        <v xml:space="preserve"> </v>
      </c>
      <c r="E424" s="99"/>
      <c r="F424" s="99"/>
      <c r="G424" s="99"/>
      <c r="H424" s="99"/>
      <c r="I424" s="107" t="str">
        <f>IF(Source!AH12&lt;&gt;"", Source!AH12," ")</f>
        <v xml:space="preserve"> </v>
      </c>
      <c r="J424" s="12"/>
      <c r="K424" s="12"/>
      <c r="L424" s="12"/>
      <c r="M424" s="12"/>
    </row>
    <row r="425" spans="1:13" ht="13.8">
      <c r="A425" s="26"/>
      <c r="B425" s="19"/>
      <c r="C425" s="19"/>
      <c r="D425" s="917" t="s">
        <v>1048</v>
      </c>
      <c r="E425" s="917"/>
      <c r="F425" s="917"/>
      <c r="G425" s="917"/>
      <c r="H425" s="917"/>
      <c r="I425" s="19"/>
      <c r="J425" s="12"/>
      <c r="K425" s="12"/>
      <c r="L425" s="12"/>
      <c r="M425" s="12"/>
    </row>
  </sheetData>
  <autoFilter ref="O1:O425" xr:uid="{5E571794-A901-4858-BB5F-D6A2D4B32A51}">
    <filterColumn colId="0">
      <filters blank="1">
        <filter val="ИСТИНА"/>
      </filters>
    </filterColumn>
  </autoFilter>
  <mergeCells count="300">
    <mergeCell ref="A9:B9"/>
    <mergeCell ref="C9:I9"/>
    <mergeCell ref="C10:I10"/>
    <mergeCell ref="K10:M11"/>
    <mergeCell ref="A11:B11"/>
    <mergeCell ref="C11:I11"/>
    <mergeCell ref="J2:M2"/>
    <mergeCell ref="I3:M3"/>
    <mergeCell ref="J4:M4"/>
    <mergeCell ref="K6:M6"/>
    <mergeCell ref="K7:M7"/>
    <mergeCell ref="K8:M9"/>
    <mergeCell ref="A17:B17"/>
    <mergeCell ref="C17:I17"/>
    <mergeCell ref="C18:I18"/>
    <mergeCell ref="H19:J19"/>
    <mergeCell ref="K19:M19"/>
    <mergeCell ref="C12:I12"/>
    <mergeCell ref="K12:M13"/>
    <mergeCell ref="A13:B13"/>
    <mergeCell ref="C13:I13"/>
    <mergeCell ref="C14:I14"/>
    <mergeCell ref="K14:M15"/>
    <mergeCell ref="A15:B15"/>
    <mergeCell ref="C15:I15"/>
    <mergeCell ref="H20:I20"/>
    <mergeCell ref="K20:M20"/>
    <mergeCell ref="K21:M21"/>
    <mergeCell ref="K22:M22"/>
    <mergeCell ref="G24:G25"/>
    <mergeCell ref="H24:H25"/>
    <mergeCell ref="I24:J24"/>
    <mergeCell ref="C16:I16"/>
    <mergeCell ref="K16:M17"/>
    <mergeCell ref="B33:B36"/>
    <mergeCell ref="A39:M39"/>
    <mergeCell ref="A41:M41"/>
    <mergeCell ref="D70:I70"/>
    <mergeCell ref="J70:K70"/>
    <mergeCell ref="L70:M70"/>
    <mergeCell ref="A28:M28"/>
    <mergeCell ref="A29:M29"/>
    <mergeCell ref="A31:M31"/>
    <mergeCell ref="A32:B32"/>
    <mergeCell ref="C32:C36"/>
    <mergeCell ref="D32:D36"/>
    <mergeCell ref="E32:E36"/>
    <mergeCell ref="F32:H35"/>
    <mergeCell ref="I32:M35"/>
    <mergeCell ref="A33:A36"/>
    <mergeCell ref="D127:I127"/>
    <mergeCell ref="J127:K127"/>
    <mergeCell ref="L127:M127"/>
    <mergeCell ref="D136:I136"/>
    <mergeCell ref="J136:K136"/>
    <mergeCell ref="L136:M136"/>
    <mergeCell ref="D97:I97"/>
    <mergeCell ref="J97:K97"/>
    <mergeCell ref="L97:M97"/>
    <mergeCell ref="D118:I118"/>
    <mergeCell ref="J118:K118"/>
    <mergeCell ref="L118:M118"/>
    <mergeCell ref="D197:I197"/>
    <mergeCell ref="J197:K197"/>
    <mergeCell ref="L197:M197"/>
    <mergeCell ref="D199:I199"/>
    <mergeCell ref="D200:I200"/>
    <mergeCell ref="D201:I201"/>
    <mergeCell ref="D156:I156"/>
    <mergeCell ref="J156:K156"/>
    <mergeCell ref="L156:M156"/>
    <mergeCell ref="D177:I177"/>
    <mergeCell ref="J177:K177"/>
    <mergeCell ref="L177:M177"/>
    <mergeCell ref="D208:I208"/>
    <mergeCell ref="D209:I209"/>
    <mergeCell ref="D210:I210"/>
    <mergeCell ref="D211:I211"/>
    <mergeCell ref="D212:I212"/>
    <mergeCell ref="D213:I213"/>
    <mergeCell ref="D202:I202"/>
    <mergeCell ref="D203:I203"/>
    <mergeCell ref="D204:I204"/>
    <mergeCell ref="D205:I205"/>
    <mergeCell ref="D206:I206"/>
    <mergeCell ref="D207:I207"/>
    <mergeCell ref="D220:I220"/>
    <mergeCell ref="D221:I221"/>
    <mergeCell ref="D222:I222"/>
    <mergeCell ref="D223:I223"/>
    <mergeCell ref="D224:I224"/>
    <mergeCell ref="D225:I225"/>
    <mergeCell ref="D214:I214"/>
    <mergeCell ref="D215:I215"/>
    <mergeCell ref="D216:I216"/>
    <mergeCell ref="D217:I217"/>
    <mergeCell ref="D218:I218"/>
    <mergeCell ref="D219:I219"/>
    <mergeCell ref="D235:I235"/>
    <mergeCell ref="J235:K235"/>
    <mergeCell ref="L235:M235"/>
    <mergeCell ref="D237:I237"/>
    <mergeCell ref="J237:K237"/>
    <mergeCell ref="L237:M237"/>
    <mergeCell ref="D226:I226"/>
    <mergeCell ref="D227:G227"/>
    <mergeCell ref="D228:G228"/>
    <mergeCell ref="A231:M231"/>
    <mergeCell ref="D233:I233"/>
    <mergeCell ref="J233:K233"/>
    <mergeCell ref="L233:M233"/>
    <mergeCell ref="D243:I243"/>
    <mergeCell ref="J243:K243"/>
    <mergeCell ref="L243:M243"/>
    <mergeCell ref="D245:I245"/>
    <mergeCell ref="J245:K245"/>
    <mergeCell ref="L245:M245"/>
    <mergeCell ref="D239:I239"/>
    <mergeCell ref="J239:K239"/>
    <mergeCell ref="L239:M239"/>
    <mergeCell ref="D241:I241"/>
    <mergeCell ref="J241:K241"/>
    <mergeCell ref="L241:M241"/>
    <mergeCell ref="D251:I251"/>
    <mergeCell ref="J251:K251"/>
    <mergeCell ref="L251:M251"/>
    <mergeCell ref="D253:I253"/>
    <mergeCell ref="J253:K253"/>
    <mergeCell ref="L253:M253"/>
    <mergeCell ref="D247:I247"/>
    <mergeCell ref="J247:K247"/>
    <mergeCell ref="L247:M247"/>
    <mergeCell ref="D249:I249"/>
    <mergeCell ref="J249:K249"/>
    <mergeCell ref="L249:M249"/>
    <mergeCell ref="D259:I259"/>
    <mergeCell ref="J259:K259"/>
    <mergeCell ref="L259:M259"/>
    <mergeCell ref="D261:I261"/>
    <mergeCell ref="J261:K261"/>
    <mergeCell ref="L261:M261"/>
    <mergeCell ref="D255:I255"/>
    <mergeCell ref="J255:K255"/>
    <mergeCell ref="L255:M255"/>
    <mergeCell ref="D257:I257"/>
    <mergeCell ref="J257:K257"/>
    <mergeCell ref="L257:M257"/>
    <mergeCell ref="D268:I268"/>
    <mergeCell ref="J268:K268"/>
    <mergeCell ref="L268:M268"/>
    <mergeCell ref="D271:I271"/>
    <mergeCell ref="J271:K271"/>
    <mergeCell ref="L271:M271"/>
    <mergeCell ref="D263:I263"/>
    <mergeCell ref="J263:K263"/>
    <mergeCell ref="L263:M263"/>
    <mergeCell ref="D265:I265"/>
    <mergeCell ref="J265:K265"/>
    <mergeCell ref="L265:M265"/>
    <mergeCell ref="D279:I279"/>
    <mergeCell ref="J279:K279"/>
    <mergeCell ref="L279:M279"/>
    <mergeCell ref="D282:I282"/>
    <mergeCell ref="J282:K282"/>
    <mergeCell ref="L282:M282"/>
    <mergeCell ref="D274:I274"/>
    <mergeCell ref="J274:K274"/>
    <mergeCell ref="L274:M274"/>
    <mergeCell ref="D276:I276"/>
    <mergeCell ref="J276:K276"/>
    <mergeCell ref="L276:M276"/>
    <mergeCell ref="D290:I290"/>
    <mergeCell ref="D291:I291"/>
    <mergeCell ref="D292:I292"/>
    <mergeCell ref="D293:I293"/>
    <mergeCell ref="D294:I294"/>
    <mergeCell ref="D295:I295"/>
    <mergeCell ref="D284:I284"/>
    <mergeCell ref="D285:I285"/>
    <mergeCell ref="D286:I286"/>
    <mergeCell ref="D287:I287"/>
    <mergeCell ref="D288:I288"/>
    <mergeCell ref="D289:I289"/>
    <mergeCell ref="D302:I302"/>
    <mergeCell ref="D303:I303"/>
    <mergeCell ref="D304:I304"/>
    <mergeCell ref="D305:I305"/>
    <mergeCell ref="D306:I306"/>
    <mergeCell ref="D307:I307"/>
    <mergeCell ref="D296:I296"/>
    <mergeCell ref="D297:I297"/>
    <mergeCell ref="D298:I298"/>
    <mergeCell ref="D299:I299"/>
    <mergeCell ref="D300:I300"/>
    <mergeCell ref="D301:I301"/>
    <mergeCell ref="D316:I316"/>
    <mergeCell ref="D318:I318"/>
    <mergeCell ref="D319:I319"/>
    <mergeCell ref="D320:I320"/>
    <mergeCell ref="D321:I321"/>
    <mergeCell ref="D322:I322"/>
    <mergeCell ref="D308:I308"/>
    <mergeCell ref="D309:I309"/>
    <mergeCell ref="D310:I310"/>
    <mergeCell ref="D311:I311"/>
    <mergeCell ref="D312:G312"/>
    <mergeCell ref="D313:G313"/>
    <mergeCell ref="D329:I329"/>
    <mergeCell ref="D330:I330"/>
    <mergeCell ref="D331:I331"/>
    <mergeCell ref="D332:I332"/>
    <mergeCell ref="D333:I333"/>
    <mergeCell ref="D334:I334"/>
    <mergeCell ref="D323:I323"/>
    <mergeCell ref="D324:I324"/>
    <mergeCell ref="D325:I325"/>
    <mergeCell ref="D326:I326"/>
    <mergeCell ref="D327:I327"/>
    <mergeCell ref="D328:I328"/>
    <mergeCell ref="D342:I342"/>
    <mergeCell ref="D343:I343"/>
    <mergeCell ref="D344:I344"/>
    <mergeCell ref="D345:I345"/>
    <mergeCell ref="D346:I346"/>
    <mergeCell ref="D347:I347"/>
    <mergeCell ref="D335:I335"/>
    <mergeCell ref="D336:I336"/>
    <mergeCell ref="D338:I338"/>
    <mergeCell ref="D339:I339"/>
    <mergeCell ref="D340:I340"/>
    <mergeCell ref="D341:I341"/>
    <mergeCell ref="D354:I354"/>
    <mergeCell ref="D355:I355"/>
    <mergeCell ref="D356:I356"/>
    <mergeCell ref="D358:I358"/>
    <mergeCell ref="D359:I359"/>
    <mergeCell ref="D360:I360"/>
    <mergeCell ref="D348:I348"/>
    <mergeCell ref="D349:I349"/>
    <mergeCell ref="D350:I350"/>
    <mergeCell ref="D351:I351"/>
    <mergeCell ref="D352:I352"/>
    <mergeCell ref="D353:I353"/>
    <mergeCell ref="D368:I368"/>
    <mergeCell ref="D369:I369"/>
    <mergeCell ref="D370:I370"/>
    <mergeCell ref="D371:I371"/>
    <mergeCell ref="D372:I372"/>
    <mergeCell ref="D373:I373"/>
    <mergeCell ref="D361:I361"/>
    <mergeCell ref="D363:I363"/>
    <mergeCell ref="D364:I364"/>
    <mergeCell ref="D365:I365"/>
    <mergeCell ref="D366:I366"/>
    <mergeCell ref="D367:I367"/>
    <mergeCell ref="D380:I380"/>
    <mergeCell ref="D381:I381"/>
    <mergeCell ref="D382:I382"/>
    <mergeCell ref="D383:I383"/>
    <mergeCell ref="D384:I384"/>
    <mergeCell ref="D385:I385"/>
    <mergeCell ref="D374:I374"/>
    <mergeCell ref="D375:I375"/>
    <mergeCell ref="D376:I376"/>
    <mergeCell ref="D377:I377"/>
    <mergeCell ref="D378:I378"/>
    <mergeCell ref="D379:I379"/>
    <mergeCell ref="D393:I393"/>
    <mergeCell ref="D394:I394"/>
    <mergeCell ref="D395:I395"/>
    <mergeCell ref="D396:I396"/>
    <mergeCell ref="D397:I397"/>
    <mergeCell ref="D398:I398"/>
    <mergeCell ref="D386:I386"/>
    <mergeCell ref="D387:I387"/>
    <mergeCell ref="D389:I389"/>
    <mergeCell ref="D390:I390"/>
    <mergeCell ref="D391:I391"/>
    <mergeCell ref="D392:I392"/>
    <mergeCell ref="D405:I405"/>
    <mergeCell ref="D406:I406"/>
    <mergeCell ref="D407:I407"/>
    <mergeCell ref="D408:I408"/>
    <mergeCell ref="D409:I409"/>
    <mergeCell ref="D410:I410"/>
    <mergeCell ref="D399:I399"/>
    <mergeCell ref="D400:I400"/>
    <mergeCell ref="D401:I401"/>
    <mergeCell ref="D402:I402"/>
    <mergeCell ref="D403:I403"/>
    <mergeCell ref="D404:I404"/>
    <mergeCell ref="D417:G417"/>
    <mergeCell ref="D422:H422"/>
    <mergeCell ref="D425:H425"/>
    <mergeCell ref="D411:I411"/>
    <mergeCell ref="D412:I412"/>
    <mergeCell ref="D413:I413"/>
    <mergeCell ref="D414:I414"/>
    <mergeCell ref="D415:I415"/>
    <mergeCell ref="D416:G416"/>
  </mergeCells>
  <pageMargins left="0.4" right="0.2" top="0.2" bottom="0.4" header="0.2" footer="0.2"/>
  <pageSetup paperSize="9" scale="47" fitToHeight="0" orientation="portrait" r:id="rId1"/>
  <headerFooter>
    <oddHeader>&amp;L&amp;8</oddHeader>
    <oddFooter>&amp;R&amp;P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F2B87-BD0B-4F05-8645-530A75A04451}">
  <sheetPr filterMode="1">
    <pageSetUpPr fitToPage="1"/>
  </sheetPr>
  <dimension ref="A1:CE533"/>
  <sheetViews>
    <sheetView view="pageBreakPreview" topLeftCell="A466" zoomScale="60" zoomScaleNormal="100" workbookViewId="0">
      <selection activeCell="O16" sqref="O1:O1048576"/>
    </sheetView>
  </sheetViews>
  <sheetFormatPr defaultRowHeight="13.2"/>
  <cols>
    <col min="1" max="2" width="6.77734375" customWidth="1"/>
    <col min="3" max="3" width="16.77734375" customWidth="1"/>
    <col min="4" max="4" width="40.77734375" customWidth="1"/>
    <col min="5" max="5" width="10.77734375" customWidth="1"/>
    <col min="6" max="13" width="15.77734375" customWidth="1"/>
    <col min="15" max="101" width="0" hidden="1" customWidth="1"/>
  </cols>
  <sheetData>
    <row r="1" spans="1:13">
      <c r="A1" s="9" t="str">
        <f>Source!B1</f>
        <v>Smeta.RU  (495) 974-1589</v>
      </c>
    </row>
    <row r="2" spans="1:13">
      <c r="A2" s="26"/>
      <c r="B2" s="26"/>
      <c r="C2" s="26"/>
      <c r="D2" s="26"/>
      <c r="E2" s="26"/>
      <c r="F2" s="26"/>
      <c r="G2" s="26"/>
      <c r="H2" s="26"/>
      <c r="I2" s="26"/>
      <c r="J2" s="952" t="s">
        <v>1099</v>
      </c>
      <c r="K2" s="952"/>
      <c r="L2" s="952"/>
      <c r="M2" s="952"/>
    </row>
    <row r="3" spans="1:13">
      <c r="A3" s="26"/>
      <c r="B3" s="26"/>
      <c r="C3" s="26"/>
      <c r="D3" s="26"/>
      <c r="E3" s="26"/>
      <c r="F3" s="26"/>
      <c r="G3" s="26"/>
      <c r="H3" s="26"/>
      <c r="I3" s="952" t="s">
        <v>1100</v>
      </c>
      <c r="J3" s="952"/>
      <c r="K3" s="952"/>
      <c r="L3" s="952"/>
      <c r="M3" s="952"/>
    </row>
    <row r="4" spans="1:13">
      <c r="A4" s="26"/>
      <c r="B4" s="26"/>
      <c r="C4" s="26"/>
      <c r="D4" s="26"/>
      <c r="E4" s="26"/>
      <c r="F4" s="26"/>
      <c r="G4" s="26"/>
      <c r="H4" s="26"/>
      <c r="I4" s="26"/>
      <c r="J4" s="952" t="s">
        <v>1101</v>
      </c>
      <c r="K4" s="952"/>
      <c r="L4" s="952"/>
      <c r="M4" s="952"/>
    </row>
    <row r="5" spans="1:13">
      <c r="A5" s="26"/>
      <c r="B5" s="26"/>
      <c r="C5" s="26"/>
      <c r="D5" s="26"/>
      <c r="E5" s="26"/>
      <c r="F5" s="26"/>
      <c r="G5" s="26"/>
      <c r="H5" s="26"/>
      <c r="I5" s="26"/>
      <c r="J5" s="26"/>
      <c r="K5" s="26"/>
      <c r="L5" s="26"/>
      <c r="M5" s="26"/>
    </row>
    <row r="6" spans="1:13" ht="13.8">
      <c r="A6" s="26"/>
      <c r="B6" s="26"/>
      <c r="C6" s="26"/>
      <c r="D6" s="26"/>
      <c r="E6" s="26"/>
      <c r="F6" s="26"/>
      <c r="G6" s="26"/>
      <c r="H6" s="26"/>
      <c r="I6" s="26"/>
      <c r="J6" s="26"/>
      <c r="K6" s="945" t="s">
        <v>1102</v>
      </c>
      <c r="L6" s="945"/>
      <c r="M6" s="945"/>
    </row>
    <row r="7" spans="1:13" ht="27.6">
      <c r="A7" s="26"/>
      <c r="B7" s="26"/>
      <c r="C7" s="26"/>
      <c r="D7" s="26"/>
      <c r="E7" s="26"/>
      <c r="F7" s="26"/>
      <c r="G7" s="26"/>
      <c r="H7" s="26"/>
      <c r="I7" s="26"/>
      <c r="J7" s="87" t="s">
        <v>1103</v>
      </c>
      <c r="K7" s="932">
        <v>322005</v>
      </c>
      <c r="L7" s="933"/>
      <c r="M7" s="934"/>
    </row>
    <row r="8" spans="1:13">
      <c r="A8" s="26"/>
      <c r="B8" s="26"/>
      <c r="C8" s="26"/>
      <c r="D8" s="26"/>
      <c r="E8" s="26"/>
      <c r="F8" s="26"/>
      <c r="G8" s="26"/>
      <c r="H8" s="26"/>
      <c r="I8" s="26"/>
      <c r="J8" s="26"/>
      <c r="K8" s="941" t="str">
        <f>ИнвесторОКПО</f>
        <v xml:space="preserve"> </v>
      </c>
      <c r="L8" s="942"/>
      <c r="M8" s="943"/>
    </row>
    <row r="9" spans="1:13" ht="30" customHeight="1">
      <c r="A9" s="947" t="s">
        <v>1104</v>
      </c>
      <c r="B9" s="947"/>
      <c r="C9" s="948" t="str">
        <f>Инвестор &amp; ", " &amp; ИнвесторАдрес</f>
        <v>Публичное акционерное общество "Россети Московский регион", 115114, Москва г, проезд Павелецкий 2-й, д. 3, стр. 2, Тел.: (495) 662-40-70</v>
      </c>
      <c r="D9" s="948"/>
      <c r="E9" s="948"/>
      <c r="F9" s="948"/>
      <c r="G9" s="948"/>
      <c r="H9" s="948"/>
      <c r="I9" s="948"/>
      <c r="J9" s="90" t="s">
        <v>1105</v>
      </c>
      <c r="K9" s="944"/>
      <c r="L9" s="945"/>
      <c r="M9" s="946"/>
    </row>
    <row r="10" spans="1:13">
      <c r="A10" s="26"/>
      <c r="B10" s="26"/>
      <c r="C10" s="917" t="s">
        <v>1106</v>
      </c>
      <c r="D10" s="917"/>
      <c r="E10" s="917"/>
      <c r="F10" s="917"/>
      <c r="G10" s="917"/>
      <c r="H10" s="917"/>
      <c r="I10" s="917"/>
      <c r="J10" s="26"/>
      <c r="K10" s="941">
        <f>ЗаказчикОКПО</f>
        <v>75273098</v>
      </c>
      <c r="L10" s="942"/>
      <c r="M10" s="943"/>
    </row>
    <row r="11" spans="1:13" ht="30" customHeight="1">
      <c r="A11" s="947" t="s">
        <v>1107</v>
      </c>
      <c r="B11" s="947"/>
      <c r="C11" s="948" t="str">
        <f>ЗаказчикНаименование &amp; ", " &amp; ЗаказчикАдрес</f>
        <v>Публичное акционерное общество "Россети Московский регион", 115114, Москва г, проезд Павелецкий 2-й, д. 3, стр. 2, Тел.: (495) 662-40-70</v>
      </c>
      <c r="D11" s="948"/>
      <c r="E11" s="948"/>
      <c r="F11" s="948"/>
      <c r="G11" s="948"/>
      <c r="H11" s="948"/>
      <c r="I11" s="948"/>
      <c r="J11" s="90" t="s">
        <v>1105</v>
      </c>
      <c r="K11" s="944"/>
      <c r="L11" s="945"/>
      <c r="M11" s="946"/>
    </row>
    <row r="12" spans="1:13">
      <c r="A12" s="26"/>
      <c r="B12" s="26"/>
      <c r="C12" s="917" t="s">
        <v>1106</v>
      </c>
      <c r="D12" s="917"/>
      <c r="E12" s="917"/>
      <c r="F12" s="917"/>
      <c r="G12" s="917"/>
      <c r="H12" s="917"/>
      <c r="I12" s="917"/>
      <c r="J12" s="26"/>
      <c r="K12" s="941">
        <f>ПодрядчикОКПО</f>
        <v>6156482</v>
      </c>
      <c r="L12" s="942"/>
      <c r="M12" s="943"/>
    </row>
    <row r="13" spans="1:13" ht="30" customHeight="1">
      <c r="A13" s="947" t="s">
        <v>1108</v>
      </c>
      <c r="B13" s="947"/>
      <c r="C13" s="948" t="str">
        <f>ПодрядчикНаименование &amp; ", " &amp; ПодрядчикАдрес</f>
        <v>ООО "Строительная компания Вертикаль", 143260, Московская обл., Можайский р-н, п. Уваровка, ул. Привольная, д.1</v>
      </c>
      <c r="D13" s="948"/>
      <c r="E13" s="948"/>
      <c r="F13" s="948"/>
      <c r="G13" s="948"/>
      <c r="H13" s="948"/>
      <c r="I13" s="948"/>
      <c r="J13" s="90" t="s">
        <v>1105</v>
      </c>
      <c r="K13" s="944"/>
      <c r="L13" s="945"/>
      <c r="M13" s="946"/>
    </row>
    <row r="14" spans="1:13">
      <c r="A14" s="26"/>
      <c r="B14" s="26"/>
      <c r="C14" s="917" t="s">
        <v>1106</v>
      </c>
      <c r="D14" s="917"/>
      <c r="E14" s="917"/>
      <c r="F14" s="917"/>
      <c r="G14" s="917"/>
      <c r="H14" s="917"/>
      <c r="I14" s="917"/>
      <c r="J14" s="26"/>
      <c r="K14" s="941" t="str">
        <f>IF(Source!CO15 &lt;&gt; "", Source!CO15, "")</f>
        <v/>
      </c>
      <c r="L14" s="942"/>
      <c r="M14" s="943"/>
    </row>
    <row r="15" spans="1:13" ht="45" customHeight="1">
      <c r="A15" s="947" t="s">
        <v>1109</v>
      </c>
      <c r="B15" s="947"/>
      <c r="C15" s="948" t="str">
        <f>Титул</f>
        <v>Реконструкция ТП-10/0,4 кВ №1797 с заменой на КТП-10/0,4 кВ с трансформатором 400 кВА ПС-110 кВ №355 "Можайск", в т.ч. ПИР, МО, Можайский р-н, д. Пушкино, АЗС "Газпромнефть", 50:18:0080441:36</v>
      </c>
      <c r="D15" s="948"/>
      <c r="E15" s="948"/>
      <c r="F15" s="948"/>
      <c r="G15" s="948"/>
      <c r="H15" s="948"/>
      <c r="I15" s="948"/>
      <c r="J15" s="91"/>
      <c r="K15" s="944"/>
      <c r="L15" s="945"/>
      <c r="M15" s="946"/>
    </row>
    <row r="16" spans="1:13">
      <c r="A16" s="26"/>
      <c r="B16" s="26"/>
      <c r="C16" s="917" t="s">
        <v>1110</v>
      </c>
      <c r="D16" s="917"/>
      <c r="E16" s="917"/>
      <c r="F16" s="917"/>
      <c r="G16" s="917"/>
      <c r="H16" s="917"/>
      <c r="I16" s="917"/>
      <c r="J16" s="26"/>
      <c r="K16" s="941" t="str">
        <f>IF(Source!CP15 &lt;&gt; "", Source!CP15, "")</f>
        <v/>
      </c>
      <c r="L16" s="942"/>
      <c r="M16" s="943"/>
    </row>
    <row r="17" spans="1:13" ht="30" customHeight="1">
      <c r="A17" s="947" t="s">
        <v>1111</v>
      </c>
      <c r="B17" s="947"/>
      <c r="C17" s="948" t="str">
        <f>IF(Source!G12&lt;&gt;"Новый объект", Source!G12, "")</f>
        <v>д. Пушкино (ООО "ГАЗПРОМНЕФТЬ - ЦЕНТР") I-333196</v>
      </c>
      <c r="D17" s="948"/>
      <c r="E17" s="948"/>
      <c r="F17" s="948"/>
      <c r="G17" s="948"/>
      <c r="H17" s="948"/>
      <c r="I17" s="948"/>
      <c r="J17" s="91"/>
      <c r="K17" s="944"/>
      <c r="L17" s="945"/>
      <c r="M17" s="946"/>
    </row>
    <row r="18" spans="1:13">
      <c r="A18" s="26"/>
      <c r="B18" s="26"/>
      <c r="C18" s="917" t="s">
        <v>1112</v>
      </c>
      <c r="D18" s="917"/>
      <c r="E18" s="917"/>
      <c r="F18" s="917"/>
      <c r="G18" s="917"/>
      <c r="H18" s="917"/>
      <c r="I18" s="917"/>
      <c r="J18" s="26"/>
      <c r="K18" s="100"/>
      <c r="L18" s="93"/>
      <c r="M18" s="93"/>
    </row>
    <row r="19" spans="1:13" ht="13.8">
      <c r="A19" s="26"/>
      <c r="B19" s="26"/>
      <c r="C19" s="26"/>
      <c r="D19" s="26"/>
      <c r="E19" s="26"/>
      <c r="F19" s="26"/>
      <c r="G19" s="26"/>
      <c r="H19" s="949" t="s">
        <v>1113</v>
      </c>
      <c r="I19" s="949"/>
      <c r="J19" s="950"/>
      <c r="K19" s="951" t="str">
        <f>IF(Source!CQ15 &lt;&gt; "", Source!CQ15, "")</f>
        <v/>
      </c>
      <c r="L19" s="933"/>
      <c r="M19" s="934"/>
    </row>
    <row r="20" spans="1:13" ht="13.8">
      <c r="A20" s="26"/>
      <c r="B20" s="26"/>
      <c r="C20" s="26"/>
      <c r="D20" s="26"/>
      <c r="E20" s="26"/>
      <c r="F20" s="26"/>
      <c r="G20" s="26"/>
      <c r="H20" s="930" t="s">
        <v>1114</v>
      </c>
      <c r="I20" s="931"/>
      <c r="J20" s="95" t="s">
        <v>1115</v>
      </c>
      <c r="K20" s="932" t="str">
        <f>Дог.ном.</f>
        <v>СКВ-ЗЭС-18/2024-ПКЛ</v>
      </c>
      <c r="L20" s="933"/>
      <c r="M20" s="934"/>
    </row>
    <row r="21" spans="1:13" ht="13.8">
      <c r="A21" s="26"/>
      <c r="B21" s="26"/>
      <c r="C21" s="26"/>
      <c r="D21" s="26"/>
      <c r="E21" s="26"/>
      <c r="F21" s="26"/>
      <c r="G21" s="26"/>
      <c r="H21" s="26"/>
      <c r="I21" s="88"/>
      <c r="J21" s="95" t="s">
        <v>1116</v>
      </c>
      <c r="K21" s="935">
        <f>дог.дата</f>
        <v>45645</v>
      </c>
      <c r="L21" s="936"/>
      <c r="M21" s="937"/>
    </row>
    <row r="22" spans="1:13" ht="13.8">
      <c r="A22" s="26"/>
      <c r="B22" s="26"/>
      <c r="C22" s="26"/>
      <c r="D22" s="26"/>
      <c r="E22" s="26"/>
      <c r="F22" s="26"/>
      <c r="G22" s="26"/>
      <c r="H22" s="26"/>
      <c r="I22" s="26"/>
      <c r="J22" s="94" t="s">
        <v>1117</v>
      </c>
      <c r="K22" s="932"/>
      <c r="L22" s="933"/>
      <c r="M22" s="934"/>
    </row>
    <row r="23" spans="1:13">
      <c r="A23" s="26"/>
      <c r="B23" s="26"/>
      <c r="C23" s="26"/>
      <c r="D23" s="26"/>
      <c r="E23" s="26"/>
      <c r="F23" s="26"/>
      <c r="G23" s="96"/>
      <c r="H23" s="96"/>
      <c r="I23" s="96"/>
      <c r="J23" s="96"/>
      <c r="K23" s="92"/>
      <c r="L23" s="92"/>
      <c r="M23" s="92"/>
    </row>
    <row r="24" spans="1:13">
      <c r="A24" s="26"/>
      <c r="B24" s="26"/>
      <c r="C24" s="26"/>
      <c r="D24" s="26"/>
      <c r="E24" s="26"/>
      <c r="F24" s="26"/>
      <c r="G24" s="925" t="s">
        <v>1118</v>
      </c>
      <c r="H24" s="751" t="s">
        <v>1119</v>
      </c>
      <c r="I24" s="923" t="s">
        <v>1120</v>
      </c>
      <c r="J24" s="940"/>
      <c r="K24" s="97"/>
      <c r="L24" s="26"/>
      <c r="M24" s="26"/>
    </row>
    <row r="25" spans="1:13">
      <c r="A25" s="26"/>
      <c r="B25" s="26"/>
      <c r="C25" s="26"/>
      <c r="D25" s="26"/>
      <c r="E25" s="26"/>
      <c r="F25" s="91"/>
      <c r="G25" s="938"/>
      <c r="H25" s="939"/>
      <c r="I25" s="34" t="s">
        <v>1121</v>
      </c>
      <c r="J25" s="34" t="s">
        <v>1122</v>
      </c>
      <c r="K25" s="97"/>
      <c r="L25" s="26"/>
      <c r="M25" s="26"/>
    </row>
    <row r="26" spans="1:13">
      <c r="A26" s="26"/>
      <c r="B26" s="26"/>
      <c r="C26" s="26"/>
      <c r="D26" s="26"/>
      <c r="E26" s="26"/>
      <c r="F26" s="88"/>
      <c r="G26" s="98">
        <v>1</v>
      </c>
      <c r="H26" s="671">
        <f>ДатаАкта</f>
        <v>46203</v>
      </c>
      <c r="I26" s="671">
        <f>ПериодАктаНачало</f>
        <v>46174</v>
      </c>
      <c r="J26" s="671">
        <f>ПериодАктаконец</f>
        <v>46203</v>
      </c>
      <c r="K26" s="97"/>
      <c r="L26" s="26"/>
      <c r="M26" s="26"/>
    </row>
    <row r="27" spans="1:13">
      <c r="A27" s="26"/>
      <c r="B27" s="26"/>
      <c r="C27" s="26"/>
      <c r="D27" s="26"/>
      <c r="E27" s="26"/>
      <c r="F27" s="26"/>
      <c r="G27" s="92"/>
      <c r="H27" s="92"/>
      <c r="I27" s="92"/>
      <c r="J27" s="92"/>
      <c r="K27" s="26"/>
      <c r="L27" s="26"/>
      <c r="M27" s="26"/>
    </row>
    <row r="28" spans="1:13" ht="17.399999999999999">
      <c r="A28" s="921" t="s">
        <v>1123</v>
      </c>
      <c r="B28" s="921"/>
      <c r="C28" s="921"/>
      <c r="D28" s="921"/>
      <c r="E28" s="921"/>
      <c r="F28" s="921"/>
      <c r="G28" s="921"/>
      <c r="H28" s="921"/>
      <c r="I28" s="921"/>
      <c r="J28" s="921"/>
      <c r="K28" s="921"/>
      <c r="L28" s="921"/>
      <c r="M28" s="921"/>
    </row>
    <row r="29" spans="1:13" ht="17.399999999999999">
      <c r="A29" s="921" t="s">
        <v>1124</v>
      </c>
      <c r="B29" s="921"/>
      <c r="C29" s="921"/>
      <c r="D29" s="921"/>
      <c r="E29" s="921"/>
      <c r="F29" s="921"/>
      <c r="G29" s="921"/>
      <c r="H29" s="921"/>
      <c r="I29" s="921"/>
      <c r="J29" s="921"/>
      <c r="K29" s="921"/>
      <c r="L29" s="921"/>
      <c r="M29" s="921"/>
    </row>
    <row r="30" spans="1:13">
      <c r="A30" s="26"/>
      <c r="B30" s="26"/>
      <c r="C30" s="26"/>
      <c r="D30" s="26"/>
      <c r="E30" s="26"/>
      <c r="F30" s="26"/>
      <c r="G30" s="26"/>
      <c r="H30" s="26"/>
      <c r="I30" s="26"/>
      <c r="J30" s="26"/>
      <c r="K30" s="26"/>
      <c r="L30" s="26"/>
      <c r="M30" s="26"/>
    </row>
    <row r="31" spans="1:13" ht="13.8">
      <c r="A31" s="922" t="s">
        <v>982</v>
      </c>
      <c r="B31" s="922"/>
      <c r="C31" s="922"/>
      <c r="D31" s="922"/>
      <c r="E31" s="922"/>
      <c r="F31" s="922"/>
      <c r="G31" s="922"/>
      <c r="H31" s="922"/>
      <c r="I31" s="922"/>
      <c r="J31" s="922"/>
      <c r="K31" s="922"/>
      <c r="L31" s="922"/>
      <c r="M31" s="922"/>
    </row>
    <row r="32" spans="1:13">
      <c r="A32" s="923" t="s">
        <v>966</v>
      </c>
      <c r="B32" s="924"/>
      <c r="C32" s="925" t="s">
        <v>967</v>
      </c>
      <c r="D32" s="751" t="s">
        <v>968</v>
      </c>
      <c r="E32" s="751" t="s">
        <v>969</v>
      </c>
      <c r="F32" s="754" t="s">
        <v>970</v>
      </c>
      <c r="G32" s="755"/>
      <c r="H32" s="756"/>
      <c r="I32" s="754" t="s">
        <v>971</v>
      </c>
      <c r="J32" s="755"/>
      <c r="K32" s="755"/>
      <c r="L32" s="755"/>
      <c r="M32" s="756"/>
    </row>
    <row r="33" spans="1:13">
      <c r="A33" s="751" t="s">
        <v>966</v>
      </c>
      <c r="B33" s="918" t="s">
        <v>1125</v>
      </c>
      <c r="C33" s="926"/>
      <c r="D33" s="752"/>
      <c r="E33" s="752"/>
      <c r="F33" s="757"/>
      <c r="G33" s="758"/>
      <c r="H33" s="759"/>
      <c r="I33" s="928"/>
      <c r="J33" s="758"/>
      <c r="K33" s="758"/>
      <c r="L33" s="758"/>
      <c r="M33" s="759"/>
    </row>
    <row r="34" spans="1:13">
      <c r="A34" s="752"/>
      <c r="B34" s="919"/>
      <c r="C34" s="926"/>
      <c r="D34" s="752"/>
      <c r="E34" s="752"/>
      <c r="F34" s="757"/>
      <c r="G34" s="758"/>
      <c r="H34" s="759"/>
      <c r="I34" s="928"/>
      <c r="J34" s="758"/>
      <c r="K34" s="758"/>
      <c r="L34" s="758"/>
      <c r="M34" s="759"/>
    </row>
    <row r="35" spans="1:13">
      <c r="A35" s="752"/>
      <c r="B35" s="919"/>
      <c r="C35" s="926"/>
      <c r="D35" s="752"/>
      <c r="E35" s="752"/>
      <c r="F35" s="760"/>
      <c r="G35" s="761"/>
      <c r="H35" s="762"/>
      <c r="I35" s="929"/>
      <c r="J35" s="761"/>
      <c r="K35" s="761"/>
      <c r="L35" s="761"/>
      <c r="M35" s="762"/>
    </row>
    <row r="36" spans="1:13" ht="52.8">
      <c r="A36" s="753"/>
      <c r="B36" s="920"/>
      <c r="C36" s="927"/>
      <c r="D36" s="753"/>
      <c r="E36" s="753"/>
      <c r="F36" s="34" t="s">
        <v>972</v>
      </c>
      <c r="G36" s="34" t="s">
        <v>973</v>
      </c>
      <c r="H36" s="35" t="s">
        <v>974</v>
      </c>
      <c r="I36" s="34" t="s">
        <v>975</v>
      </c>
      <c r="J36" s="34" t="s">
        <v>976</v>
      </c>
      <c r="K36" s="34" t="s">
        <v>977</v>
      </c>
      <c r="L36" s="34" t="s">
        <v>973</v>
      </c>
      <c r="M36" s="34" t="s">
        <v>978</v>
      </c>
    </row>
    <row r="37" spans="1:13">
      <c r="A37" s="101">
        <v>1</v>
      </c>
      <c r="B37" s="101">
        <v>2</v>
      </c>
      <c r="C37" s="101">
        <v>3</v>
      </c>
      <c r="D37" s="101">
        <v>4</v>
      </c>
      <c r="E37" s="101">
        <v>5</v>
      </c>
      <c r="F37" s="101">
        <v>6</v>
      </c>
      <c r="G37" s="101">
        <v>7</v>
      </c>
      <c r="H37" s="101">
        <v>8</v>
      </c>
      <c r="I37" s="101">
        <v>9</v>
      </c>
      <c r="J37" s="101">
        <v>10</v>
      </c>
      <c r="K37" s="101">
        <v>11</v>
      </c>
      <c r="L37" s="101">
        <v>12</v>
      </c>
      <c r="M37" s="101">
        <v>13</v>
      </c>
    </row>
    <row r="39" spans="1:13" ht="16.8">
      <c r="A39" s="750" t="s">
        <v>1132</v>
      </c>
      <c r="B39" s="750"/>
      <c r="C39" s="750"/>
      <c r="D39" s="750"/>
      <c r="E39" s="750"/>
      <c r="F39" s="750"/>
      <c r="G39" s="750"/>
      <c r="H39" s="750"/>
      <c r="I39" s="750"/>
      <c r="J39" s="750"/>
      <c r="K39" s="750"/>
      <c r="L39" s="750"/>
      <c r="M39" s="750"/>
    </row>
    <row r="41" spans="1:13" ht="16.8">
      <c r="A41" s="750" t="s">
        <v>1050</v>
      </c>
      <c r="B41" s="750"/>
      <c r="C41" s="750"/>
      <c r="D41" s="750"/>
      <c r="E41" s="750"/>
      <c r="F41" s="750"/>
      <c r="G41" s="750"/>
      <c r="H41" s="750"/>
      <c r="I41" s="750"/>
      <c r="J41" s="750"/>
      <c r="K41" s="750"/>
      <c r="L41" s="750"/>
      <c r="M41" s="750"/>
    </row>
    <row r="42" spans="1:13" ht="41.4">
      <c r="A42" s="39" t="s">
        <v>28</v>
      </c>
      <c r="B42" s="39" t="s">
        <v>28</v>
      </c>
      <c r="C42" s="41" t="s">
        <v>1054</v>
      </c>
      <c r="D42" s="41" t="str">
        <f>Source!G311</f>
        <v>Разработка грунта вручную в траншеях глубиной до 2 м без креплений с откосами, группа грунтов: 2</v>
      </c>
      <c r="E42" s="42" t="str">
        <f>Source!H311</f>
        <v>100 м3</v>
      </c>
      <c r="F42" s="43">
        <f>Source!K311</f>
        <v>0</v>
      </c>
      <c r="G42" s="43"/>
      <c r="H42" s="43">
        <f>Source!I311</f>
        <v>0</v>
      </c>
      <c r="I42" s="45"/>
      <c r="J42" s="44"/>
      <c r="K42" s="45"/>
      <c r="L42" s="44"/>
      <c r="M42" s="45"/>
    </row>
    <row r="43" spans="1:13">
      <c r="D43" s="59" t="str">
        <f>"Объем: "&amp;Source!I311&amp;"=(2,8*"&amp;"2,4*"&amp;"0,5)/"&amp;"100"</f>
        <v>Объем: 0=(2,8*2,4*0,5)/100</v>
      </c>
    </row>
    <row r="44" spans="1:13" ht="14.4">
      <c r="A44" s="40"/>
      <c r="B44" s="40"/>
      <c r="C44" s="43">
        <v>1</v>
      </c>
      <c r="D44" s="40" t="s">
        <v>985</v>
      </c>
      <c r="E44" s="42" t="s">
        <v>587</v>
      </c>
      <c r="F44" s="46"/>
      <c r="G44" s="43"/>
      <c r="H44" s="43">
        <f>Source!U311</f>
        <v>0</v>
      </c>
      <c r="I44" s="43"/>
      <c r="J44" s="43"/>
      <c r="K44" s="43"/>
      <c r="L44" s="43"/>
      <c r="M44" s="47">
        <f>SUM(M45:M45)-SUMIF(CE45:CE45, 1, M45:M45)</f>
        <v>0</v>
      </c>
    </row>
    <row r="45" spans="1:13" ht="14.4">
      <c r="A45" s="41"/>
      <c r="B45" s="41"/>
      <c r="C45" s="41" t="s">
        <v>668</v>
      </c>
      <c r="D45" s="48" t="s">
        <v>669</v>
      </c>
      <c r="E45" s="49" t="s">
        <v>587</v>
      </c>
      <c r="F45" s="50">
        <v>154</v>
      </c>
      <c r="G45" s="50"/>
      <c r="H45" s="50">
        <f>SmtRes!CX222</f>
        <v>0</v>
      </c>
      <c r="I45" s="51"/>
      <c r="J45" s="52"/>
      <c r="K45" s="51">
        <f>SmtRes!CZ222</f>
        <v>409.14</v>
      </c>
      <c r="L45" s="52"/>
      <c r="M45" s="51">
        <f>SmtRes!DI222</f>
        <v>0</v>
      </c>
    </row>
    <row r="46" spans="1:13" ht="14.4">
      <c r="A46" s="41"/>
      <c r="B46" s="41"/>
      <c r="C46" s="41"/>
      <c r="D46" s="54" t="s">
        <v>990</v>
      </c>
      <c r="E46" s="42"/>
      <c r="F46" s="43"/>
      <c r="G46" s="43"/>
      <c r="H46" s="43"/>
      <c r="I46" s="45"/>
      <c r="J46" s="44"/>
      <c r="K46" s="45"/>
      <c r="L46" s="44"/>
      <c r="M46" s="45">
        <f>M44</f>
        <v>0</v>
      </c>
    </row>
    <row r="47" spans="1:13" ht="14.4">
      <c r="A47" s="41"/>
      <c r="B47" s="41"/>
      <c r="C47" s="41"/>
      <c r="D47" s="41" t="s">
        <v>991</v>
      </c>
      <c r="E47" s="42"/>
      <c r="F47" s="43"/>
      <c r="G47" s="43"/>
      <c r="H47" s="43"/>
      <c r="I47" s="45"/>
      <c r="J47" s="44"/>
      <c r="K47" s="45"/>
      <c r="L47" s="44"/>
      <c r="M47" s="45">
        <f>SUM(AR42:AR50)+SUM(AS42:AS50)+SUM(AT42:AT50)+SUM(AU42:AU50)+SUM(AV42:AV50)</f>
        <v>0</v>
      </c>
    </row>
    <row r="48" spans="1:13" ht="27.6">
      <c r="A48" s="41"/>
      <c r="B48" s="41"/>
      <c r="C48" s="41" t="s">
        <v>250</v>
      </c>
      <c r="D48" s="41" t="s">
        <v>1055</v>
      </c>
      <c r="E48" s="42" t="s">
        <v>266</v>
      </c>
      <c r="F48" s="43">
        <f>Source!BZ311</f>
        <v>89</v>
      </c>
      <c r="G48" s="43"/>
      <c r="H48" s="43">
        <f>Source!AT311</f>
        <v>89</v>
      </c>
      <c r="I48" s="45"/>
      <c r="J48" s="44"/>
      <c r="K48" s="45"/>
      <c r="L48" s="44"/>
      <c r="M48" s="45">
        <f>SUM(AZ42:AZ50)</f>
        <v>0</v>
      </c>
    </row>
    <row r="49" spans="1:83" ht="27.6">
      <c r="A49" s="48"/>
      <c r="B49" s="48"/>
      <c r="C49" s="48" t="s">
        <v>251</v>
      </c>
      <c r="D49" s="48" t="s">
        <v>1056</v>
      </c>
      <c r="E49" s="49" t="s">
        <v>266</v>
      </c>
      <c r="F49" s="50">
        <f>Source!CA311</f>
        <v>40</v>
      </c>
      <c r="G49" s="50"/>
      <c r="H49" s="50">
        <f>Source!AU311</f>
        <v>40</v>
      </c>
      <c r="I49" s="51"/>
      <c r="J49" s="52"/>
      <c r="K49" s="51"/>
      <c r="L49" s="52"/>
      <c r="M49" s="51">
        <f>SUM(BA42:BA50)</f>
        <v>0</v>
      </c>
    </row>
    <row r="50" spans="1:83" ht="13.8">
      <c r="D50" s="747" t="s">
        <v>994</v>
      </c>
      <c r="E50" s="747"/>
      <c r="F50" s="747"/>
      <c r="G50" s="747"/>
      <c r="H50" s="747"/>
      <c r="I50" s="747"/>
      <c r="J50" s="748">
        <f>IF(F42&lt;&gt;0,L50/F42, 0)</f>
        <v>0</v>
      </c>
      <c r="K50" s="748"/>
      <c r="L50" s="748">
        <f>M44+M48+M49</f>
        <v>0</v>
      </c>
      <c r="M50" s="748"/>
      <c r="AD50">
        <f>ROUND((Source!AT311/100)*((ROUND(SUMIF(SmtRes!AQ222:'SmtRes'!AQ222,"=1",SmtRes!AD222:'SmtRes'!AD222)*Source!I311, 2)+ROUND(SUMIF(SmtRes!AQ222:'SmtRes'!AQ222,"=1",SmtRes!AC222:'SmtRes'!AC222)*Source!I311, 2))), 2)</f>
        <v>0</v>
      </c>
      <c r="AE50">
        <f>ROUND((Source!AU311/100)*((ROUND(SUMIF(SmtRes!AQ222:'SmtRes'!AQ222,"=1",SmtRes!AD222:'SmtRes'!AD222)*Source!I311, 2)+ROUND(SUMIF(SmtRes!AQ222:'SmtRes'!AQ222,"=1",SmtRes!AC222:'SmtRes'!AC222)*Source!I311, 2))), 2)</f>
        <v>0</v>
      </c>
      <c r="AN50" s="53">
        <f>M44+M48+M49</f>
        <v>0</v>
      </c>
      <c r="AO50">
        <f>0</f>
        <v>0</v>
      </c>
      <c r="AQ50" t="s">
        <v>995</v>
      </c>
      <c r="AR50" s="53">
        <f>M44</f>
        <v>0</v>
      </c>
      <c r="AT50">
        <f>0</f>
        <v>0</v>
      </c>
      <c r="AV50" t="s">
        <v>995</v>
      </c>
      <c r="AW50">
        <f>0</f>
        <v>0</v>
      </c>
      <c r="AZ50">
        <f>Source!X311</f>
        <v>0</v>
      </c>
      <c r="BA50">
        <f>Source!Y311</f>
        <v>0</v>
      </c>
      <c r="CD50">
        <v>1</v>
      </c>
    </row>
    <row r="51" spans="1:83" ht="27.6">
      <c r="A51" s="39" t="s">
        <v>32</v>
      </c>
      <c r="B51" s="39" t="s">
        <v>32</v>
      </c>
      <c r="C51" s="41" t="s">
        <v>1064</v>
      </c>
      <c r="D51" s="41" t="str">
        <f>Source!G312</f>
        <v>Устройство основания под фундаменты: песчаного</v>
      </c>
      <c r="E51" s="42" t="str">
        <f>Source!H312</f>
        <v>м3</v>
      </c>
      <c r="F51" s="43">
        <f>Source!K312</f>
        <v>0</v>
      </c>
      <c r="G51" s="43"/>
      <c r="H51" s="43">
        <f>Source!I312</f>
        <v>0</v>
      </c>
      <c r="I51" s="45"/>
      <c r="J51" s="44"/>
      <c r="K51" s="45"/>
      <c r="L51" s="44"/>
      <c r="M51" s="45"/>
    </row>
    <row r="52" spans="1:83">
      <c r="D52" s="59" t="str">
        <f>"Объем: "&amp;Source!I312&amp;"=2,8*"&amp;"2,4*"&amp;"0,3"</f>
        <v>Объем: 0=2,8*2,4*0,3</v>
      </c>
    </row>
    <row r="53" spans="1:83" ht="14.4">
      <c r="A53" s="40"/>
      <c r="B53" s="40"/>
      <c r="C53" s="43">
        <v>1</v>
      </c>
      <c r="D53" s="40" t="s">
        <v>985</v>
      </c>
      <c r="E53" s="42" t="s">
        <v>587</v>
      </c>
      <c r="F53" s="46"/>
      <c r="G53" s="43"/>
      <c r="H53" s="43">
        <f>Source!U312</f>
        <v>0</v>
      </c>
      <c r="I53" s="43"/>
      <c r="J53" s="43"/>
      <c r="K53" s="43"/>
      <c r="L53" s="43"/>
      <c r="M53" s="47">
        <f>SUM(M54:M54)-SUMIF(CE54:CE54, 1, M54:M54)</f>
        <v>0</v>
      </c>
    </row>
    <row r="54" spans="1:83" ht="14.4">
      <c r="A54" s="41"/>
      <c r="B54" s="41"/>
      <c r="C54" s="41" t="s">
        <v>686</v>
      </c>
      <c r="D54" s="41" t="s">
        <v>687</v>
      </c>
      <c r="E54" s="42" t="s">
        <v>587</v>
      </c>
      <c r="F54" s="43">
        <v>0.78</v>
      </c>
      <c r="G54" s="43"/>
      <c r="H54" s="43">
        <f>SmtRes!CX223</f>
        <v>0</v>
      </c>
      <c r="I54" s="45"/>
      <c r="J54" s="44"/>
      <c r="K54" s="45">
        <f>SmtRes!CZ223</f>
        <v>416.65</v>
      </c>
      <c r="L54" s="44"/>
      <c r="M54" s="45">
        <f>SmtRes!DI223</f>
        <v>0</v>
      </c>
    </row>
    <row r="55" spans="1:83" ht="14.4">
      <c r="A55" s="40"/>
      <c r="B55" s="40"/>
      <c r="C55" s="43">
        <v>2</v>
      </c>
      <c r="D55" s="40" t="s">
        <v>986</v>
      </c>
      <c r="E55" s="42"/>
      <c r="F55" s="46"/>
      <c r="G55" s="43"/>
      <c r="H55" s="43"/>
      <c r="I55" s="43"/>
      <c r="J55" s="43"/>
      <c r="K55" s="43"/>
      <c r="L55" s="43"/>
      <c r="M55" s="47">
        <f>SUM(M56:M59)-SUMIF(CE56:CE59, 1, M56:M59)</f>
        <v>0</v>
      </c>
    </row>
    <row r="56" spans="1:83" ht="14.4">
      <c r="A56" s="40"/>
      <c r="B56" s="40"/>
      <c r="C56" s="43"/>
      <c r="D56" s="40" t="s">
        <v>989</v>
      </c>
      <c r="E56" s="42" t="s">
        <v>587</v>
      </c>
      <c r="F56" s="46"/>
      <c r="G56" s="43"/>
      <c r="H56" s="43">
        <f>Source!V312</f>
        <v>0</v>
      </c>
      <c r="I56" s="43"/>
      <c r="J56" s="43"/>
      <c r="K56" s="43"/>
      <c r="L56" s="43"/>
      <c r="M56" s="47">
        <f>SUMIF(CE57:CE59, 1, M57:M59)</f>
        <v>0</v>
      </c>
      <c r="CE56">
        <v>1</v>
      </c>
    </row>
    <row r="57" spans="1:83" ht="69">
      <c r="A57" s="41"/>
      <c r="B57" s="41"/>
      <c r="C57" s="41" t="s">
        <v>688</v>
      </c>
      <c r="D57" s="41" t="s">
        <v>690</v>
      </c>
      <c r="E57" s="42" t="s">
        <v>593</v>
      </c>
      <c r="F57" s="43">
        <v>7.0000000000000007E-2</v>
      </c>
      <c r="G57" s="43"/>
      <c r="H57" s="43">
        <f>SmtRes!CX225</f>
        <v>0</v>
      </c>
      <c r="I57" s="45"/>
      <c r="J57" s="44"/>
      <c r="K57" s="45">
        <f>SmtRes!CZ225</f>
        <v>1243.8800000000001</v>
      </c>
      <c r="L57" s="44"/>
      <c r="M57" s="45">
        <f>SmtRes!DG225</f>
        <v>0</v>
      </c>
    </row>
    <row r="58" spans="1:83" ht="27.6">
      <c r="A58" s="41"/>
      <c r="B58" s="41"/>
      <c r="C58" s="41" t="s">
        <v>605</v>
      </c>
      <c r="D58" s="41" t="s">
        <v>987</v>
      </c>
      <c r="E58" s="42" t="s">
        <v>587</v>
      </c>
      <c r="F58" s="43">
        <f>SmtRes!DO225*SmtRes!AT225</f>
        <v>7.0000000000000007E-2</v>
      </c>
      <c r="G58" s="43"/>
      <c r="H58" s="43">
        <f>ROUND(F58*H51, 7)</f>
        <v>0</v>
      </c>
      <c r="I58" s="45"/>
      <c r="J58" s="44"/>
      <c r="K58" s="45">
        <f>ROUND(SmtRes!AG225/SmtRes!DO225, 2)</f>
        <v>578.04999999999995</v>
      </c>
      <c r="L58" s="44"/>
      <c r="M58" s="45">
        <f>SmtRes!DH225</f>
        <v>0</v>
      </c>
      <c r="CE58">
        <v>1</v>
      </c>
    </row>
    <row r="59" spans="1:83" ht="27.6">
      <c r="A59" s="41"/>
      <c r="B59" s="41"/>
      <c r="C59" s="41" t="s">
        <v>691</v>
      </c>
      <c r="D59" s="41" t="s">
        <v>693</v>
      </c>
      <c r="E59" s="42" t="s">
        <v>593</v>
      </c>
      <c r="F59" s="43">
        <v>0.36</v>
      </c>
      <c r="G59" s="43"/>
      <c r="H59" s="43">
        <f>SmtRes!CX226</f>
        <v>0</v>
      </c>
      <c r="I59" s="45"/>
      <c r="J59" s="44"/>
      <c r="K59" s="45">
        <f>SmtRes!CZ226</f>
        <v>18.809999999999999</v>
      </c>
      <c r="L59" s="44"/>
      <c r="M59" s="45">
        <f>SmtRes!DG226</f>
        <v>0</v>
      </c>
    </row>
    <row r="60" spans="1:83" ht="14.4">
      <c r="A60" s="40"/>
      <c r="B60" s="40"/>
      <c r="C60" s="43">
        <v>4</v>
      </c>
      <c r="D60" s="40" t="s">
        <v>1000</v>
      </c>
      <c r="E60" s="42"/>
      <c r="F60" s="46"/>
      <c r="G60" s="43"/>
      <c r="H60" s="43"/>
      <c r="I60" s="43"/>
      <c r="J60" s="43"/>
      <c r="K60" s="43"/>
      <c r="L60" s="43"/>
      <c r="M60" s="47">
        <f>SUM(M61:M61)-SUMIF(CE61:CE61, 1, M61:M61)</f>
        <v>0</v>
      </c>
    </row>
    <row r="61" spans="1:83" ht="14.4">
      <c r="A61" s="41"/>
      <c r="B61" s="41"/>
      <c r="C61" s="41" t="s">
        <v>694</v>
      </c>
      <c r="D61" s="41" t="s">
        <v>696</v>
      </c>
      <c r="E61" s="42" t="s">
        <v>47</v>
      </c>
      <c r="F61" s="43">
        <v>0.15</v>
      </c>
      <c r="G61" s="43"/>
      <c r="H61" s="43">
        <f>SmtRes!CX227</f>
        <v>0</v>
      </c>
      <c r="I61" s="45">
        <f>SmtRes!CZ227</f>
        <v>35.71</v>
      </c>
      <c r="J61" s="44">
        <f>SmtRes!AI227</f>
        <v>0.92</v>
      </c>
      <c r="K61" s="45">
        <f>ROUND(I61*J61, 2)</f>
        <v>32.85</v>
      </c>
      <c r="L61" s="44"/>
      <c r="M61" s="45">
        <f>SmtRes!DF227</f>
        <v>0</v>
      </c>
    </row>
    <row r="62" spans="1:83" ht="27.6">
      <c r="A62" s="41"/>
      <c r="B62" s="41"/>
      <c r="C62" s="41" t="str">
        <f>EtalonRes!I228</f>
        <v>02.3.01.02</v>
      </c>
      <c r="D62" s="48" t="str">
        <f>EtalonRes!K228</f>
        <v>Песок для строительных работ природный</v>
      </c>
      <c r="E62" s="49" t="str">
        <f>EtalonRes!O228</f>
        <v>м3</v>
      </c>
      <c r="F62" s="50">
        <f>EtalonRes!X228</f>
        <v>1.1000000000000001</v>
      </c>
      <c r="G62" s="50"/>
      <c r="H62" s="50">
        <f>ROUND(EtalonRes!AG228*Source!I312, 7)</f>
        <v>0</v>
      </c>
      <c r="I62" s="51"/>
      <c r="J62" s="52"/>
      <c r="K62" s="51"/>
      <c r="L62" s="52"/>
      <c r="M62" s="51"/>
    </row>
    <row r="63" spans="1:83" ht="14.4">
      <c r="A63" s="41"/>
      <c r="B63" s="41"/>
      <c r="C63" s="41"/>
      <c r="D63" s="54" t="s">
        <v>990</v>
      </c>
      <c r="E63" s="42"/>
      <c r="F63" s="43"/>
      <c r="G63" s="43"/>
      <c r="H63" s="43"/>
      <c r="I63" s="45"/>
      <c r="J63" s="44"/>
      <c r="K63" s="45"/>
      <c r="L63" s="44"/>
      <c r="M63" s="45">
        <f>M53+M55+M56+M60</f>
        <v>0</v>
      </c>
    </row>
    <row r="64" spans="1:83" ht="14.4">
      <c r="A64" s="41"/>
      <c r="B64" s="41"/>
      <c r="C64" s="41"/>
      <c r="D64" s="41" t="s">
        <v>991</v>
      </c>
      <c r="E64" s="42"/>
      <c r="F64" s="43"/>
      <c r="G64" s="43"/>
      <c r="H64" s="43"/>
      <c r="I64" s="45"/>
      <c r="J64" s="44"/>
      <c r="K64" s="45"/>
      <c r="L64" s="44"/>
      <c r="M64" s="45">
        <f>SUM(AR51:AR67)+SUM(AS51:AS67)+SUM(AT51:AT67)+SUM(AU51:AU67)+SUM(AV51:AV67)</f>
        <v>0</v>
      </c>
    </row>
    <row r="65" spans="1:83" ht="14.4">
      <c r="A65" s="41"/>
      <c r="B65" s="41"/>
      <c r="C65" s="41" t="s">
        <v>366</v>
      </c>
      <c r="D65" s="41" t="s">
        <v>1065</v>
      </c>
      <c r="E65" s="42" t="s">
        <v>266</v>
      </c>
      <c r="F65" s="43">
        <f>Source!BZ312</f>
        <v>110</v>
      </c>
      <c r="G65" s="43"/>
      <c r="H65" s="43">
        <f>Source!AT312</f>
        <v>110</v>
      </c>
      <c r="I65" s="45"/>
      <c r="J65" s="44"/>
      <c r="K65" s="45"/>
      <c r="L65" s="44"/>
      <c r="M65" s="45">
        <f>SUM(AZ51:AZ67)</f>
        <v>0</v>
      </c>
    </row>
    <row r="66" spans="1:83" ht="14.4">
      <c r="A66" s="48"/>
      <c r="B66" s="48"/>
      <c r="C66" s="48" t="s">
        <v>367</v>
      </c>
      <c r="D66" s="48" t="s">
        <v>1066</v>
      </c>
      <c r="E66" s="49" t="s">
        <v>266</v>
      </c>
      <c r="F66" s="50">
        <f>Source!CA312</f>
        <v>69</v>
      </c>
      <c r="G66" s="50"/>
      <c r="H66" s="50">
        <f>Source!AU312</f>
        <v>69</v>
      </c>
      <c r="I66" s="51"/>
      <c r="J66" s="52"/>
      <c r="K66" s="51"/>
      <c r="L66" s="52"/>
      <c r="M66" s="51">
        <f>SUM(BA51:BA67)</f>
        <v>0</v>
      </c>
    </row>
    <row r="67" spans="1:83" ht="13.8">
      <c r="D67" s="747" t="s">
        <v>994</v>
      </c>
      <c r="E67" s="747"/>
      <c r="F67" s="747"/>
      <c r="G67" s="747"/>
      <c r="H67" s="747"/>
      <c r="I67" s="747"/>
      <c r="J67" s="748">
        <f>IF(F51&lt;&gt;0,L67/F51, 0)</f>
        <v>0</v>
      </c>
      <c r="K67" s="748"/>
      <c r="L67" s="748">
        <f>M53+M55+M60+M65+M66+M56</f>
        <v>0</v>
      </c>
      <c r="M67" s="748"/>
      <c r="AD67">
        <f>ROUND((Source!AT312/100)*((ROUND(SUMIF(SmtRes!AQ223:'SmtRes'!AQ228,"=1",SmtRes!AD223:'SmtRes'!AD228)*Source!I312, 2)+ROUND(SUMIF(SmtRes!AQ223:'SmtRes'!AQ228,"=1",SmtRes!AC223:'SmtRes'!AC228)*Source!I312, 2))), 2)</f>
        <v>0</v>
      </c>
      <c r="AE67">
        <f>ROUND((Source!AU312/100)*((ROUND(SUMIF(SmtRes!AQ223:'SmtRes'!AQ228,"=1",SmtRes!AD223:'SmtRes'!AD228)*Source!I312, 2)+ROUND(SUMIF(SmtRes!AQ223:'SmtRes'!AQ228,"=1",SmtRes!AC223:'SmtRes'!AC228)*Source!I312, 2))), 2)</f>
        <v>0</v>
      </c>
      <c r="AN67" s="53">
        <f>M53+M55+M60+M65+M66+M56</f>
        <v>0</v>
      </c>
      <c r="AO67" s="53">
        <f>M55</f>
        <v>0</v>
      </c>
      <c r="AQ67" t="s">
        <v>995</v>
      </c>
      <c r="AR67" s="53">
        <f>M53</f>
        <v>0</v>
      </c>
      <c r="AT67" s="53">
        <f>M56</f>
        <v>0</v>
      </c>
      <c r="AV67" t="s">
        <v>995</v>
      </c>
      <c r="AW67" s="53">
        <f>M60</f>
        <v>0</v>
      </c>
      <c r="AZ67">
        <f>Source!X312</f>
        <v>0</v>
      </c>
      <c r="BA67">
        <f>Source!Y312</f>
        <v>0</v>
      </c>
      <c r="CD67">
        <v>1</v>
      </c>
    </row>
    <row r="68" spans="1:83" ht="27.6">
      <c r="A68" s="39" t="s">
        <v>36</v>
      </c>
      <c r="B68" s="39" t="s">
        <v>36</v>
      </c>
      <c r="C68" s="41" t="s">
        <v>1067</v>
      </c>
      <c r="D68" s="41" t="str">
        <f>Source!G314</f>
        <v>Устройство основания под фундаменты: щебеночного</v>
      </c>
      <c r="E68" s="42" t="str">
        <f>Source!H314</f>
        <v>м3</v>
      </c>
      <c r="F68" s="43">
        <f>Source!K314</f>
        <v>0</v>
      </c>
      <c r="G68" s="43"/>
      <c r="H68" s="43">
        <f>Source!I314</f>
        <v>0</v>
      </c>
      <c r="I68" s="45"/>
      <c r="J68" s="44"/>
      <c r="K68" s="45"/>
      <c r="L68" s="44"/>
      <c r="M68" s="45"/>
    </row>
    <row r="69" spans="1:83">
      <c r="D69" s="59" t="str">
        <f>"Объем: "&amp;Source!I314&amp;"=2,8*"&amp;"2,4*"&amp;"0,1"</f>
        <v>Объем: 0=2,8*2,4*0,1</v>
      </c>
    </row>
    <row r="70" spans="1:83" ht="14.4">
      <c r="A70" s="40"/>
      <c r="B70" s="40"/>
      <c r="C70" s="43">
        <v>1</v>
      </c>
      <c r="D70" s="40" t="s">
        <v>985</v>
      </c>
      <c r="E70" s="42" t="s">
        <v>587</v>
      </c>
      <c r="F70" s="46"/>
      <c r="G70" s="43"/>
      <c r="H70" s="43">
        <f>Source!U314</f>
        <v>0</v>
      </c>
      <c r="I70" s="43"/>
      <c r="J70" s="43"/>
      <c r="K70" s="43"/>
      <c r="L70" s="43"/>
      <c r="M70" s="47">
        <f>SUM(M71:M71)-SUMIF(CE71:CE71, 1, M71:M71)</f>
        <v>0</v>
      </c>
    </row>
    <row r="71" spans="1:83" ht="14.4">
      <c r="A71" s="41"/>
      <c r="B71" s="41"/>
      <c r="C71" s="41" t="s">
        <v>686</v>
      </c>
      <c r="D71" s="41" t="s">
        <v>687</v>
      </c>
      <c r="E71" s="42" t="s">
        <v>587</v>
      </c>
      <c r="F71" s="43">
        <v>0.85</v>
      </c>
      <c r="G71" s="43"/>
      <c r="H71" s="43">
        <f>SmtRes!CX229</f>
        <v>0</v>
      </c>
      <c r="I71" s="45"/>
      <c r="J71" s="44"/>
      <c r="K71" s="45">
        <f>SmtRes!CZ229</f>
        <v>416.65</v>
      </c>
      <c r="L71" s="44"/>
      <c r="M71" s="45">
        <f>SmtRes!DI229</f>
        <v>0</v>
      </c>
    </row>
    <row r="72" spans="1:83" ht="14.4">
      <c r="A72" s="40"/>
      <c r="B72" s="40"/>
      <c r="C72" s="43">
        <v>2</v>
      </c>
      <c r="D72" s="40" t="s">
        <v>986</v>
      </c>
      <c r="E72" s="42"/>
      <c r="F72" s="46"/>
      <c r="G72" s="43"/>
      <c r="H72" s="43"/>
      <c r="I72" s="43"/>
      <c r="J72" s="43"/>
      <c r="K72" s="43"/>
      <c r="L72" s="43"/>
      <c r="M72" s="47">
        <f>SUM(M73:M76)-SUMIF(CE73:CE76, 1, M73:M76)</f>
        <v>0</v>
      </c>
    </row>
    <row r="73" spans="1:83" ht="14.4">
      <c r="A73" s="40"/>
      <c r="B73" s="40"/>
      <c r="C73" s="43"/>
      <c r="D73" s="40" t="s">
        <v>989</v>
      </c>
      <c r="E73" s="42" t="s">
        <v>587</v>
      </c>
      <c r="F73" s="46"/>
      <c r="G73" s="43"/>
      <c r="H73" s="43">
        <f>Source!V314</f>
        <v>0</v>
      </c>
      <c r="I73" s="43"/>
      <c r="J73" s="43"/>
      <c r="K73" s="43"/>
      <c r="L73" s="43"/>
      <c r="M73" s="47">
        <f>SUMIF(CE74:CE76, 1, M74:M76)</f>
        <v>0</v>
      </c>
      <c r="CE73">
        <v>1</v>
      </c>
    </row>
    <row r="74" spans="1:83" ht="69">
      <c r="A74" s="41"/>
      <c r="B74" s="41"/>
      <c r="C74" s="41" t="s">
        <v>688</v>
      </c>
      <c r="D74" s="41" t="s">
        <v>690</v>
      </c>
      <c r="E74" s="42" t="s">
        <v>593</v>
      </c>
      <c r="F74" s="43">
        <v>7.0000000000000007E-2</v>
      </c>
      <c r="G74" s="43"/>
      <c r="H74" s="43">
        <f>SmtRes!CX231</f>
        <v>0</v>
      </c>
      <c r="I74" s="45"/>
      <c r="J74" s="44"/>
      <c r="K74" s="45">
        <f>SmtRes!CZ231</f>
        <v>1243.8800000000001</v>
      </c>
      <c r="L74" s="44"/>
      <c r="M74" s="45">
        <f>SmtRes!DG231</f>
        <v>0</v>
      </c>
    </row>
    <row r="75" spans="1:83" ht="27.6">
      <c r="A75" s="41"/>
      <c r="B75" s="41"/>
      <c r="C75" s="41" t="s">
        <v>605</v>
      </c>
      <c r="D75" s="41" t="s">
        <v>987</v>
      </c>
      <c r="E75" s="42" t="s">
        <v>587</v>
      </c>
      <c r="F75" s="43">
        <f>SmtRes!DO231*SmtRes!AT231</f>
        <v>7.0000000000000007E-2</v>
      </c>
      <c r="G75" s="43"/>
      <c r="H75" s="43">
        <f>ROUND(F75*H68, 7)</f>
        <v>0</v>
      </c>
      <c r="I75" s="45"/>
      <c r="J75" s="44"/>
      <c r="K75" s="45">
        <f>ROUND(SmtRes!AG231/SmtRes!DO231, 2)</f>
        <v>578.04999999999995</v>
      </c>
      <c r="L75" s="44"/>
      <c r="M75" s="45">
        <f>SmtRes!DH231</f>
        <v>0</v>
      </c>
      <c r="CE75">
        <v>1</v>
      </c>
    </row>
    <row r="76" spans="1:83" ht="27.6">
      <c r="A76" s="41"/>
      <c r="B76" s="41"/>
      <c r="C76" s="41" t="s">
        <v>691</v>
      </c>
      <c r="D76" s="41" t="s">
        <v>693</v>
      </c>
      <c r="E76" s="42" t="s">
        <v>593</v>
      </c>
      <c r="F76" s="43">
        <v>0.4</v>
      </c>
      <c r="G76" s="43"/>
      <c r="H76" s="43">
        <f>SmtRes!CX232</f>
        <v>0</v>
      </c>
      <c r="I76" s="45"/>
      <c r="J76" s="44"/>
      <c r="K76" s="45">
        <f>SmtRes!CZ232</f>
        <v>18.809999999999999</v>
      </c>
      <c r="L76" s="44"/>
      <c r="M76" s="45">
        <f>SmtRes!DG232</f>
        <v>0</v>
      </c>
    </row>
    <row r="77" spans="1:83" ht="14.4">
      <c r="A77" s="40"/>
      <c r="B77" s="40"/>
      <c r="C77" s="43">
        <v>4</v>
      </c>
      <c r="D77" s="40" t="s">
        <v>1000</v>
      </c>
      <c r="E77" s="42"/>
      <c r="F77" s="46"/>
      <c r="G77" s="43"/>
      <c r="H77" s="43"/>
      <c r="I77" s="43"/>
      <c r="J77" s="43"/>
      <c r="K77" s="43"/>
      <c r="L77" s="43"/>
      <c r="M77" s="47">
        <f>SUM(M78:M78)-SUMIF(CE78:CE78, 1, M78:M78)</f>
        <v>0</v>
      </c>
    </row>
    <row r="78" spans="1:83" ht="14.4">
      <c r="A78" s="41"/>
      <c r="B78" s="41"/>
      <c r="C78" s="41" t="s">
        <v>694</v>
      </c>
      <c r="D78" s="41" t="s">
        <v>696</v>
      </c>
      <c r="E78" s="42" t="s">
        <v>47</v>
      </c>
      <c r="F78" s="43">
        <v>0.15</v>
      </c>
      <c r="G78" s="43"/>
      <c r="H78" s="43">
        <f>SmtRes!CX233</f>
        <v>0</v>
      </c>
      <c r="I78" s="45">
        <f>SmtRes!CZ233</f>
        <v>35.71</v>
      </c>
      <c r="J78" s="44">
        <f>SmtRes!AI233</f>
        <v>0.92</v>
      </c>
      <c r="K78" s="45">
        <f>ROUND(I78*J78, 2)</f>
        <v>32.85</v>
      </c>
      <c r="L78" s="44"/>
      <c r="M78" s="45">
        <f>SmtRes!DF233</f>
        <v>0</v>
      </c>
    </row>
    <row r="79" spans="1:83" ht="14.4">
      <c r="A79" s="41"/>
      <c r="B79" s="41"/>
      <c r="C79" s="41" t="str">
        <f>EtalonRes!I234</f>
        <v>02.2.05.04</v>
      </c>
      <c r="D79" s="48" t="str">
        <f>EtalonRes!K234</f>
        <v>Щебень</v>
      </c>
      <c r="E79" s="49" t="str">
        <f>EtalonRes!O234</f>
        <v>м3</v>
      </c>
      <c r="F79" s="50">
        <f>EtalonRes!X234</f>
        <v>1.1499999999999999</v>
      </c>
      <c r="G79" s="50"/>
      <c r="H79" s="50">
        <f>ROUND(EtalonRes!AG234*Source!I314, 7)</f>
        <v>0</v>
      </c>
      <c r="I79" s="51"/>
      <c r="J79" s="52"/>
      <c r="K79" s="51"/>
      <c r="L79" s="52"/>
      <c r="M79" s="51"/>
    </row>
    <row r="80" spans="1:83" ht="14.4">
      <c r="A80" s="41"/>
      <c r="B80" s="41"/>
      <c r="C80" s="41"/>
      <c r="D80" s="54" t="s">
        <v>990</v>
      </c>
      <c r="E80" s="42"/>
      <c r="F80" s="43"/>
      <c r="G80" s="43"/>
      <c r="H80" s="43"/>
      <c r="I80" s="45"/>
      <c r="J80" s="44"/>
      <c r="K80" s="45"/>
      <c r="L80" s="44"/>
      <c r="M80" s="45">
        <f>M70+M72+M73+M77</f>
        <v>0</v>
      </c>
    </row>
    <row r="81" spans="1:83" ht="14.4">
      <c r="A81" s="41"/>
      <c r="B81" s="41"/>
      <c r="C81" s="41"/>
      <c r="D81" s="41" t="s">
        <v>991</v>
      </c>
      <c r="E81" s="42"/>
      <c r="F81" s="43"/>
      <c r="G81" s="43"/>
      <c r="H81" s="43"/>
      <c r="I81" s="45"/>
      <c r="J81" s="44"/>
      <c r="K81" s="45"/>
      <c r="L81" s="44"/>
      <c r="M81" s="45">
        <f>SUM(AR68:AR84)+SUM(AS68:AS84)+SUM(AT68:AT84)+SUM(AU68:AU84)+SUM(AV68:AV84)</f>
        <v>0</v>
      </c>
    </row>
    <row r="82" spans="1:83" ht="14.4">
      <c r="A82" s="41"/>
      <c r="B82" s="41"/>
      <c r="C82" s="41" t="s">
        <v>366</v>
      </c>
      <c r="D82" s="41" t="s">
        <v>1065</v>
      </c>
      <c r="E82" s="42" t="s">
        <v>266</v>
      </c>
      <c r="F82" s="43">
        <f>Source!BZ314</f>
        <v>110</v>
      </c>
      <c r="G82" s="43"/>
      <c r="H82" s="43">
        <f>Source!AT314</f>
        <v>110</v>
      </c>
      <c r="I82" s="45"/>
      <c r="J82" s="44"/>
      <c r="K82" s="45"/>
      <c r="L82" s="44"/>
      <c r="M82" s="45">
        <f>SUM(AZ68:AZ84)</f>
        <v>0</v>
      </c>
    </row>
    <row r="83" spans="1:83" ht="14.4">
      <c r="A83" s="48"/>
      <c r="B83" s="48"/>
      <c r="C83" s="48" t="s">
        <v>367</v>
      </c>
      <c r="D83" s="48" t="s">
        <v>1066</v>
      </c>
      <c r="E83" s="49" t="s">
        <v>266</v>
      </c>
      <c r="F83" s="50">
        <f>Source!CA314</f>
        <v>69</v>
      </c>
      <c r="G83" s="50"/>
      <c r="H83" s="50">
        <f>Source!AU314</f>
        <v>69</v>
      </c>
      <c r="I83" s="51"/>
      <c r="J83" s="52"/>
      <c r="K83" s="51"/>
      <c r="L83" s="52"/>
      <c r="M83" s="51">
        <f>SUM(BA68:BA84)</f>
        <v>0</v>
      </c>
    </row>
    <row r="84" spans="1:83" ht="13.8">
      <c r="D84" s="747" t="s">
        <v>994</v>
      </c>
      <c r="E84" s="747"/>
      <c r="F84" s="747"/>
      <c r="G84" s="747"/>
      <c r="H84" s="747"/>
      <c r="I84" s="747"/>
      <c r="J84" s="748">
        <f>IF(F68&lt;&gt;0,L84/F68, 0)</f>
        <v>0</v>
      </c>
      <c r="K84" s="748"/>
      <c r="L84" s="748">
        <f>M70+M72+M77+M82+M83+M73</f>
        <v>0</v>
      </c>
      <c r="M84" s="748"/>
      <c r="AD84">
        <f>ROUND((Source!AT314/100)*((ROUND(SUMIF(SmtRes!AQ229:'SmtRes'!AQ234,"=1",SmtRes!AD229:'SmtRes'!AD234)*Source!I314, 2)+ROUND(SUMIF(SmtRes!AQ229:'SmtRes'!AQ234,"=1",SmtRes!AC229:'SmtRes'!AC234)*Source!I314, 2))), 2)</f>
        <v>0</v>
      </c>
      <c r="AE84">
        <f>ROUND((Source!AU314/100)*((ROUND(SUMIF(SmtRes!AQ229:'SmtRes'!AQ234,"=1",SmtRes!AD229:'SmtRes'!AD234)*Source!I314, 2)+ROUND(SUMIF(SmtRes!AQ229:'SmtRes'!AQ234,"=1",SmtRes!AC229:'SmtRes'!AC234)*Source!I314, 2))), 2)</f>
        <v>0</v>
      </c>
      <c r="AN84" s="53">
        <f>M70+M72+M77+M82+M83+M73</f>
        <v>0</v>
      </c>
      <c r="AO84" s="53">
        <f>M72</f>
        <v>0</v>
      </c>
      <c r="AQ84" t="s">
        <v>995</v>
      </c>
      <c r="AR84" s="53">
        <f>M70</f>
        <v>0</v>
      </c>
      <c r="AT84" s="53">
        <f>M73</f>
        <v>0</v>
      </c>
      <c r="AV84" t="s">
        <v>995</v>
      </c>
      <c r="AW84" s="53">
        <f>M77</f>
        <v>0</v>
      </c>
      <c r="AZ84">
        <f>Source!X314</f>
        <v>0</v>
      </c>
      <c r="BA84">
        <f>Source!Y314</f>
        <v>0</v>
      </c>
      <c r="CD84">
        <v>1</v>
      </c>
    </row>
    <row r="85" spans="1:83" ht="55.2">
      <c r="A85" s="39" t="s">
        <v>51</v>
      </c>
      <c r="B85" s="39" t="s">
        <v>51</v>
      </c>
      <c r="C85" s="41" t="s">
        <v>997</v>
      </c>
      <c r="D85" s="41" t="str">
        <f>Source!G316</f>
        <v>Устройство фундаментов для комплектных трансформаторных подстанций шкафного типа: на 4-х стойках</v>
      </c>
      <c r="E85" s="42" t="str">
        <f>Source!H316</f>
        <v>ШТ</v>
      </c>
      <c r="F85" s="43">
        <f>Source!K316</f>
        <v>0</v>
      </c>
      <c r="G85" s="43"/>
      <c r="H85" s="43">
        <f>Source!I316</f>
        <v>0</v>
      </c>
      <c r="I85" s="45"/>
      <c r="J85" s="44"/>
      <c r="K85" s="45"/>
      <c r="L85" s="44"/>
      <c r="M85" s="45"/>
    </row>
    <row r="86" spans="1:83" ht="14.4">
      <c r="A86" s="40"/>
      <c r="B86" s="40"/>
      <c r="C86" s="43">
        <v>1</v>
      </c>
      <c r="D86" s="40" t="s">
        <v>985</v>
      </c>
      <c r="E86" s="42" t="s">
        <v>587</v>
      </c>
      <c r="F86" s="46"/>
      <c r="G86" s="43"/>
      <c r="H86" s="43">
        <f>Source!U316</f>
        <v>0</v>
      </c>
      <c r="I86" s="43"/>
      <c r="J86" s="43"/>
      <c r="K86" s="43"/>
      <c r="L86" s="43"/>
      <c r="M86" s="47">
        <f>SUM(M87:M87)-SUMIF(CE87:CE87, 1, M87:M87)</f>
        <v>0</v>
      </c>
    </row>
    <row r="87" spans="1:83" ht="14.4">
      <c r="A87" s="41"/>
      <c r="B87" s="41"/>
      <c r="C87" s="41" t="s">
        <v>608</v>
      </c>
      <c r="D87" s="41" t="s">
        <v>609</v>
      </c>
      <c r="E87" s="42" t="s">
        <v>587</v>
      </c>
      <c r="F87" s="43">
        <v>4.37</v>
      </c>
      <c r="G87" s="43"/>
      <c r="H87" s="43">
        <f>SmtRes!CX235</f>
        <v>0</v>
      </c>
      <c r="I87" s="45"/>
      <c r="J87" s="44"/>
      <c r="K87" s="45">
        <f>SmtRes!CZ235</f>
        <v>457.94</v>
      </c>
      <c r="L87" s="44"/>
      <c r="M87" s="45">
        <f>SmtRes!DI235</f>
        <v>0</v>
      </c>
    </row>
    <row r="88" spans="1:83" ht="14.4">
      <c r="A88" s="40"/>
      <c r="B88" s="40"/>
      <c r="C88" s="43">
        <v>2</v>
      </c>
      <c r="D88" s="40" t="s">
        <v>986</v>
      </c>
      <c r="E88" s="42"/>
      <c r="F88" s="46"/>
      <c r="G88" s="43"/>
      <c r="H88" s="43"/>
      <c r="I88" s="43"/>
      <c r="J88" s="43"/>
      <c r="K88" s="43"/>
      <c r="L88" s="43"/>
      <c r="M88" s="47">
        <f>SUM(M89:M93)-SUMIF(CE89:CE93, 1, M89:M93)</f>
        <v>0</v>
      </c>
    </row>
    <row r="89" spans="1:83" ht="14.4">
      <c r="A89" s="40"/>
      <c r="B89" s="40"/>
      <c r="C89" s="43"/>
      <c r="D89" s="40" t="s">
        <v>989</v>
      </c>
      <c r="E89" s="42" t="s">
        <v>587</v>
      </c>
      <c r="F89" s="46"/>
      <c r="G89" s="43"/>
      <c r="H89" s="43">
        <f>Source!V316</f>
        <v>0</v>
      </c>
      <c r="I89" s="43"/>
      <c r="J89" s="43"/>
      <c r="K89" s="43"/>
      <c r="L89" s="43"/>
      <c r="M89" s="47">
        <f>SUMIF(CE90:CE93, 1, M90:M93)</f>
        <v>0</v>
      </c>
      <c r="CE89">
        <v>1</v>
      </c>
    </row>
    <row r="90" spans="1:83" ht="41.4">
      <c r="A90" s="41"/>
      <c r="B90" s="41"/>
      <c r="C90" s="41" t="s">
        <v>602</v>
      </c>
      <c r="D90" s="41" t="s">
        <v>604</v>
      </c>
      <c r="E90" s="42" t="s">
        <v>593</v>
      </c>
      <c r="F90" s="43">
        <v>1.39</v>
      </c>
      <c r="G90" s="43"/>
      <c r="H90" s="43">
        <f>SmtRes!CX237</f>
        <v>0</v>
      </c>
      <c r="I90" s="45">
        <f>SmtRes!CZ237</f>
        <v>2088.77</v>
      </c>
      <c r="J90" s="44">
        <f>SmtRes!AJ237</f>
        <v>1.21</v>
      </c>
      <c r="K90" s="45">
        <f>ROUND(I90*J90, 2)</f>
        <v>2527.41</v>
      </c>
      <c r="L90" s="44"/>
      <c r="M90" s="45">
        <f>SmtRes!DG237</f>
        <v>0</v>
      </c>
    </row>
    <row r="91" spans="1:83" ht="27.6">
      <c r="A91" s="41"/>
      <c r="B91" s="41"/>
      <c r="C91" s="41" t="s">
        <v>605</v>
      </c>
      <c r="D91" s="41" t="s">
        <v>987</v>
      </c>
      <c r="E91" s="42" t="s">
        <v>587</v>
      </c>
      <c r="F91" s="43">
        <f>SmtRes!DO237*SmtRes!AT237</f>
        <v>1.39</v>
      </c>
      <c r="G91" s="43"/>
      <c r="H91" s="43">
        <f>ROUND(F91*H85, 7)</f>
        <v>0</v>
      </c>
      <c r="I91" s="45"/>
      <c r="J91" s="44"/>
      <c r="K91" s="45">
        <f>ROUND(SmtRes!AG237/SmtRes!DO237, 2)</f>
        <v>578.04999999999995</v>
      </c>
      <c r="L91" s="44"/>
      <c r="M91" s="45">
        <f>SmtRes!DH237</f>
        <v>0</v>
      </c>
      <c r="CE91">
        <v>1</v>
      </c>
    </row>
    <row r="92" spans="1:83" ht="27.6">
      <c r="A92" s="41"/>
      <c r="B92" s="41"/>
      <c r="C92" s="41" t="s">
        <v>610</v>
      </c>
      <c r="D92" s="41" t="s">
        <v>612</v>
      </c>
      <c r="E92" s="42" t="s">
        <v>593</v>
      </c>
      <c r="F92" s="43">
        <v>1.22</v>
      </c>
      <c r="G92" s="43"/>
      <c r="H92" s="43">
        <f>SmtRes!CX238</f>
        <v>0</v>
      </c>
      <c r="I92" s="45"/>
      <c r="J92" s="44"/>
      <c r="K92" s="45">
        <f>SmtRes!CZ238</f>
        <v>1613.51</v>
      </c>
      <c r="L92" s="44"/>
      <c r="M92" s="45">
        <f>SmtRes!DG238</f>
        <v>0</v>
      </c>
    </row>
    <row r="93" spans="1:83" ht="27.6">
      <c r="A93" s="41"/>
      <c r="B93" s="41"/>
      <c r="C93" s="41" t="s">
        <v>613</v>
      </c>
      <c r="D93" s="41" t="s">
        <v>999</v>
      </c>
      <c r="E93" s="42" t="s">
        <v>587</v>
      </c>
      <c r="F93" s="43">
        <f>SmtRes!DO238*SmtRes!AT238</f>
        <v>1.22</v>
      </c>
      <c r="G93" s="43"/>
      <c r="H93" s="43">
        <f>ROUND(F93*H85, 7)</f>
        <v>0</v>
      </c>
      <c r="I93" s="45"/>
      <c r="J93" s="44"/>
      <c r="K93" s="45">
        <f>ROUND(SmtRes!AG238/SmtRes!DO238, 2)</f>
        <v>675.65</v>
      </c>
      <c r="L93" s="44"/>
      <c r="M93" s="45">
        <f>SmtRes!DH238</f>
        <v>0</v>
      </c>
      <c r="CE93">
        <v>1</v>
      </c>
    </row>
    <row r="94" spans="1:83" ht="14.4">
      <c r="A94" s="40"/>
      <c r="B94" s="40"/>
      <c r="C94" s="43">
        <v>4</v>
      </c>
      <c r="D94" s="40" t="s">
        <v>1000</v>
      </c>
      <c r="E94" s="42"/>
      <c r="F94" s="46"/>
      <c r="G94" s="43"/>
      <c r="H94" s="43"/>
      <c r="I94" s="43"/>
      <c r="J94" s="43"/>
      <c r="K94" s="43"/>
      <c r="L94" s="43"/>
      <c r="M94" s="47">
        <f>SUM(M95:M98)-SUMIF(CE95:CE98, 1, M95:M98)</f>
        <v>0</v>
      </c>
    </row>
    <row r="95" spans="1:83" ht="14.4">
      <c r="A95" s="41"/>
      <c r="B95" s="41"/>
      <c r="C95" s="41" t="s">
        <v>614</v>
      </c>
      <c r="D95" s="41" t="s">
        <v>616</v>
      </c>
      <c r="E95" s="42" t="s">
        <v>59</v>
      </c>
      <c r="F95" s="43">
        <v>0.1</v>
      </c>
      <c r="G95" s="43"/>
      <c r="H95" s="43">
        <f>SmtRes!CX239</f>
        <v>0</v>
      </c>
      <c r="I95" s="45">
        <f>SmtRes!CZ239</f>
        <v>58.53</v>
      </c>
      <c r="J95" s="44">
        <f>SmtRes!AI239</f>
        <v>1.74</v>
      </c>
      <c r="K95" s="45">
        <f>ROUND(I95*J95, 2)</f>
        <v>101.84</v>
      </c>
      <c r="L95" s="44"/>
      <c r="M95" s="45">
        <f>SmtRes!DF239</f>
        <v>0</v>
      </c>
    </row>
    <row r="96" spans="1:83" ht="14.4">
      <c r="A96" s="41"/>
      <c r="B96" s="41"/>
      <c r="C96" s="41" t="s">
        <v>617</v>
      </c>
      <c r="D96" s="41" t="s">
        <v>619</v>
      </c>
      <c r="E96" s="42" t="s">
        <v>59</v>
      </c>
      <c r="F96" s="43">
        <v>0.02</v>
      </c>
      <c r="G96" s="43"/>
      <c r="H96" s="43">
        <f>SmtRes!CX240</f>
        <v>0</v>
      </c>
      <c r="I96" s="45">
        <f>SmtRes!CZ240</f>
        <v>56.11</v>
      </c>
      <c r="J96" s="44">
        <f>SmtRes!AI240</f>
        <v>1.48</v>
      </c>
      <c r="K96" s="45">
        <f>ROUND(I96*J96, 2)</f>
        <v>83.04</v>
      </c>
      <c r="L96" s="44"/>
      <c r="M96" s="45">
        <f>SmtRes!DF240</f>
        <v>0</v>
      </c>
    </row>
    <row r="97" spans="1:83" ht="14.4">
      <c r="A97" s="41"/>
      <c r="B97" s="41"/>
      <c r="C97" s="41" t="s">
        <v>426</v>
      </c>
      <c r="D97" s="41" t="s">
        <v>427</v>
      </c>
      <c r="E97" s="42" t="s">
        <v>101</v>
      </c>
      <c r="F97" s="43">
        <v>1E-4</v>
      </c>
      <c r="G97" s="43"/>
      <c r="H97" s="43">
        <f>SmtRes!CX243</f>
        <v>0</v>
      </c>
      <c r="I97" s="45">
        <f>SmtRes!CZ243</f>
        <v>80020.98</v>
      </c>
      <c r="J97" s="44">
        <f>SmtRes!AI243</f>
        <v>1.29</v>
      </c>
      <c r="K97" s="45">
        <f>ROUND(I97*J97, 2)</f>
        <v>103227.06</v>
      </c>
      <c r="L97" s="44"/>
      <c r="M97" s="45">
        <f>SmtRes!DF243</f>
        <v>0</v>
      </c>
    </row>
    <row r="98" spans="1:83" ht="14.4">
      <c r="A98" s="41"/>
      <c r="B98" s="41"/>
      <c r="C98" s="41" t="s">
        <v>620</v>
      </c>
      <c r="D98" s="41" t="s">
        <v>622</v>
      </c>
      <c r="E98" s="42" t="s">
        <v>59</v>
      </c>
      <c r="F98" s="43">
        <v>0.03</v>
      </c>
      <c r="G98" s="43"/>
      <c r="H98" s="43">
        <f>SmtRes!CX244</f>
        <v>0</v>
      </c>
      <c r="I98" s="45">
        <f>SmtRes!CZ244</f>
        <v>60.6</v>
      </c>
      <c r="J98" s="44">
        <f>SmtRes!AI244</f>
        <v>1.34</v>
      </c>
      <c r="K98" s="45">
        <f>ROUND(I98*J98, 2)</f>
        <v>81.2</v>
      </c>
      <c r="L98" s="44"/>
      <c r="M98" s="45">
        <f>SmtRes!DF244</f>
        <v>0</v>
      </c>
    </row>
    <row r="99" spans="1:83" ht="14.4">
      <c r="A99" s="41"/>
      <c r="B99" s="41"/>
      <c r="C99" s="41" t="str">
        <f>EtalonRes!I241</f>
        <v>02.2.04.03</v>
      </c>
      <c r="D99" s="41" t="str">
        <f>EtalonRes!K241</f>
        <v>Смесь песчано-гравийная</v>
      </c>
      <c r="E99" s="42" t="str">
        <f>EtalonRes!O241</f>
        <v>м3</v>
      </c>
      <c r="F99" s="43">
        <f>EtalonRes!X241</f>
        <v>0</v>
      </c>
      <c r="G99" s="43"/>
      <c r="H99" s="43">
        <f>ROUND(EtalonRes!AG241*Source!I316, 7)</f>
        <v>0</v>
      </c>
      <c r="I99" s="45"/>
      <c r="J99" s="44"/>
      <c r="K99" s="45"/>
      <c r="L99" s="44"/>
      <c r="M99" s="45"/>
    </row>
    <row r="100" spans="1:83" ht="27.6">
      <c r="A100" s="41"/>
      <c r="B100" s="41"/>
      <c r="C100" s="41" t="str">
        <f>EtalonRes!I242</f>
        <v>05.1.02.07</v>
      </c>
      <c r="D100" s="48" t="str">
        <f>EtalonRes!K242</f>
        <v>Стойки железобетонные под оборудование</v>
      </c>
      <c r="E100" s="49" t="str">
        <f>EtalonRes!O242</f>
        <v>м3</v>
      </c>
      <c r="F100" s="50">
        <f>EtalonRes!X242</f>
        <v>0</v>
      </c>
      <c r="G100" s="50"/>
      <c r="H100" s="50">
        <f>ROUND(EtalonRes!AG242*Source!I316, 7)</f>
        <v>0</v>
      </c>
      <c r="I100" s="51"/>
      <c r="J100" s="52"/>
      <c r="K100" s="51"/>
      <c r="L100" s="52"/>
      <c r="M100" s="51"/>
    </row>
    <row r="101" spans="1:83" ht="14.4">
      <c r="A101" s="41"/>
      <c r="B101" s="41"/>
      <c r="C101" s="41"/>
      <c r="D101" s="54" t="s">
        <v>990</v>
      </c>
      <c r="E101" s="42"/>
      <c r="F101" s="43"/>
      <c r="G101" s="43"/>
      <c r="H101" s="43"/>
      <c r="I101" s="45"/>
      <c r="J101" s="44"/>
      <c r="K101" s="45"/>
      <c r="L101" s="44"/>
      <c r="M101" s="45">
        <f>M86+M88+M89+M94</f>
        <v>0</v>
      </c>
    </row>
    <row r="102" spans="1:83" ht="14.4">
      <c r="A102" s="41"/>
      <c r="B102" s="41"/>
      <c r="C102" s="41"/>
      <c r="D102" s="41" t="s">
        <v>991</v>
      </c>
      <c r="E102" s="42"/>
      <c r="F102" s="43"/>
      <c r="G102" s="43"/>
      <c r="H102" s="43"/>
      <c r="I102" s="45"/>
      <c r="J102" s="44"/>
      <c r="K102" s="45"/>
      <c r="L102" s="44"/>
      <c r="M102" s="45">
        <f>SUM(AR85:AR105)+SUM(AS85:AS105)+SUM(AT85:AT105)+SUM(AU85:AU105)+SUM(AV85:AV105)</f>
        <v>0</v>
      </c>
    </row>
    <row r="103" spans="1:83" ht="14.4">
      <c r="A103" s="41"/>
      <c r="B103" s="41"/>
      <c r="C103" s="41" t="s">
        <v>23</v>
      </c>
      <c r="D103" s="41" t="s">
        <v>992</v>
      </c>
      <c r="E103" s="42" t="s">
        <v>266</v>
      </c>
      <c r="F103" s="43">
        <f>Source!BZ316</f>
        <v>103</v>
      </c>
      <c r="G103" s="43"/>
      <c r="H103" s="43">
        <f>Source!AT316</f>
        <v>103</v>
      </c>
      <c r="I103" s="45"/>
      <c r="J103" s="44"/>
      <c r="K103" s="45"/>
      <c r="L103" s="44"/>
      <c r="M103" s="45">
        <f>SUM(AZ85:AZ105)</f>
        <v>0</v>
      </c>
    </row>
    <row r="104" spans="1:83" ht="14.4">
      <c r="A104" s="48"/>
      <c r="B104" s="48"/>
      <c r="C104" s="48" t="s">
        <v>24</v>
      </c>
      <c r="D104" s="48" t="s">
        <v>993</v>
      </c>
      <c r="E104" s="49" t="s">
        <v>266</v>
      </c>
      <c r="F104" s="50">
        <f>Source!CA316</f>
        <v>60</v>
      </c>
      <c r="G104" s="50"/>
      <c r="H104" s="50">
        <f>Source!AU316</f>
        <v>60</v>
      </c>
      <c r="I104" s="51"/>
      <c r="J104" s="52"/>
      <c r="K104" s="51"/>
      <c r="L104" s="52"/>
      <c r="M104" s="51">
        <f>SUM(BA85:BA105)</f>
        <v>0</v>
      </c>
    </row>
    <row r="105" spans="1:83" ht="13.8">
      <c r="D105" s="747" t="s">
        <v>994</v>
      </c>
      <c r="E105" s="747"/>
      <c r="F105" s="747"/>
      <c r="G105" s="747"/>
      <c r="H105" s="747"/>
      <c r="I105" s="747"/>
      <c r="J105" s="748">
        <f>IF(F85&lt;&gt;0,L105/F85, 0)</f>
        <v>0</v>
      </c>
      <c r="K105" s="748"/>
      <c r="L105" s="748">
        <f>M86+M88+M94+M103+M104+M89</f>
        <v>0</v>
      </c>
      <c r="M105" s="748"/>
      <c r="AD105">
        <f>ROUND((Source!AT316/100)*((ROUND(SUMIF(SmtRes!AQ235:'SmtRes'!AQ244,"=1",SmtRes!AD235:'SmtRes'!AD244)*Source!I316, 2)+ROUND(SUMIF(SmtRes!AQ235:'SmtRes'!AQ244,"=1",SmtRes!AC235:'SmtRes'!AC244)*Source!I316, 2))), 2)</f>
        <v>0</v>
      </c>
      <c r="AE105">
        <f>ROUND((Source!AU316/100)*((ROUND(SUMIF(SmtRes!AQ235:'SmtRes'!AQ244,"=1",SmtRes!AD235:'SmtRes'!AD244)*Source!I316, 2)+ROUND(SUMIF(SmtRes!AQ235:'SmtRes'!AQ244,"=1",SmtRes!AC235:'SmtRes'!AC244)*Source!I316, 2))), 2)</f>
        <v>0</v>
      </c>
      <c r="AN105" s="53">
        <f>M86+M88+M94+M103+M104+M89</f>
        <v>0</v>
      </c>
      <c r="AO105" s="53">
        <f>M88</f>
        <v>0</v>
      </c>
      <c r="AQ105" t="s">
        <v>995</v>
      </c>
      <c r="AR105" s="53">
        <f>M86</f>
        <v>0</v>
      </c>
      <c r="AT105" s="53">
        <f>M89</f>
        <v>0</v>
      </c>
      <c r="AV105" t="s">
        <v>995</v>
      </c>
      <c r="AW105" s="53">
        <f>M94</f>
        <v>0</v>
      </c>
      <c r="AZ105">
        <f>Source!X316</f>
        <v>0</v>
      </c>
      <c r="BA105">
        <f>Source!Y316</f>
        <v>0</v>
      </c>
      <c r="CD105">
        <v>1</v>
      </c>
    </row>
    <row r="106" spans="1:83" ht="27.6">
      <c r="A106" s="39" t="s">
        <v>107</v>
      </c>
      <c r="B106" s="39" t="s">
        <v>107</v>
      </c>
      <c r="C106" s="41" t="s">
        <v>1068</v>
      </c>
      <c r="D106" s="41" t="str">
        <f>Source!G319</f>
        <v>Металлические конструкции</v>
      </c>
      <c r="E106" s="42" t="str">
        <f>Source!H319</f>
        <v>т</v>
      </c>
      <c r="F106" s="43">
        <f>Source!K319</f>
        <v>0</v>
      </c>
      <c r="G106" s="43"/>
      <c r="H106" s="43">
        <f>Source!I319</f>
        <v>0</v>
      </c>
      <c r="I106" s="45"/>
      <c r="J106" s="44"/>
      <c r="K106" s="45"/>
      <c r="L106" s="44"/>
      <c r="M106" s="45"/>
    </row>
    <row r="107" spans="1:83">
      <c r="D107" s="59" t="str">
        <f>"Объем: "&amp;Source!I319&amp;"=5,8*"&amp;"11,2/"&amp;"1000"</f>
        <v>Объем: 0=5,8*11,2/1000</v>
      </c>
    </row>
    <row r="108" spans="1:83" ht="14.4">
      <c r="A108" s="40"/>
      <c r="B108" s="40"/>
      <c r="C108" s="43">
        <v>1</v>
      </c>
      <c r="D108" s="40" t="s">
        <v>985</v>
      </c>
      <c r="E108" s="42" t="s">
        <v>587</v>
      </c>
      <c r="F108" s="46"/>
      <c r="G108" s="43"/>
      <c r="H108" s="43">
        <f>Source!U319</f>
        <v>0</v>
      </c>
      <c r="I108" s="43"/>
      <c r="J108" s="43"/>
      <c r="K108" s="43"/>
      <c r="L108" s="43"/>
      <c r="M108" s="47">
        <f>SUM(M109:M109)-SUMIF(CE109:CE109, 1, M109:M109)</f>
        <v>0</v>
      </c>
    </row>
    <row r="109" spans="1:83" ht="14.4">
      <c r="A109" s="41"/>
      <c r="B109" s="41"/>
      <c r="C109" s="41" t="s">
        <v>666</v>
      </c>
      <c r="D109" s="41" t="s">
        <v>667</v>
      </c>
      <c r="E109" s="42" t="s">
        <v>587</v>
      </c>
      <c r="F109" s="43">
        <v>53.6</v>
      </c>
      <c r="G109" s="43"/>
      <c r="H109" s="43">
        <f>SmtRes!CX245</f>
        <v>0</v>
      </c>
      <c r="I109" s="45"/>
      <c r="J109" s="44"/>
      <c r="K109" s="45">
        <f>SmtRes!CZ245</f>
        <v>502.98</v>
      </c>
      <c r="L109" s="44"/>
      <c r="M109" s="45">
        <f>SmtRes!DI245</f>
        <v>0</v>
      </c>
    </row>
    <row r="110" spans="1:83" ht="14.4">
      <c r="A110" s="40"/>
      <c r="B110" s="40"/>
      <c r="C110" s="43">
        <v>2</v>
      </c>
      <c r="D110" s="40" t="s">
        <v>986</v>
      </c>
      <c r="E110" s="42"/>
      <c r="F110" s="46"/>
      <c r="G110" s="43"/>
      <c r="H110" s="43"/>
      <c r="I110" s="43"/>
      <c r="J110" s="43"/>
      <c r="K110" s="43"/>
      <c r="L110" s="43"/>
      <c r="M110" s="47">
        <f>SUM(M111:M116)-SUMIF(CE111:CE116, 1, M111:M116)</f>
        <v>0</v>
      </c>
    </row>
    <row r="111" spans="1:83" ht="14.4">
      <c r="A111" s="40"/>
      <c r="B111" s="40"/>
      <c r="C111" s="43"/>
      <c r="D111" s="40" t="s">
        <v>989</v>
      </c>
      <c r="E111" s="42" t="s">
        <v>587</v>
      </c>
      <c r="F111" s="46"/>
      <c r="G111" s="43"/>
      <c r="H111" s="43">
        <f>Source!V319</f>
        <v>0</v>
      </c>
      <c r="I111" s="43"/>
      <c r="J111" s="43"/>
      <c r="K111" s="43"/>
      <c r="L111" s="43"/>
      <c r="M111" s="47">
        <f>SUMIF(CE112:CE116, 1, M112:M116)</f>
        <v>0</v>
      </c>
      <c r="CE111">
        <v>1</v>
      </c>
    </row>
    <row r="112" spans="1:83" ht="27.6">
      <c r="A112" s="41"/>
      <c r="B112" s="41"/>
      <c r="C112" s="41" t="s">
        <v>610</v>
      </c>
      <c r="D112" s="41" t="s">
        <v>612</v>
      </c>
      <c r="E112" s="42" t="s">
        <v>593</v>
      </c>
      <c r="F112" s="43">
        <v>1.6</v>
      </c>
      <c r="G112" s="43"/>
      <c r="H112" s="43">
        <f>SmtRes!CX247</f>
        <v>0</v>
      </c>
      <c r="I112" s="45"/>
      <c r="J112" s="44"/>
      <c r="K112" s="45">
        <f>SmtRes!CZ247</f>
        <v>1613.51</v>
      </c>
      <c r="L112" s="44"/>
      <c r="M112" s="45">
        <f>SmtRes!DG247</f>
        <v>0</v>
      </c>
    </row>
    <row r="113" spans="1:83" ht="27.6">
      <c r="A113" s="41"/>
      <c r="B113" s="41"/>
      <c r="C113" s="41" t="s">
        <v>613</v>
      </c>
      <c r="D113" s="41" t="s">
        <v>999</v>
      </c>
      <c r="E113" s="42" t="s">
        <v>587</v>
      </c>
      <c r="F113" s="43">
        <f>SmtRes!DO247*SmtRes!AT247</f>
        <v>1.6</v>
      </c>
      <c r="G113" s="43"/>
      <c r="H113" s="43">
        <f>ROUND(F113*H106, 7)</f>
        <v>0</v>
      </c>
      <c r="I113" s="45"/>
      <c r="J113" s="44"/>
      <c r="K113" s="45">
        <f>ROUND(SmtRes!AG247/SmtRes!DO247, 2)</f>
        <v>675.65</v>
      </c>
      <c r="L113" s="44"/>
      <c r="M113" s="45">
        <f>SmtRes!DH247</f>
        <v>0</v>
      </c>
      <c r="CE113">
        <v>1</v>
      </c>
    </row>
    <row r="114" spans="1:83" ht="27.6">
      <c r="A114" s="41"/>
      <c r="B114" s="41"/>
      <c r="C114" s="41" t="s">
        <v>595</v>
      </c>
      <c r="D114" s="41" t="s">
        <v>597</v>
      </c>
      <c r="E114" s="42" t="s">
        <v>593</v>
      </c>
      <c r="F114" s="43">
        <v>1.6</v>
      </c>
      <c r="G114" s="43"/>
      <c r="H114" s="43">
        <f>SmtRes!CX248</f>
        <v>0</v>
      </c>
      <c r="I114" s="45"/>
      <c r="J114" s="44"/>
      <c r="K114" s="45">
        <f>SmtRes!CZ248</f>
        <v>605.36</v>
      </c>
      <c r="L114" s="44"/>
      <c r="M114" s="45">
        <f>SmtRes!DG248</f>
        <v>0</v>
      </c>
    </row>
    <row r="115" spans="1:83" ht="27.6">
      <c r="A115" s="41"/>
      <c r="B115" s="41"/>
      <c r="C115" s="41" t="s">
        <v>594</v>
      </c>
      <c r="D115" s="41" t="s">
        <v>988</v>
      </c>
      <c r="E115" s="42" t="s">
        <v>587</v>
      </c>
      <c r="F115" s="43">
        <f>SmtRes!DO248*SmtRes!AT248</f>
        <v>1.6</v>
      </c>
      <c r="G115" s="43"/>
      <c r="H115" s="43">
        <f>ROUND(F115*H106, 7)</f>
        <v>0</v>
      </c>
      <c r="I115" s="45"/>
      <c r="J115" s="44"/>
      <c r="K115" s="45">
        <f>ROUND(SmtRes!AG248/SmtRes!DO248, 2)</f>
        <v>502.98</v>
      </c>
      <c r="L115" s="44"/>
      <c r="M115" s="45">
        <f>SmtRes!DH248</f>
        <v>0</v>
      </c>
      <c r="CE115">
        <v>1</v>
      </c>
    </row>
    <row r="116" spans="1:83" ht="27.6">
      <c r="A116" s="41"/>
      <c r="B116" s="41"/>
      <c r="C116" s="41" t="s">
        <v>674</v>
      </c>
      <c r="D116" s="41" t="s">
        <v>676</v>
      </c>
      <c r="E116" s="42" t="s">
        <v>593</v>
      </c>
      <c r="F116" s="43">
        <v>13.07</v>
      </c>
      <c r="G116" s="43"/>
      <c r="H116" s="43">
        <f>SmtRes!CX249</f>
        <v>0</v>
      </c>
      <c r="I116" s="45"/>
      <c r="J116" s="44"/>
      <c r="K116" s="45">
        <f>SmtRes!CZ249</f>
        <v>30.51</v>
      </c>
      <c r="L116" s="44"/>
      <c r="M116" s="45">
        <f>SmtRes!DG249</f>
        <v>0</v>
      </c>
    </row>
    <row r="117" spans="1:83" ht="14.4">
      <c r="A117" s="40"/>
      <c r="B117" s="40"/>
      <c r="C117" s="43">
        <v>4</v>
      </c>
      <c r="D117" s="40" t="s">
        <v>1000</v>
      </c>
      <c r="E117" s="42"/>
      <c r="F117" s="46"/>
      <c r="G117" s="43"/>
      <c r="H117" s="43"/>
      <c r="I117" s="43"/>
      <c r="J117" s="43"/>
      <c r="K117" s="43"/>
      <c r="L117" s="43"/>
      <c r="M117" s="47">
        <f>SUM(M118:M123)-SUMIF(CE118:CE123, 1, M118:M123)</f>
        <v>0</v>
      </c>
    </row>
    <row r="118" spans="1:83" ht="55.2">
      <c r="A118" s="41"/>
      <c r="B118" s="41"/>
      <c r="C118" s="41" t="s">
        <v>677</v>
      </c>
      <c r="D118" s="41" t="s">
        <v>679</v>
      </c>
      <c r="E118" s="42" t="s">
        <v>59</v>
      </c>
      <c r="F118" s="43">
        <v>4.2</v>
      </c>
      <c r="G118" s="43"/>
      <c r="H118" s="43">
        <f>SmtRes!CX250</f>
        <v>0</v>
      </c>
      <c r="I118" s="45">
        <f>SmtRes!CZ250</f>
        <v>155.63</v>
      </c>
      <c r="J118" s="44">
        <f>SmtRes!AI250</f>
        <v>0.95</v>
      </c>
      <c r="K118" s="45">
        <f>ROUND(I118*J118, 2)</f>
        <v>147.85</v>
      </c>
      <c r="L118" s="44"/>
      <c r="M118" s="45">
        <f>SmtRes!DF250</f>
        <v>0</v>
      </c>
    </row>
    <row r="119" spans="1:83" ht="27.6">
      <c r="A119" s="41"/>
      <c r="B119" s="41"/>
      <c r="C119" s="41" t="s">
        <v>94</v>
      </c>
      <c r="D119" s="41" t="s">
        <v>95</v>
      </c>
      <c r="E119" s="42" t="s">
        <v>59</v>
      </c>
      <c r="F119" s="43">
        <v>27</v>
      </c>
      <c r="G119" s="43"/>
      <c r="H119" s="43">
        <f>SmtRes!CX251</f>
        <v>0</v>
      </c>
      <c r="I119" s="45">
        <f>SmtRes!CZ251</f>
        <v>174.93</v>
      </c>
      <c r="J119" s="44">
        <f>SmtRes!AI251</f>
        <v>1.1499999999999999</v>
      </c>
      <c r="K119" s="45">
        <f>ROUND(I119*J119, 2)</f>
        <v>201.17</v>
      </c>
      <c r="L119" s="44"/>
      <c r="M119" s="45">
        <f>SmtRes!DF251</f>
        <v>0</v>
      </c>
    </row>
    <row r="120" spans="1:83" ht="14.4">
      <c r="A120" s="41"/>
      <c r="B120" s="41"/>
      <c r="C120" s="41" t="s">
        <v>697</v>
      </c>
      <c r="D120" s="41" t="s">
        <v>699</v>
      </c>
      <c r="E120" s="42" t="s">
        <v>68</v>
      </c>
      <c r="F120" s="43">
        <v>0.8</v>
      </c>
      <c r="G120" s="43"/>
      <c r="H120" s="43">
        <f>SmtRes!CX252</f>
        <v>0</v>
      </c>
      <c r="I120" s="45">
        <f>SmtRes!CZ252</f>
        <v>237.77</v>
      </c>
      <c r="J120" s="44">
        <f>SmtRes!AI252</f>
        <v>1.25</v>
      </c>
      <c r="K120" s="45">
        <f>ROUND(I120*J120, 2)</f>
        <v>297.20999999999998</v>
      </c>
      <c r="L120" s="44"/>
      <c r="M120" s="45">
        <f>SmtRes!DF252</f>
        <v>0</v>
      </c>
    </row>
    <row r="121" spans="1:83" ht="27.6">
      <c r="A121" s="41"/>
      <c r="B121" s="41"/>
      <c r="C121" s="41" t="s">
        <v>700</v>
      </c>
      <c r="D121" s="41" t="s">
        <v>702</v>
      </c>
      <c r="E121" s="42" t="s">
        <v>47</v>
      </c>
      <c r="F121" s="43">
        <v>0.15</v>
      </c>
      <c r="G121" s="43"/>
      <c r="H121" s="43">
        <f>SmtRes!CX253</f>
        <v>0</v>
      </c>
      <c r="I121" s="45"/>
      <c r="J121" s="44"/>
      <c r="K121" s="45">
        <f>SmtRes!CZ253</f>
        <v>839.21</v>
      </c>
      <c r="L121" s="44"/>
      <c r="M121" s="45">
        <f>SmtRes!DF253</f>
        <v>0</v>
      </c>
    </row>
    <row r="122" spans="1:83" ht="27.6">
      <c r="A122" s="41"/>
      <c r="B122" s="41"/>
      <c r="C122" s="41" t="s">
        <v>703</v>
      </c>
      <c r="D122" s="41" t="s">
        <v>705</v>
      </c>
      <c r="E122" s="42" t="s">
        <v>101</v>
      </c>
      <c r="F122" s="43">
        <v>0.18</v>
      </c>
      <c r="G122" s="43"/>
      <c r="H122" s="43">
        <f>SmtRes!CX254</f>
        <v>0</v>
      </c>
      <c r="I122" s="45"/>
      <c r="J122" s="44"/>
      <c r="K122" s="45">
        <f>SmtRes!CZ254</f>
        <v>7427.42</v>
      </c>
      <c r="L122" s="44"/>
      <c r="M122" s="45">
        <f>SmtRes!DF254</f>
        <v>0</v>
      </c>
    </row>
    <row r="123" spans="1:83" ht="27.6">
      <c r="A123" s="41"/>
      <c r="B123" s="41"/>
      <c r="C123" s="41" t="s">
        <v>706</v>
      </c>
      <c r="D123" s="48" t="s">
        <v>708</v>
      </c>
      <c r="E123" s="49" t="s">
        <v>101</v>
      </c>
      <c r="F123" s="50">
        <v>1</v>
      </c>
      <c r="G123" s="50"/>
      <c r="H123" s="50">
        <f>SmtRes!CX255</f>
        <v>0</v>
      </c>
      <c r="I123" s="51">
        <f>SmtRes!CZ255</f>
        <v>105278.81</v>
      </c>
      <c r="J123" s="52">
        <f>SmtRes!AI255</f>
        <v>1.22</v>
      </c>
      <c r="K123" s="51">
        <f>ROUND(I123*J123, 2)</f>
        <v>128440.15</v>
      </c>
      <c r="L123" s="52"/>
      <c r="M123" s="51">
        <f>SmtRes!DF255</f>
        <v>0</v>
      </c>
    </row>
    <row r="124" spans="1:83" ht="14.4">
      <c r="A124" s="41"/>
      <c r="B124" s="41"/>
      <c r="C124" s="41"/>
      <c r="D124" s="54" t="s">
        <v>990</v>
      </c>
      <c r="E124" s="42"/>
      <c r="F124" s="43"/>
      <c r="G124" s="43"/>
      <c r="H124" s="43"/>
      <c r="I124" s="45"/>
      <c r="J124" s="44"/>
      <c r="K124" s="45"/>
      <c r="L124" s="44"/>
      <c r="M124" s="45">
        <f>M108+M110+M111+M117</f>
        <v>0</v>
      </c>
    </row>
    <row r="125" spans="1:83" ht="55.2">
      <c r="A125" s="39" t="s">
        <v>824</v>
      </c>
      <c r="B125" s="39" t="s">
        <v>824</v>
      </c>
      <c r="C125" s="41" t="str">
        <f>Source!F320</f>
        <v>421/пр_2020_п.75_пп.а</v>
      </c>
      <c r="D125" s="41" t="str">
        <f>Source!G320</f>
        <v>Сметная стоимость вспомогательных ненормируемых материальных ресурсов, не учтенная в сметной норме, 2%</v>
      </c>
      <c r="E125" s="42" t="str">
        <f>Source!H320</f>
        <v>%</v>
      </c>
      <c r="F125" s="43">
        <f>SmtRes!AT256</f>
        <v>2</v>
      </c>
      <c r="G125" s="43"/>
      <c r="H125" s="43">
        <f>Source!I320</f>
        <v>0</v>
      </c>
      <c r="I125" s="45"/>
      <c r="J125" s="44"/>
      <c r="K125" s="45"/>
      <c r="L125" s="44"/>
      <c r="M125" s="45">
        <f>Source!P320</f>
        <v>0</v>
      </c>
      <c r="AD125">
        <f>ROUND((Source!AT320/100)*((ROUND(0*Source!I320, 2)+ROUND(0*Source!I320, 2))), 2)</f>
        <v>0</v>
      </c>
      <c r="AE125">
        <f>ROUND((Source!AU320/100)*((ROUND(0*Source!I320, 2)+ROUND(0*Source!I320, 2))), 2)</f>
        <v>0</v>
      </c>
      <c r="AN125">
        <f>M125</f>
        <v>0</v>
      </c>
      <c r="AW125">
        <f>M125</f>
        <v>0</v>
      </c>
      <c r="AZ125">
        <f>Source!X320</f>
        <v>0</v>
      </c>
      <c r="BA125">
        <f>Source!Y320</f>
        <v>0</v>
      </c>
      <c r="CD125">
        <v>2</v>
      </c>
    </row>
    <row r="126" spans="1:83" ht="14.4">
      <c r="A126" s="41"/>
      <c r="B126" s="41"/>
      <c r="C126" s="41"/>
      <c r="D126" s="41" t="s">
        <v>991</v>
      </c>
      <c r="E126" s="42"/>
      <c r="F126" s="43"/>
      <c r="G126" s="43"/>
      <c r="H126" s="43"/>
      <c r="I126" s="45"/>
      <c r="J126" s="44"/>
      <c r="K126" s="45"/>
      <c r="L126" s="44"/>
      <c r="M126" s="45">
        <f>SUM(AR106:AR129)+SUM(AS106:AS129)+SUM(AT106:AT129)+SUM(AU106:AU129)+SUM(AV106:AV129)</f>
        <v>0</v>
      </c>
    </row>
    <row r="127" spans="1:83" ht="27.6">
      <c r="A127" s="41"/>
      <c r="B127" s="41"/>
      <c r="C127" s="41" t="s">
        <v>261</v>
      </c>
      <c r="D127" s="41" t="s">
        <v>1059</v>
      </c>
      <c r="E127" s="42" t="s">
        <v>266</v>
      </c>
      <c r="F127" s="43">
        <f>Source!BZ319</f>
        <v>97</v>
      </c>
      <c r="G127" s="43"/>
      <c r="H127" s="43">
        <f>Source!AT319</f>
        <v>97</v>
      </c>
      <c r="I127" s="45"/>
      <c r="J127" s="44"/>
      <c r="K127" s="45"/>
      <c r="L127" s="44"/>
      <c r="M127" s="45">
        <f>SUM(AZ106:AZ129)</f>
        <v>0</v>
      </c>
    </row>
    <row r="128" spans="1:83" ht="27.6">
      <c r="A128" s="48"/>
      <c r="B128" s="48"/>
      <c r="C128" s="48" t="s">
        <v>262</v>
      </c>
      <c r="D128" s="48" t="s">
        <v>1060</v>
      </c>
      <c r="E128" s="49" t="s">
        <v>266</v>
      </c>
      <c r="F128" s="50">
        <f>Source!CA319</f>
        <v>51</v>
      </c>
      <c r="G128" s="50"/>
      <c r="H128" s="50">
        <f>Source!AU319</f>
        <v>51</v>
      </c>
      <c r="I128" s="51"/>
      <c r="J128" s="52"/>
      <c r="K128" s="51"/>
      <c r="L128" s="52"/>
      <c r="M128" s="51">
        <f>SUM(BA106:BA129)</f>
        <v>0</v>
      </c>
    </row>
    <row r="129" spans="1:83" ht="13.8">
      <c r="D129" s="747" t="s">
        <v>994</v>
      </c>
      <c r="E129" s="747"/>
      <c r="F129" s="747"/>
      <c r="G129" s="747"/>
      <c r="H129" s="747"/>
      <c r="I129" s="747"/>
      <c r="J129" s="748">
        <f>IF(F106&lt;&gt;0,L129/F106, 0)</f>
        <v>0</v>
      </c>
      <c r="K129" s="748"/>
      <c r="L129" s="748">
        <f>M108+M110+M117+M127+M128+M111+SUM(M125:M125)</f>
        <v>0</v>
      </c>
      <c r="M129" s="748"/>
      <c r="AD129">
        <f>ROUND((Source!AT319/100)*((ROUND(SUMIF(SmtRes!AQ245:'SmtRes'!AQ256,"=1",SmtRes!AD245:'SmtRes'!AD256)*Source!I319, 2)+ROUND(SUMIF(SmtRes!AQ245:'SmtRes'!AQ256,"=1",SmtRes!AC245:'SmtRes'!AC256)*Source!I319, 2))), 2)</f>
        <v>0</v>
      </c>
      <c r="AE129">
        <f>ROUND((Source!AU319/100)*((ROUND(SUMIF(SmtRes!AQ245:'SmtRes'!AQ256,"=1",SmtRes!AD245:'SmtRes'!AD256)*Source!I319, 2)+ROUND(SUMIF(SmtRes!AQ245:'SmtRes'!AQ256,"=1",SmtRes!AC245:'SmtRes'!AC256)*Source!I319, 2))), 2)</f>
        <v>0</v>
      </c>
      <c r="AN129" s="53">
        <f>M108+M110+M117+M127+M128+M111</f>
        <v>0</v>
      </c>
      <c r="AO129" s="53">
        <f>M110</f>
        <v>0</v>
      </c>
      <c r="AQ129" t="s">
        <v>995</v>
      </c>
      <c r="AR129" s="53">
        <f>M108</f>
        <v>0</v>
      </c>
      <c r="AT129" s="53">
        <f>M111</f>
        <v>0</v>
      </c>
      <c r="AV129" t="s">
        <v>995</v>
      </c>
      <c r="AW129" s="53">
        <f>M117</f>
        <v>0</v>
      </c>
      <c r="AZ129">
        <f>Source!X319</f>
        <v>0</v>
      </c>
      <c r="BA129">
        <f>Source!Y319</f>
        <v>0</v>
      </c>
      <c r="CD129">
        <v>2</v>
      </c>
    </row>
    <row r="130" spans="1:83" ht="55.2">
      <c r="A130" s="39" t="s">
        <v>118</v>
      </c>
      <c r="B130" s="39" t="s">
        <v>118</v>
      </c>
      <c r="C130" s="41" t="s">
        <v>1069</v>
      </c>
      <c r="D130" s="41" t="str">
        <f>Source!G321</f>
        <v>Труба гофрированная ПВХ для защиты проводов и кабелей по установленным конструкциям, по стенам, колоннам, потолкам, основанию пола</v>
      </c>
      <c r="E130" s="42" t="str">
        <f>Source!H321</f>
        <v>100 м</v>
      </c>
      <c r="F130" s="43">
        <f>Source!K321</f>
        <v>0</v>
      </c>
      <c r="G130" s="43"/>
      <c r="H130" s="43">
        <f>Source!I321</f>
        <v>0</v>
      </c>
      <c r="I130" s="45"/>
      <c r="J130" s="44"/>
      <c r="K130" s="45"/>
      <c r="L130" s="44"/>
      <c r="M130" s="45"/>
    </row>
    <row r="131" spans="1:83">
      <c r="D131" s="59" t="str">
        <f>"Объем: "&amp;Source!I321&amp;"=8/"&amp;"100"</f>
        <v>Объем: 0=8/100</v>
      </c>
    </row>
    <row r="132" spans="1:83" ht="14.4">
      <c r="A132" s="40"/>
      <c r="B132" s="40"/>
      <c r="C132" s="43">
        <v>1</v>
      </c>
      <c r="D132" s="40" t="s">
        <v>985</v>
      </c>
      <c r="E132" s="42" t="s">
        <v>587</v>
      </c>
      <c r="F132" s="46"/>
      <c r="G132" s="43"/>
      <c r="H132" s="43">
        <f>Source!U321</f>
        <v>0</v>
      </c>
      <c r="I132" s="43"/>
      <c r="J132" s="43"/>
      <c r="K132" s="43"/>
      <c r="L132" s="43"/>
      <c r="M132" s="47">
        <f>SUM(M133:M135)-SUMIF(CE133:CE135, 1, M133:M135)</f>
        <v>0</v>
      </c>
    </row>
    <row r="133" spans="1:83" ht="14.4">
      <c r="A133" s="41"/>
      <c r="B133" s="41"/>
      <c r="C133" s="41" t="s">
        <v>709</v>
      </c>
      <c r="D133" s="41" t="s">
        <v>710</v>
      </c>
      <c r="E133" s="42" t="s">
        <v>711</v>
      </c>
      <c r="F133" s="43">
        <v>0.02</v>
      </c>
      <c r="G133" s="43"/>
      <c r="H133" s="43">
        <f>SmtRes!CX257</f>
        <v>0</v>
      </c>
      <c r="I133" s="45"/>
      <c r="J133" s="44"/>
      <c r="K133" s="45">
        <f>SmtRes!CZ257</f>
        <v>409.14</v>
      </c>
      <c r="L133" s="44"/>
      <c r="M133" s="45">
        <f>SmtRes!DI257</f>
        <v>0</v>
      </c>
    </row>
    <row r="134" spans="1:83" ht="14.4">
      <c r="A134" s="41"/>
      <c r="B134" s="41"/>
      <c r="C134" s="41" t="s">
        <v>712</v>
      </c>
      <c r="D134" s="41" t="s">
        <v>713</v>
      </c>
      <c r="E134" s="42" t="s">
        <v>711</v>
      </c>
      <c r="F134" s="43">
        <v>10.75</v>
      </c>
      <c r="G134" s="43"/>
      <c r="H134" s="43">
        <f>SmtRes!CX258</f>
        <v>0</v>
      </c>
      <c r="I134" s="45"/>
      <c r="J134" s="44"/>
      <c r="K134" s="45">
        <f>SmtRes!CZ258</f>
        <v>446.68</v>
      </c>
      <c r="L134" s="44"/>
      <c r="M134" s="45">
        <f>SmtRes!DI258</f>
        <v>0</v>
      </c>
    </row>
    <row r="135" spans="1:83" ht="14.4">
      <c r="A135" s="41"/>
      <c r="B135" s="41"/>
      <c r="C135" s="41" t="s">
        <v>714</v>
      </c>
      <c r="D135" s="41" t="s">
        <v>715</v>
      </c>
      <c r="E135" s="42" t="s">
        <v>711</v>
      </c>
      <c r="F135" s="43">
        <v>4.83</v>
      </c>
      <c r="G135" s="43"/>
      <c r="H135" s="43">
        <f>SmtRes!CX259</f>
        <v>0</v>
      </c>
      <c r="I135" s="45"/>
      <c r="J135" s="44"/>
      <c r="K135" s="45">
        <f>SmtRes!CZ259</f>
        <v>502.98</v>
      </c>
      <c r="L135" s="44"/>
      <c r="M135" s="45">
        <f>SmtRes!DI259</f>
        <v>0</v>
      </c>
    </row>
    <row r="136" spans="1:83" ht="14.4">
      <c r="A136" s="40"/>
      <c r="B136" s="40"/>
      <c r="C136" s="43">
        <v>2</v>
      </c>
      <c r="D136" s="40" t="s">
        <v>986</v>
      </c>
      <c r="E136" s="42"/>
      <c r="F136" s="46"/>
      <c r="G136" s="43"/>
      <c r="H136" s="43"/>
      <c r="I136" s="43"/>
      <c r="J136" s="43"/>
      <c r="K136" s="43"/>
      <c r="L136" s="43"/>
      <c r="M136" s="47">
        <f>SUM(M137:M139)-SUMIF(CE137:CE139, 1, M137:M139)</f>
        <v>0</v>
      </c>
    </row>
    <row r="137" spans="1:83" ht="14.4">
      <c r="A137" s="40"/>
      <c r="B137" s="40"/>
      <c r="C137" s="43"/>
      <c r="D137" s="40" t="s">
        <v>989</v>
      </c>
      <c r="E137" s="42" t="s">
        <v>587</v>
      </c>
      <c r="F137" s="46"/>
      <c r="G137" s="43"/>
      <c r="H137" s="43">
        <f>Source!V321</f>
        <v>0</v>
      </c>
      <c r="I137" s="43"/>
      <c r="J137" s="43"/>
      <c r="K137" s="43"/>
      <c r="L137" s="43"/>
      <c r="M137" s="47">
        <f>SUMIF(CE138:CE139, 1, M138:M139)</f>
        <v>0</v>
      </c>
      <c r="CE137">
        <v>1</v>
      </c>
    </row>
    <row r="138" spans="1:83" ht="27.6">
      <c r="A138" s="41"/>
      <c r="B138" s="41"/>
      <c r="C138" s="41" t="s">
        <v>595</v>
      </c>
      <c r="D138" s="41" t="s">
        <v>597</v>
      </c>
      <c r="E138" s="42" t="s">
        <v>593</v>
      </c>
      <c r="F138" s="43">
        <v>0.01</v>
      </c>
      <c r="G138" s="43"/>
      <c r="H138" s="43">
        <f>SmtRes!CX261</f>
        <v>0</v>
      </c>
      <c r="I138" s="45"/>
      <c r="J138" s="44"/>
      <c r="K138" s="45">
        <f>SmtRes!CZ261</f>
        <v>605.36</v>
      </c>
      <c r="L138" s="44"/>
      <c r="M138" s="45">
        <f>SmtRes!DG261</f>
        <v>0</v>
      </c>
    </row>
    <row r="139" spans="1:83" ht="27.6">
      <c r="A139" s="41"/>
      <c r="B139" s="41"/>
      <c r="C139" s="41" t="s">
        <v>594</v>
      </c>
      <c r="D139" s="41" t="s">
        <v>988</v>
      </c>
      <c r="E139" s="42" t="s">
        <v>587</v>
      </c>
      <c r="F139" s="43">
        <f>SmtRes!DO261*SmtRes!AT261</f>
        <v>0.01</v>
      </c>
      <c r="G139" s="43"/>
      <c r="H139" s="43">
        <f>ROUND(F139*H130, 7)</f>
        <v>0</v>
      </c>
      <c r="I139" s="45"/>
      <c r="J139" s="44"/>
      <c r="K139" s="45">
        <f>ROUND(SmtRes!AG261/SmtRes!DO261, 2)</f>
        <v>502.98</v>
      </c>
      <c r="L139" s="44"/>
      <c r="M139" s="45">
        <f>SmtRes!DH261</f>
        <v>0</v>
      </c>
      <c r="CE139">
        <v>1</v>
      </c>
    </row>
    <row r="140" spans="1:83" ht="14.4">
      <c r="A140" s="40"/>
      <c r="B140" s="40"/>
      <c r="C140" s="43">
        <v>4</v>
      </c>
      <c r="D140" s="40" t="s">
        <v>1000</v>
      </c>
      <c r="E140" s="42"/>
      <c r="F140" s="46"/>
      <c r="G140" s="43"/>
      <c r="H140" s="43"/>
      <c r="I140" s="43"/>
      <c r="J140" s="43"/>
      <c r="K140" s="43"/>
      <c r="L140" s="43"/>
      <c r="M140" s="47">
        <f>SUM(M141:M142)-SUMIF(CE141:CE142, 1, M141:M142)</f>
        <v>0</v>
      </c>
    </row>
    <row r="141" spans="1:83" ht="14.4">
      <c r="A141" s="41"/>
      <c r="B141" s="41"/>
      <c r="C141" s="41" t="s">
        <v>716</v>
      </c>
      <c r="D141" s="41" t="s">
        <v>718</v>
      </c>
      <c r="E141" s="42" t="s">
        <v>719</v>
      </c>
      <c r="F141" s="43">
        <v>4.42</v>
      </c>
      <c r="G141" s="43"/>
      <c r="H141" s="43">
        <f>SmtRes!CX262</f>
        <v>0</v>
      </c>
      <c r="I141" s="45"/>
      <c r="J141" s="44"/>
      <c r="K141" s="45">
        <f>SmtRes!CZ262</f>
        <v>6.38</v>
      </c>
      <c r="L141" s="44"/>
      <c r="M141" s="45">
        <f>SmtRes!DF262</f>
        <v>0</v>
      </c>
    </row>
    <row r="142" spans="1:83" ht="41.4">
      <c r="A142" s="41"/>
      <c r="B142" s="41"/>
      <c r="C142" s="41" t="s">
        <v>720</v>
      </c>
      <c r="D142" s="48" t="s">
        <v>722</v>
      </c>
      <c r="E142" s="49" t="s">
        <v>68</v>
      </c>
      <c r="F142" s="50">
        <v>2.09</v>
      </c>
      <c r="G142" s="50"/>
      <c r="H142" s="50">
        <f>SmtRes!CX263</f>
        <v>0</v>
      </c>
      <c r="I142" s="51">
        <f>SmtRes!CZ263</f>
        <v>52.34</v>
      </c>
      <c r="J142" s="52">
        <f>SmtRes!AI263</f>
        <v>1.28</v>
      </c>
      <c r="K142" s="51">
        <f>ROUND(I142*J142, 2)</f>
        <v>67</v>
      </c>
      <c r="L142" s="52"/>
      <c r="M142" s="51">
        <f>SmtRes!DF263</f>
        <v>0</v>
      </c>
    </row>
    <row r="143" spans="1:83" ht="14.4">
      <c r="A143" s="41"/>
      <c r="B143" s="41"/>
      <c r="C143" s="41"/>
      <c r="D143" s="54" t="s">
        <v>990</v>
      </c>
      <c r="E143" s="42"/>
      <c r="F143" s="43"/>
      <c r="G143" s="43"/>
      <c r="H143" s="43"/>
      <c r="I143" s="45"/>
      <c r="J143" s="44"/>
      <c r="K143" s="45"/>
      <c r="L143" s="44"/>
      <c r="M143" s="45">
        <f>M132+M136+M137+M140</f>
        <v>0</v>
      </c>
    </row>
    <row r="144" spans="1:83" ht="55.2">
      <c r="A144" s="39" t="s">
        <v>830</v>
      </c>
      <c r="B144" s="39" t="s">
        <v>830</v>
      </c>
      <c r="C144" s="41" t="str">
        <f>Source!F322</f>
        <v>421/пр_2020_п.75_пп.а</v>
      </c>
      <c r="D144" s="41" t="str">
        <f>Source!G322</f>
        <v>Сметная стоимость вспомогательных ненормируемых материальных ресурсов, не учтенная в сметной норме, 2%</v>
      </c>
      <c r="E144" s="42" t="str">
        <f>Source!H322</f>
        <v>%</v>
      </c>
      <c r="F144" s="43">
        <f>SmtRes!AT264</f>
        <v>2</v>
      </c>
      <c r="G144" s="43"/>
      <c r="H144" s="43">
        <f>Source!I322</f>
        <v>0</v>
      </c>
      <c r="I144" s="45"/>
      <c r="J144" s="44"/>
      <c r="K144" s="45"/>
      <c r="L144" s="44"/>
      <c r="M144" s="45">
        <f>Source!P322</f>
        <v>0</v>
      </c>
      <c r="AD144">
        <f>ROUND((Source!AT322/100)*((ROUND(0*Source!I322, 2)+ROUND(0*Source!I322, 2))), 2)</f>
        <v>0</v>
      </c>
      <c r="AE144">
        <f>ROUND((Source!AU322/100)*((ROUND(0*Source!I322, 2)+ROUND(0*Source!I322, 2))), 2)</f>
        <v>0</v>
      </c>
      <c r="AN144">
        <f>M144</f>
        <v>0</v>
      </c>
      <c r="AW144">
        <f>M144</f>
        <v>0</v>
      </c>
      <c r="AZ144">
        <f>Source!X322</f>
        <v>0</v>
      </c>
      <c r="BA144">
        <f>Source!Y322</f>
        <v>0</v>
      </c>
      <c r="CD144">
        <v>2</v>
      </c>
    </row>
    <row r="145" spans="1:83" ht="14.4">
      <c r="A145" s="41"/>
      <c r="B145" s="41"/>
      <c r="C145" s="41"/>
      <c r="D145" s="41" t="s">
        <v>991</v>
      </c>
      <c r="E145" s="42"/>
      <c r="F145" s="43"/>
      <c r="G145" s="43"/>
      <c r="H145" s="43"/>
      <c r="I145" s="45"/>
      <c r="J145" s="44"/>
      <c r="K145" s="45"/>
      <c r="L145" s="44"/>
      <c r="M145" s="45">
        <f>SUM(AR130:AR148)+SUM(AS130:AS148)+SUM(AT130:AT148)+SUM(AU130:AU148)+SUM(AV130:AV148)</f>
        <v>0</v>
      </c>
    </row>
    <row r="146" spans="1:83" ht="27.6">
      <c r="A146" s="41"/>
      <c r="B146" s="41"/>
      <c r="C146" s="41" t="s">
        <v>261</v>
      </c>
      <c r="D146" s="41" t="s">
        <v>1059</v>
      </c>
      <c r="E146" s="42" t="s">
        <v>266</v>
      </c>
      <c r="F146" s="43">
        <f>Source!BZ321</f>
        <v>97</v>
      </c>
      <c r="G146" s="43"/>
      <c r="H146" s="43">
        <f>Source!AT321</f>
        <v>97</v>
      </c>
      <c r="I146" s="45"/>
      <c r="J146" s="44"/>
      <c r="K146" s="45"/>
      <c r="L146" s="44"/>
      <c r="M146" s="45">
        <f>SUM(AZ130:AZ148)</f>
        <v>0</v>
      </c>
    </row>
    <row r="147" spans="1:83" ht="27.6">
      <c r="A147" s="48"/>
      <c r="B147" s="48"/>
      <c r="C147" s="48" t="s">
        <v>262</v>
      </c>
      <c r="D147" s="48" t="s">
        <v>1060</v>
      </c>
      <c r="E147" s="49" t="s">
        <v>266</v>
      </c>
      <c r="F147" s="50">
        <f>Source!CA321</f>
        <v>51</v>
      </c>
      <c r="G147" s="50"/>
      <c r="H147" s="50">
        <f>Source!AU321</f>
        <v>51</v>
      </c>
      <c r="I147" s="51"/>
      <c r="J147" s="52"/>
      <c r="K147" s="51"/>
      <c r="L147" s="52"/>
      <c r="M147" s="51">
        <f>SUM(BA130:BA148)</f>
        <v>0</v>
      </c>
    </row>
    <row r="148" spans="1:83" ht="13.8">
      <c r="D148" s="747" t="s">
        <v>994</v>
      </c>
      <c r="E148" s="747"/>
      <c r="F148" s="747"/>
      <c r="G148" s="747"/>
      <c r="H148" s="747"/>
      <c r="I148" s="747"/>
      <c r="J148" s="748">
        <f>IF(F130&lt;&gt;0,L148/F130, 0)</f>
        <v>0</v>
      </c>
      <c r="K148" s="748"/>
      <c r="L148" s="748">
        <f>M132+M136+M140+M146+M147+M137+SUM(M144:M144)</f>
        <v>0</v>
      </c>
      <c r="M148" s="748"/>
      <c r="AD148">
        <f>ROUND((Source!AT321/100)*((ROUND(SUMIF(SmtRes!AQ257:'SmtRes'!AQ264,"=1",SmtRes!AD257:'SmtRes'!AD264)*Source!I321, 2)+ROUND(SUMIF(SmtRes!AQ257:'SmtRes'!AQ264,"=1",SmtRes!AC257:'SmtRes'!AC264)*Source!I321, 2))), 2)</f>
        <v>0</v>
      </c>
      <c r="AE148">
        <f>ROUND((Source!AU321/100)*((ROUND(SUMIF(SmtRes!AQ257:'SmtRes'!AQ264,"=1",SmtRes!AD257:'SmtRes'!AD264)*Source!I321, 2)+ROUND(SUMIF(SmtRes!AQ257:'SmtRes'!AQ264,"=1",SmtRes!AC257:'SmtRes'!AC264)*Source!I321, 2))), 2)</f>
        <v>0</v>
      </c>
      <c r="AN148" s="53">
        <f>M132+M136+M140+M146+M147+M137</f>
        <v>0</v>
      </c>
      <c r="AO148" s="53">
        <f>M136</f>
        <v>0</v>
      </c>
      <c r="AQ148" t="s">
        <v>995</v>
      </c>
      <c r="AR148" s="53">
        <f>M132</f>
        <v>0</v>
      </c>
      <c r="AT148" s="53">
        <f>M137</f>
        <v>0</v>
      </c>
      <c r="AV148" t="s">
        <v>995</v>
      </c>
      <c r="AW148" s="53">
        <f>M140</f>
        <v>0</v>
      </c>
      <c r="AZ148">
        <f>Source!X321</f>
        <v>0</v>
      </c>
      <c r="BA148">
        <f>Source!Y321</f>
        <v>0</v>
      </c>
      <c r="CD148">
        <v>2</v>
      </c>
    </row>
    <row r="149" spans="1:83" ht="27.6">
      <c r="A149" s="39" t="s">
        <v>126</v>
      </c>
      <c r="B149" s="39" t="s">
        <v>126</v>
      </c>
      <c r="C149" s="41" t="s">
        <v>1070</v>
      </c>
      <c r="D149" s="41" t="str">
        <f>Source!G323</f>
        <v>Уплотнитель кабельного прохода термоусаживаемый</v>
      </c>
      <c r="E149" s="42" t="str">
        <f>Source!H323</f>
        <v>100 ШТ</v>
      </c>
      <c r="F149" s="43">
        <f>Source!K323</f>
        <v>0</v>
      </c>
      <c r="G149" s="43"/>
      <c r="H149" s="43">
        <f>Source!I323</f>
        <v>0</v>
      </c>
      <c r="I149" s="45"/>
      <c r="J149" s="44"/>
      <c r="K149" s="45"/>
      <c r="L149" s="44"/>
      <c r="M149" s="45"/>
    </row>
    <row r="150" spans="1:83">
      <c r="D150" s="59" t="str">
        <f>"Объем: "&amp;Source!I323&amp;"=4/"&amp;"100"</f>
        <v>Объем: 0=4/100</v>
      </c>
    </row>
    <row r="151" spans="1:83" ht="14.4">
      <c r="A151" s="40"/>
      <c r="B151" s="40"/>
      <c r="C151" s="43">
        <v>1</v>
      </c>
      <c r="D151" s="40" t="s">
        <v>985</v>
      </c>
      <c r="E151" s="42" t="s">
        <v>587</v>
      </c>
      <c r="F151" s="46"/>
      <c r="G151" s="43"/>
      <c r="H151" s="43">
        <f>Source!U323</f>
        <v>0</v>
      </c>
      <c r="I151" s="43"/>
      <c r="J151" s="43"/>
      <c r="K151" s="43"/>
      <c r="L151" s="43"/>
      <c r="M151" s="47">
        <f>SUM(M152:M154)-SUMIF(CE152:CE154, 1, M152:M154)</f>
        <v>0</v>
      </c>
    </row>
    <row r="152" spans="1:83" ht="14.4">
      <c r="A152" s="41"/>
      <c r="B152" s="41"/>
      <c r="C152" s="41" t="s">
        <v>709</v>
      </c>
      <c r="D152" s="41" t="s">
        <v>710</v>
      </c>
      <c r="E152" s="42" t="s">
        <v>711</v>
      </c>
      <c r="F152" s="43">
        <v>0.59</v>
      </c>
      <c r="G152" s="43"/>
      <c r="H152" s="43">
        <f>SmtRes!CX265</f>
        <v>0</v>
      </c>
      <c r="I152" s="45"/>
      <c r="J152" s="44"/>
      <c r="K152" s="45">
        <f>SmtRes!CZ265</f>
        <v>409.14</v>
      </c>
      <c r="L152" s="44"/>
      <c r="M152" s="45">
        <f>SmtRes!DI265</f>
        <v>0</v>
      </c>
    </row>
    <row r="153" spans="1:83" ht="14.4">
      <c r="A153" s="41"/>
      <c r="B153" s="41"/>
      <c r="C153" s="41" t="s">
        <v>714</v>
      </c>
      <c r="D153" s="41" t="s">
        <v>715</v>
      </c>
      <c r="E153" s="42" t="s">
        <v>711</v>
      </c>
      <c r="F153" s="43">
        <v>77.7</v>
      </c>
      <c r="G153" s="43"/>
      <c r="H153" s="43">
        <f>SmtRes!CX266</f>
        <v>0</v>
      </c>
      <c r="I153" s="45"/>
      <c r="J153" s="44"/>
      <c r="K153" s="45">
        <f>SmtRes!CZ266</f>
        <v>502.98</v>
      </c>
      <c r="L153" s="44"/>
      <c r="M153" s="45">
        <f>SmtRes!DI266</f>
        <v>0</v>
      </c>
    </row>
    <row r="154" spans="1:83" ht="14.4">
      <c r="A154" s="41"/>
      <c r="B154" s="41"/>
      <c r="C154" s="41" t="s">
        <v>723</v>
      </c>
      <c r="D154" s="41" t="s">
        <v>724</v>
      </c>
      <c r="E154" s="42" t="s">
        <v>711</v>
      </c>
      <c r="F154" s="43">
        <v>77.7</v>
      </c>
      <c r="G154" s="43"/>
      <c r="H154" s="43">
        <f>SmtRes!CX267</f>
        <v>0</v>
      </c>
      <c r="I154" s="45"/>
      <c r="J154" s="44"/>
      <c r="K154" s="45">
        <f>SmtRes!CZ267</f>
        <v>578.04999999999995</v>
      </c>
      <c r="L154" s="44"/>
      <c r="M154" s="45">
        <f>SmtRes!DI267</f>
        <v>0</v>
      </c>
    </row>
    <row r="155" spans="1:83" ht="14.4">
      <c r="A155" s="40"/>
      <c r="B155" s="40"/>
      <c r="C155" s="43">
        <v>2</v>
      </c>
      <c r="D155" s="40" t="s">
        <v>986</v>
      </c>
      <c r="E155" s="42"/>
      <c r="F155" s="46"/>
      <c r="G155" s="43"/>
      <c r="H155" s="43"/>
      <c r="I155" s="43"/>
      <c r="J155" s="43"/>
      <c r="K155" s="43"/>
      <c r="L155" s="43"/>
      <c r="M155" s="47">
        <f>SUM(M156:M159)-SUMIF(CE156:CE159, 1, M156:M159)</f>
        <v>0</v>
      </c>
    </row>
    <row r="156" spans="1:83" ht="14.4">
      <c r="A156" s="40"/>
      <c r="B156" s="40"/>
      <c r="C156" s="43"/>
      <c r="D156" s="40" t="s">
        <v>989</v>
      </c>
      <c r="E156" s="42" t="s">
        <v>587</v>
      </c>
      <c r="F156" s="46"/>
      <c r="G156" s="43"/>
      <c r="H156" s="43">
        <f>Source!V323</f>
        <v>0</v>
      </c>
      <c r="I156" s="43"/>
      <c r="J156" s="43"/>
      <c r="K156" s="43"/>
      <c r="L156" s="43"/>
      <c r="M156" s="47">
        <f>SUMIF(CE157:CE159, 1, M157:M159)</f>
        <v>0</v>
      </c>
      <c r="CE156">
        <v>1</v>
      </c>
    </row>
    <row r="157" spans="1:83" ht="27.6">
      <c r="A157" s="41"/>
      <c r="B157" s="41"/>
      <c r="C157" s="41" t="s">
        <v>595</v>
      </c>
      <c r="D157" s="41" t="s">
        <v>597</v>
      </c>
      <c r="E157" s="42" t="s">
        <v>593</v>
      </c>
      <c r="F157" s="43">
        <v>0.16</v>
      </c>
      <c r="G157" s="43"/>
      <c r="H157" s="43">
        <f>SmtRes!CX269</f>
        <v>0</v>
      </c>
      <c r="I157" s="45"/>
      <c r="J157" s="44"/>
      <c r="K157" s="45">
        <f>SmtRes!CZ269</f>
        <v>605.36</v>
      </c>
      <c r="L157" s="44"/>
      <c r="M157" s="45">
        <f>SmtRes!DG269</f>
        <v>0</v>
      </c>
    </row>
    <row r="158" spans="1:83" ht="27.6">
      <c r="A158" s="41"/>
      <c r="B158" s="41"/>
      <c r="C158" s="41" t="s">
        <v>594</v>
      </c>
      <c r="D158" s="41" t="s">
        <v>988</v>
      </c>
      <c r="E158" s="42" t="s">
        <v>587</v>
      </c>
      <c r="F158" s="43">
        <f>SmtRes!DO269*SmtRes!AT269</f>
        <v>0.16</v>
      </c>
      <c r="G158" s="43"/>
      <c r="H158" s="43">
        <f>ROUND(F158*H149, 7)</f>
        <v>0</v>
      </c>
      <c r="I158" s="45"/>
      <c r="J158" s="44"/>
      <c r="K158" s="45">
        <f>ROUND(SmtRes!AG269/SmtRes!DO269, 2)</f>
        <v>502.98</v>
      </c>
      <c r="L158" s="44"/>
      <c r="M158" s="45">
        <f>SmtRes!DH269</f>
        <v>0</v>
      </c>
      <c r="CE158">
        <v>1</v>
      </c>
    </row>
    <row r="159" spans="1:83" ht="14.4">
      <c r="A159" s="41"/>
      <c r="B159" s="41"/>
      <c r="C159" s="41" t="s">
        <v>725</v>
      </c>
      <c r="D159" s="41" t="s">
        <v>727</v>
      </c>
      <c r="E159" s="42" t="s">
        <v>593</v>
      </c>
      <c r="F159" s="43">
        <v>17</v>
      </c>
      <c r="G159" s="43"/>
      <c r="H159" s="43">
        <f>SmtRes!CX270</f>
        <v>0</v>
      </c>
      <c r="I159" s="45">
        <f>SmtRes!CZ270</f>
        <v>7.52</v>
      </c>
      <c r="J159" s="44">
        <f>SmtRes!AJ270</f>
        <v>1.23</v>
      </c>
      <c r="K159" s="45">
        <f>ROUND(I159*J159, 2)</f>
        <v>9.25</v>
      </c>
      <c r="L159" s="44"/>
      <c r="M159" s="45">
        <f>SmtRes!DG270</f>
        <v>0</v>
      </c>
    </row>
    <row r="160" spans="1:83" ht="14.4">
      <c r="A160" s="40"/>
      <c r="B160" s="40"/>
      <c r="C160" s="43">
        <v>4</v>
      </c>
      <c r="D160" s="40" t="s">
        <v>1000</v>
      </c>
      <c r="E160" s="42"/>
      <c r="F160" s="46"/>
      <c r="G160" s="43"/>
      <c r="H160" s="43"/>
      <c r="I160" s="43"/>
      <c r="J160" s="43"/>
      <c r="K160" s="43"/>
      <c r="L160" s="43"/>
      <c r="M160" s="47">
        <f>SUM(M161:M166)-SUMIF(CE161:CE166, 1, M161:M166)</f>
        <v>0</v>
      </c>
    </row>
    <row r="161" spans="1:82" ht="14.4">
      <c r="A161" s="41"/>
      <c r="B161" s="41"/>
      <c r="C161" s="41" t="s">
        <v>728</v>
      </c>
      <c r="D161" s="41" t="s">
        <v>730</v>
      </c>
      <c r="E161" s="42" t="s">
        <v>101</v>
      </c>
      <c r="F161" s="43">
        <v>3.8E-3</v>
      </c>
      <c r="G161" s="43"/>
      <c r="H161" s="43">
        <f>SmtRes!CX271</f>
        <v>0</v>
      </c>
      <c r="I161" s="45">
        <f>SmtRes!CZ271</f>
        <v>116448.72</v>
      </c>
      <c r="J161" s="44">
        <f>SmtRes!AI271</f>
        <v>1.08</v>
      </c>
      <c r="K161" s="45">
        <f t="shared" ref="K161:K166" si="0">ROUND(I161*J161, 2)</f>
        <v>125764.62</v>
      </c>
      <c r="L161" s="44"/>
      <c r="M161" s="45">
        <f>SmtRes!DF271</f>
        <v>0</v>
      </c>
    </row>
    <row r="162" spans="1:82" ht="14.4">
      <c r="A162" s="41"/>
      <c r="B162" s="41"/>
      <c r="C162" s="41" t="s">
        <v>731</v>
      </c>
      <c r="D162" s="41" t="s">
        <v>733</v>
      </c>
      <c r="E162" s="42" t="s">
        <v>59</v>
      </c>
      <c r="F162" s="43">
        <v>30.6</v>
      </c>
      <c r="G162" s="43"/>
      <c r="H162" s="43">
        <f>SmtRes!CX272</f>
        <v>0</v>
      </c>
      <c r="I162" s="45">
        <f>SmtRes!CZ272</f>
        <v>41.38</v>
      </c>
      <c r="J162" s="44">
        <f>SmtRes!AI272</f>
        <v>1.31</v>
      </c>
      <c r="K162" s="45">
        <f t="shared" si="0"/>
        <v>54.21</v>
      </c>
      <c r="L162" s="44"/>
      <c r="M162" s="45">
        <f>SmtRes!DF272</f>
        <v>0</v>
      </c>
    </row>
    <row r="163" spans="1:82" ht="27.6">
      <c r="A163" s="41"/>
      <c r="B163" s="41"/>
      <c r="C163" s="41" t="s">
        <v>734</v>
      </c>
      <c r="D163" s="41" t="s">
        <v>736</v>
      </c>
      <c r="E163" s="42" t="s">
        <v>737</v>
      </c>
      <c r="F163" s="43">
        <v>1</v>
      </c>
      <c r="G163" s="43"/>
      <c r="H163" s="43">
        <f>SmtRes!CX273</f>
        <v>0</v>
      </c>
      <c r="I163" s="45">
        <f>SmtRes!CZ273</f>
        <v>742.3</v>
      </c>
      <c r="J163" s="44">
        <f>SmtRes!AI273</f>
        <v>1.28</v>
      </c>
      <c r="K163" s="45">
        <f t="shared" si="0"/>
        <v>950.14</v>
      </c>
      <c r="L163" s="44"/>
      <c r="M163" s="45">
        <f>SmtRes!DF273</f>
        <v>0</v>
      </c>
    </row>
    <row r="164" spans="1:82" ht="14.4">
      <c r="A164" s="41"/>
      <c r="B164" s="41"/>
      <c r="C164" s="41" t="s">
        <v>617</v>
      </c>
      <c r="D164" s="41" t="s">
        <v>619</v>
      </c>
      <c r="E164" s="42" t="s">
        <v>59</v>
      </c>
      <c r="F164" s="43">
        <v>10</v>
      </c>
      <c r="G164" s="43"/>
      <c r="H164" s="43">
        <f>SmtRes!CX274</f>
        <v>0</v>
      </c>
      <c r="I164" s="45">
        <f>SmtRes!CZ274</f>
        <v>56.11</v>
      </c>
      <c r="J164" s="44">
        <f>SmtRes!AI274</f>
        <v>1.48</v>
      </c>
      <c r="K164" s="45">
        <f t="shared" si="0"/>
        <v>83.04</v>
      </c>
      <c r="L164" s="44"/>
      <c r="M164" s="45">
        <f>SmtRes!DF274</f>
        <v>0</v>
      </c>
    </row>
    <row r="165" spans="1:82" ht="27.6">
      <c r="A165" s="41"/>
      <c r="B165" s="41"/>
      <c r="C165" s="41" t="s">
        <v>738</v>
      </c>
      <c r="D165" s="41" t="s">
        <v>740</v>
      </c>
      <c r="E165" s="42" t="s">
        <v>68</v>
      </c>
      <c r="F165" s="43">
        <v>2</v>
      </c>
      <c r="G165" s="43"/>
      <c r="H165" s="43">
        <f>SmtRes!CX275</f>
        <v>0</v>
      </c>
      <c r="I165" s="45">
        <f>SmtRes!CZ275</f>
        <v>111.69</v>
      </c>
      <c r="J165" s="44">
        <f>SmtRes!AI275</f>
        <v>1.25</v>
      </c>
      <c r="K165" s="45">
        <f t="shared" si="0"/>
        <v>139.61000000000001</v>
      </c>
      <c r="L165" s="44"/>
      <c r="M165" s="45">
        <f>SmtRes!DF275</f>
        <v>0</v>
      </c>
    </row>
    <row r="166" spans="1:82" ht="41.4">
      <c r="A166" s="41"/>
      <c r="B166" s="41"/>
      <c r="C166" s="41" t="s">
        <v>741</v>
      </c>
      <c r="D166" s="48" t="s">
        <v>743</v>
      </c>
      <c r="E166" s="49" t="s">
        <v>18</v>
      </c>
      <c r="F166" s="50">
        <v>100</v>
      </c>
      <c r="G166" s="50"/>
      <c r="H166" s="50">
        <f>SmtRes!CX276</f>
        <v>0</v>
      </c>
      <c r="I166" s="51">
        <f>SmtRes!CZ276</f>
        <v>184.04</v>
      </c>
      <c r="J166" s="52">
        <f>SmtRes!AI276</f>
        <v>1.25</v>
      </c>
      <c r="K166" s="51">
        <f t="shared" si="0"/>
        <v>230.05</v>
      </c>
      <c r="L166" s="52"/>
      <c r="M166" s="51">
        <f>SmtRes!DF276</f>
        <v>0</v>
      </c>
    </row>
    <row r="167" spans="1:82" ht="14.4">
      <c r="A167" s="41"/>
      <c r="B167" s="41"/>
      <c r="C167" s="41"/>
      <c r="D167" s="54" t="s">
        <v>990</v>
      </c>
      <c r="E167" s="42"/>
      <c r="F167" s="43"/>
      <c r="G167" s="43"/>
      <c r="H167" s="43"/>
      <c r="I167" s="45"/>
      <c r="J167" s="44"/>
      <c r="K167" s="45"/>
      <c r="L167" s="44"/>
      <c r="M167" s="45">
        <f>M151+M155+M156+M160</f>
        <v>0</v>
      </c>
    </row>
    <row r="168" spans="1:82" ht="55.2">
      <c r="A168" s="39" t="s">
        <v>835</v>
      </c>
      <c r="B168" s="39" t="s">
        <v>835</v>
      </c>
      <c r="C168" s="41" t="str">
        <f>Source!F324</f>
        <v>421/пр_2020_п.75_пп.а</v>
      </c>
      <c r="D168" s="41" t="str">
        <f>Source!G324</f>
        <v>Сметная стоимость вспомогательных ненормируемых материальных ресурсов, не учтенная в сметной норме, 2%</v>
      </c>
      <c r="E168" s="42" t="str">
        <f>Source!H324</f>
        <v>%</v>
      </c>
      <c r="F168" s="43">
        <f>SmtRes!AT277</f>
        <v>2</v>
      </c>
      <c r="G168" s="43"/>
      <c r="H168" s="43">
        <f>Source!I324</f>
        <v>0</v>
      </c>
      <c r="I168" s="45"/>
      <c r="J168" s="44"/>
      <c r="K168" s="45"/>
      <c r="L168" s="44"/>
      <c r="M168" s="45">
        <f>Source!P324</f>
        <v>0</v>
      </c>
      <c r="AD168">
        <f>ROUND((Source!AT324/100)*((ROUND(0*Source!I324, 2)+ROUND(0*Source!I324, 2))), 2)</f>
        <v>0</v>
      </c>
      <c r="AE168">
        <f>ROUND((Source!AU324/100)*((ROUND(0*Source!I324, 2)+ROUND(0*Source!I324, 2))), 2)</f>
        <v>0</v>
      </c>
      <c r="AN168">
        <f>M168</f>
        <v>0</v>
      </c>
      <c r="AW168">
        <f>M168</f>
        <v>0</v>
      </c>
      <c r="AZ168">
        <f>Source!X324</f>
        <v>0</v>
      </c>
      <c r="BA168">
        <f>Source!Y324</f>
        <v>0</v>
      </c>
      <c r="CD168">
        <v>2</v>
      </c>
    </row>
    <row r="169" spans="1:82" ht="14.4">
      <c r="A169" s="41"/>
      <c r="B169" s="41"/>
      <c r="C169" s="41"/>
      <c r="D169" s="41" t="s">
        <v>991</v>
      </c>
      <c r="E169" s="42"/>
      <c r="F169" s="43"/>
      <c r="G169" s="43"/>
      <c r="H169" s="43"/>
      <c r="I169" s="45"/>
      <c r="J169" s="44"/>
      <c r="K169" s="45"/>
      <c r="L169" s="44"/>
      <c r="M169" s="45">
        <f>SUM(AR149:AR172)+SUM(AS149:AS172)+SUM(AT149:AT172)+SUM(AU149:AU172)+SUM(AV149:AV172)</f>
        <v>0</v>
      </c>
    </row>
    <row r="170" spans="1:82" ht="27.6">
      <c r="A170" s="41"/>
      <c r="B170" s="41"/>
      <c r="C170" s="41" t="s">
        <v>261</v>
      </c>
      <c r="D170" s="41" t="s">
        <v>1059</v>
      </c>
      <c r="E170" s="42" t="s">
        <v>266</v>
      </c>
      <c r="F170" s="43">
        <f>Source!BZ323</f>
        <v>97</v>
      </c>
      <c r="G170" s="43"/>
      <c r="H170" s="43">
        <f>Source!AT323</f>
        <v>97</v>
      </c>
      <c r="I170" s="45"/>
      <c r="J170" s="44"/>
      <c r="K170" s="45"/>
      <c r="L170" s="44"/>
      <c r="M170" s="45">
        <f>SUM(AZ149:AZ172)</f>
        <v>0</v>
      </c>
    </row>
    <row r="171" spans="1:82" ht="27.6">
      <c r="A171" s="48"/>
      <c r="B171" s="48"/>
      <c r="C171" s="48" t="s">
        <v>262</v>
      </c>
      <c r="D171" s="48" t="s">
        <v>1060</v>
      </c>
      <c r="E171" s="49" t="s">
        <v>266</v>
      </c>
      <c r="F171" s="50">
        <f>Source!CA323</f>
        <v>51</v>
      </c>
      <c r="G171" s="50"/>
      <c r="H171" s="50">
        <f>Source!AU323</f>
        <v>51</v>
      </c>
      <c r="I171" s="51"/>
      <c r="J171" s="52"/>
      <c r="K171" s="51"/>
      <c r="L171" s="52"/>
      <c r="M171" s="51">
        <f>SUM(BA149:BA172)</f>
        <v>0</v>
      </c>
    </row>
    <row r="172" spans="1:82" ht="13.8">
      <c r="D172" s="747" t="s">
        <v>994</v>
      </c>
      <c r="E172" s="747"/>
      <c r="F172" s="747"/>
      <c r="G172" s="747"/>
      <c r="H172" s="747"/>
      <c r="I172" s="747"/>
      <c r="J172" s="748">
        <f>IF(F149&lt;&gt;0,L172/F149, 0)</f>
        <v>0</v>
      </c>
      <c r="K172" s="748"/>
      <c r="L172" s="748">
        <f>M151+M155+M160+M170+M171+M156+SUM(M168:M168)</f>
        <v>0</v>
      </c>
      <c r="M172" s="748"/>
      <c r="AD172">
        <f>ROUND((Source!AT323/100)*((ROUND(SUMIF(SmtRes!AQ265:'SmtRes'!AQ277,"=1",SmtRes!AD265:'SmtRes'!AD277)*Source!I323, 2)+ROUND(SUMIF(SmtRes!AQ265:'SmtRes'!AQ277,"=1",SmtRes!AC265:'SmtRes'!AC277)*Source!I323, 2))), 2)</f>
        <v>0</v>
      </c>
      <c r="AE172">
        <f>ROUND((Source!AU323/100)*((ROUND(SUMIF(SmtRes!AQ265:'SmtRes'!AQ277,"=1",SmtRes!AD265:'SmtRes'!AD277)*Source!I323, 2)+ROUND(SUMIF(SmtRes!AQ265:'SmtRes'!AQ277,"=1",SmtRes!AC265:'SmtRes'!AC277)*Source!I323, 2))), 2)</f>
        <v>0</v>
      </c>
      <c r="AN172" s="53">
        <f>M151+M155+M160+M170+M171+M156</f>
        <v>0</v>
      </c>
      <c r="AO172" s="53">
        <f>M155</f>
        <v>0</v>
      </c>
      <c r="AQ172" t="s">
        <v>995</v>
      </c>
      <c r="AR172" s="53">
        <f>M151</f>
        <v>0</v>
      </c>
      <c r="AT172" s="53">
        <f>M156</f>
        <v>0</v>
      </c>
      <c r="AV172" t="s">
        <v>995</v>
      </c>
      <c r="AW172" s="53">
        <f>M160</f>
        <v>0</v>
      </c>
      <c r="AZ172">
        <f>Source!X323</f>
        <v>0</v>
      </c>
      <c r="BA172">
        <f>Source!Y323</f>
        <v>0</v>
      </c>
      <c r="CD172">
        <v>2</v>
      </c>
    </row>
    <row r="173" spans="1:82" ht="55.2">
      <c r="A173" s="39" t="s">
        <v>135</v>
      </c>
      <c r="B173" s="39" t="s">
        <v>135</v>
      </c>
      <c r="C173" s="41" t="s">
        <v>1001</v>
      </c>
      <c r="D173" s="41" t="str">
        <f>Source!G325</f>
        <v>Установка оборудования для комплектных трансформаторных подстанций киоскового типа: проходных подстанций с воздушными вводами</v>
      </c>
      <c r="E173" s="42" t="str">
        <f>Source!H325</f>
        <v>КОМПЛ</v>
      </c>
      <c r="F173" s="43">
        <f>Source!K325</f>
        <v>1</v>
      </c>
      <c r="G173" s="43"/>
      <c r="H173" s="43">
        <f>Source!I325</f>
        <v>1</v>
      </c>
      <c r="I173" s="45"/>
      <c r="J173" s="44"/>
      <c r="K173" s="45"/>
      <c r="L173" s="44"/>
      <c r="M173" s="45"/>
    </row>
    <row r="174" spans="1:82" ht="14.4">
      <c r="A174" s="40"/>
      <c r="B174" s="40"/>
      <c r="C174" s="43">
        <v>1</v>
      </c>
      <c r="D174" s="40" t="s">
        <v>985</v>
      </c>
      <c r="E174" s="42" t="s">
        <v>587</v>
      </c>
      <c r="F174" s="46"/>
      <c r="G174" s="43"/>
      <c r="H174" s="43">
        <f>Source!U325</f>
        <v>43.83</v>
      </c>
      <c r="I174" s="43"/>
      <c r="J174" s="43"/>
      <c r="K174" s="43"/>
      <c r="L174" s="43"/>
      <c r="M174" s="47">
        <f>SUM(M175:M175)-SUMIF(CE175:CE175, 1, M175:M175)</f>
        <v>22703.94</v>
      </c>
    </row>
    <row r="175" spans="1:82" ht="14.4">
      <c r="A175" s="41"/>
      <c r="B175" s="41"/>
      <c r="C175" s="41" t="s">
        <v>623</v>
      </c>
      <c r="D175" s="41" t="s">
        <v>624</v>
      </c>
      <c r="E175" s="42" t="s">
        <v>587</v>
      </c>
      <c r="F175" s="43">
        <v>43.83</v>
      </c>
      <c r="G175" s="43"/>
      <c r="H175" s="43">
        <f>SmtRes!CX278</f>
        <v>43.83</v>
      </c>
      <c r="I175" s="45"/>
      <c r="J175" s="44"/>
      <c r="K175" s="45">
        <f>SmtRes!CZ278</f>
        <v>518</v>
      </c>
      <c r="L175" s="44"/>
      <c r="M175" s="45">
        <f>SmtRes!DI278</f>
        <v>22703.94</v>
      </c>
    </row>
    <row r="176" spans="1:82" ht="14.4">
      <c r="A176" s="40"/>
      <c r="B176" s="40"/>
      <c r="C176" s="43">
        <v>2</v>
      </c>
      <c r="D176" s="40" t="s">
        <v>986</v>
      </c>
      <c r="E176" s="42"/>
      <c r="F176" s="46"/>
      <c r="G176" s="43"/>
      <c r="H176" s="43"/>
      <c r="I176" s="43"/>
      <c r="J176" s="43"/>
      <c r="K176" s="43"/>
      <c r="L176" s="43"/>
      <c r="M176" s="47">
        <f>SUM(M177:M179)-SUMIF(CE177:CE179, 1, M177:M179)</f>
        <v>9019.5200000000023</v>
      </c>
    </row>
    <row r="177" spans="1:83" ht="14.4">
      <c r="A177" s="40"/>
      <c r="B177" s="40"/>
      <c r="C177" s="43"/>
      <c r="D177" s="40" t="s">
        <v>989</v>
      </c>
      <c r="E177" s="42" t="s">
        <v>587</v>
      </c>
      <c r="F177" s="46"/>
      <c r="G177" s="43"/>
      <c r="H177" s="43">
        <f>Source!V325</f>
        <v>5.59</v>
      </c>
      <c r="I177" s="43"/>
      <c r="J177" s="43"/>
      <c r="K177" s="43"/>
      <c r="L177" s="43"/>
      <c r="M177" s="47">
        <f>SUMIF(CE178:CE179, 1, M178:M179)</f>
        <v>3776.88</v>
      </c>
      <c r="CE177">
        <v>1</v>
      </c>
    </row>
    <row r="178" spans="1:83" ht="27.6">
      <c r="A178" s="41"/>
      <c r="B178" s="41"/>
      <c r="C178" s="41" t="s">
        <v>610</v>
      </c>
      <c r="D178" s="41" t="s">
        <v>612</v>
      </c>
      <c r="E178" s="42" t="s">
        <v>593</v>
      </c>
      <c r="F178" s="43">
        <v>5.59</v>
      </c>
      <c r="G178" s="43"/>
      <c r="H178" s="43">
        <f>SmtRes!CX280</f>
        <v>5.59</v>
      </c>
      <c r="I178" s="45"/>
      <c r="J178" s="44"/>
      <c r="K178" s="45">
        <f>SmtRes!CZ280</f>
        <v>1613.51</v>
      </c>
      <c r="L178" s="44"/>
      <c r="M178" s="45">
        <f>SmtRes!DG280</f>
        <v>9019.52</v>
      </c>
    </row>
    <row r="179" spans="1:83" ht="27.6">
      <c r="A179" s="41"/>
      <c r="B179" s="41"/>
      <c r="C179" s="41" t="s">
        <v>613</v>
      </c>
      <c r="D179" s="41" t="s">
        <v>999</v>
      </c>
      <c r="E179" s="42" t="s">
        <v>587</v>
      </c>
      <c r="F179" s="43">
        <f>SmtRes!DO280*SmtRes!AT280</f>
        <v>5.59</v>
      </c>
      <c r="G179" s="43"/>
      <c r="H179" s="43">
        <f>ROUND(F179*H173, 7)</f>
        <v>5.59</v>
      </c>
      <c r="I179" s="45"/>
      <c r="J179" s="44"/>
      <c r="K179" s="45">
        <f>ROUND(SmtRes!AG280/SmtRes!DO280, 2)</f>
        <v>675.65</v>
      </c>
      <c r="L179" s="44"/>
      <c r="M179" s="45">
        <f>SmtRes!DH280</f>
        <v>3776.88</v>
      </c>
      <c r="CE179">
        <v>1</v>
      </c>
    </row>
    <row r="180" spans="1:83" ht="14.4">
      <c r="A180" s="41"/>
      <c r="B180" s="41"/>
      <c r="C180" s="41" t="str">
        <f>EtalonRes!I281</f>
        <v>07.1.04.02</v>
      </c>
      <c r="D180" s="48" t="str">
        <f>EtalonRes!K281</f>
        <v>Детали крепления стальные</v>
      </c>
      <c r="E180" s="49" t="str">
        <f>EtalonRes!O281</f>
        <v>кг</v>
      </c>
      <c r="F180" s="50">
        <f>EtalonRes!X281</f>
        <v>0</v>
      </c>
      <c r="G180" s="50"/>
      <c r="H180" s="50">
        <f>ROUND(EtalonRes!AG281*Source!I325, 7)</f>
        <v>0</v>
      </c>
      <c r="I180" s="51"/>
      <c r="J180" s="52"/>
      <c r="K180" s="51"/>
      <c r="L180" s="52"/>
      <c r="M180" s="51"/>
    </row>
    <row r="181" spans="1:83" ht="14.4">
      <c r="A181" s="41"/>
      <c r="B181" s="41"/>
      <c r="C181" s="41"/>
      <c r="D181" s="54" t="s">
        <v>990</v>
      </c>
      <c r="E181" s="42"/>
      <c r="F181" s="43"/>
      <c r="G181" s="43"/>
      <c r="H181" s="43"/>
      <c r="I181" s="45"/>
      <c r="J181" s="44"/>
      <c r="K181" s="45"/>
      <c r="L181" s="44"/>
      <c r="M181" s="45">
        <f>M174+M176+M177</f>
        <v>35500.339999999997</v>
      </c>
    </row>
    <row r="182" spans="1:83" ht="14.4">
      <c r="A182" s="41"/>
      <c r="B182" s="41"/>
      <c r="C182" s="41"/>
      <c r="D182" s="41" t="s">
        <v>991</v>
      </c>
      <c r="E182" s="42"/>
      <c r="F182" s="43"/>
      <c r="G182" s="43"/>
      <c r="H182" s="43"/>
      <c r="I182" s="45"/>
      <c r="J182" s="44"/>
      <c r="K182" s="45"/>
      <c r="L182" s="44"/>
      <c r="M182" s="45">
        <f>SUM(AR173:AR185)+SUM(AS173:AS185)+SUM(AT173:AT185)+SUM(AU173:AU185)+SUM(AV173:AV185)</f>
        <v>26480.82</v>
      </c>
    </row>
    <row r="183" spans="1:83" ht="14.4">
      <c r="A183" s="41"/>
      <c r="B183" s="41"/>
      <c r="C183" s="41" t="s">
        <v>23</v>
      </c>
      <c r="D183" s="41" t="s">
        <v>992</v>
      </c>
      <c r="E183" s="42" t="s">
        <v>266</v>
      </c>
      <c r="F183" s="43">
        <f>Source!BZ325</f>
        <v>103</v>
      </c>
      <c r="G183" s="43"/>
      <c r="H183" s="43">
        <f>Source!AT325</f>
        <v>103</v>
      </c>
      <c r="I183" s="45"/>
      <c r="J183" s="44"/>
      <c r="K183" s="45"/>
      <c r="L183" s="44"/>
      <c r="M183" s="45">
        <f>SUM(AZ173:AZ185)</f>
        <v>27275.24</v>
      </c>
    </row>
    <row r="184" spans="1:83" ht="14.4">
      <c r="A184" s="48"/>
      <c r="B184" s="48"/>
      <c r="C184" s="48" t="s">
        <v>24</v>
      </c>
      <c r="D184" s="48" t="s">
        <v>993</v>
      </c>
      <c r="E184" s="49" t="s">
        <v>266</v>
      </c>
      <c r="F184" s="50">
        <f>Source!CA325</f>
        <v>60</v>
      </c>
      <c r="G184" s="50"/>
      <c r="H184" s="50">
        <f>Source!AU325</f>
        <v>60</v>
      </c>
      <c r="I184" s="51"/>
      <c r="J184" s="52"/>
      <c r="K184" s="51"/>
      <c r="L184" s="52"/>
      <c r="M184" s="51">
        <f>SUM(BA173:BA185)</f>
        <v>15888.49</v>
      </c>
    </row>
    <row r="185" spans="1:83" ht="13.8">
      <c r="D185" s="747" t="s">
        <v>994</v>
      </c>
      <c r="E185" s="747"/>
      <c r="F185" s="747"/>
      <c r="G185" s="747"/>
      <c r="H185" s="747"/>
      <c r="I185" s="747"/>
      <c r="J185" s="748">
        <f>IF(F173&lt;&gt;0,L185/F173, 0)</f>
        <v>78664.070000000007</v>
      </c>
      <c r="K185" s="748"/>
      <c r="L185" s="748">
        <f>M174+M176+M183+M184+M177</f>
        <v>78664.070000000007</v>
      </c>
      <c r="M185" s="748"/>
      <c r="AD185">
        <f>ROUND((Source!AT325/100)*((ROUND(SUMIF(SmtRes!AQ278:'SmtRes'!AQ281,"=1",SmtRes!AD278:'SmtRes'!AD281)*Source!I325, 2)+ROUND(SUMIF(SmtRes!AQ278:'SmtRes'!AQ281,"=1",SmtRes!AC278:'SmtRes'!AC281)*Source!I325, 2))), 2)</f>
        <v>1229.46</v>
      </c>
      <c r="AE185">
        <f>ROUND((Source!AU325/100)*((ROUND(SUMIF(SmtRes!AQ278:'SmtRes'!AQ281,"=1",SmtRes!AD278:'SmtRes'!AD281)*Source!I325, 2)+ROUND(SUMIF(SmtRes!AQ278:'SmtRes'!AQ281,"=1",SmtRes!AC278:'SmtRes'!AC281)*Source!I325, 2))), 2)</f>
        <v>716.19</v>
      </c>
      <c r="AN185" s="53">
        <f>M174+M176+M183+M184+M177</f>
        <v>78664.070000000007</v>
      </c>
      <c r="AO185" s="53">
        <f>M176</f>
        <v>9019.5200000000023</v>
      </c>
      <c r="AQ185" t="s">
        <v>995</v>
      </c>
      <c r="AR185" s="53">
        <f>M174</f>
        <v>22703.94</v>
      </c>
      <c r="AT185" s="53">
        <f>M177</f>
        <v>3776.88</v>
      </c>
      <c r="AV185" t="s">
        <v>995</v>
      </c>
      <c r="AW185">
        <f>0</f>
        <v>0</v>
      </c>
      <c r="AZ185">
        <f>Source!X325</f>
        <v>27275.24</v>
      </c>
      <c r="BA185">
        <f>Source!Y325</f>
        <v>15888.49</v>
      </c>
      <c r="CD185">
        <v>1</v>
      </c>
    </row>
    <row r="186" spans="1:83" ht="41.4">
      <c r="A186" s="39" t="s">
        <v>280</v>
      </c>
      <c r="B186" s="39" t="s">
        <v>280</v>
      </c>
      <c r="C186" s="41" t="s">
        <v>1054</v>
      </c>
      <c r="D186" s="41" t="str">
        <f>Source!G332</f>
        <v>Разработка грунта вручную в траншеях глубиной до 2 м без креплений с откосами, группа грунтов: 2</v>
      </c>
      <c r="E186" s="42" t="str">
        <f>Source!H332</f>
        <v>100 м3</v>
      </c>
      <c r="F186" s="43">
        <f>Source!K332</f>
        <v>0</v>
      </c>
      <c r="G186" s="43"/>
      <c r="H186" s="43">
        <f>Source!I332</f>
        <v>0</v>
      </c>
      <c r="I186" s="45"/>
      <c r="J186" s="44"/>
      <c r="K186" s="45"/>
      <c r="L186" s="44"/>
      <c r="M186" s="45"/>
    </row>
    <row r="187" spans="1:83">
      <c r="D187" s="59" t="str">
        <f>"Объем: "&amp;Source!I332&amp;"=(34*"&amp;"0,6*"&amp;"0,5)/"&amp;"100"</f>
        <v>Объем: 0=(34*0,6*0,5)/100</v>
      </c>
    </row>
    <row r="188" spans="1:83" ht="14.4">
      <c r="A188" s="40"/>
      <c r="B188" s="40"/>
      <c r="C188" s="43">
        <v>1</v>
      </c>
      <c r="D188" s="40" t="s">
        <v>985</v>
      </c>
      <c r="E188" s="42" t="s">
        <v>587</v>
      </c>
      <c r="F188" s="46"/>
      <c r="G188" s="43"/>
      <c r="H188" s="43">
        <f>Source!U332</f>
        <v>0</v>
      </c>
      <c r="I188" s="43"/>
      <c r="J188" s="43"/>
      <c r="K188" s="43"/>
      <c r="L188" s="43"/>
      <c r="M188" s="47">
        <f>SUM(M189:M189)-SUMIF(CE189:CE189, 1, M189:M189)</f>
        <v>0</v>
      </c>
    </row>
    <row r="189" spans="1:83" ht="14.4">
      <c r="A189" s="41"/>
      <c r="B189" s="41"/>
      <c r="C189" s="41" t="s">
        <v>668</v>
      </c>
      <c r="D189" s="48" t="s">
        <v>669</v>
      </c>
      <c r="E189" s="49" t="s">
        <v>587</v>
      </c>
      <c r="F189" s="50">
        <v>154</v>
      </c>
      <c r="G189" s="50"/>
      <c r="H189" s="50">
        <f>SmtRes!CX297</f>
        <v>0</v>
      </c>
      <c r="I189" s="51"/>
      <c r="J189" s="52"/>
      <c r="K189" s="51">
        <f>SmtRes!CZ297</f>
        <v>409.14</v>
      </c>
      <c r="L189" s="52"/>
      <c r="M189" s="51">
        <f>SmtRes!DI297</f>
        <v>0</v>
      </c>
    </row>
    <row r="190" spans="1:83" ht="14.4">
      <c r="A190" s="41"/>
      <c r="B190" s="41"/>
      <c r="C190" s="41"/>
      <c r="D190" s="54" t="s">
        <v>990</v>
      </c>
      <c r="E190" s="42"/>
      <c r="F190" s="43"/>
      <c r="G190" s="43"/>
      <c r="H190" s="43"/>
      <c r="I190" s="45"/>
      <c r="J190" s="44"/>
      <c r="K190" s="45"/>
      <c r="L190" s="44"/>
      <c r="M190" s="45">
        <f>M188</f>
        <v>0</v>
      </c>
    </row>
    <row r="191" spans="1:83" ht="14.4">
      <c r="A191" s="41"/>
      <c r="B191" s="41"/>
      <c r="C191" s="41"/>
      <c r="D191" s="41" t="s">
        <v>991</v>
      </c>
      <c r="E191" s="42"/>
      <c r="F191" s="43"/>
      <c r="G191" s="43"/>
      <c r="H191" s="43"/>
      <c r="I191" s="45"/>
      <c r="J191" s="44"/>
      <c r="K191" s="45"/>
      <c r="L191" s="44"/>
      <c r="M191" s="45">
        <f>SUM(AR186:AR194)+SUM(AS186:AS194)+SUM(AT186:AT194)+SUM(AU186:AU194)+SUM(AV186:AV194)</f>
        <v>0</v>
      </c>
    </row>
    <row r="192" spans="1:83" ht="27.6">
      <c r="A192" s="41"/>
      <c r="B192" s="41"/>
      <c r="C192" s="41" t="s">
        <v>250</v>
      </c>
      <c r="D192" s="41" t="s">
        <v>1055</v>
      </c>
      <c r="E192" s="42" t="s">
        <v>266</v>
      </c>
      <c r="F192" s="43">
        <f>Source!BZ332</f>
        <v>89</v>
      </c>
      <c r="G192" s="43"/>
      <c r="H192" s="43">
        <f>Source!AT332</f>
        <v>89</v>
      </c>
      <c r="I192" s="45"/>
      <c r="J192" s="44"/>
      <c r="K192" s="45"/>
      <c r="L192" s="44"/>
      <c r="M192" s="45">
        <f>SUM(AZ186:AZ194)</f>
        <v>0</v>
      </c>
    </row>
    <row r="193" spans="1:82" ht="27.6">
      <c r="A193" s="48"/>
      <c r="B193" s="48"/>
      <c r="C193" s="48" t="s">
        <v>251</v>
      </c>
      <c r="D193" s="48" t="s">
        <v>1056</v>
      </c>
      <c r="E193" s="49" t="s">
        <v>266</v>
      </c>
      <c r="F193" s="50">
        <f>Source!CA332</f>
        <v>40</v>
      </c>
      <c r="G193" s="50"/>
      <c r="H193" s="50">
        <f>Source!AU332</f>
        <v>40</v>
      </c>
      <c r="I193" s="51"/>
      <c r="J193" s="52"/>
      <c r="K193" s="51"/>
      <c r="L193" s="52"/>
      <c r="M193" s="51">
        <f>SUM(BA186:BA194)</f>
        <v>0</v>
      </c>
    </row>
    <row r="194" spans="1:82" ht="13.8">
      <c r="D194" s="747" t="s">
        <v>994</v>
      </c>
      <c r="E194" s="747"/>
      <c r="F194" s="747"/>
      <c r="G194" s="747"/>
      <c r="H194" s="747"/>
      <c r="I194" s="747"/>
      <c r="J194" s="748">
        <f>IF(F186&lt;&gt;0,L194/F186, 0)</f>
        <v>0</v>
      </c>
      <c r="K194" s="748"/>
      <c r="L194" s="748">
        <f>M188+M192+M193</f>
        <v>0</v>
      </c>
      <c r="M194" s="748"/>
      <c r="AD194">
        <f>ROUND((Source!AT332/100)*((ROUND(SUMIF(SmtRes!AQ297:'SmtRes'!AQ297,"=1",SmtRes!AD297:'SmtRes'!AD297)*Source!I332, 2)+ROUND(SUMIF(SmtRes!AQ297:'SmtRes'!AQ297,"=1",SmtRes!AC297:'SmtRes'!AC297)*Source!I332, 2))), 2)</f>
        <v>0</v>
      </c>
      <c r="AE194">
        <f>ROUND((Source!AU332/100)*((ROUND(SUMIF(SmtRes!AQ297:'SmtRes'!AQ297,"=1",SmtRes!AD297:'SmtRes'!AD297)*Source!I332, 2)+ROUND(SUMIF(SmtRes!AQ297:'SmtRes'!AQ297,"=1",SmtRes!AC297:'SmtRes'!AC297)*Source!I332, 2))), 2)</f>
        <v>0</v>
      </c>
      <c r="AN194" s="53">
        <f>M188+M192+M193</f>
        <v>0</v>
      </c>
      <c r="AO194">
        <f>0</f>
        <v>0</v>
      </c>
      <c r="AQ194" t="s">
        <v>995</v>
      </c>
      <c r="AR194" s="53">
        <f>M188</f>
        <v>0</v>
      </c>
      <c r="AT194">
        <f>0</f>
        <v>0</v>
      </c>
      <c r="AV194" t="s">
        <v>995</v>
      </c>
      <c r="AW194">
        <f>0</f>
        <v>0</v>
      </c>
      <c r="AZ194">
        <f>Source!X332</f>
        <v>0</v>
      </c>
      <c r="BA194">
        <f>Source!Y332</f>
        <v>0</v>
      </c>
      <c r="CD194">
        <v>1</v>
      </c>
    </row>
    <row r="195" spans="1:82" ht="27.6">
      <c r="A195" s="39" t="s">
        <v>286</v>
      </c>
      <c r="B195" s="39" t="s">
        <v>286</v>
      </c>
      <c r="C195" s="41" t="s">
        <v>1071</v>
      </c>
      <c r="D195" s="41" t="str">
        <f>Source!G333</f>
        <v>Засыпка вручную траншей, пазух котлованов и ям, группа грунтов: 2</v>
      </c>
      <c r="E195" s="42" t="str">
        <f>Source!H333</f>
        <v>100 м3</v>
      </c>
      <c r="F195" s="43">
        <f>Source!K333</f>
        <v>0</v>
      </c>
      <c r="G195" s="43"/>
      <c r="H195" s="43">
        <f>Source!I333</f>
        <v>0</v>
      </c>
      <c r="I195" s="45"/>
      <c r="J195" s="44"/>
      <c r="K195" s="45"/>
      <c r="L195" s="44"/>
      <c r="M195" s="45"/>
    </row>
    <row r="196" spans="1:82">
      <c r="D196" s="59" t="str">
        <f>"Объем: "&amp;Source!I333&amp;"=(34*"&amp;"0,6*"&amp;"0,5)/"&amp;"100"</f>
        <v>Объем: 0=(34*0,6*0,5)/100</v>
      </c>
    </row>
    <row r="197" spans="1:82" ht="14.4">
      <c r="A197" s="40"/>
      <c r="B197" s="40"/>
      <c r="C197" s="43">
        <v>1</v>
      </c>
      <c r="D197" s="40" t="s">
        <v>985</v>
      </c>
      <c r="E197" s="42" t="s">
        <v>587</v>
      </c>
      <c r="F197" s="46"/>
      <c r="G197" s="43"/>
      <c r="H197" s="43">
        <f>Source!U333</f>
        <v>0</v>
      </c>
      <c r="I197" s="43"/>
      <c r="J197" s="43"/>
      <c r="K197" s="43"/>
      <c r="L197" s="43"/>
      <c r="M197" s="47">
        <f>SUM(M198:M198)-SUMIF(CE198:CE198, 1, M198:M198)</f>
        <v>0</v>
      </c>
    </row>
    <row r="198" spans="1:82" ht="14.4">
      <c r="A198" s="41"/>
      <c r="B198" s="41"/>
      <c r="C198" s="41" t="s">
        <v>670</v>
      </c>
      <c r="D198" s="48" t="s">
        <v>671</v>
      </c>
      <c r="E198" s="49" t="s">
        <v>587</v>
      </c>
      <c r="F198" s="50">
        <v>97.2</v>
      </c>
      <c r="G198" s="50"/>
      <c r="H198" s="50">
        <f>SmtRes!CX298</f>
        <v>0</v>
      </c>
      <c r="I198" s="51"/>
      <c r="J198" s="52"/>
      <c r="K198" s="51">
        <f>SmtRes!CZ298</f>
        <v>392.25</v>
      </c>
      <c r="L198" s="52"/>
      <c r="M198" s="51">
        <f>SmtRes!DI298</f>
        <v>0</v>
      </c>
    </row>
    <row r="199" spans="1:82" ht="14.4">
      <c r="A199" s="41"/>
      <c r="B199" s="41"/>
      <c r="C199" s="41"/>
      <c r="D199" s="54" t="s">
        <v>990</v>
      </c>
      <c r="E199" s="42"/>
      <c r="F199" s="43"/>
      <c r="G199" s="43"/>
      <c r="H199" s="43"/>
      <c r="I199" s="45"/>
      <c r="J199" s="44"/>
      <c r="K199" s="45"/>
      <c r="L199" s="44"/>
      <c r="M199" s="45">
        <f>M197</f>
        <v>0</v>
      </c>
    </row>
    <row r="200" spans="1:82" ht="14.4">
      <c r="A200" s="41"/>
      <c r="B200" s="41"/>
      <c r="C200" s="41"/>
      <c r="D200" s="41" t="s">
        <v>991</v>
      </c>
      <c r="E200" s="42"/>
      <c r="F200" s="43"/>
      <c r="G200" s="43"/>
      <c r="H200" s="43"/>
      <c r="I200" s="45"/>
      <c r="J200" s="44"/>
      <c r="K200" s="45"/>
      <c r="L200" s="44"/>
      <c r="M200" s="45">
        <f>SUM(AR195:AR203)+SUM(AS195:AS203)+SUM(AT195:AT203)+SUM(AU195:AU203)+SUM(AV195:AV203)</f>
        <v>0</v>
      </c>
    </row>
    <row r="201" spans="1:82" ht="27.6">
      <c r="A201" s="41"/>
      <c r="B201" s="41"/>
      <c r="C201" s="41" t="s">
        <v>250</v>
      </c>
      <c r="D201" s="41" t="s">
        <v>1055</v>
      </c>
      <c r="E201" s="42" t="s">
        <v>266</v>
      </c>
      <c r="F201" s="43">
        <f>Source!BZ333</f>
        <v>89</v>
      </c>
      <c r="G201" s="43"/>
      <c r="H201" s="43">
        <f>Source!AT333</f>
        <v>89</v>
      </c>
      <c r="I201" s="45"/>
      <c r="J201" s="44"/>
      <c r="K201" s="45"/>
      <c r="L201" s="44"/>
      <c r="M201" s="45">
        <f>SUM(AZ195:AZ203)</f>
        <v>0</v>
      </c>
    </row>
    <row r="202" spans="1:82" ht="27.6">
      <c r="A202" s="48"/>
      <c r="B202" s="48"/>
      <c r="C202" s="48" t="s">
        <v>251</v>
      </c>
      <c r="D202" s="48" t="s">
        <v>1056</v>
      </c>
      <c r="E202" s="49" t="s">
        <v>266</v>
      </c>
      <c r="F202" s="50">
        <f>Source!CA333</f>
        <v>40</v>
      </c>
      <c r="G202" s="50"/>
      <c r="H202" s="50">
        <f>Source!AU333</f>
        <v>40</v>
      </c>
      <c r="I202" s="51"/>
      <c r="J202" s="52"/>
      <c r="K202" s="51"/>
      <c r="L202" s="52"/>
      <c r="M202" s="51">
        <f>SUM(BA195:BA203)</f>
        <v>0</v>
      </c>
    </row>
    <row r="203" spans="1:82" ht="13.8">
      <c r="D203" s="747" t="s">
        <v>994</v>
      </c>
      <c r="E203" s="747"/>
      <c r="F203" s="747"/>
      <c r="G203" s="747"/>
      <c r="H203" s="747"/>
      <c r="I203" s="747"/>
      <c r="J203" s="748">
        <f>IF(F195&lt;&gt;0,L203/F195, 0)</f>
        <v>0</v>
      </c>
      <c r="K203" s="748"/>
      <c r="L203" s="748">
        <f>M197+M201+M202</f>
        <v>0</v>
      </c>
      <c r="M203" s="748"/>
      <c r="AD203">
        <f>ROUND((Source!AT333/100)*((ROUND(SUMIF(SmtRes!AQ298:'SmtRes'!AQ298,"=1",SmtRes!AD298:'SmtRes'!AD298)*Source!I333, 2)+ROUND(SUMIF(SmtRes!AQ298:'SmtRes'!AQ298,"=1",SmtRes!AC298:'SmtRes'!AC298)*Source!I333, 2))), 2)</f>
        <v>0</v>
      </c>
      <c r="AE203">
        <f>ROUND((Source!AU333/100)*((ROUND(SUMIF(SmtRes!AQ298:'SmtRes'!AQ298,"=1",SmtRes!AD298:'SmtRes'!AD298)*Source!I333, 2)+ROUND(SUMIF(SmtRes!AQ298:'SmtRes'!AQ298,"=1",SmtRes!AC298:'SmtRes'!AC298)*Source!I333, 2))), 2)</f>
        <v>0</v>
      </c>
      <c r="AN203" s="53">
        <f>M197+M201+M202</f>
        <v>0</v>
      </c>
      <c r="AO203">
        <f>0</f>
        <v>0</v>
      </c>
      <c r="AQ203" t="s">
        <v>995</v>
      </c>
      <c r="AR203" s="53">
        <f>M197</f>
        <v>0</v>
      </c>
      <c r="AT203">
        <f>0</f>
        <v>0</v>
      </c>
      <c r="AV203" t="s">
        <v>995</v>
      </c>
      <c r="AW203">
        <f>0</f>
        <v>0</v>
      </c>
      <c r="AZ203">
        <f>Source!X333</f>
        <v>0</v>
      </c>
      <c r="BA203">
        <f>Source!Y333</f>
        <v>0</v>
      </c>
      <c r="CD203">
        <v>1</v>
      </c>
    </row>
    <row r="204" spans="1:82" ht="27.6">
      <c r="A204" s="39" t="s">
        <v>290</v>
      </c>
      <c r="B204" s="39" t="s">
        <v>290</v>
      </c>
      <c r="C204" s="41" t="s">
        <v>1058</v>
      </c>
      <c r="D204" s="41" t="str">
        <f>Source!G334</f>
        <v>Заземлитель вертикальный из угловой стали размером: 50х50х5 мм</v>
      </c>
      <c r="E204" s="42" t="str">
        <f>Source!H334</f>
        <v>10 ШТ</v>
      </c>
      <c r="F204" s="43">
        <f>Source!K334</f>
        <v>0</v>
      </c>
      <c r="G204" s="43"/>
      <c r="H204" s="43">
        <f>Source!I334</f>
        <v>0</v>
      </c>
      <c r="I204" s="45"/>
      <c r="J204" s="44"/>
      <c r="K204" s="45"/>
      <c r="L204" s="44"/>
      <c r="M204" s="45"/>
    </row>
    <row r="205" spans="1:82">
      <c r="D205" s="59" t="str">
        <f>"Объем: "&amp;Source!I334&amp;"=10/"&amp;"10"</f>
        <v>Объем: 0=10/10</v>
      </c>
    </row>
    <row r="206" spans="1:82" ht="14.4">
      <c r="A206" s="40"/>
      <c r="B206" s="40"/>
      <c r="C206" s="43">
        <v>1</v>
      </c>
      <c r="D206" s="40" t="s">
        <v>985</v>
      </c>
      <c r="E206" s="42" t="s">
        <v>587</v>
      </c>
      <c r="F206" s="46"/>
      <c r="G206" s="43"/>
      <c r="H206" s="43">
        <f>Source!U334</f>
        <v>0</v>
      </c>
      <c r="I206" s="43"/>
      <c r="J206" s="43"/>
      <c r="K206" s="43"/>
      <c r="L206" s="43"/>
      <c r="M206" s="47">
        <f>SUM(M207:M207)-SUMIF(CE207:CE207, 1, M207:M207)</f>
        <v>0</v>
      </c>
    </row>
    <row r="207" spans="1:82" ht="14.4">
      <c r="A207" s="41"/>
      <c r="B207" s="41"/>
      <c r="C207" s="41" t="s">
        <v>672</v>
      </c>
      <c r="D207" s="41" t="s">
        <v>673</v>
      </c>
      <c r="E207" s="42" t="s">
        <v>587</v>
      </c>
      <c r="F207" s="43">
        <v>9.27</v>
      </c>
      <c r="G207" s="43"/>
      <c r="H207" s="43">
        <f>SmtRes!CX299</f>
        <v>0</v>
      </c>
      <c r="I207" s="45"/>
      <c r="J207" s="44"/>
      <c r="K207" s="45">
        <f>SmtRes!CZ299</f>
        <v>491.72</v>
      </c>
      <c r="L207" s="44"/>
      <c r="M207" s="45">
        <f>SmtRes!DI299</f>
        <v>0</v>
      </c>
    </row>
    <row r="208" spans="1:82" ht="14.4">
      <c r="A208" s="40"/>
      <c r="B208" s="40"/>
      <c r="C208" s="43">
        <v>2</v>
      </c>
      <c r="D208" s="40" t="s">
        <v>986</v>
      </c>
      <c r="E208" s="42"/>
      <c r="F208" s="46"/>
      <c r="G208" s="43"/>
      <c r="H208" s="43"/>
      <c r="I208" s="43"/>
      <c r="J208" s="43"/>
      <c r="K208" s="43"/>
      <c r="L208" s="43"/>
      <c r="M208" s="47">
        <f>SUM(M209:M214)-SUMIF(CE209:CE214, 1, M209:M214)</f>
        <v>0</v>
      </c>
    </row>
    <row r="209" spans="1:83" ht="14.4">
      <c r="A209" s="40"/>
      <c r="B209" s="40"/>
      <c r="C209" s="43"/>
      <c r="D209" s="40" t="s">
        <v>989</v>
      </c>
      <c r="E209" s="42" t="s">
        <v>587</v>
      </c>
      <c r="F209" s="46"/>
      <c r="G209" s="43"/>
      <c r="H209" s="43">
        <f>Source!V334</f>
        <v>0</v>
      </c>
      <c r="I209" s="43"/>
      <c r="J209" s="43"/>
      <c r="K209" s="43"/>
      <c r="L209" s="43"/>
      <c r="M209" s="47">
        <f>SUMIF(CE210:CE214, 1, M210:M214)</f>
        <v>0</v>
      </c>
      <c r="CE209">
        <v>1</v>
      </c>
    </row>
    <row r="210" spans="1:83" ht="27.6">
      <c r="A210" s="41"/>
      <c r="B210" s="41"/>
      <c r="C210" s="41" t="s">
        <v>610</v>
      </c>
      <c r="D210" s="41" t="s">
        <v>612</v>
      </c>
      <c r="E210" s="42" t="s">
        <v>593</v>
      </c>
      <c r="F210" s="43">
        <v>0.17</v>
      </c>
      <c r="G210" s="43"/>
      <c r="H210" s="43">
        <f>SmtRes!CX301</f>
        <v>0</v>
      </c>
      <c r="I210" s="45"/>
      <c r="J210" s="44"/>
      <c r="K210" s="45">
        <f>SmtRes!CZ301</f>
        <v>1613.51</v>
      </c>
      <c r="L210" s="44"/>
      <c r="M210" s="45">
        <f>SmtRes!DG301</f>
        <v>0</v>
      </c>
    </row>
    <row r="211" spans="1:83" ht="27.6">
      <c r="A211" s="41"/>
      <c r="B211" s="41"/>
      <c r="C211" s="41" t="s">
        <v>613</v>
      </c>
      <c r="D211" s="41" t="s">
        <v>999</v>
      </c>
      <c r="E211" s="42" t="s">
        <v>587</v>
      </c>
      <c r="F211" s="43">
        <f>SmtRes!DO301*SmtRes!AT301</f>
        <v>0.17</v>
      </c>
      <c r="G211" s="43"/>
      <c r="H211" s="43">
        <f>ROUND(F211*H204, 7)</f>
        <v>0</v>
      </c>
      <c r="I211" s="45"/>
      <c r="J211" s="44"/>
      <c r="K211" s="45">
        <f>ROUND(SmtRes!AG301/SmtRes!DO301, 2)</f>
        <v>675.65</v>
      </c>
      <c r="L211" s="44"/>
      <c r="M211" s="45">
        <f>SmtRes!DH301</f>
        <v>0</v>
      </c>
      <c r="CE211">
        <v>1</v>
      </c>
    </row>
    <row r="212" spans="1:83" ht="27.6">
      <c r="A212" s="41"/>
      <c r="B212" s="41"/>
      <c r="C212" s="41" t="s">
        <v>595</v>
      </c>
      <c r="D212" s="41" t="s">
        <v>597</v>
      </c>
      <c r="E212" s="42" t="s">
        <v>593</v>
      </c>
      <c r="F212" s="43">
        <v>0.17</v>
      </c>
      <c r="G212" s="43"/>
      <c r="H212" s="43">
        <f>SmtRes!CX302</f>
        <v>0</v>
      </c>
      <c r="I212" s="45"/>
      <c r="J212" s="44"/>
      <c r="K212" s="45">
        <f>SmtRes!CZ302</f>
        <v>605.36</v>
      </c>
      <c r="L212" s="44"/>
      <c r="M212" s="45">
        <f>SmtRes!DG302</f>
        <v>0</v>
      </c>
    </row>
    <row r="213" spans="1:83" ht="27.6">
      <c r="A213" s="41"/>
      <c r="B213" s="41"/>
      <c r="C213" s="41" t="s">
        <v>594</v>
      </c>
      <c r="D213" s="41" t="s">
        <v>988</v>
      </c>
      <c r="E213" s="42" t="s">
        <v>587</v>
      </c>
      <c r="F213" s="43">
        <f>SmtRes!DO302*SmtRes!AT302</f>
        <v>0.17</v>
      </c>
      <c r="G213" s="43"/>
      <c r="H213" s="43">
        <f>ROUND(F213*H204, 7)</f>
        <v>0</v>
      </c>
      <c r="I213" s="45"/>
      <c r="J213" s="44"/>
      <c r="K213" s="45">
        <f>ROUND(SmtRes!AG302/SmtRes!DO302, 2)</f>
        <v>502.98</v>
      </c>
      <c r="L213" s="44"/>
      <c r="M213" s="45">
        <f>SmtRes!DH302</f>
        <v>0</v>
      </c>
      <c r="CE213">
        <v>1</v>
      </c>
    </row>
    <row r="214" spans="1:83" ht="27.6">
      <c r="A214" s="41"/>
      <c r="B214" s="41"/>
      <c r="C214" s="41" t="s">
        <v>674</v>
      </c>
      <c r="D214" s="41" t="s">
        <v>676</v>
      </c>
      <c r="E214" s="42" t="s">
        <v>593</v>
      </c>
      <c r="F214" s="43">
        <v>1.51</v>
      </c>
      <c r="G214" s="43"/>
      <c r="H214" s="43">
        <f>SmtRes!CX303</f>
        <v>0</v>
      </c>
      <c r="I214" s="45"/>
      <c r="J214" s="44"/>
      <c r="K214" s="45">
        <f>SmtRes!CZ303</f>
        <v>30.51</v>
      </c>
      <c r="L214" s="44"/>
      <c r="M214" s="45">
        <f>SmtRes!DG303</f>
        <v>0</v>
      </c>
    </row>
    <row r="215" spans="1:83" ht="14.4">
      <c r="A215" s="40"/>
      <c r="B215" s="40"/>
      <c r="C215" s="43">
        <v>4</v>
      </c>
      <c r="D215" s="40" t="s">
        <v>1000</v>
      </c>
      <c r="E215" s="42"/>
      <c r="F215" s="46"/>
      <c r="G215" s="43"/>
      <c r="H215" s="43"/>
      <c r="I215" s="43"/>
      <c r="J215" s="43"/>
      <c r="K215" s="43"/>
      <c r="L215" s="43"/>
      <c r="M215" s="47">
        <f>SUM(M216:M217)-SUMIF(CE216:CE217, 1, M216:M217)</f>
        <v>0</v>
      </c>
    </row>
    <row r="216" spans="1:83" ht="55.2">
      <c r="A216" s="41"/>
      <c r="B216" s="41"/>
      <c r="C216" s="41" t="s">
        <v>677</v>
      </c>
      <c r="D216" s="41" t="s">
        <v>679</v>
      </c>
      <c r="E216" s="42" t="s">
        <v>59</v>
      </c>
      <c r="F216" s="43">
        <v>0.65</v>
      </c>
      <c r="G216" s="43"/>
      <c r="H216" s="43">
        <f>SmtRes!CX304</f>
        <v>0</v>
      </c>
      <c r="I216" s="45">
        <f>SmtRes!CZ304</f>
        <v>155.63</v>
      </c>
      <c r="J216" s="44">
        <f>SmtRes!AI304</f>
        <v>0.95</v>
      </c>
      <c r="K216" s="45">
        <f>ROUND(I216*J216, 2)</f>
        <v>147.85</v>
      </c>
      <c r="L216" s="44"/>
      <c r="M216" s="45">
        <f>SmtRes!DF304</f>
        <v>0</v>
      </c>
    </row>
    <row r="217" spans="1:83" ht="55.2">
      <c r="A217" s="41"/>
      <c r="B217" s="41"/>
      <c r="C217" s="41" t="s">
        <v>680</v>
      </c>
      <c r="D217" s="48" t="s">
        <v>682</v>
      </c>
      <c r="E217" s="49" t="s">
        <v>59</v>
      </c>
      <c r="F217" s="50">
        <v>2</v>
      </c>
      <c r="G217" s="50"/>
      <c r="H217" s="50">
        <f>SmtRes!CX305</f>
        <v>0</v>
      </c>
      <c r="I217" s="51"/>
      <c r="J217" s="52"/>
      <c r="K217" s="51">
        <f>SmtRes!CZ305</f>
        <v>1098.23</v>
      </c>
      <c r="L217" s="52"/>
      <c r="M217" s="51">
        <f>SmtRes!DF305</f>
        <v>0</v>
      </c>
    </row>
    <row r="218" spans="1:83" ht="14.4">
      <c r="A218" s="41"/>
      <c r="B218" s="41"/>
      <c r="C218" s="41"/>
      <c r="D218" s="54" t="s">
        <v>990</v>
      </c>
      <c r="E218" s="42"/>
      <c r="F218" s="43"/>
      <c r="G218" s="43"/>
      <c r="H218" s="43"/>
      <c r="I218" s="45"/>
      <c r="J218" s="44"/>
      <c r="K218" s="45"/>
      <c r="L218" s="44"/>
      <c r="M218" s="45">
        <f>M206+M208+M209+M215</f>
        <v>0</v>
      </c>
    </row>
    <row r="219" spans="1:83" ht="55.2">
      <c r="A219" s="39" t="s">
        <v>855</v>
      </c>
      <c r="B219" s="39" t="s">
        <v>855</v>
      </c>
      <c r="C219" s="41" t="str">
        <f>Source!F335</f>
        <v>421/пр_2020_п.75_пп.а</v>
      </c>
      <c r="D219" s="41" t="str">
        <f>Source!G335</f>
        <v>Сметная стоимость вспомогательных ненормируемых материальных ресурсов, не учтенная в сметной норме, 2%</v>
      </c>
      <c r="E219" s="42" t="str">
        <f>Source!H335</f>
        <v>%</v>
      </c>
      <c r="F219" s="43">
        <f>SmtRes!AT306</f>
        <v>2</v>
      </c>
      <c r="G219" s="43"/>
      <c r="H219" s="43">
        <f>Source!I335</f>
        <v>0</v>
      </c>
      <c r="I219" s="45"/>
      <c r="J219" s="44"/>
      <c r="K219" s="45"/>
      <c r="L219" s="44"/>
      <c r="M219" s="45">
        <f>Source!P335</f>
        <v>0</v>
      </c>
      <c r="AD219">
        <f>ROUND((Source!AT335/100)*((ROUND(0*Source!I335, 2)+ROUND(0*Source!I335, 2))), 2)</f>
        <v>0</v>
      </c>
      <c r="AE219">
        <f>ROUND((Source!AU335/100)*((ROUND(0*Source!I335, 2)+ROUND(0*Source!I335, 2))), 2)</f>
        <v>0</v>
      </c>
      <c r="AN219">
        <f>M219</f>
        <v>0</v>
      </c>
      <c r="AW219">
        <f>M219</f>
        <v>0</v>
      </c>
      <c r="AZ219">
        <f>Source!X335</f>
        <v>0</v>
      </c>
      <c r="BA219">
        <f>Source!Y335</f>
        <v>0</v>
      </c>
      <c r="CD219">
        <v>2</v>
      </c>
    </row>
    <row r="220" spans="1:83" ht="14.4">
      <c r="A220" s="41"/>
      <c r="B220" s="41"/>
      <c r="C220" s="41"/>
      <c r="D220" s="41" t="s">
        <v>991</v>
      </c>
      <c r="E220" s="42"/>
      <c r="F220" s="43"/>
      <c r="G220" s="43"/>
      <c r="H220" s="43"/>
      <c r="I220" s="45"/>
      <c r="J220" s="44"/>
      <c r="K220" s="45"/>
      <c r="L220" s="44"/>
      <c r="M220" s="45">
        <f>SUM(AR204:AR223)+SUM(AS204:AS223)+SUM(AT204:AT223)+SUM(AU204:AU223)+SUM(AV204:AV223)</f>
        <v>0</v>
      </c>
    </row>
    <row r="221" spans="1:83" ht="27.6">
      <c r="A221" s="41"/>
      <c r="B221" s="41"/>
      <c r="C221" s="41" t="s">
        <v>261</v>
      </c>
      <c r="D221" s="41" t="s">
        <v>1059</v>
      </c>
      <c r="E221" s="42" t="s">
        <v>266</v>
      </c>
      <c r="F221" s="43">
        <f>Source!BZ334</f>
        <v>97</v>
      </c>
      <c r="G221" s="43"/>
      <c r="H221" s="43">
        <f>Source!AT334</f>
        <v>97</v>
      </c>
      <c r="I221" s="45"/>
      <c r="J221" s="44"/>
      <c r="K221" s="45"/>
      <c r="L221" s="44"/>
      <c r="M221" s="45">
        <f>SUM(AZ204:AZ223)</f>
        <v>0</v>
      </c>
    </row>
    <row r="222" spans="1:83" ht="27.6">
      <c r="A222" s="48"/>
      <c r="B222" s="48"/>
      <c r="C222" s="48" t="s">
        <v>262</v>
      </c>
      <c r="D222" s="48" t="s">
        <v>1060</v>
      </c>
      <c r="E222" s="49" t="s">
        <v>266</v>
      </c>
      <c r="F222" s="50">
        <f>Source!CA334</f>
        <v>51</v>
      </c>
      <c r="G222" s="50"/>
      <c r="H222" s="50">
        <f>Source!AU334</f>
        <v>51</v>
      </c>
      <c r="I222" s="51"/>
      <c r="J222" s="52"/>
      <c r="K222" s="51"/>
      <c r="L222" s="52"/>
      <c r="M222" s="51">
        <f>SUM(BA204:BA223)</f>
        <v>0</v>
      </c>
    </row>
    <row r="223" spans="1:83" ht="13.8">
      <c r="D223" s="747" t="s">
        <v>994</v>
      </c>
      <c r="E223" s="747"/>
      <c r="F223" s="747"/>
      <c r="G223" s="747"/>
      <c r="H223" s="747"/>
      <c r="I223" s="747"/>
      <c r="J223" s="748">
        <f>IF(F204&lt;&gt;0,L223/F204, 0)</f>
        <v>0</v>
      </c>
      <c r="K223" s="748"/>
      <c r="L223" s="748">
        <f>M206+M208+M215+M221+M222+M209+SUM(M219:M219)</f>
        <v>0</v>
      </c>
      <c r="M223" s="748"/>
      <c r="AD223">
        <f>ROUND((Source!AT334/100)*((ROUND(SUMIF(SmtRes!AQ299:'SmtRes'!AQ306,"=1",SmtRes!AD299:'SmtRes'!AD306)*Source!I334, 2)+ROUND(SUMIF(SmtRes!AQ299:'SmtRes'!AQ306,"=1",SmtRes!AC299:'SmtRes'!AC306)*Source!I334, 2))), 2)</f>
        <v>0</v>
      </c>
      <c r="AE223">
        <f>ROUND((Source!AU334/100)*((ROUND(SUMIF(SmtRes!AQ299:'SmtRes'!AQ306,"=1",SmtRes!AD299:'SmtRes'!AD306)*Source!I334, 2)+ROUND(SUMIF(SmtRes!AQ299:'SmtRes'!AQ306,"=1",SmtRes!AC299:'SmtRes'!AC306)*Source!I334, 2))), 2)</f>
        <v>0</v>
      </c>
      <c r="AN223" s="53">
        <f>M206+M208+M215+M221+M222+M209</f>
        <v>0</v>
      </c>
      <c r="AO223" s="53">
        <f>M208</f>
        <v>0</v>
      </c>
      <c r="AQ223" t="s">
        <v>995</v>
      </c>
      <c r="AR223" s="53">
        <f>M206</f>
        <v>0</v>
      </c>
      <c r="AT223" s="53">
        <f>M209</f>
        <v>0</v>
      </c>
      <c r="AV223" t="s">
        <v>995</v>
      </c>
      <c r="AW223" s="53">
        <f>M215</f>
        <v>0</v>
      </c>
      <c r="AZ223">
        <f>Source!X334</f>
        <v>0</v>
      </c>
      <c r="BA223">
        <f>Source!Y334</f>
        <v>0</v>
      </c>
      <c r="CD223">
        <v>2</v>
      </c>
    </row>
    <row r="224" spans="1:83" ht="27.6">
      <c r="A224" s="39" t="s">
        <v>293</v>
      </c>
      <c r="B224" s="39" t="s">
        <v>293</v>
      </c>
      <c r="C224" s="41" t="s">
        <v>1062</v>
      </c>
      <c r="D224" s="41" t="str">
        <f>Source!G336</f>
        <v>Заземлитель горизонтальный из стали: полосовой сечением 160 мм2</v>
      </c>
      <c r="E224" s="42" t="str">
        <f>Source!H336</f>
        <v>100 м</v>
      </c>
      <c r="F224" s="43">
        <f>Source!K336</f>
        <v>0</v>
      </c>
      <c r="G224" s="43"/>
      <c r="H224" s="43">
        <f>Source!I336</f>
        <v>0</v>
      </c>
      <c r="I224" s="45"/>
      <c r="J224" s="44"/>
      <c r="K224" s="45"/>
      <c r="L224" s="44"/>
      <c r="M224" s="45"/>
    </row>
    <row r="225" spans="1:83">
      <c r="D225" s="59" t="str">
        <f>"Объем: "&amp;Source!I336&amp;"=34/"&amp;"100"</f>
        <v>Объем: 0=34/100</v>
      </c>
    </row>
    <row r="226" spans="1:83" ht="14.4">
      <c r="A226" s="40"/>
      <c r="B226" s="40"/>
      <c r="C226" s="43">
        <v>1</v>
      </c>
      <c r="D226" s="40" t="s">
        <v>985</v>
      </c>
      <c r="E226" s="42" t="s">
        <v>587</v>
      </c>
      <c r="F226" s="46"/>
      <c r="G226" s="43"/>
      <c r="H226" s="43">
        <f>Source!U336</f>
        <v>0</v>
      </c>
      <c r="I226" s="43"/>
      <c r="J226" s="43"/>
      <c r="K226" s="43"/>
      <c r="L226" s="43"/>
      <c r="M226" s="47">
        <f>SUM(M227:M227)-SUMIF(CE227:CE227, 1, M227:M227)</f>
        <v>0</v>
      </c>
    </row>
    <row r="227" spans="1:83" ht="14.4">
      <c r="A227" s="41"/>
      <c r="B227" s="41"/>
      <c r="C227" s="41" t="s">
        <v>672</v>
      </c>
      <c r="D227" s="41" t="s">
        <v>673</v>
      </c>
      <c r="E227" s="42" t="s">
        <v>587</v>
      </c>
      <c r="F227" s="43">
        <v>14.4</v>
      </c>
      <c r="G227" s="43"/>
      <c r="H227" s="43">
        <f>SmtRes!CX307</f>
        <v>0</v>
      </c>
      <c r="I227" s="45"/>
      <c r="J227" s="44"/>
      <c r="K227" s="45">
        <f>SmtRes!CZ307</f>
        <v>491.72</v>
      </c>
      <c r="L227" s="44"/>
      <c r="M227" s="45">
        <f>SmtRes!DI307</f>
        <v>0</v>
      </c>
    </row>
    <row r="228" spans="1:83" ht="14.4">
      <c r="A228" s="40"/>
      <c r="B228" s="40"/>
      <c r="C228" s="43">
        <v>2</v>
      </c>
      <c r="D228" s="40" t="s">
        <v>986</v>
      </c>
      <c r="E228" s="42"/>
      <c r="F228" s="46"/>
      <c r="G228" s="43"/>
      <c r="H228" s="43"/>
      <c r="I228" s="43"/>
      <c r="J228" s="43"/>
      <c r="K228" s="43"/>
      <c r="L228" s="43"/>
      <c r="M228" s="47">
        <f>SUM(M229:M234)-SUMIF(CE229:CE234, 1, M229:M234)</f>
        <v>0</v>
      </c>
    </row>
    <row r="229" spans="1:83" ht="14.4">
      <c r="A229" s="40"/>
      <c r="B229" s="40"/>
      <c r="C229" s="43"/>
      <c r="D229" s="40" t="s">
        <v>989</v>
      </c>
      <c r="E229" s="42" t="s">
        <v>587</v>
      </c>
      <c r="F229" s="46"/>
      <c r="G229" s="43"/>
      <c r="H229" s="43">
        <f>Source!V336</f>
        <v>0</v>
      </c>
      <c r="I229" s="43"/>
      <c r="J229" s="43"/>
      <c r="K229" s="43"/>
      <c r="L229" s="43"/>
      <c r="M229" s="47">
        <f>SUMIF(CE230:CE234, 1, M230:M234)</f>
        <v>0</v>
      </c>
      <c r="CE229">
        <v>1</v>
      </c>
    </row>
    <row r="230" spans="1:83" ht="27.6">
      <c r="A230" s="41"/>
      <c r="B230" s="41"/>
      <c r="C230" s="41" t="s">
        <v>610</v>
      </c>
      <c r="D230" s="41" t="s">
        <v>612</v>
      </c>
      <c r="E230" s="42" t="s">
        <v>593</v>
      </c>
      <c r="F230" s="43">
        <v>0.2</v>
      </c>
      <c r="G230" s="43"/>
      <c r="H230" s="43">
        <f>SmtRes!CX309</f>
        <v>0</v>
      </c>
      <c r="I230" s="45"/>
      <c r="J230" s="44"/>
      <c r="K230" s="45">
        <f>SmtRes!CZ309</f>
        <v>1613.51</v>
      </c>
      <c r="L230" s="44"/>
      <c r="M230" s="45">
        <f>SmtRes!DG309</f>
        <v>0</v>
      </c>
    </row>
    <row r="231" spans="1:83" ht="27.6">
      <c r="A231" s="41"/>
      <c r="B231" s="41"/>
      <c r="C231" s="41" t="s">
        <v>613</v>
      </c>
      <c r="D231" s="41" t="s">
        <v>999</v>
      </c>
      <c r="E231" s="42" t="s">
        <v>587</v>
      </c>
      <c r="F231" s="43">
        <f>SmtRes!DO309*SmtRes!AT309</f>
        <v>0.2</v>
      </c>
      <c r="G231" s="43"/>
      <c r="H231" s="43">
        <f>ROUND(F231*H224, 7)</f>
        <v>0</v>
      </c>
      <c r="I231" s="45"/>
      <c r="J231" s="44"/>
      <c r="K231" s="45">
        <f>ROUND(SmtRes!AG309/SmtRes!DO309, 2)</f>
        <v>675.65</v>
      </c>
      <c r="L231" s="44"/>
      <c r="M231" s="45">
        <f>SmtRes!DH309</f>
        <v>0</v>
      </c>
      <c r="CE231">
        <v>1</v>
      </c>
    </row>
    <row r="232" spans="1:83" ht="27.6">
      <c r="A232" s="41"/>
      <c r="B232" s="41"/>
      <c r="C232" s="41" t="s">
        <v>595</v>
      </c>
      <c r="D232" s="41" t="s">
        <v>597</v>
      </c>
      <c r="E232" s="42" t="s">
        <v>593</v>
      </c>
      <c r="F232" s="43">
        <v>0.2</v>
      </c>
      <c r="G232" s="43"/>
      <c r="H232" s="43">
        <f>SmtRes!CX310</f>
        <v>0</v>
      </c>
      <c r="I232" s="45"/>
      <c r="J232" s="44"/>
      <c r="K232" s="45">
        <f>SmtRes!CZ310</f>
        <v>605.36</v>
      </c>
      <c r="L232" s="44"/>
      <c r="M232" s="45">
        <f>SmtRes!DG310</f>
        <v>0</v>
      </c>
    </row>
    <row r="233" spans="1:83" ht="27.6">
      <c r="A233" s="41"/>
      <c r="B233" s="41"/>
      <c r="C233" s="41" t="s">
        <v>594</v>
      </c>
      <c r="D233" s="41" t="s">
        <v>988</v>
      </c>
      <c r="E233" s="42" t="s">
        <v>587</v>
      </c>
      <c r="F233" s="43">
        <f>SmtRes!DO310*SmtRes!AT310</f>
        <v>0.2</v>
      </c>
      <c r="G233" s="43"/>
      <c r="H233" s="43">
        <f>ROUND(F233*H224, 7)</f>
        <v>0</v>
      </c>
      <c r="I233" s="45"/>
      <c r="J233" s="44"/>
      <c r="K233" s="45">
        <f>ROUND(SmtRes!AG310/SmtRes!DO310, 2)</f>
        <v>502.98</v>
      </c>
      <c r="L233" s="44"/>
      <c r="M233" s="45">
        <f>SmtRes!DH310</f>
        <v>0</v>
      </c>
      <c r="CE233">
        <v>1</v>
      </c>
    </row>
    <row r="234" spans="1:83" ht="27.6">
      <c r="A234" s="41"/>
      <c r="B234" s="41"/>
      <c r="C234" s="41" t="s">
        <v>674</v>
      </c>
      <c r="D234" s="41" t="s">
        <v>676</v>
      </c>
      <c r="E234" s="42" t="s">
        <v>593</v>
      </c>
      <c r="F234" s="43">
        <v>2.7</v>
      </c>
      <c r="G234" s="43"/>
      <c r="H234" s="43">
        <f>SmtRes!CX311</f>
        <v>0</v>
      </c>
      <c r="I234" s="45"/>
      <c r="J234" s="44"/>
      <c r="K234" s="45">
        <f>SmtRes!CZ311</f>
        <v>30.51</v>
      </c>
      <c r="L234" s="44"/>
      <c r="M234" s="45">
        <f>SmtRes!DG311</f>
        <v>0</v>
      </c>
    </row>
    <row r="235" spans="1:83" ht="14.4">
      <c r="A235" s="40"/>
      <c r="B235" s="40"/>
      <c r="C235" s="43">
        <v>4</v>
      </c>
      <c r="D235" s="40" t="s">
        <v>1000</v>
      </c>
      <c r="E235" s="42"/>
      <c r="F235" s="46"/>
      <c r="G235" s="43"/>
      <c r="H235" s="43"/>
      <c r="I235" s="43"/>
      <c r="J235" s="43"/>
      <c r="K235" s="43"/>
      <c r="L235" s="43"/>
      <c r="M235" s="47">
        <f>SUM(M236:M237)-SUMIF(CE236:CE237, 1, M236:M237)</f>
        <v>0</v>
      </c>
    </row>
    <row r="236" spans="1:83" ht="55.2">
      <c r="A236" s="41"/>
      <c r="B236" s="41"/>
      <c r="C236" s="41" t="s">
        <v>677</v>
      </c>
      <c r="D236" s="41" t="s">
        <v>679</v>
      </c>
      <c r="E236" s="42" t="s">
        <v>59</v>
      </c>
      <c r="F236" s="43">
        <v>0.9</v>
      </c>
      <c r="G236" s="43"/>
      <c r="H236" s="43">
        <f>SmtRes!CX312</f>
        <v>0</v>
      </c>
      <c r="I236" s="45">
        <f>SmtRes!CZ312</f>
        <v>155.63</v>
      </c>
      <c r="J236" s="44">
        <f>SmtRes!AI312</f>
        <v>0.95</v>
      </c>
      <c r="K236" s="45">
        <f>ROUND(I236*J236, 2)</f>
        <v>147.85</v>
      </c>
      <c r="L236" s="44"/>
      <c r="M236" s="45">
        <f>SmtRes!DF312</f>
        <v>0</v>
      </c>
    </row>
    <row r="237" spans="1:83" ht="55.2">
      <c r="A237" s="41"/>
      <c r="B237" s="41"/>
      <c r="C237" s="41" t="s">
        <v>680</v>
      </c>
      <c r="D237" s="48" t="s">
        <v>682</v>
      </c>
      <c r="E237" s="49" t="s">
        <v>59</v>
      </c>
      <c r="F237" s="50">
        <v>3.7</v>
      </c>
      <c r="G237" s="50"/>
      <c r="H237" s="50">
        <f>SmtRes!CX313</f>
        <v>0</v>
      </c>
      <c r="I237" s="51"/>
      <c r="J237" s="52"/>
      <c r="K237" s="51">
        <f>SmtRes!CZ313</f>
        <v>1098.23</v>
      </c>
      <c r="L237" s="52"/>
      <c r="M237" s="51">
        <f>SmtRes!DF313</f>
        <v>0</v>
      </c>
    </row>
    <row r="238" spans="1:83" ht="14.4">
      <c r="A238" s="41"/>
      <c r="B238" s="41"/>
      <c r="C238" s="41"/>
      <c r="D238" s="54" t="s">
        <v>990</v>
      </c>
      <c r="E238" s="42"/>
      <c r="F238" s="43"/>
      <c r="G238" s="43"/>
      <c r="H238" s="43"/>
      <c r="I238" s="45"/>
      <c r="J238" s="44"/>
      <c r="K238" s="45"/>
      <c r="L238" s="44"/>
      <c r="M238" s="45">
        <f>M226+M228+M229+M235</f>
        <v>0</v>
      </c>
    </row>
    <row r="239" spans="1:83" ht="55.2">
      <c r="A239" s="39" t="s">
        <v>860</v>
      </c>
      <c r="B239" s="39" t="s">
        <v>860</v>
      </c>
      <c r="C239" s="41" t="str">
        <f>Source!F337</f>
        <v>421/пр_2020_п.75_пп.а</v>
      </c>
      <c r="D239" s="41" t="str">
        <f>Source!G337</f>
        <v>Сметная стоимость вспомогательных ненормируемых материальных ресурсов, не учтенная в сметной норме, 2%</v>
      </c>
      <c r="E239" s="42" t="str">
        <f>Source!H337</f>
        <v>%</v>
      </c>
      <c r="F239" s="43">
        <f>SmtRes!AT314</f>
        <v>2</v>
      </c>
      <c r="G239" s="43"/>
      <c r="H239" s="43">
        <f>Source!I337</f>
        <v>0</v>
      </c>
      <c r="I239" s="45"/>
      <c r="J239" s="44"/>
      <c r="K239" s="45"/>
      <c r="L239" s="44"/>
      <c r="M239" s="45">
        <f>Source!P337</f>
        <v>0</v>
      </c>
      <c r="AD239">
        <f>ROUND((Source!AT337/100)*((ROUND(0*Source!I337, 2)+ROUND(0*Source!I337, 2))), 2)</f>
        <v>0</v>
      </c>
      <c r="AE239">
        <f>ROUND((Source!AU337/100)*((ROUND(0*Source!I337, 2)+ROUND(0*Source!I337, 2))), 2)</f>
        <v>0</v>
      </c>
      <c r="AN239">
        <f>M239</f>
        <v>0</v>
      </c>
      <c r="AW239">
        <f>M239</f>
        <v>0</v>
      </c>
      <c r="AZ239">
        <f>Source!X337</f>
        <v>0</v>
      </c>
      <c r="BA239">
        <f>Source!Y337</f>
        <v>0</v>
      </c>
      <c r="CD239">
        <v>2</v>
      </c>
    </row>
    <row r="240" spans="1:83" ht="14.4">
      <c r="A240" s="41"/>
      <c r="B240" s="41"/>
      <c r="C240" s="41"/>
      <c r="D240" s="41" t="s">
        <v>991</v>
      </c>
      <c r="E240" s="42"/>
      <c r="F240" s="43"/>
      <c r="G240" s="43"/>
      <c r="H240" s="43"/>
      <c r="I240" s="45"/>
      <c r="J240" s="44"/>
      <c r="K240" s="45"/>
      <c r="L240" s="44"/>
      <c r="M240" s="45">
        <f>SUM(AR224:AR243)+SUM(AS224:AS243)+SUM(AT224:AT243)+SUM(AU224:AU243)+SUM(AV224:AV243)</f>
        <v>0</v>
      </c>
    </row>
    <row r="241" spans="1:83" ht="27.6">
      <c r="A241" s="41"/>
      <c r="B241" s="41"/>
      <c r="C241" s="41" t="s">
        <v>261</v>
      </c>
      <c r="D241" s="41" t="s">
        <v>1059</v>
      </c>
      <c r="E241" s="42" t="s">
        <v>266</v>
      </c>
      <c r="F241" s="43">
        <f>Source!BZ336</f>
        <v>97</v>
      </c>
      <c r="G241" s="43"/>
      <c r="H241" s="43">
        <f>Source!AT336</f>
        <v>97</v>
      </c>
      <c r="I241" s="45"/>
      <c r="J241" s="44"/>
      <c r="K241" s="45"/>
      <c r="L241" s="44"/>
      <c r="M241" s="45">
        <f>SUM(AZ224:AZ243)</f>
        <v>0</v>
      </c>
    </row>
    <row r="242" spans="1:83" ht="27.6">
      <c r="A242" s="48"/>
      <c r="B242" s="48"/>
      <c r="C242" s="48" t="s">
        <v>262</v>
      </c>
      <c r="D242" s="48" t="s">
        <v>1060</v>
      </c>
      <c r="E242" s="49" t="s">
        <v>266</v>
      </c>
      <c r="F242" s="50">
        <f>Source!CA336</f>
        <v>51</v>
      </c>
      <c r="G242" s="50"/>
      <c r="H242" s="50">
        <f>Source!AU336</f>
        <v>51</v>
      </c>
      <c r="I242" s="51"/>
      <c r="J242" s="52"/>
      <c r="K242" s="51"/>
      <c r="L242" s="52"/>
      <c r="M242" s="51">
        <f>SUM(BA224:BA243)</f>
        <v>0</v>
      </c>
    </row>
    <row r="243" spans="1:83" ht="13.8">
      <c r="D243" s="747" t="s">
        <v>994</v>
      </c>
      <c r="E243" s="747"/>
      <c r="F243" s="747"/>
      <c r="G243" s="747"/>
      <c r="H243" s="747"/>
      <c r="I243" s="747"/>
      <c r="J243" s="748">
        <f>IF(F224&lt;&gt;0,L243/F224, 0)</f>
        <v>0</v>
      </c>
      <c r="K243" s="748"/>
      <c r="L243" s="748">
        <f>M226+M228+M235+M241+M242+M229+SUM(M239:M239)</f>
        <v>0</v>
      </c>
      <c r="M243" s="748"/>
      <c r="AD243">
        <f>ROUND((Source!AT336/100)*((ROUND(SUMIF(SmtRes!AQ307:'SmtRes'!AQ314,"=1",SmtRes!AD307:'SmtRes'!AD314)*Source!I336, 2)+ROUND(SUMIF(SmtRes!AQ307:'SmtRes'!AQ314,"=1",SmtRes!AC307:'SmtRes'!AC314)*Source!I336, 2))), 2)</f>
        <v>0</v>
      </c>
      <c r="AE243">
        <f>ROUND((Source!AU336/100)*((ROUND(SUMIF(SmtRes!AQ307:'SmtRes'!AQ314,"=1",SmtRes!AD307:'SmtRes'!AD314)*Source!I336, 2)+ROUND(SUMIF(SmtRes!AQ307:'SmtRes'!AQ314,"=1",SmtRes!AC307:'SmtRes'!AC314)*Source!I336, 2))), 2)</f>
        <v>0</v>
      </c>
      <c r="AN243" s="53">
        <f>M226+M228+M235+M241+M242+M229</f>
        <v>0</v>
      </c>
      <c r="AO243" s="53">
        <f>M228</f>
        <v>0</v>
      </c>
      <c r="AQ243" t="s">
        <v>995</v>
      </c>
      <c r="AR243" s="53">
        <f>M226</f>
        <v>0</v>
      </c>
      <c r="AT243" s="53">
        <f>M229</f>
        <v>0</v>
      </c>
      <c r="AV243" t="s">
        <v>995</v>
      </c>
      <c r="AW243" s="53">
        <f>M235</f>
        <v>0</v>
      </c>
      <c r="AZ243">
        <f>Source!X336</f>
        <v>0</v>
      </c>
      <c r="BA243">
        <f>Source!Y336</f>
        <v>0</v>
      </c>
      <c r="CD243">
        <v>2</v>
      </c>
    </row>
    <row r="244" spans="1:83" ht="41.4">
      <c r="A244" s="39" t="s">
        <v>296</v>
      </c>
      <c r="B244" s="39" t="s">
        <v>296</v>
      </c>
      <c r="C244" s="41" t="s">
        <v>1072</v>
      </c>
      <c r="D244" s="41" t="str">
        <f>Source!G338</f>
        <v>Проводник заземляющий открыто по строительным основаниям: из полосовой стали сечением 160 мм2</v>
      </c>
      <c r="E244" s="42" t="str">
        <f>Source!H338</f>
        <v>100 м</v>
      </c>
      <c r="F244" s="43">
        <f>Source!K338</f>
        <v>0</v>
      </c>
      <c r="G244" s="43"/>
      <c r="H244" s="43">
        <f>Source!I338</f>
        <v>0</v>
      </c>
      <c r="I244" s="45"/>
      <c r="J244" s="44"/>
      <c r="K244" s="45"/>
      <c r="L244" s="44"/>
      <c r="M244" s="45"/>
    </row>
    <row r="245" spans="1:83">
      <c r="D245" s="59" t="str">
        <f>"Объем: "&amp;Source!I338&amp;"=3/"&amp;"100"</f>
        <v>Объем: 0=3/100</v>
      </c>
    </row>
    <row r="246" spans="1:83" ht="14.4">
      <c r="A246" s="40"/>
      <c r="B246" s="40"/>
      <c r="C246" s="43">
        <v>1</v>
      </c>
      <c r="D246" s="40" t="s">
        <v>985</v>
      </c>
      <c r="E246" s="42" t="s">
        <v>587</v>
      </c>
      <c r="F246" s="46"/>
      <c r="G246" s="43"/>
      <c r="H246" s="43">
        <f>Source!U338</f>
        <v>0</v>
      </c>
      <c r="I246" s="43"/>
      <c r="J246" s="43"/>
      <c r="K246" s="43"/>
      <c r="L246" s="43"/>
      <c r="M246" s="47">
        <f>SUM(M247:M247)-SUMIF(CE247:CE247, 1, M247:M247)</f>
        <v>0</v>
      </c>
    </row>
    <row r="247" spans="1:83" ht="14.4">
      <c r="A247" s="41"/>
      <c r="B247" s="41"/>
      <c r="C247" s="41" t="s">
        <v>672</v>
      </c>
      <c r="D247" s="41" t="s">
        <v>673</v>
      </c>
      <c r="E247" s="42" t="s">
        <v>587</v>
      </c>
      <c r="F247" s="43">
        <v>18.5</v>
      </c>
      <c r="G247" s="43"/>
      <c r="H247" s="43">
        <f>SmtRes!CX315</f>
        <v>0</v>
      </c>
      <c r="I247" s="45"/>
      <c r="J247" s="44"/>
      <c r="K247" s="45">
        <f>SmtRes!CZ315</f>
        <v>491.72</v>
      </c>
      <c r="L247" s="44"/>
      <c r="M247" s="45">
        <f>SmtRes!DI315</f>
        <v>0</v>
      </c>
    </row>
    <row r="248" spans="1:83" ht="14.4">
      <c r="A248" s="40"/>
      <c r="B248" s="40"/>
      <c r="C248" s="43">
        <v>2</v>
      </c>
      <c r="D248" s="40" t="s">
        <v>986</v>
      </c>
      <c r="E248" s="42"/>
      <c r="F248" s="46"/>
      <c r="G248" s="43"/>
      <c r="H248" s="43"/>
      <c r="I248" s="43"/>
      <c r="J248" s="43"/>
      <c r="K248" s="43"/>
      <c r="L248" s="43"/>
      <c r="M248" s="47">
        <f>SUM(M249:M254)-SUMIF(CE249:CE254, 1, M249:M254)</f>
        <v>0</v>
      </c>
    </row>
    <row r="249" spans="1:83" ht="14.4">
      <c r="A249" s="40"/>
      <c r="B249" s="40"/>
      <c r="C249" s="43"/>
      <c r="D249" s="40" t="s">
        <v>989</v>
      </c>
      <c r="E249" s="42" t="s">
        <v>587</v>
      </c>
      <c r="F249" s="46"/>
      <c r="G249" s="43"/>
      <c r="H249" s="43">
        <f>Source!V338</f>
        <v>0</v>
      </c>
      <c r="I249" s="43"/>
      <c r="J249" s="43"/>
      <c r="K249" s="43"/>
      <c r="L249" s="43"/>
      <c r="M249" s="47">
        <f>SUMIF(CE250:CE254, 1, M250:M254)</f>
        <v>0</v>
      </c>
      <c r="CE249">
        <v>1</v>
      </c>
    </row>
    <row r="250" spans="1:83" ht="27.6">
      <c r="A250" s="41"/>
      <c r="B250" s="41"/>
      <c r="C250" s="41" t="s">
        <v>610</v>
      </c>
      <c r="D250" s="41" t="s">
        <v>612</v>
      </c>
      <c r="E250" s="42" t="s">
        <v>593</v>
      </c>
      <c r="F250" s="43">
        <v>0.23</v>
      </c>
      <c r="G250" s="43"/>
      <c r="H250" s="43">
        <f>SmtRes!CX317</f>
        <v>0</v>
      </c>
      <c r="I250" s="45"/>
      <c r="J250" s="44"/>
      <c r="K250" s="45">
        <f>SmtRes!CZ317</f>
        <v>1613.51</v>
      </c>
      <c r="L250" s="44"/>
      <c r="M250" s="45">
        <f>SmtRes!DG317</f>
        <v>0</v>
      </c>
    </row>
    <row r="251" spans="1:83" ht="27.6">
      <c r="A251" s="41"/>
      <c r="B251" s="41"/>
      <c r="C251" s="41" t="s">
        <v>613</v>
      </c>
      <c r="D251" s="41" t="s">
        <v>999</v>
      </c>
      <c r="E251" s="42" t="s">
        <v>587</v>
      </c>
      <c r="F251" s="43">
        <f>SmtRes!DO317*SmtRes!AT317</f>
        <v>0.23</v>
      </c>
      <c r="G251" s="43"/>
      <c r="H251" s="43">
        <f>ROUND(F251*H244, 7)</f>
        <v>0</v>
      </c>
      <c r="I251" s="45"/>
      <c r="J251" s="44"/>
      <c r="K251" s="45">
        <f>ROUND(SmtRes!AG317/SmtRes!DO317, 2)</f>
        <v>675.65</v>
      </c>
      <c r="L251" s="44"/>
      <c r="M251" s="45">
        <f>SmtRes!DH317</f>
        <v>0</v>
      </c>
      <c r="CE251">
        <v>1</v>
      </c>
    </row>
    <row r="252" spans="1:83" ht="27.6">
      <c r="A252" s="41"/>
      <c r="B252" s="41"/>
      <c r="C252" s="41" t="s">
        <v>595</v>
      </c>
      <c r="D252" s="41" t="s">
        <v>597</v>
      </c>
      <c r="E252" s="42" t="s">
        <v>593</v>
      </c>
      <c r="F252" s="43">
        <v>0.23</v>
      </c>
      <c r="G252" s="43"/>
      <c r="H252" s="43">
        <f>SmtRes!CX318</f>
        <v>0</v>
      </c>
      <c r="I252" s="45"/>
      <c r="J252" s="44"/>
      <c r="K252" s="45">
        <f>SmtRes!CZ318</f>
        <v>605.36</v>
      </c>
      <c r="L252" s="44"/>
      <c r="M252" s="45">
        <f>SmtRes!DG318</f>
        <v>0</v>
      </c>
    </row>
    <row r="253" spans="1:83" ht="27.6">
      <c r="A253" s="41"/>
      <c r="B253" s="41"/>
      <c r="C253" s="41" t="s">
        <v>594</v>
      </c>
      <c r="D253" s="41" t="s">
        <v>988</v>
      </c>
      <c r="E253" s="42" t="s">
        <v>587</v>
      </c>
      <c r="F253" s="43">
        <f>SmtRes!DO318*SmtRes!AT318</f>
        <v>0.23</v>
      </c>
      <c r="G253" s="43"/>
      <c r="H253" s="43">
        <f>ROUND(F253*H244, 7)</f>
        <v>0</v>
      </c>
      <c r="I253" s="45"/>
      <c r="J253" s="44"/>
      <c r="K253" s="45">
        <f>ROUND(SmtRes!AG318/SmtRes!DO318, 2)</f>
        <v>502.98</v>
      </c>
      <c r="L253" s="44"/>
      <c r="M253" s="45">
        <f>SmtRes!DH318</f>
        <v>0</v>
      </c>
      <c r="CE253">
        <v>1</v>
      </c>
    </row>
    <row r="254" spans="1:83" ht="27.6">
      <c r="A254" s="41"/>
      <c r="B254" s="41"/>
      <c r="C254" s="41" t="s">
        <v>674</v>
      </c>
      <c r="D254" s="41" t="s">
        <v>676</v>
      </c>
      <c r="E254" s="42" t="s">
        <v>593</v>
      </c>
      <c r="F254" s="43">
        <v>2.9</v>
      </c>
      <c r="G254" s="43"/>
      <c r="H254" s="43">
        <f>SmtRes!CX319</f>
        <v>0</v>
      </c>
      <c r="I254" s="45"/>
      <c r="J254" s="44"/>
      <c r="K254" s="45">
        <f>SmtRes!CZ319</f>
        <v>30.51</v>
      </c>
      <c r="L254" s="44"/>
      <c r="M254" s="45">
        <f>SmtRes!DG319</f>
        <v>0</v>
      </c>
    </row>
    <row r="255" spans="1:83" ht="14.4">
      <c r="A255" s="40"/>
      <c r="B255" s="40"/>
      <c r="C255" s="43">
        <v>4</v>
      </c>
      <c r="D255" s="40" t="s">
        <v>1000</v>
      </c>
      <c r="E255" s="42"/>
      <c r="F255" s="46"/>
      <c r="G255" s="43"/>
      <c r="H255" s="43"/>
      <c r="I255" s="43"/>
      <c r="J255" s="43"/>
      <c r="K255" s="43"/>
      <c r="L255" s="43"/>
      <c r="M255" s="47">
        <f>SUM(M256:M258)-SUMIF(CE256:CE258, 1, M256:M258)</f>
        <v>0</v>
      </c>
    </row>
    <row r="256" spans="1:83" ht="55.2">
      <c r="A256" s="41"/>
      <c r="B256" s="41"/>
      <c r="C256" s="41" t="s">
        <v>677</v>
      </c>
      <c r="D256" s="41" t="s">
        <v>679</v>
      </c>
      <c r="E256" s="42" t="s">
        <v>59</v>
      </c>
      <c r="F256" s="43">
        <v>1.3</v>
      </c>
      <c r="G256" s="43"/>
      <c r="H256" s="43">
        <f>SmtRes!CX320</f>
        <v>0</v>
      </c>
      <c r="I256" s="45">
        <f>SmtRes!CZ320</f>
        <v>155.63</v>
      </c>
      <c r="J256" s="44">
        <f>SmtRes!AI320</f>
        <v>0.95</v>
      </c>
      <c r="K256" s="45">
        <f>ROUND(I256*J256, 2)</f>
        <v>147.85</v>
      </c>
      <c r="L256" s="44"/>
      <c r="M256" s="45">
        <f>SmtRes!DF320</f>
        <v>0</v>
      </c>
    </row>
    <row r="257" spans="1:83" ht="41.4">
      <c r="A257" s="41"/>
      <c r="B257" s="41"/>
      <c r="C257" s="41" t="s">
        <v>683</v>
      </c>
      <c r="D257" s="41" t="s">
        <v>685</v>
      </c>
      <c r="E257" s="42" t="s">
        <v>101</v>
      </c>
      <c r="F257" s="43">
        <v>4.0000000000000001E-3</v>
      </c>
      <c r="G257" s="43"/>
      <c r="H257" s="43">
        <f>SmtRes!CX321</f>
        <v>0</v>
      </c>
      <c r="I257" s="45"/>
      <c r="J257" s="44"/>
      <c r="K257" s="45">
        <f>SmtRes!CZ321</f>
        <v>51054.97</v>
      </c>
      <c r="L257" s="44"/>
      <c r="M257" s="45">
        <f>SmtRes!DF321</f>
        <v>0</v>
      </c>
    </row>
    <row r="258" spans="1:83" ht="55.2">
      <c r="A258" s="41"/>
      <c r="B258" s="41"/>
      <c r="C258" s="41" t="s">
        <v>680</v>
      </c>
      <c r="D258" s="48" t="s">
        <v>682</v>
      </c>
      <c r="E258" s="49" t="s">
        <v>59</v>
      </c>
      <c r="F258" s="50">
        <v>2.2999999999999998</v>
      </c>
      <c r="G258" s="50"/>
      <c r="H258" s="50">
        <f>SmtRes!CX322</f>
        <v>0</v>
      </c>
      <c r="I258" s="51"/>
      <c r="J258" s="52"/>
      <c r="K258" s="51">
        <f>SmtRes!CZ322</f>
        <v>1098.23</v>
      </c>
      <c r="L258" s="52"/>
      <c r="M258" s="51">
        <f>SmtRes!DF322</f>
        <v>0</v>
      </c>
    </row>
    <row r="259" spans="1:83" ht="14.4">
      <c r="A259" s="41"/>
      <c r="B259" s="41"/>
      <c r="C259" s="41"/>
      <c r="D259" s="54" t="s">
        <v>990</v>
      </c>
      <c r="E259" s="42"/>
      <c r="F259" s="43"/>
      <c r="G259" s="43"/>
      <c r="H259" s="43"/>
      <c r="I259" s="45"/>
      <c r="J259" s="44"/>
      <c r="K259" s="45"/>
      <c r="L259" s="44"/>
      <c r="M259" s="45">
        <f>M246+M248+M249+M255</f>
        <v>0</v>
      </c>
    </row>
    <row r="260" spans="1:83" ht="55.2">
      <c r="A260" s="39" t="s">
        <v>865</v>
      </c>
      <c r="B260" s="39" t="s">
        <v>865</v>
      </c>
      <c r="C260" s="41" t="str">
        <f>Source!F339</f>
        <v>421/пр_2020_п.75_пп.а</v>
      </c>
      <c r="D260" s="41" t="str">
        <f>Source!G339</f>
        <v>Сметная стоимость вспомогательных ненормируемых материальных ресурсов, не учтенная в сметной норме, 2%</v>
      </c>
      <c r="E260" s="42" t="str">
        <f>Source!H339</f>
        <v>%</v>
      </c>
      <c r="F260" s="43">
        <f>SmtRes!AT323</f>
        <v>2</v>
      </c>
      <c r="G260" s="43"/>
      <c r="H260" s="43">
        <f>Source!I339</f>
        <v>0</v>
      </c>
      <c r="I260" s="45"/>
      <c r="J260" s="44"/>
      <c r="K260" s="45"/>
      <c r="L260" s="44"/>
      <c r="M260" s="45">
        <f>Source!P339</f>
        <v>0</v>
      </c>
      <c r="AD260">
        <f>ROUND((Source!AT339/100)*((ROUND(0*Source!I339, 2)+ROUND(0*Source!I339, 2))), 2)</f>
        <v>0</v>
      </c>
      <c r="AE260">
        <f>ROUND((Source!AU339/100)*((ROUND(0*Source!I339, 2)+ROUND(0*Source!I339, 2))), 2)</f>
        <v>0</v>
      </c>
      <c r="AN260">
        <f>M260</f>
        <v>0</v>
      </c>
      <c r="AW260">
        <f>M260</f>
        <v>0</v>
      </c>
      <c r="AZ260">
        <f>Source!X339</f>
        <v>0</v>
      </c>
      <c r="BA260">
        <f>Source!Y339</f>
        <v>0</v>
      </c>
      <c r="CD260">
        <v>2</v>
      </c>
    </row>
    <row r="261" spans="1:83" ht="14.4">
      <c r="A261" s="41"/>
      <c r="B261" s="41"/>
      <c r="C261" s="41"/>
      <c r="D261" s="41" t="s">
        <v>991</v>
      </c>
      <c r="E261" s="42"/>
      <c r="F261" s="43"/>
      <c r="G261" s="43"/>
      <c r="H261" s="43"/>
      <c r="I261" s="45"/>
      <c r="J261" s="44"/>
      <c r="K261" s="45"/>
      <c r="L261" s="44"/>
      <c r="M261" s="45">
        <f>SUM(AR244:AR264)+SUM(AS244:AS264)+SUM(AT244:AT264)+SUM(AU244:AU264)+SUM(AV244:AV264)</f>
        <v>0</v>
      </c>
    </row>
    <row r="262" spans="1:83" ht="27.6">
      <c r="A262" s="41"/>
      <c r="B262" s="41"/>
      <c r="C262" s="41" t="s">
        <v>261</v>
      </c>
      <c r="D262" s="41" t="s">
        <v>1059</v>
      </c>
      <c r="E262" s="42" t="s">
        <v>266</v>
      </c>
      <c r="F262" s="43">
        <f>Source!BZ338</f>
        <v>97</v>
      </c>
      <c r="G262" s="43"/>
      <c r="H262" s="43">
        <f>Source!AT338</f>
        <v>97</v>
      </c>
      <c r="I262" s="45"/>
      <c r="J262" s="44"/>
      <c r="K262" s="45"/>
      <c r="L262" s="44"/>
      <c r="M262" s="45">
        <f>SUM(AZ244:AZ264)</f>
        <v>0</v>
      </c>
    </row>
    <row r="263" spans="1:83" ht="27.6">
      <c r="A263" s="48"/>
      <c r="B263" s="48"/>
      <c r="C263" s="48" t="s">
        <v>262</v>
      </c>
      <c r="D263" s="48" t="s">
        <v>1060</v>
      </c>
      <c r="E263" s="49" t="s">
        <v>266</v>
      </c>
      <c r="F263" s="50">
        <f>Source!CA338</f>
        <v>51</v>
      </c>
      <c r="G263" s="50"/>
      <c r="H263" s="50">
        <f>Source!AU338</f>
        <v>51</v>
      </c>
      <c r="I263" s="51"/>
      <c r="J263" s="52"/>
      <c r="K263" s="51"/>
      <c r="L263" s="52"/>
      <c r="M263" s="51">
        <f>SUM(BA244:BA264)</f>
        <v>0</v>
      </c>
    </row>
    <row r="264" spans="1:83" ht="13.8">
      <c r="D264" s="747" t="s">
        <v>994</v>
      </c>
      <c r="E264" s="747"/>
      <c r="F264" s="747"/>
      <c r="G264" s="747"/>
      <c r="H264" s="747"/>
      <c r="I264" s="747"/>
      <c r="J264" s="748">
        <f>IF(F244&lt;&gt;0,L264/F244, 0)</f>
        <v>0</v>
      </c>
      <c r="K264" s="748"/>
      <c r="L264" s="748">
        <f>M246+M248+M255+M262+M263+M249+SUM(M260:M260)</f>
        <v>0</v>
      </c>
      <c r="M264" s="748"/>
      <c r="AD264">
        <f>ROUND((Source!AT338/100)*((ROUND(SUMIF(SmtRes!AQ315:'SmtRes'!AQ323,"=1",SmtRes!AD315:'SmtRes'!AD323)*Source!I338, 2)+ROUND(SUMIF(SmtRes!AQ315:'SmtRes'!AQ323,"=1",SmtRes!AC315:'SmtRes'!AC323)*Source!I338, 2))), 2)</f>
        <v>0</v>
      </c>
      <c r="AE264">
        <f>ROUND((Source!AU338/100)*((ROUND(SUMIF(SmtRes!AQ315:'SmtRes'!AQ323,"=1",SmtRes!AD315:'SmtRes'!AD323)*Source!I338, 2)+ROUND(SUMIF(SmtRes!AQ315:'SmtRes'!AQ323,"=1",SmtRes!AC315:'SmtRes'!AC323)*Source!I338, 2))), 2)</f>
        <v>0</v>
      </c>
      <c r="AN264" s="53">
        <f>M246+M248+M255+M262+M263+M249</f>
        <v>0</v>
      </c>
      <c r="AO264" s="53">
        <f>M248</f>
        <v>0</v>
      </c>
      <c r="AQ264" t="s">
        <v>995</v>
      </c>
      <c r="AR264" s="53">
        <f>M246</f>
        <v>0</v>
      </c>
      <c r="AT264" s="53">
        <f>M249</f>
        <v>0</v>
      </c>
      <c r="AV264" t="s">
        <v>995</v>
      </c>
      <c r="AW264" s="53">
        <f>M255</f>
        <v>0</v>
      </c>
      <c r="AZ264">
        <f>Source!X338</f>
        <v>0</v>
      </c>
      <c r="BA264">
        <f>Source!Y338</f>
        <v>0</v>
      </c>
      <c r="CD264">
        <v>2</v>
      </c>
    </row>
    <row r="265" spans="1:83" ht="27.6">
      <c r="A265" s="39" t="s">
        <v>299</v>
      </c>
      <c r="B265" s="39" t="s">
        <v>299</v>
      </c>
      <c r="C265" s="41" t="s">
        <v>1073</v>
      </c>
      <c r="D265" s="41" t="str">
        <f>Source!G340</f>
        <v>Монтаж металлических: лестниц и площадок</v>
      </c>
      <c r="E265" s="42" t="str">
        <f>Source!H340</f>
        <v>т</v>
      </c>
      <c r="F265" s="43">
        <f>Source!K340</f>
        <v>0</v>
      </c>
      <c r="G265" s="43"/>
      <c r="H265" s="43">
        <f>Source!I340</f>
        <v>0</v>
      </c>
      <c r="I265" s="45"/>
      <c r="J265" s="44"/>
      <c r="K265" s="45"/>
      <c r="L265" s="44"/>
      <c r="M265" s="45"/>
    </row>
    <row r="266" spans="1:83" ht="26.4">
      <c r="D266" s="59" t="str">
        <f>"Объем: "&amp;Source!I340&amp;"=((3,77*"&amp;"25)+"&amp;"(34,63*"&amp;"2)+"&amp;"(33*"&amp;"3))/"&amp;"1000"</f>
        <v>Объем: 0=((3,77*25)+(34,63*2)+(33*3))/1000</v>
      </c>
    </row>
    <row r="267" spans="1:83" ht="14.4">
      <c r="A267" s="40"/>
      <c r="B267" s="40"/>
      <c r="C267" s="43">
        <v>1</v>
      </c>
      <c r="D267" s="40" t="s">
        <v>985</v>
      </c>
      <c r="E267" s="42" t="s">
        <v>587</v>
      </c>
      <c r="F267" s="46"/>
      <c r="G267" s="43"/>
      <c r="H267" s="43">
        <f>Source!U340</f>
        <v>0</v>
      </c>
      <c r="I267" s="43"/>
      <c r="J267" s="43"/>
      <c r="K267" s="43"/>
      <c r="L267" s="43"/>
      <c r="M267" s="47">
        <f>SUM(M268:M268)-SUMIF(CE268:CE268, 1, M268:M268)</f>
        <v>0</v>
      </c>
    </row>
    <row r="268" spans="1:83" ht="14.4">
      <c r="A268" s="41"/>
      <c r="B268" s="41"/>
      <c r="C268" s="41" t="s">
        <v>641</v>
      </c>
      <c r="D268" s="41" t="s">
        <v>642</v>
      </c>
      <c r="E268" s="42" t="s">
        <v>587</v>
      </c>
      <c r="F268" s="43">
        <v>37.28</v>
      </c>
      <c r="G268" s="43"/>
      <c r="H268" s="43">
        <f>SmtRes!CX324</f>
        <v>0</v>
      </c>
      <c r="I268" s="45"/>
      <c r="J268" s="44"/>
      <c r="K268" s="45">
        <f>SmtRes!CZ324</f>
        <v>525.5</v>
      </c>
      <c r="L268" s="44"/>
      <c r="M268" s="45">
        <f>SmtRes!DI324</f>
        <v>0</v>
      </c>
    </row>
    <row r="269" spans="1:83" ht="14.4">
      <c r="A269" s="40"/>
      <c r="B269" s="40"/>
      <c r="C269" s="43">
        <v>2</v>
      </c>
      <c r="D269" s="40" t="s">
        <v>986</v>
      </c>
      <c r="E269" s="42"/>
      <c r="F269" s="46"/>
      <c r="G269" s="43"/>
      <c r="H269" s="43"/>
      <c r="I269" s="43"/>
      <c r="J269" s="43"/>
      <c r="K269" s="43"/>
      <c r="L269" s="43"/>
      <c r="M269" s="47">
        <f>SUM(M270:M278)-SUMIF(CE270:CE278, 1, M270:M278)</f>
        <v>0</v>
      </c>
    </row>
    <row r="270" spans="1:83" ht="14.4">
      <c r="A270" s="40"/>
      <c r="B270" s="40"/>
      <c r="C270" s="43"/>
      <c r="D270" s="40" t="s">
        <v>989</v>
      </c>
      <c r="E270" s="42" t="s">
        <v>587</v>
      </c>
      <c r="F270" s="46"/>
      <c r="G270" s="43"/>
      <c r="H270" s="43">
        <f>Source!V340</f>
        <v>0</v>
      </c>
      <c r="I270" s="43"/>
      <c r="J270" s="43"/>
      <c r="K270" s="43"/>
      <c r="L270" s="43"/>
      <c r="M270" s="47">
        <f>SUMIF(CE271:CE278, 1, M271:M278)</f>
        <v>0</v>
      </c>
      <c r="CE270">
        <v>1</v>
      </c>
    </row>
    <row r="271" spans="1:83" ht="27.6">
      <c r="A271" s="41"/>
      <c r="B271" s="41"/>
      <c r="C271" s="41" t="s">
        <v>744</v>
      </c>
      <c r="D271" s="41" t="s">
        <v>746</v>
      </c>
      <c r="E271" s="42" t="s">
        <v>593</v>
      </c>
      <c r="F271" s="43">
        <v>1.1499999999999999</v>
      </c>
      <c r="G271" s="43"/>
      <c r="H271" s="43">
        <f>SmtRes!CX326</f>
        <v>0</v>
      </c>
      <c r="I271" s="45">
        <f>SmtRes!CZ326</f>
        <v>3268.83</v>
      </c>
      <c r="J271" s="44">
        <f>SmtRes!AJ326</f>
        <v>1.38</v>
      </c>
      <c r="K271" s="45">
        <f>ROUND(I271*J271, 2)</f>
        <v>4510.99</v>
      </c>
      <c r="L271" s="44"/>
      <c r="M271" s="45">
        <f>SmtRes!DG326</f>
        <v>0</v>
      </c>
    </row>
    <row r="272" spans="1:83" ht="27.6">
      <c r="A272" s="41"/>
      <c r="B272" s="41"/>
      <c r="C272" s="41" t="s">
        <v>747</v>
      </c>
      <c r="D272" s="41" t="s">
        <v>1074</v>
      </c>
      <c r="E272" s="42" t="s">
        <v>587</v>
      </c>
      <c r="F272" s="43">
        <f>SmtRes!DO326*SmtRes!AT326</f>
        <v>1.1499999999999999</v>
      </c>
      <c r="G272" s="43"/>
      <c r="H272" s="43">
        <f>ROUND(F272*H265, 7)</f>
        <v>0</v>
      </c>
      <c r="I272" s="45"/>
      <c r="J272" s="44"/>
      <c r="K272" s="45">
        <f>ROUND(SmtRes!AG326/SmtRes!DO326, 2)</f>
        <v>822.04</v>
      </c>
      <c r="L272" s="44"/>
      <c r="M272" s="45">
        <f>SmtRes!DH326</f>
        <v>0</v>
      </c>
      <c r="CE272">
        <v>1</v>
      </c>
    </row>
    <row r="273" spans="1:83" ht="14.4">
      <c r="A273" s="41"/>
      <c r="B273" s="41"/>
      <c r="C273" s="41" t="s">
        <v>748</v>
      </c>
      <c r="D273" s="41" t="s">
        <v>750</v>
      </c>
      <c r="E273" s="42" t="s">
        <v>593</v>
      </c>
      <c r="F273" s="43">
        <v>4.45</v>
      </c>
      <c r="G273" s="43"/>
      <c r="H273" s="43">
        <f>SmtRes!CX327</f>
        <v>0</v>
      </c>
      <c r="I273" s="45">
        <f>SmtRes!CZ327</f>
        <v>4305.25</v>
      </c>
      <c r="J273" s="44">
        <f>SmtRes!AJ327</f>
        <v>1.29</v>
      </c>
      <c r="K273" s="45">
        <f>ROUND(I273*J273, 2)</f>
        <v>5553.77</v>
      </c>
      <c r="L273" s="44"/>
      <c r="M273" s="45">
        <f>SmtRes!DG327</f>
        <v>0</v>
      </c>
    </row>
    <row r="274" spans="1:83" ht="27.6">
      <c r="A274" s="41"/>
      <c r="B274" s="41"/>
      <c r="C274" s="41" t="s">
        <v>751</v>
      </c>
      <c r="D274" s="41" t="s">
        <v>1075</v>
      </c>
      <c r="E274" s="42" t="s">
        <v>587</v>
      </c>
      <c r="F274" s="43">
        <f>SmtRes!DO327*SmtRes!AT327</f>
        <v>8.9</v>
      </c>
      <c r="G274" s="43"/>
      <c r="H274" s="43">
        <f>ROUND(F274*H265, 7)</f>
        <v>0</v>
      </c>
      <c r="I274" s="45"/>
      <c r="J274" s="44"/>
      <c r="K274" s="45">
        <f>ROUND(SmtRes!AG327/SmtRes!DO327, 2)</f>
        <v>626.85</v>
      </c>
      <c r="L274" s="44"/>
      <c r="M274" s="45">
        <f>SmtRes!DH327</f>
        <v>0</v>
      </c>
      <c r="CE274">
        <v>1</v>
      </c>
    </row>
    <row r="275" spans="1:83" ht="27.6">
      <c r="A275" s="41"/>
      <c r="B275" s="41"/>
      <c r="C275" s="41" t="s">
        <v>752</v>
      </c>
      <c r="D275" s="41" t="s">
        <v>754</v>
      </c>
      <c r="E275" s="42" t="s">
        <v>593</v>
      </c>
      <c r="F275" s="43">
        <v>14.28</v>
      </c>
      <c r="G275" s="43"/>
      <c r="H275" s="43">
        <f>SmtRes!CX328</f>
        <v>0</v>
      </c>
      <c r="I275" s="45"/>
      <c r="J275" s="44"/>
      <c r="K275" s="45">
        <f>SmtRes!CZ328</f>
        <v>2.96</v>
      </c>
      <c r="L275" s="44"/>
      <c r="M275" s="45">
        <f>SmtRes!DG328</f>
        <v>0</v>
      </c>
    </row>
    <row r="276" spans="1:83" ht="14.4">
      <c r="A276" s="41"/>
      <c r="B276" s="41"/>
      <c r="C276" s="41" t="s">
        <v>755</v>
      </c>
      <c r="D276" s="41" t="s">
        <v>757</v>
      </c>
      <c r="E276" s="42" t="s">
        <v>593</v>
      </c>
      <c r="F276" s="43">
        <v>7.52</v>
      </c>
      <c r="G276" s="43"/>
      <c r="H276" s="43">
        <f>SmtRes!CX329</f>
        <v>0</v>
      </c>
      <c r="I276" s="45">
        <f>SmtRes!CZ329</f>
        <v>4.3499999999999996</v>
      </c>
      <c r="J276" s="44">
        <f>SmtRes!AJ329</f>
        <v>1.23</v>
      </c>
      <c r="K276" s="45">
        <f>ROUND(I276*J276, 2)</f>
        <v>5.35</v>
      </c>
      <c r="L276" s="44"/>
      <c r="M276" s="45">
        <f>SmtRes!DG329</f>
        <v>0</v>
      </c>
    </row>
    <row r="277" spans="1:83" ht="27.6">
      <c r="A277" s="41"/>
      <c r="B277" s="41"/>
      <c r="C277" s="41" t="s">
        <v>758</v>
      </c>
      <c r="D277" s="41" t="s">
        <v>760</v>
      </c>
      <c r="E277" s="42" t="s">
        <v>593</v>
      </c>
      <c r="F277" s="43">
        <v>5.4</v>
      </c>
      <c r="G277" s="43"/>
      <c r="H277" s="43">
        <f>SmtRes!CX330</f>
        <v>0</v>
      </c>
      <c r="I277" s="45"/>
      <c r="J277" s="44"/>
      <c r="K277" s="45">
        <f>SmtRes!CZ330</f>
        <v>69.650000000000006</v>
      </c>
      <c r="L277" s="44"/>
      <c r="M277" s="45">
        <f>SmtRes!DG330</f>
        <v>0</v>
      </c>
    </row>
    <row r="278" spans="1:83" ht="27.6">
      <c r="A278" s="41"/>
      <c r="B278" s="41"/>
      <c r="C278" s="41" t="s">
        <v>674</v>
      </c>
      <c r="D278" s="41" t="s">
        <v>676</v>
      </c>
      <c r="E278" s="42" t="s">
        <v>593</v>
      </c>
      <c r="F278" s="43">
        <v>2.5</v>
      </c>
      <c r="G278" s="43"/>
      <c r="H278" s="43">
        <f>SmtRes!CX331</f>
        <v>0</v>
      </c>
      <c r="I278" s="45"/>
      <c r="J278" s="44"/>
      <c r="K278" s="45">
        <f>SmtRes!CZ331</f>
        <v>30.51</v>
      </c>
      <c r="L278" s="44"/>
      <c r="M278" s="45">
        <f>SmtRes!DG331</f>
        <v>0</v>
      </c>
    </row>
    <row r="279" spans="1:83" ht="14.4">
      <c r="A279" s="40"/>
      <c r="B279" s="40"/>
      <c r="C279" s="43">
        <v>4</v>
      </c>
      <c r="D279" s="40" t="s">
        <v>1000</v>
      </c>
      <c r="E279" s="42"/>
      <c r="F279" s="46"/>
      <c r="G279" s="43"/>
      <c r="H279" s="43"/>
      <c r="I279" s="43"/>
      <c r="J279" s="43"/>
      <c r="K279" s="43"/>
      <c r="L279" s="43"/>
      <c r="M279" s="47">
        <f>SUM(M280:M284)-SUMIF(CE280:CE284, 1, M280:M284)</f>
        <v>0</v>
      </c>
    </row>
    <row r="280" spans="1:83" ht="14.4">
      <c r="A280" s="41"/>
      <c r="B280" s="41"/>
      <c r="C280" s="41" t="s">
        <v>761</v>
      </c>
      <c r="D280" s="41" t="s">
        <v>763</v>
      </c>
      <c r="E280" s="42" t="s">
        <v>47</v>
      </c>
      <c r="F280" s="43">
        <v>7.52</v>
      </c>
      <c r="G280" s="43"/>
      <c r="H280" s="43">
        <f>SmtRes!CX332</f>
        <v>0</v>
      </c>
      <c r="I280" s="45">
        <f>SmtRes!CZ332</f>
        <v>114.64</v>
      </c>
      <c r="J280" s="44">
        <f>SmtRes!AI332</f>
        <v>0.79</v>
      </c>
      <c r="K280" s="45">
        <f>ROUND(I280*J280, 2)</f>
        <v>90.57</v>
      </c>
      <c r="L280" s="44"/>
      <c r="M280" s="45">
        <f>SmtRes!DF332</f>
        <v>0</v>
      </c>
    </row>
    <row r="281" spans="1:83" ht="14.4">
      <c r="A281" s="41"/>
      <c r="B281" s="41"/>
      <c r="C281" s="41" t="s">
        <v>731</v>
      </c>
      <c r="D281" s="41" t="s">
        <v>733</v>
      </c>
      <c r="E281" s="42" t="s">
        <v>59</v>
      </c>
      <c r="F281" s="43">
        <v>2.34</v>
      </c>
      <c r="G281" s="43"/>
      <c r="H281" s="43">
        <f>SmtRes!CX333</f>
        <v>0</v>
      </c>
      <c r="I281" s="45">
        <f>SmtRes!CZ333</f>
        <v>41.38</v>
      </c>
      <c r="J281" s="44">
        <f>SmtRes!AI333</f>
        <v>1.31</v>
      </c>
      <c r="K281" s="45">
        <f>ROUND(I281*J281, 2)</f>
        <v>54.21</v>
      </c>
      <c r="L281" s="44"/>
      <c r="M281" s="45">
        <f>SmtRes!DF333</f>
        <v>0</v>
      </c>
    </row>
    <row r="282" spans="1:83" ht="14.4">
      <c r="A282" s="41"/>
      <c r="B282" s="41"/>
      <c r="C282" s="41" t="s">
        <v>716</v>
      </c>
      <c r="D282" s="41" t="s">
        <v>718</v>
      </c>
      <c r="E282" s="42" t="s">
        <v>719</v>
      </c>
      <c r="F282" s="43">
        <v>2.46</v>
      </c>
      <c r="G282" s="43"/>
      <c r="H282" s="43">
        <f>SmtRes!CX334</f>
        <v>0</v>
      </c>
      <c r="I282" s="45"/>
      <c r="J282" s="44"/>
      <c r="K282" s="45">
        <f>SmtRes!CZ334</f>
        <v>6.38</v>
      </c>
      <c r="L282" s="44"/>
      <c r="M282" s="45">
        <f>SmtRes!DF334</f>
        <v>0</v>
      </c>
    </row>
    <row r="283" spans="1:83" ht="27.6">
      <c r="A283" s="41"/>
      <c r="B283" s="41"/>
      <c r="C283" s="41" t="s">
        <v>764</v>
      </c>
      <c r="D283" s="41" t="s">
        <v>766</v>
      </c>
      <c r="E283" s="42" t="s">
        <v>101</v>
      </c>
      <c r="F283" s="43">
        <v>0.01</v>
      </c>
      <c r="G283" s="43"/>
      <c r="H283" s="43">
        <f>SmtRes!CX335</f>
        <v>0</v>
      </c>
      <c r="I283" s="45">
        <f>SmtRes!CZ335</f>
        <v>185104.88</v>
      </c>
      <c r="J283" s="44">
        <f>SmtRes!AI335</f>
        <v>0.95</v>
      </c>
      <c r="K283" s="45">
        <f>ROUND(I283*J283, 2)</f>
        <v>175849.64</v>
      </c>
      <c r="L283" s="44"/>
      <c r="M283" s="45">
        <f>SmtRes!DF335</f>
        <v>0</v>
      </c>
    </row>
    <row r="284" spans="1:83" ht="55.2">
      <c r="A284" s="41"/>
      <c r="B284" s="41"/>
      <c r="C284" s="41" t="s">
        <v>677</v>
      </c>
      <c r="D284" s="41" t="s">
        <v>679</v>
      </c>
      <c r="E284" s="42" t="s">
        <v>59</v>
      </c>
      <c r="F284" s="43">
        <v>10</v>
      </c>
      <c r="G284" s="43"/>
      <c r="H284" s="43">
        <f>SmtRes!CX336</f>
        <v>0</v>
      </c>
      <c r="I284" s="45">
        <f>SmtRes!CZ336</f>
        <v>155.63</v>
      </c>
      <c r="J284" s="44">
        <f>SmtRes!AI336</f>
        <v>0.95</v>
      </c>
      <c r="K284" s="45">
        <f>ROUND(I284*J284, 2)</f>
        <v>147.85</v>
      </c>
      <c r="L284" s="44"/>
      <c r="M284" s="45">
        <f>SmtRes!DF336</f>
        <v>0</v>
      </c>
    </row>
    <row r="285" spans="1:83" ht="27.6">
      <c r="A285" s="41"/>
      <c r="B285" s="41"/>
      <c r="C285" s="41" t="str">
        <f>EtalonRes!I337</f>
        <v>07.2.05.01</v>
      </c>
      <c r="D285" s="48" t="str">
        <f>EtalonRes!K337</f>
        <v>Конструкции гидротехнических сооружений</v>
      </c>
      <c r="E285" s="49" t="str">
        <f>EtalonRes!O337</f>
        <v>т</v>
      </c>
      <c r="F285" s="50">
        <f>EtalonRes!X337</f>
        <v>1</v>
      </c>
      <c r="G285" s="50"/>
      <c r="H285" s="50">
        <f>ROUND(EtalonRes!AG337*Source!I340, 7)</f>
        <v>0</v>
      </c>
      <c r="I285" s="51"/>
      <c r="J285" s="52"/>
      <c r="K285" s="51"/>
      <c r="L285" s="52"/>
      <c r="M285" s="51"/>
    </row>
    <row r="286" spans="1:83" ht="14.4">
      <c r="A286" s="41"/>
      <c r="B286" s="41"/>
      <c r="C286" s="41"/>
      <c r="D286" s="54" t="s">
        <v>990</v>
      </c>
      <c r="E286" s="42"/>
      <c r="F286" s="43"/>
      <c r="G286" s="43"/>
      <c r="H286" s="43"/>
      <c r="I286" s="45"/>
      <c r="J286" s="44"/>
      <c r="K286" s="45"/>
      <c r="L286" s="44"/>
      <c r="M286" s="45">
        <f>M267+M269+M270+M279</f>
        <v>0</v>
      </c>
    </row>
    <row r="287" spans="1:83" ht="14.4">
      <c r="A287" s="41"/>
      <c r="B287" s="41"/>
      <c r="C287" s="41"/>
      <c r="D287" s="41" t="s">
        <v>991</v>
      </c>
      <c r="E287" s="42"/>
      <c r="F287" s="43"/>
      <c r="G287" s="43"/>
      <c r="H287" s="43"/>
      <c r="I287" s="45"/>
      <c r="J287" s="44"/>
      <c r="K287" s="45"/>
      <c r="L287" s="44"/>
      <c r="M287" s="45">
        <f>SUM(AR265:AR290)+SUM(AS265:AS290)+SUM(AT265:AT290)+SUM(AU265:AU290)+SUM(AV265:AV290)</f>
        <v>0</v>
      </c>
    </row>
    <row r="288" spans="1:83" ht="27.6">
      <c r="A288" s="41"/>
      <c r="B288" s="41"/>
      <c r="C288" s="41" t="s">
        <v>400</v>
      </c>
      <c r="D288" s="41" t="s">
        <v>1076</v>
      </c>
      <c r="E288" s="42" t="s">
        <v>266</v>
      </c>
      <c r="F288" s="43">
        <f>Source!BZ340</f>
        <v>94</v>
      </c>
      <c r="G288" s="43"/>
      <c r="H288" s="43">
        <f>Source!AT340</f>
        <v>94</v>
      </c>
      <c r="I288" s="45"/>
      <c r="J288" s="44"/>
      <c r="K288" s="45"/>
      <c r="L288" s="44"/>
      <c r="M288" s="45">
        <f>SUM(AZ265:AZ290)</f>
        <v>0</v>
      </c>
    </row>
    <row r="289" spans="1:82" ht="27.6">
      <c r="A289" s="48"/>
      <c r="B289" s="48"/>
      <c r="C289" s="48" t="s">
        <v>401</v>
      </c>
      <c r="D289" s="48" t="s">
        <v>1077</v>
      </c>
      <c r="E289" s="49" t="s">
        <v>266</v>
      </c>
      <c r="F289" s="50">
        <f>Source!CA340</f>
        <v>63</v>
      </c>
      <c r="G289" s="50"/>
      <c r="H289" s="50">
        <f>Source!AU340</f>
        <v>63</v>
      </c>
      <c r="I289" s="51"/>
      <c r="J289" s="52"/>
      <c r="K289" s="51"/>
      <c r="L289" s="52"/>
      <c r="M289" s="51">
        <f>SUM(BA265:BA290)</f>
        <v>0</v>
      </c>
    </row>
    <row r="290" spans="1:82" ht="13.8">
      <c r="D290" s="747" t="s">
        <v>994</v>
      </c>
      <c r="E290" s="747"/>
      <c r="F290" s="747"/>
      <c r="G290" s="747"/>
      <c r="H290" s="747"/>
      <c r="I290" s="747"/>
      <c r="J290" s="748">
        <f>IF(F265&lt;&gt;0,L290/F265, 0)</f>
        <v>0</v>
      </c>
      <c r="K290" s="748"/>
      <c r="L290" s="748">
        <f>M267+M269+M279+M288+M289+M270</f>
        <v>0</v>
      </c>
      <c r="M290" s="748"/>
      <c r="AD290">
        <f>ROUND((Source!AT340/100)*((ROUND(SUMIF(SmtRes!AQ324:'SmtRes'!AQ337,"=1",SmtRes!AD324:'SmtRes'!AD337)*Source!I340, 2)+ROUND(SUMIF(SmtRes!AQ324:'SmtRes'!AQ337,"=1",SmtRes!AC324:'SmtRes'!AC337)*Source!I340, 2))), 2)</f>
        <v>0</v>
      </c>
      <c r="AE290">
        <f>ROUND((Source!AU340/100)*((ROUND(SUMIF(SmtRes!AQ324:'SmtRes'!AQ337,"=1",SmtRes!AD324:'SmtRes'!AD337)*Source!I340, 2)+ROUND(SUMIF(SmtRes!AQ324:'SmtRes'!AQ337,"=1",SmtRes!AC324:'SmtRes'!AC337)*Source!I340, 2))), 2)</f>
        <v>0</v>
      </c>
      <c r="AN290" s="53">
        <f>M267+M269+M279+M288+M289+M270</f>
        <v>0</v>
      </c>
      <c r="AO290" s="53">
        <f>M269</f>
        <v>0</v>
      </c>
      <c r="AQ290" t="s">
        <v>995</v>
      </c>
      <c r="AR290" s="53">
        <f>M267</f>
        <v>0</v>
      </c>
      <c r="AT290" s="53">
        <f>M270</f>
        <v>0</v>
      </c>
      <c r="AV290" t="s">
        <v>995</v>
      </c>
      <c r="AW290" s="53">
        <f>M279</f>
        <v>0</v>
      </c>
      <c r="AZ290">
        <f>Source!X340</f>
        <v>0</v>
      </c>
      <c r="BA290">
        <f>Source!Y340</f>
        <v>0</v>
      </c>
      <c r="CD290">
        <v>1</v>
      </c>
    </row>
    <row r="292" spans="1:82" ht="13.8">
      <c r="A292" s="63"/>
      <c r="B292" s="63"/>
      <c r="C292" s="64"/>
      <c r="D292" s="744" t="s">
        <v>1005</v>
      </c>
      <c r="E292" s="744"/>
      <c r="F292" s="744"/>
      <c r="G292" s="744"/>
      <c r="H292" s="744"/>
      <c r="I292" s="744"/>
      <c r="J292" s="47"/>
      <c r="K292" s="63"/>
      <c r="L292" s="65"/>
      <c r="M292" s="47">
        <f>M294+M295+M301+M305</f>
        <v>35500.339999999997</v>
      </c>
    </row>
    <row r="293" spans="1:82" ht="13.8">
      <c r="A293" s="55"/>
      <c r="B293" s="55"/>
      <c r="C293" s="62"/>
      <c r="D293" s="745" t="s">
        <v>1006</v>
      </c>
      <c r="E293" s="741"/>
      <c r="F293" s="741"/>
      <c r="G293" s="741"/>
      <c r="H293" s="741"/>
      <c r="I293" s="741"/>
      <c r="J293" s="45"/>
      <c r="K293" s="55"/>
      <c r="L293" s="43"/>
      <c r="M293" s="45"/>
    </row>
    <row r="294" spans="1:82" ht="13.8">
      <c r="A294" s="55"/>
      <c r="B294" s="55"/>
      <c r="C294" s="62"/>
      <c r="D294" s="741" t="s">
        <v>1007</v>
      </c>
      <c r="E294" s="741"/>
      <c r="F294" s="741"/>
      <c r="G294" s="741"/>
      <c r="H294" s="741"/>
      <c r="I294" s="741"/>
      <c r="J294" s="45"/>
      <c r="K294" s="55"/>
      <c r="L294" s="43"/>
      <c r="M294" s="45">
        <f>SUM(AR41:AR290)</f>
        <v>22703.94</v>
      </c>
    </row>
    <row r="295" spans="1:82" ht="13.8">
      <c r="A295" s="55"/>
      <c r="B295" s="55"/>
      <c r="C295" s="62"/>
      <c r="D295" s="741" t="s">
        <v>1008</v>
      </c>
      <c r="E295" s="741"/>
      <c r="F295" s="741"/>
      <c r="G295" s="741"/>
      <c r="H295" s="741"/>
      <c r="I295" s="741"/>
      <c r="J295" s="45"/>
      <c r="K295" s="55"/>
      <c r="L295" s="43"/>
      <c r="M295" s="45">
        <f>M297+M300+M299</f>
        <v>12796.400000000001</v>
      </c>
    </row>
    <row r="296" spans="1:82" ht="13.8">
      <c r="A296" s="55"/>
      <c r="B296" s="55"/>
      <c r="C296" s="62"/>
      <c r="D296" s="745" t="s">
        <v>1009</v>
      </c>
      <c r="E296" s="741"/>
      <c r="F296" s="741"/>
      <c r="G296" s="741"/>
      <c r="H296" s="741"/>
      <c r="I296" s="741"/>
      <c r="J296" s="45"/>
      <c r="K296" s="55"/>
      <c r="L296" s="43"/>
      <c r="M296" s="45"/>
    </row>
    <row r="297" spans="1:82" ht="13.8">
      <c r="A297" s="55"/>
      <c r="B297" s="55"/>
      <c r="C297" s="62"/>
      <c r="D297" s="741" t="s">
        <v>1008</v>
      </c>
      <c r="E297" s="741"/>
      <c r="F297" s="741"/>
      <c r="G297" s="741"/>
      <c r="H297" s="741"/>
      <c r="I297" s="741"/>
      <c r="J297" s="45"/>
      <c r="K297" s="55"/>
      <c r="L297" s="43"/>
      <c r="M297" s="45">
        <f>SUM(AO41:AO290)</f>
        <v>9019.5200000000023</v>
      </c>
    </row>
    <row r="298" spans="1:82" ht="13.8">
      <c r="A298" s="55"/>
      <c r="B298" s="55"/>
      <c r="C298" s="62"/>
      <c r="D298" s="745" t="s">
        <v>1010</v>
      </c>
      <c r="E298" s="741"/>
      <c r="F298" s="741"/>
      <c r="G298" s="741"/>
      <c r="H298" s="741"/>
      <c r="I298" s="741"/>
      <c r="J298" s="45"/>
      <c r="K298" s="55"/>
      <c r="L298" s="43"/>
      <c r="M298" s="45"/>
    </row>
    <row r="299" spans="1:82" ht="13.8">
      <c r="A299" s="55"/>
      <c r="B299" s="55"/>
      <c r="C299" s="62"/>
      <c r="D299" s="741" t="s">
        <v>1030</v>
      </c>
      <c r="E299" s="741"/>
      <c r="F299" s="741"/>
      <c r="G299" s="741"/>
      <c r="H299" s="741"/>
      <c r="I299" s="741"/>
      <c r="J299" s="45"/>
      <c r="K299" s="55"/>
      <c r="L299" s="43"/>
      <c r="M299" s="45">
        <f>SUM(AT41:AT290)</f>
        <v>3776.88</v>
      </c>
    </row>
    <row r="300" spans="1:82" ht="13.8">
      <c r="A300" s="55"/>
      <c r="B300" s="55"/>
      <c r="C300" s="62"/>
      <c r="D300" s="741" t="s">
        <v>1011</v>
      </c>
      <c r="E300" s="741"/>
      <c r="F300" s="741"/>
      <c r="G300" s="741"/>
      <c r="H300" s="741"/>
      <c r="I300" s="741"/>
      <c r="J300" s="45"/>
      <c r="K300" s="55"/>
      <c r="L300" s="43"/>
      <c r="M300" s="45">
        <f>SUM(AV41:AV290)</f>
        <v>0</v>
      </c>
    </row>
    <row r="301" spans="1:82" ht="13.8">
      <c r="A301" s="55"/>
      <c r="B301" s="55"/>
      <c r="C301" s="62"/>
      <c r="D301" s="741" t="s">
        <v>1012</v>
      </c>
      <c r="E301" s="741"/>
      <c r="F301" s="741"/>
      <c r="G301" s="741"/>
      <c r="H301" s="741"/>
      <c r="I301" s="741"/>
      <c r="J301" s="45"/>
      <c r="K301" s="55"/>
      <c r="L301" s="43"/>
      <c r="M301" s="45">
        <f>M303+M304</f>
        <v>0</v>
      </c>
    </row>
    <row r="302" spans="1:82" ht="13.8">
      <c r="A302" s="55"/>
      <c r="B302" s="55"/>
      <c r="C302" s="62"/>
      <c r="D302" s="745" t="s">
        <v>1009</v>
      </c>
      <c r="E302" s="741"/>
      <c r="F302" s="741"/>
      <c r="G302" s="741"/>
      <c r="H302" s="741"/>
      <c r="I302" s="741"/>
      <c r="J302" s="45"/>
      <c r="K302" s="55"/>
      <c r="L302" s="43"/>
      <c r="M302" s="45"/>
    </row>
    <row r="303" spans="1:82" ht="13.8">
      <c r="A303" s="55"/>
      <c r="B303" s="55"/>
      <c r="C303" s="62"/>
      <c r="D303" s="741" t="s">
        <v>1013</v>
      </c>
      <c r="E303" s="741"/>
      <c r="F303" s="741"/>
      <c r="G303" s="741"/>
      <c r="H303" s="741"/>
      <c r="I303" s="741"/>
      <c r="J303" s="45"/>
      <c r="K303" s="55"/>
      <c r="L303" s="43"/>
      <c r="M303" s="45">
        <f>SUM(AW41:AW290)-SUM(BK41:BK290)</f>
        <v>0</v>
      </c>
    </row>
    <row r="304" spans="1:82" ht="13.8">
      <c r="A304" s="55"/>
      <c r="B304" s="55"/>
      <c r="C304" s="62"/>
      <c r="D304" s="741" t="s">
        <v>1014</v>
      </c>
      <c r="E304" s="741"/>
      <c r="F304" s="741"/>
      <c r="G304" s="741"/>
      <c r="H304" s="741"/>
      <c r="I304" s="741"/>
      <c r="J304" s="45"/>
      <c r="K304" s="55"/>
      <c r="L304" s="43"/>
      <c r="M304" s="45">
        <f>SUM(BC41:BC290)</f>
        <v>0</v>
      </c>
    </row>
    <row r="305" spans="1:13" ht="13.8">
      <c r="A305" s="55"/>
      <c r="B305" s="55"/>
      <c r="C305" s="62"/>
      <c r="D305" s="741" t="s">
        <v>1015</v>
      </c>
      <c r="E305" s="741"/>
      <c r="F305" s="741"/>
      <c r="G305" s="741"/>
      <c r="H305" s="741"/>
      <c r="I305" s="741"/>
      <c r="J305" s="45"/>
      <c r="K305" s="55"/>
      <c r="L305" s="43"/>
      <c r="M305" s="45">
        <f>SUM(BB41:BB290)</f>
        <v>0</v>
      </c>
    </row>
    <row r="306" spans="1:13" ht="13.8">
      <c r="A306" s="55"/>
      <c r="B306" s="55"/>
      <c r="C306" s="62"/>
      <c r="D306" s="741" t="s">
        <v>1016</v>
      </c>
      <c r="E306" s="741"/>
      <c r="F306" s="741"/>
      <c r="G306" s="741"/>
      <c r="H306" s="741"/>
      <c r="I306" s="741"/>
      <c r="J306" s="45"/>
      <c r="K306" s="55"/>
      <c r="L306" s="43"/>
      <c r="M306" s="45">
        <f>SUM(AR41:AR290)+SUM(AT41:AT290)+SUM(AV41:AV290)</f>
        <v>26480.82</v>
      </c>
    </row>
    <row r="307" spans="1:13" ht="13.8">
      <c r="A307" s="55"/>
      <c r="B307" s="55"/>
      <c r="C307" s="62"/>
      <c r="D307" s="741" t="s">
        <v>1017</v>
      </c>
      <c r="E307" s="741"/>
      <c r="F307" s="741"/>
      <c r="G307" s="741"/>
      <c r="H307" s="741"/>
      <c r="I307" s="741"/>
      <c r="J307" s="45"/>
      <c r="K307" s="55"/>
      <c r="L307" s="43"/>
      <c r="M307" s="45">
        <f>SUM(AZ41:AZ290)</f>
        <v>27275.24</v>
      </c>
    </row>
    <row r="308" spans="1:13" ht="13.8">
      <c r="A308" s="55"/>
      <c r="B308" s="55"/>
      <c r="C308" s="62"/>
      <c r="D308" s="741" t="s">
        <v>1018</v>
      </c>
      <c r="E308" s="741"/>
      <c r="F308" s="741"/>
      <c r="G308" s="741"/>
      <c r="H308" s="741"/>
      <c r="I308" s="741"/>
      <c r="J308" s="45"/>
      <c r="K308" s="55"/>
      <c r="L308" s="43"/>
      <c r="M308" s="45">
        <f>SUM(BA41:BA290)</f>
        <v>15888.49</v>
      </c>
    </row>
    <row r="309" spans="1:13" ht="13.8">
      <c r="A309" s="55"/>
      <c r="B309" s="55"/>
      <c r="C309" s="62"/>
      <c r="D309" s="741" t="s">
        <v>1019</v>
      </c>
      <c r="E309" s="741"/>
      <c r="F309" s="741"/>
      <c r="G309" s="741"/>
      <c r="H309" s="741"/>
      <c r="I309" s="741"/>
      <c r="J309" s="45"/>
      <c r="K309" s="55"/>
      <c r="L309" s="43"/>
      <c r="M309" s="45">
        <f>M311+M312</f>
        <v>0</v>
      </c>
    </row>
    <row r="310" spans="1:13" ht="13.8">
      <c r="A310" s="55"/>
      <c r="B310" s="55"/>
      <c r="C310" s="62"/>
      <c r="D310" s="745" t="s">
        <v>1006</v>
      </c>
      <c r="E310" s="741"/>
      <c r="F310" s="741"/>
      <c r="G310" s="741"/>
      <c r="H310" s="741"/>
      <c r="I310" s="741"/>
      <c r="J310" s="45"/>
      <c r="K310" s="55"/>
      <c r="L310" s="43"/>
      <c r="M310" s="45"/>
    </row>
    <row r="311" spans="1:13" ht="13.8">
      <c r="A311" s="55"/>
      <c r="B311" s="55"/>
      <c r="C311" s="62"/>
      <c r="D311" s="741" t="s">
        <v>1020</v>
      </c>
      <c r="E311" s="741"/>
      <c r="F311" s="741"/>
      <c r="G311" s="741"/>
      <c r="H311" s="741"/>
      <c r="I311" s="741"/>
      <c r="J311" s="45"/>
      <c r="K311" s="55"/>
      <c r="L311" s="43"/>
      <c r="M311" s="45">
        <f>SUM(BK41:BK290)</f>
        <v>0</v>
      </c>
    </row>
    <row r="312" spans="1:13" ht="13.8">
      <c r="A312" s="55"/>
      <c r="B312" s="55"/>
      <c r="C312" s="62"/>
      <c r="D312" s="741" t="s">
        <v>1021</v>
      </c>
      <c r="E312" s="741"/>
      <c r="F312" s="741"/>
      <c r="G312" s="741"/>
      <c r="H312" s="741"/>
      <c r="I312" s="741"/>
      <c r="J312" s="45"/>
      <c r="K312" s="55"/>
      <c r="L312" s="43"/>
      <c r="M312" s="45">
        <f>SUM(BD41:BD290)</f>
        <v>0</v>
      </c>
    </row>
    <row r="313" spans="1:13" ht="13.8">
      <c r="A313" s="55"/>
      <c r="B313" s="55"/>
      <c r="C313" s="62"/>
      <c r="D313" s="741" t="s">
        <v>1022</v>
      </c>
      <c r="E313" s="741"/>
      <c r="F313" s="741"/>
      <c r="G313" s="741"/>
      <c r="H313" s="741"/>
      <c r="I313" s="741"/>
      <c r="J313" s="45"/>
      <c r="K313" s="55"/>
      <c r="L313" s="43"/>
      <c r="M313" s="45"/>
    </row>
    <row r="314" spans="1:13" ht="13.8">
      <c r="A314" s="55"/>
      <c r="B314" s="55"/>
      <c r="C314" s="62"/>
      <c r="D314" s="741" t="s">
        <v>1022</v>
      </c>
      <c r="E314" s="741"/>
      <c r="F314" s="741"/>
      <c r="G314" s="741"/>
      <c r="H314" s="741"/>
      <c r="I314" s="741"/>
      <c r="J314" s="45"/>
      <c r="K314" s="55"/>
      <c r="L314" s="43"/>
      <c r="M314" s="45">
        <f>SUM(BQ41:BQ290)</f>
        <v>0</v>
      </c>
    </row>
    <row r="315" spans="1:13" ht="13.8">
      <c r="A315" s="55"/>
      <c r="B315" s="55"/>
      <c r="C315" s="62"/>
      <c r="D315" s="741" t="s">
        <v>1023</v>
      </c>
      <c r="E315" s="741"/>
      <c r="F315" s="741"/>
      <c r="G315" s="741"/>
      <c r="H315" s="741"/>
      <c r="I315" s="741"/>
      <c r="J315" s="45"/>
      <c r="K315" s="55"/>
      <c r="L315" s="43"/>
      <c r="M315" s="45">
        <f>SUM(BO41:BO290)</f>
        <v>0</v>
      </c>
    </row>
    <row r="316" spans="1:13" ht="13.8">
      <c r="A316" s="63"/>
      <c r="B316" s="63"/>
      <c r="C316" s="64"/>
      <c r="D316" s="744" t="s">
        <v>1024</v>
      </c>
      <c r="E316" s="744"/>
      <c r="F316" s="744"/>
      <c r="G316" s="744"/>
      <c r="H316" s="744"/>
      <c r="I316" s="744"/>
      <c r="J316" s="47"/>
      <c r="K316" s="63"/>
      <c r="L316" s="65"/>
      <c r="M316" s="47">
        <f>M292+M307+M308+M309+M314+M315</f>
        <v>78664.070000000007</v>
      </c>
    </row>
    <row r="317" spans="1:13" ht="13.8">
      <c r="A317" s="55"/>
      <c r="B317" s="55"/>
      <c r="C317" s="62"/>
      <c r="D317" s="745" t="s">
        <v>1025</v>
      </c>
      <c r="E317" s="741"/>
      <c r="F317" s="741"/>
      <c r="G317" s="741"/>
      <c r="H317" s="741"/>
      <c r="I317" s="741"/>
      <c r="J317" s="45"/>
      <c r="K317" s="55"/>
      <c r="L317" s="43"/>
      <c r="M317" s="45"/>
    </row>
    <row r="318" spans="1:13" ht="13.8">
      <c r="A318" s="55"/>
      <c r="B318" s="55"/>
      <c r="C318" s="62"/>
      <c r="D318" s="741" t="s">
        <v>1026</v>
      </c>
      <c r="E318" s="741"/>
      <c r="F318" s="741"/>
      <c r="G318" s="741"/>
      <c r="H318" s="741"/>
      <c r="I318" s="741"/>
      <c r="J318" s="45"/>
      <c r="K318" s="55"/>
      <c r="L318" s="43"/>
      <c r="M318" s="45">
        <f>SUM(AX41:AX290)</f>
        <v>0</v>
      </c>
    </row>
    <row r="319" spans="1:13" ht="13.8">
      <c r="A319" s="55"/>
      <c r="B319" s="55"/>
      <c r="C319" s="62"/>
      <c r="D319" s="741" t="s">
        <v>1027</v>
      </c>
      <c r="E319" s="741"/>
      <c r="F319" s="741"/>
      <c r="G319" s="741"/>
      <c r="H319" s="741"/>
      <c r="I319" s="741"/>
      <c r="J319" s="45"/>
      <c r="K319" s="55"/>
      <c r="L319" s="43"/>
      <c r="M319" s="45">
        <f>SUM(AY41:AY290)</f>
        <v>0</v>
      </c>
    </row>
    <row r="320" spans="1:13" ht="13.8">
      <c r="A320" s="55"/>
      <c r="B320" s="55"/>
      <c r="C320" s="62"/>
      <c r="D320" s="741" t="s">
        <v>1028</v>
      </c>
      <c r="E320" s="741"/>
      <c r="F320" s="741"/>
      <c r="G320" s="742"/>
      <c r="H320" s="46">
        <f>Source!F365</f>
        <v>43.83</v>
      </c>
      <c r="I320" s="55"/>
      <c r="J320" s="55"/>
      <c r="K320" s="55"/>
      <c r="L320" s="55"/>
      <c r="M320" s="55"/>
    </row>
    <row r="321" spans="1:82" ht="13.8">
      <c r="A321" s="55"/>
      <c r="B321" s="55"/>
      <c r="C321" s="62"/>
      <c r="D321" s="741" t="s">
        <v>1029</v>
      </c>
      <c r="E321" s="741"/>
      <c r="F321" s="741"/>
      <c r="G321" s="742"/>
      <c r="H321" s="46">
        <f>Source!F366</f>
        <v>5.59</v>
      </c>
      <c r="I321" s="55"/>
      <c r="J321" s="55"/>
      <c r="K321" s="55"/>
      <c r="L321" s="55"/>
      <c r="M321" s="55"/>
    </row>
    <row r="324" spans="1:82" ht="16.8">
      <c r="A324" s="750" t="s">
        <v>1078</v>
      </c>
      <c r="B324" s="750"/>
      <c r="C324" s="750"/>
      <c r="D324" s="750"/>
      <c r="E324" s="750"/>
      <c r="F324" s="750"/>
      <c r="G324" s="750"/>
      <c r="H324" s="750"/>
      <c r="I324" s="750"/>
      <c r="J324" s="750"/>
      <c r="K324" s="750"/>
      <c r="L324" s="750"/>
      <c r="M324" s="750"/>
    </row>
    <row r="325" spans="1:82" ht="55.2">
      <c r="A325" s="80" t="s">
        <v>302</v>
      </c>
      <c r="B325" s="80" t="s">
        <v>302</v>
      </c>
      <c r="C325" s="81" t="str">
        <f>Source!F377</f>
        <v>ТЦ_89.1.62.05_77_7720473349_16.05.2025_02_18.1</v>
      </c>
      <c r="D325" s="81" t="s">
        <v>1079</v>
      </c>
      <c r="E325" s="82" t="str">
        <f>Source!H377</f>
        <v>шт.</v>
      </c>
      <c r="F325" s="83">
        <f>Source!K377</f>
        <v>1</v>
      </c>
      <c r="G325" s="83"/>
      <c r="H325" s="83">
        <f>Source!I377</f>
        <v>1</v>
      </c>
      <c r="I325" s="84"/>
      <c r="J325" s="85"/>
      <c r="K325" s="84">
        <f>Source!AL377</f>
        <v>2108694.2799999998</v>
      </c>
      <c r="L325" s="85"/>
      <c r="M325" s="84">
        <f>Source!HH377</f>
        <v>2108694.2799999998</v>
      </c>
    </row>
    <row r="326" spans="1:82" ht="13.8">
      <c r="A326" s="79"/>
      <c r="B326" s="79"/>
      <c r="C326" s="79"/>
      <c r="D326" s="772" t="s">
        <v>994</v>
      </c>
      <c r="E326" s="772"/>
      <c r="F326" s="772"/>
      <c r="G326" s="772"/>
      <c r="H326" s="772"/>
      <c r="I326" s="772"/>
      <c r="J326" s="773">
        <f>IF(F325&lt;&gt;0,L326/F325, 0)</f>
        <v>2108694.2799999998</v>
      </c>
      <c r="K326" s="773"/>
      <c r="L326" s="773">
        <f>M325</f>
        <v>2108694.2799999998</v>
      </c>
      <c r="M326" s="773"/>
      <c r="AD326">
        <f>ROUND((Source!AT377/100)*((ROUND(ROUND(Source!AO377,2)*Source!I377, 2)+ROUND(ROUND(Source!AN377,2)*Source!I377, 2))), 2)</f>
        <v>0</v>
      </c>
      <c r="AE326">
        <f>ROUND((Source!AU377/100)*((ROUND(ROUND(Source!AO377,2)*Source!I377, 2)+ROUND(ROUND(Source!AN377,2)*Source!I377, 2))), 2)</f>
        <v>0</v>
      </c>
      <c r="AN326" s="53">
        <f>M325</f>
        <v>2108694.2799999998</v>
      </c>
      <c r="AO326">
        <f>0</f>
        <v>0</v>
      </c>
      <c r="AQ326" t="s">
        <v>995</v>
      </c>
      <c r="AR326">
        <f>0</f>
        <v>0</v>
      </c>
      <c r="AT326">
        <f>0</f>
        <v>0</v>
      </c>
      <c r="AV326" t="s">
        <v>995</v>
      </c>
      <c r="AW326" s="53">
        <f>M325</f>
        <v>2108694.2799999998</v>
      </c>
      <c r="AY326" s="53">
        <f>M325</f>
        <v>2108694.2799999998</v>
      </c>
      <c r="AZ326">
        <f>Source!X377</f>
        <v>0</v>
      </c>
      <c r="BA326">
        <f>Source!Y377</f>
        <v>0</v>
      </c>
      <c r="BK326" s="53">
        <f>M325</f>
        <v>2108694.2799999998</v>
      </c>
      <c r="CD326">
        <v>3</v>
      </c>
    </row>
    <row r="328" spans="1:82" ht="13.8">
      <c r="A328" s="63"/>
      <c r="B328" s="63"/>
      <c r="C328" s="64"/>
      <c r="D328" s="744" t="s">
        <v>1005</v>
      </c>
      <c r="E328" s="744"/>
      <c r="F328" s="744"/>
      <c r="G328" s="744"/>
      <c r="H328" s="744"/>
      <c r="I328" s="744"/>
      <c r="J328" s="47"/>
      <c r="K328" s="63"/>
      <c r="L328" s="65"/>
      <c r="M328" s="47">
        <f>M330+M331+M337+M341</f>
        <v>0</v>
      </c>
    </row>
    <row r="329" spans="1:82" ht="13.8">
      <c r="A329" s="55"/>
      <c r="B329" s="55"/>
      <c r="C329" s="62"/>
      <c r="D329" s="745" t="s">
        <v>1006</v>
      </c>
      <c r="E329" s="741"/>
      <c r="F329" s="741"/>
      <c r="G329" s="741"/>
      <c r="H329" s="741"/>
      <c r="I329" s="741"/>
      <c r="J329" s="45"/>
      <c r="K329" s="55"/>
      <c r="L329" s="43"/>
      <c r="M329" s="45"/>
    </row>
    <row r="330" spans="1:82" ht="13.8">
      <c r="A330" s="55"/>
      <c r="B330" s="55"/>
      <c r="C330" s="62"/>
      <c r="D330" s="741" t="s">
        <v>1007</v>
      </c>
      <c r="E330" s="741"/>
      <c r="F330" s="741"/>
      <c r="G330" s="741"/>
      <c r="H330" s="741"/>
      <c r="I330" s="741"/>
      <c r="J330" s="45"/>
      <c r="K330" s="55"/>
      <c r="L330" s="43"/>
      <c r="M330" s="45">
        <f>SUM(AR324:AR326)</f>
        <v>0</v>
      </c>
    </row>
    <row r="331" spans="1:82" ht="13.8">
      <c r="A331" s="55"/>
      <c r="B331" s="55"/>
      <c r="C331" s="62"/>
      <c r="D331" s="741" t="s">
        <v>1008</v>
      </c>
      <c r="E331" s="741"/>
      <c r="F331" s="741"/>
      <c r="G331" s="741"/>
      <c r="H331" s="741"/>
      <c r="I331" s="741"/>
      <c r="J331" s="45"/>
      <c r="K331" s="55"/>
      <c r="L331" s="43"/>
      <c r="M331" s="45">
        <f>M333+M336+M335</f>
        <v>0</v>
      </c>
    </row>
    <row r="332" spans="1:82" ht="13.8">
      <c r="A332" s="55"/>
      <c r="B332" s="55"/>
      <c r="C332" s="62"/>
      <c r="D332" s="745" t="s">
        <v>1009</v>
      </c>
      <c r="E332" s="741"/>
      <c r="F332" s="741"/>
      <c r="G332" s="741"/>
      <c r="H332" s="741"/>
      <c r="I332" s="741"/>
      <c r="J332" s="45"/>
      <c r="K332" s="55"/>
      <c r="L332" s="43"/>
      <c r="M332" s="45"/>
    </row>
    <row r="333" spans="1:82" ht="13.8">
      <c r="A333" s="55"/>
      <c r="B333" s="55"/>
      <c r="C333" s="62"/>
      <c r="D333" s="741" t="s">
        <v>1008</v>
      </c>
      <c r="E333" s="741"/>
      <c r="F333" s="741"/>
      <c r="G333" s="741"/>
      <c r="H333" s="741"/>
      <c r="I333" s="741"/>
      <c r="J333" s="45"/>
      <c r="K333" s="55"/>
      <c r="L333" s="43"/>
      <c r="M333" s="45">
        <f>SUM(AO324:AO326)</f>
        <v>0</v>
      </c>
    </row>
    <row r="334" spans="1:82" ht="13.8">
      <c r="A334" s="55"/>
      <c r="B334" s="55"/>
      <c r="C334" s="62"/>
      <c r="D334" s="745" t="s">
        <v>1010</v>
      </c>
      <c r="E334" s="741"/>
      <c r="F334" s="741"/>
      <c r="G334" s="741"/>
      <c r="H334" s="741"/>
      <c r="I334" s="741"/>
      <c r="J334" s="45"/>
      <c r="K334" s="55"/>
      <c r="L334" s="43"/>
      <c r="M334" s="45"/>
    </row>
    <row r="335" spans="1:82" ht="13.8">
      <c r="A335" s="55"/>
      <c r="B335" s="55"/>
      <c r="C335" s="62"/>
      <c r="D335" s="741" t="s">
        <v>1030</v>
      </c>
      <c r="E335" s="741"/>
      <c r="F335" s="741"/>
      <c r="G335" s="741"/>
      <c r="H335" s="741"/>
      <c r="I335" s="741"/>
      <c r="J335" s="45"/>
      <c r="K335" s="55"/>
      <c r="L335" s="43"/>
      <c r="M335" s="45">
        <f>SUM(AT324:AT326)</f>
        <v>0</v>
      </c>
    </row>
    <row r="336" spans="1:82" ht="13.8">
      <c r="A336" s="55"/>
      <c r="B336" s="55"/>
      <c r="C336" s="62"/>
      <c r="D336" s="741" t="s">
        <v>1011</v>
      </c>
      <c r="E336" s="741"/>
      <c r="F336" s="741"/>
      <c r="G336" s="741"/>
      <c r="H336" s="741"/>
      <c r="I336" s="741"/>
      <c r="J336" s="45"/>
      <c r="K336" s="55"/>
      <c r="L336" s="43"/>
      <c r="M336" s="45">
        <f>SUM(AV324:AV326)</f>
        <v>0</v>
      </c>
    </row>
    <row r="337" spans="1:13" ht="13.8">
      <c r="A337" s="55"/>
      <c r="B337" s="55"/>
      <c r="C337" s="62"/>
      <c r="D337" s="741" t="s">
        <v>1012</v>
      </c>
      <c r="E337" s="741"/>
      <c r="F337" s="741"/>
      <c r="G337" s="741"/>
      <c r="H337" s="741"/>
      <c r="I337" s="741"/>
      <c r="J337" s="45"/>
      <c r="K337" s="55"/>
      <c r="L337" s="43"/>
      <c r="M337" s="45">
        <f>M339+M340</f>
        <v>0</v>
      </c>
    </row>
    <row r="338" spans="1:13" ht="13.8">
      <c r="A338" s="55"/>
      <c r="B338" s="55"/>
      <c r="C338" s="62"/>
      <c r="D338" s="745" t="s">
        <v>1009</v>
      </c>
      <c r="E338" s="741"/>
      <c r="F338" s="741"/>
      <c r="G338" s="741"/>
      <c r="H338" s="741"/>
      <c r="I338" s="741"/>
      <c r="J338" s="45"/>
      <c r="K338" s="55"/>
      <c r="L338" s="43"/>
      <c r="M338" s="45"/>
    </row>
    <row r="339" spans="1:13" ht="13.8">
      <c r="A339" s="55"/>
      <c r="B339" s="55"/>
      <c r="C339" s="62"/>
      <c r="D339" s="741" t="s">
        <v>1013</v>
      </c>
      <c r="E339" s="741"/>
      <c r="F339" s="741"/>
      <c r="G339" s="741"/>
      <c r="H339" s="741"/>
      <c r="I339" s="741"/>
      <c r="J339" s="45"/>
      <c r="K339" s="55"/>
      <c r="L339" s="43"/>
      <c r="M339" s="45">
        <f>SUM(AW324:AW326)-SUM(BK324:BK326)</f>
        <v>0</v>
      </c>
    </row>
    <row r="340" spans="1:13" ht="13.8">
      <c r="A340" s="55"/>
      <c r="B340" s="55"/>
      <c r="C340" s="62"/>
      <c r="D340" s="741" t="s">
        <v>1014</v>
      </c>
      <c r="E340" s="741"/>
      <c r="F340" s="741"/>
      <c r="G340" s="741"/>
      <c r="H340" s="741"/>
      <c r="I340" s="741"/>
      <c r="J340" s="45"/>
      <c r="K340" s="55"/>
      <c r="L340" s="43"/>
      <c r="M340" s="45">
        <f>SUM(BC324:BC326)</f>
        <v>0</v>
      </c>
    </row>
    <row r="341" spans="1:13" ht="13.8">
      <c r="A341" s="55"/>
      <c r="B341" s="55"/>
      <c r="C341" s="62"/>
      <c r="D341" s="741" t="s">
        <v>1015</v>
      </c>
      <c r="E341" s="741"/>
      <c r="F341" s="741"/>
      <c r="G341" s="741"/>
      <c r="H341" s="741"/>
      <c r="I341" s="741"/>
      <c r="J341" s="45"/>
      <c r="K341" s="55"/>
      <c r="L341" s="43"/>
      <c r="M341" s="45">
        <f>SUM(BB324:BB326)</f>
        <v>0</v>
      </c>
    </row>
    <row r="342" spans="1:13" ht="13.8">
      <c r="A342" s="55"/>
      <c r="B342" s="55"/>
      <c r="C342" s="62"/>
      <c r="D342" s="741" t="s">
        <v>1016</v>
      </c>
      <c r="E342" s="741"/>
      <c r="F342" s="741"/>
      <c r="G342" s="741"/>
      <c r="H342" s="741"/>
      <c r="I342" s="741"/>
      <c r="J342" s="45"/>
      <c r="K342" s="55"/>
      <c r="L342" s="43"/>
      <c r="M342" s="45">
        <f>SUM(AR324:AR326)+SUM(AT324:AT326)+SUM(AV324:AV326)</f>
        <v>0</v>
      </c>
    </row>
    <row r="343" spans="1:13" ht="13.8">
      <c r="A343" s="55"/>
      <c r="B343" s="55"/>
      <c r="C343" s="62"/>
      <c r="D343" s="741" t="s">
        <v>1017</v>
      </c>
      <c r="E343" s="741"/>
      <c r="F343" s="741"/>
      <c r="G343" s="741"/>
      <c r="H343" s="741"/>
      <c r="I343" s="741"/>
      <c r="J343" s="45"/>
      <c r="K343" s="55"/>
      <c r="L343" s="43"/>
      <c r="M343" s="45">
        <f>SUM(AZ324:AZ326)</f>
        <v>0</v>
      </c>
    </row>
    <row r="344" spans="1:13" ht="13.8">
      <c r="A344" s="55"/>
      <c r="B344" s="55"/>
      <c r="C344" s="62"/>
      <c r="D344" s="741" t="s">
        <v>1018</v>
      </c>
      <c r="E344" s="741"/>
      <c r="F344" s="741"/>
      <c r="G344" s="741"/>
      <c r="H344" s="741"/>
      <c r="I344" s="741"/>
      <c r="J344" s="45"/>
      <c r="K344" s="55"/>
      <c r="L344" s="43"/>
      <c r="M344" s="45">
        <f>SUM(BA324:BA326)</f>
        <v>0</v>
      </c>
    </row>
    <row r="345" spans="1:13" ht="13.8">
      <c r="A345" s="55"/>
      <c r="B345" s="55"/>
      <c r="C345" s="62"/>
      <c r="D345" s="741" t="s">
        <v>1019</v>
      </c>
      <c r="E345" s="741"/>
      <c r="F345" s="741"/>
      <c r="G345" s="741"/>
      <c r="H345" s="741"/>
      <c r="I345" s="741"/>
      <c r="J345" s="45"/>
      <c r="K345" s="55"/>
      <c r="L345" s="43"/>
      <c r="M345" s="45">
        <f>M347+M348</f>
        <v>2108694.2799999998</v>
      </c>
    </row>
    <row r="346" spans="1:13" ht="13.8">
      <c r="A346" s="55"/>
      <c r="B346" s="55"/>
      <c r="C346" s="62"/>
      <c r="D346" s="745" t="s">
        <v>1006</v>
      </c>
      <c r="E346" s="741"/>
      <c r="F346" s="741"/>
      <c r="G346" s="741"/>
      <c r="H346" s="741"/>
      <c r="I346" s="741"/>
      <c r="J346" s="45"/>
      <c r="K346" s="55"/>
      <c r="L346" s="43"/>
      <c r="M346" s="45"/>
    </row>
    <row r="347" spans="1:13" ht="13.8">
      <c r="A347" s="55"/>
      <c r="B347" s="55"/>
      <c r="C347" s="62"/>
      <c r="D347" s="741" t="s">
        <v>1020</v>
      </c>
      <c r="E347" s="741"/>
      <c r="F347" s="741"/>
      <c r="G347" s="741"/>
      <c r="H347" s="741"/>
      <c r="I347" s="741"/>
      <c r="J347" s="45"/>
      <c r="K347" s="55"/>
      <c r="L347" s="43"/>
      <c r="M347" s="45">
        <f>SUM(BK324:BK326)</f>
        <v>2108694.2799999998</v>
      </c>
    </row>
    <row r="348" spans="1:13" ht="13.8">
      <c r="A348" s="55"/>
      <c r="B348" s="55"/>
      <c r="C348" s="62"/>
      <c r="D348" s="741" t="s">
        <v>1021</v>
      </c>
      <c r="E348" s="741"/>
      <c r="F348" s="741"/>
      <c r="G348" s="741"/>
      <c r="H348" s="741"/>
      <c r="I348" s="741"/>
      <c r="J348" s="45"/>
      <c r="K348" s="55"/>
      <c r="L348" s="43"/>
      <c r="M348" s="45">
        <f>SUM(BD324:BD326)</f>
        <v>0</v>
      </c>
    </row>
    <row r="349" spans="1:13" ht="13.8">
      <c r="A349" s="55"/>
      <c r="B349" s="55"/>
      <c r="C349" s="62"/>
      <c r="D349" s="741" t="s">
        <v>1022</v>
      </c>
      <c r="E349" s="741"/>
      <c r="F349" s="741"/>
      <c r="G349" s="741"/>
      <c r="H349" s="741"/>
      <c r="I349" s="741"/>
      <c r="J349" s="45"/>
      <c r="K349" s="55"/>
      <c r="L349" s="43"/>
      <c r="M349" s="45"/>
    </row>
    <row r="350" spans="1:13" ht="13.8">
      <c r="A350" s="55"/>
      <c r="B350" s="55"/>
      <c r="C350" s="62"/>
      <c r="D350" s="741" t="s">
        <v>1022</v>
      </c>
      <c r="E350" s="741"/>
      <c r="F350" s="741"/>
      <c r="G350" s="741"/>
      <c r="H350" s="741"/>
      <c r="I350" s="741"/>
      <c r="J350" s="45"/>
      <c r="K350" s="55"/>
      <c r="L350" s="43"/>
      <c r="M350" s="45">
        <f>SUM(BQ324:BQ326)</f>
        <v>0</v>
      </c>
    </row>
    <row r="351" spans="1:13" ht="13.8">
      <c r="A351" s="55"/>
      <c r="B351" s="55"/>
      <c r="C351" s="62"/>
      <c r="D351" s="741" t="s">
        <v>1023</v>
      </c>
      <c r="E351" s="741"/>
      <c r="F351" s="741"/>
      <c r="G351" s="741"/>
      <c r="H351" s="741"/>
      <c r="I351" s="741"/>
      <c r="J351" s="45"/>
      <c r="K351" s="55"/>
      <c r="L351" s="43"/>
      <c r="M351" s="45">
        <f>SUM(BO324:BO326)</f>
        <v>0</v>
      </c>
    </row>
    <row r="352" spans="1:13" ht="13.8">
      <c r="A352" s="63"/>
      <c r="B352" s="63"/>
      <c r="C352" s="64"/>
      <c r="D352" s="744" t="s">
        <v>1024</v>
      </c>
      <c r="E352" s="744"/>
      <c r="F352" s="744"/>
      <c r="G352" s="744"/>
      <c r="H352" s="744"/>
      <c r="I352" s="744"/>
      <c r="J352" s="47"/>
      <c r="K352" s="63"/>
      <c r="L352" s="65"/>
      <c r="M352" s="47">
        <f>M328+M343+M344+M345+M350+M351</f>
        <v>2108694.2799999998</v>
      </c>
    </row>
    <row r="353" spans="1:82" ht="13.8">
      <c r="A353" s="55"/>
      <c r="B353" s="55"/>
      <c r="C353" s="62"/>
      <c r="D353" s="745" t="s">
        <v>1025</v>
      </c>
      <c r="E353" s="741"/>
      <c r="F353" s="741"/>
      <c r="G353" s="741"/>
      <c r="H353" s="741"/>
      <c r="I353" s="741"/>
      <c r="J353" s="45"/>
      <c r="K353" s="55"/>
      <c r="L353" s="43"/>
      <c r="M353" s="45"/>
    </row>
    <row r="354" spans="1:82" ht="13.8">
      <c r="A354" s="55"/>
      <c r="B354" s="55"/>
      <c r="C354" s="62"/>
      <c r="D354" s="741" t="s">
        <v>1026</v>
      </c>
      <c r="E354" s="741"/>
      <c r="F354" s="741"/>
      <c r="G354" s="741"/>
      <c r="H354" s="741"/>
      <c r="I354" s="741"/>
      <c r="J354" s="45"/>
      <c r="K354" s="55"/>
      <c r="L354" s="43"/>
      <c r="M354" s="45">
        <f>SUM(AX324:AX326)</f>
        <v>0</v>
      </c>
    </row>
    <row r="355" spans="1:82" ht="13.8">
      <c r="A355" s="55"/>
      <c r="B355" s="55"/>
      <c r="C355" s="62"/>
      <c r="D355" s="741" t="s">
        <v>1027</v>
      </c>
      <c r="E355" s="741"/>
      <c r="F355" s="741"/>
      <c r="G355" s="741"/>
      <c r="H355" s="741"/>
      <c r="I355" s="741"/>
      <c r="J355" s="45"/>
      <c r="K355" s="55"/>
      <c r="L355" s="43"/>
      <c r="M355" s="45">
        <f>SUM(AY324:AY326)</f>
        <v>2108694.2799999998</v>
      </c>
    </row>
    <row r="356" spans="1:82" ht="13.8">
      <c r="A356" s="55"/>
      <c r="B356" s="55"/>
      <c r="C356" s="62"/>
      <c r="D356" s="741" t="s">
        <v>1028</v>
      </c>
      <c r="E356" s="741"/>
      <c r="F356" s="741"/>
      <c r="G356" s="742"/>
      <c r="H356" s="46">
        <f>Source!F401</f>
        <v>0</v>
      </c>
      <c r="I356" s="55"/>
      <c r="J356" s="55"/>
      <c r="K356" s="55"/>
      <c r="L356" s="55"/>
      <c r="M356" s="55"/>
    </row>
    <row r="357" spans="1:82" ht="13.8">
      <c r="A357" s="55"/>
      <c r="B357" s="55"/>
      <c r="C357" s="62"/>
      <c r="D357" s="741" t="s">
        <v>1029</v>
      </c>
      <c r="E357" s="741"/>
      <c r="F357" s="741"/>
      <c r="G357" s="742"/>
      <c r="H357" s="46">
        <f>Source!F402</f>
        <v>0</v>
      </c>
      <c r="I357" s="55"/>
      <c r="J357" s="55"/>
      <c r="K357" s="55"/>
      <c r="L357" s="55"/>
      <c r="M357" s="55"/>
    </row>
    <row r="360" spans="1:82" ht="16.8">
      <c r="A360" s="750" t="s">
        <v>1063</v>
      </c>
      <c r="B360" s="750"/>
      <c r="C360" s="750"/>
      <c r="D360" s="750"/>
      <c r="E360" s="750"/>
      <c r="F360" s="750"/>
      <c r="G360" s="750"/>
      <c r="H360" s="750"/>
      <c r="I360" s="750"/>
      <c r="J360" s="750"/>
      <c r="K360" s="750"/>
      <c r="L360" s="750"/>
      <c r="M360" s="750"/>
    </row>
    <row r="361" spans="1:82" ht="55.2">
      <c r="A361" s="78" t="s">
        <v>305</v>
      </c>
      <c r="B361" s="78" t="s">
        <v>305</v>
      </c>
      <c r="C361" s="48" t="str">
        <f>Source!F413</f>
        <v>ТЦ_05.2.02.01_77_7720473349_16.05.2025_02_19.1</v>
      </c>
      <c r="D361" s="48" t="str">
        <f>Source!G413</f>
        <v>Блок строительный ФБС 2400х400х600</v>
      </c>
      <c r="E361" s="49" t="str">
        <f>Source!H413</f>
        <v>шт.</v>
      </c>
      <c r="F361" s="50">
        <f>Source!K413</f>
        <v>0</v>
      </c>
      <c r="G361" s="50"/>
      <c r="H361" s="50">
        <f>Source!I413</f>
        <v>0</v>
      </c>
      <c r="I361" s="51"/>
      <c r="J361" s="52"/>
      <c r="K361" s="51">
        <f>Source!AL413</f>
        <v>6141.62</v>
      </c>
      <c r="L361" s="52"/>
      <c r="M361" s="51">
        <f>Source!HG413</f>
        <v>0</v>
      </c>
    </row>
    <row r="362" spans="1:82" ht="13.8">
      <c r="D362" s="747" t="s">
        <v>994</v>
      </c>
      <c r="E362" s="747"/>
      <c r="F362" s="747"/>
      <c r="G362" s="747"/>
      <c r="H362" s="747"/>
      <c r="I362" s="747"/>
      <c r="J362" s="748">
        <f>IF(F361&lt;&gt;0,L362/F361, 0)</f>
        <v>0</v>
      </c>
      <c r="K362" s="748"/>
      <c r="L362" s="748">
        <f>M361</f>
        <v>0</v>
      </c>
      <c r="M362" s="748"/>
      <c r="AD362">
        <f>ROUND((Source!AT413/100)*((ROUND(ROUND(Source!AO413,2)*Source!I413, 2)+ROUND(ROUND(Source!AN413,2)*Source!I413, 2))), 2)</f>
        <v>0</v>
      </c>
      <c r="AE362">
        <f>ROUND((Source!AU413/100)*((ROUND(ROUND(Source!AO413,2)*Source!I413, 2)+ROUND(ROUND(Source!AN413,2)*Source!I413, 2))), 2)</f>
        <v>0</v>
      </c>
      <c r="AN362" s="53">
        <f>M361</f>
        <v>0</v>
      </c>
      <c r="AO362">
        <f>0</f>
        <v>0</v>
      </c>
      <c r="AQ362" t="s">
        <v>995</v>
      </c>
      <c r="AR362">
        <f>0</f>
        <v>0</v>
      </c>
      <c r="AT362">
        <f>0</f>
        <v>0</v>
      </c>
      <c r="AV362" t="s">
        <v>995</v>
      </c>
      <c r="AW362" s="53">
        <f>M361</f>
        <v>0</v>
      </c>
      <c r="AX362" s="53">
        <f>M361</f>
        <v>0</v>
      </c>
      <c r="AZ362">
        <f>Source!X413</f>
        <v>0</v>
      </c>
      <c r="BA362">
        <f>Source!Y413</f>
        <v>0</v>
      </c>
      <c r="CD362">
        <v>1</v>
      </c>
    </row>
    <row r="363" spans="1:82" ht="55.2">
      <c r="A363" s="39" t="s">
        <v>308</v>
      </c>
      <c r="B363" s="39" t="s">
        <v>308</v>
      </c>
      <c r="C363" s="41" t="str">
        <f>Source!F414</f>
        <v>08.3.08.02-1096</v>
      </c>
      <c r="D363" s="41" t="str">
        <f>Source!G414</f>
        <v>Уголок стальной горячекатаный равнополочный, марка стали 09Г2С, 12Г2С, ширина полок 50-90 мм, толщина полки 3-9 мм</v>
      </c>
      <c r="E363" s="42" t="str">
        <f>Source!H414</f>
        <v>т</v>
      </c>
      <c r="F363" s="43">
        <f>Source!K414</f>
        <v>0</v>
      </c>
      <c r="G363" s="43"/>
      <c r="H363" s="43">
        <f>Source!I414</f>
        <v>0</v>
      </c>
      <c r="I363" s="45">
        <f>Source!AL414</f>
        <v>73435</v>
      </c>
      <c r="J363" s="44">
        <f>IF(Source!BC414&lt;&gt; 0, Source!BC414, 1)</f>
        <v>0.73</v>
      </c>
      <c r="K363" s="45">
        <f>ROUND(I363*J363, 2)</f>
        <v>53607.55</v>
      </c>
      <c r="L363" s="44"/>
      <c r="M363" s="45">
        <f>Source!P414</f>
        <v>0</v>
      </c>
    </row>
    <row r="364" spans="1:82">
      <c r="A364" s="60"/>
      <c r="B364" s="60"/>
      <c r="C364" s="60"/>
      <c r="D364" s="61" t="str">
        <f>"Объем: "&amp;Source!I414&amp;"=5,8*"&amp;"(11,2)/"&amp;"1000"</f>
        <v>Объем: 0=5,8*(11,2)/1000</v>
      </c>
      <c r="E364" s="60"/>
      <c r="F364" s="60"/>
      <c r="G364" s="60"/>
      <c r="H364" s="60"/>
      <c r="I364" s="60"/>
      <c r="J364" s="60"/>
      <c r="K364" s="60"/>
      <c r="L364" s="60"/>
      <c r="M364" s="60"/>
    </row>
    <row r="365" spans="1:82" ht="13.8">
      <c r="D365" s="747" t="s">
        <v>994</v>
      </c>
      <c r="E365" s="747"/>
      <c r="F365" s="747"/>
      <c r="G365" s="747"/>
      <c r="H365" s="747"/>
      <c r="I365" s="747"/>
      <c r="J365" s="748">
        <f>IF(F363&lt;&gt;0,L365/F363, 0)</f>
        <v>0</v>
      </c>
      <c r="K365" s="748"/>
      <c r="L365" s="748">
        <f>M363</f>
        <v>0</v>
      </c>
      <c r="M365" s="748"/>
      <c r="AD365">
        <f>ROUND((Source!AT414/100)*((ROUND(ROUND(Source!AO414,2)*Source!I414, 2)+ROUND(ROUND(Source!AN414,2)*Source!I414, 2))), 2)</f>
        <v>0</v>
      </c>
      <c r="AE365">
        <f>ROUND((Source!AU414/100)*((ROUND(ROUND(Source!AO414,2)*Source!I414, 2)+ROUND(ROUND(Source!AN414,2)*Source!I414, 2))), 2)</f>
        <v>0</v>
      </c>
      <c r="AN365" s="53">
        <f>M363</f>
        <v>0</v>
      </c>
      <c r="AO365">
        <f>0</f>
        <v>0</v>
      </c>
      <c r="AQ365" t="s">
        <v>995</v>
      </c>
      <c r="AR365">
        <f>0</f>
        <v>0</v>
      </c>
      <c r="AT365">
        <f>0</f>
        <v>0</v>
      </c>
      <c r="AV365" t="s">
        <v>995</v>
      </c>
      <c r="AW365" s="53">
        <f>M363</f>
        <v>0</v>
      </c>
      <c r="AZ365">
        <f>Source!X414</f>
        <v>0</v>
      </c>
      <c r="BA365">
        <f>Source!Y414</f>
        <v>0</v>
      </c>
      <c r="CD365">
        <v>1</v>
      </c>
    </row>
    <row r="366" spans="1:82" ht="27.6">
      <c r="A366" s="78" t="s">
        <v>311</v>
      </c>
      <c r="B366" s="78" t="s">
        <v>311</v>
      </c>
      <c r="C366" s="48" t="str">
        <f>Source!F415</f>
        <v>02.3.01.02-1104</v>
      </c>
      <c r="D366" s="48" t="str">
        <f>Source!G415</f>
        <v>Песок природный для строительных работ I класс, средний</v>
      </c>
      <c r="E366" s="49" t="str">
        <f>Source!H415</f>
        <v>м3</v>
      </c>
      <c r="F366" s="50">
        <f>Source!K415</f>
        <v>0</v>
      </c>
      <c r="G366" s="50"/>
      <c r="H366" s="50">
        <f>Source!I415</f>
        <v>0</v>
      </c>
      <c r="I366" s="51">
        <f>Source!AL415</f>
        <v>573.70000000000005</v>
      </c>
      <c r="J366" s="52">
        <f>IF(Source!BC415&lt;&gt; 0, Source!BC415, 1)</f>
        <v>1.34</v>
      </c>
      <c r="K366" s="51">
        <f>ROUND(I366*J366, 2)</f>
        <v>768.76</v>
      </c>
      <c r="L366" s="52"/>
      <c r="M366" s="51">
        <f>Source!P415</f>
        <v>0</v>
      </c>
    </row>
    <row r="367" spans="1:82" ht="13.8">
      <c r="D367" s="747" t="s">
        <v>994</v>
      </c>
      <c r="E367" s="747"/>
      <c r="F367" s="747"/>
      <c r="G367" s="747"/>
      <c r="H367" s="747"/>
      <c r="I367" s="747"/>
      <c r="J367" s="748">
        <f>IF(F366&lt;&gt;0,L367/F366, 0)</f>
        <v>0</v>
      </c>
      <c r="K367" s="748"/>
      <c r="L367" s="748">
        <f>M366</f>
        <v>0</v>
      </c>
      <c r="M367" s="748"/>
      <c r="AD367">
        <f>ROUND((Source!AT415/100)*((ROUND(ROUND(Source!AO415,2)*Source!I415, 2)+ROUND(ROUND(Source!AN415,2)*Source!I415, 2))), 2)</f>
        <v>0</v>
      </c>
      <c r="AE367">
        <f>ROUND((Source!AU415/100)*((ROUND(ROUND(Source!AO415,2)*Source!I415, 2)+ROUND(ROUND(Source!AN415,2)*Source!I415, 2))), 2)</f>
        <v>0</v>
      </c>
      <c r="AN367" s="53">
        <f>M366</f>
        <v>0</v>
      </c>
      <c r="AO367">
        <f>0</f>
        <v>0</v>
      </c>
      <c r="AQ367" t="s">
        <v>995</v>
      </c>
      <c r="AR367">
        <f>0</f>
        <v>0</v>
      </c>
      <c r="AT367">
        <f>0</f>
        <v>0</v>
      </c>
      <c r="AV367" t="s">
        <v>995</v>
      </c>
      <c r="AW367" s="53">
        <f>M366</f>
        <v>0</v>
      </c>
      <c r="AZ367">
        <f>Source!X415</f>
        <v>0</v>
      </c>
      <c r="BA367">
        <f>Source!Y415</f>
        <v>0</v>
      </c>
      <c r="CD367">
        <v>1</v>
      </c>
    </row>
    <row r="368" spans="1:82" ht="27.6">
      <c r="A368" s="78" t="s">
        <v>314</v>
      </c>
      <c r="B368" s="78" t="s">
        <v>314</v>
      </c>
      <c r="C368" s="48" t="str">
        <f>Source!F416</f>
        <v>02.2.05.04-2172</v>
      </c>
      <c r="D368" s="48" t="str">
        <f>Source!G416</f>
        <v>Щебень из гравия для строительных работ М 1000, фракция 5(3)-20 мм</v>
      </c>
      <c r="E368" s="49" t="str">
        <f>Source!H416</f>
        <v>м3</v>
      </c>
      <c r="F368" s="50">
        <f>Source!K416</f>
        <v>0</v>
      </c>
      <c r="G368" s="50"/>
      <c r="H368" s="50">
        <f>Source!I416</f>
        <v>0</v>
      </c>
      <c r="I368" s="51">
        <f>Source!AL416</f>
        <v>2220.14</v>
      </c>
      <c r="J368" s="52">
        <f>IF(Source!BC416&lt;&gt; 0, Source!BC416, 1)</f>
        <v>1.43</v>
      </c>
      <c r="K368" s="51">
        <f>ROUND(I368*J368, 2)</f>
        <v>3174.8</v>
      </c>
      <c r="L368" s="52"/>
      <c r="M368" s="51">
        <f>Source!P416</f>
        <v>0</v>
      </c>
    </row>
    <row r="369" spans="1:82" ht="13.8">
      <c r="D369" s="747" t="s">
        <v>994</v>
      </c>
      <c r="E369" s="747"/>
      <c r="F369" s="747"/>
      <c r="G369" s="747"/>
      <c r="H369" s="747"/>
      <c r="I369" s="747"/>
      <c r="J369" s="748">
        <f>IF(F368&lt;&gt;0,L369/F368, 0)</f>
        <v>0</v>
      </c>
      <c r="K369" s="748"/>
      <c r="L369" s="748">
        <f>M368</f>
        <v>0</v>
      </c>
      <c r="M369" s="748"/>
      <c r="AD369">
        <f>ROUND((Source!AT416/100)*((ROUND(ROUND(Source!AO416,2)*Source!I416, 2)+ROUND(ROUND(Source!AN416,2)*Source!I416, 2))), 2)</f>
        <v>0</v>
      </c>
      <c r="AE369">
        <f>ROUND((Source!AU416/100)*((ROUND(ROUND(Source!AO416,2)*Source!I416, 2)+ROUND(ROUND(Source!AN416,2)*Source!I416, 2))), 2)</f>
        <v>0</v>
      </c>
      <c r="AN369" s="53">
        <f>M368</f>
        <v>0</v>
      </c>
      <c r="AO369">
        <f>0</f>
        <v>0</v>
      </c>
      <c r="AQ369" t="s">
        <v>995</v>
      </c>
      <c r="AR369">
        <f>0</f>
        <v>0</v>
      </c>
      <c r="AT369">
        <f>0</f>
        <v>0</v>
      </c>
      <c r="AV369" t="s">
        <v>995</v>
      </c>
      <c r="AW369" s="53">
        <f>M368</f>
        <v>0</v>
      </c>
      <c r="AZ369">
        <f>Source!X416</f>
        <v>0</v>
      </c>
      <c r="BA369">
        <f>Source!Y416</f>
        <v>0</v>
      </c>
      <c r="CD369">
        <v>1</v>
      </c>
    </row>
    <row r="370" spans="1:82" ht="55.2">
      <c r="A370" s="78" t="s">
        <v>317</v>
      </c>
      <c r="B370" s="78" t="s">
        <v>317</v>
      </c>
      <c r="C370" s="48" t="str">
        <f>Source!F417</f>
        <v>ТЦ_59.1.20.01_77_7720473349_16.05.2025_02_20.1</v>
      </c>
      <c r="D370" s="48" t="str">
        <f>Source!G417</f>
        <v>Труба ПНД жесткая d160 мм</v>
      </c>
      <c r="E370" s="49" t="str">
        <f>Source!H417</f>
        <v>м</v>
      </c>
      <c r="F370" s="50">
        <f>Source!K417</f>
        <v>0</v>
      </c>
      <c r="G370" s="50"/>
      <c r="H370" s="50">
        <f>Source!I417</f>
        <v>0</v>
      </c>
      <c r="I370" s="51"/>
      <c r="J370" s="52"/>
      <c r="K370" s="51">
        <f>Source!AL417</f>
        <v>2230.92</v>
      </c>
      <c r="L370" s="52"/>
      <c r="M370" s="51">
        <f>Source!HG417</f>
        <v>0</v>
      </c>
    </row>
    <row r="371" spans="1:82" ht="13.8">
      <c r="D371" s="747" t="s">
        <v>994</v>
      </c>
      <c r="E371" s="747"/>
      <c r="F371" s="747"/>
      <c r="G371" s="747"/>
      <c r="H371" s="747"/>
      <c r="I371" s="747"/>
      <c r="J371" s="748">
        <f>IF(F370&lt;&gt;0,L371/F370, 0)</f>
        <v>0</v>
      </c>
      <c r="K371" s="748"/>
      <c r="L371" s="748">
        <f>M370</f>
        <v>0</v>
      </c>
      <c r="M371" s="748"/>
      <c r="AD371">
        <f>ROUND((Source!AT417/100)*((ROUND(ROUND(Source!AO417,2)*Source!I417, 2)+ROUND(ROUND(Source!AN417,2)*Source!I417, 2))), 2)</f>
        <v>0</v>
      </c>
      <c r="AE371">
        <f>ROUND((Source!AU417/100)*((ROUND(ROUND(Source!AO417,2)*Source!I417, 2)+ROUND(ROUND(Source!AN417,2)*Source!I417, 2))), 2)</f>
        <v>0</v>
      </c>
      <c r="AN371" s="53">
        <f>M370</f>
        <v>0</v>
      </c>
      <c r="AO371">
        <f>0</f>
        <v>0</v>
      </c>
      <c r="AQ371" t="s">
        <v>995</v>
      </c>
      <c r="AR371">
        <f>0</f>
        <v>0</v>
      </c>
      <c r="AT371">
        <f>0</f>
        <v>0</v>
      </c>
      <c r="AV371" t="s">
        <v>995</v>
      </c>
      <c r="AW371" s="53">
        <f>M370</f>
        <v>0</v>
      </c>
      <c r="AX371" s="53">
        <f>M370</f>
        <v>0</v>
      </c>
      <c r="AZ371">
        <f>Source!X417</f>
        <v>0</v>
      </c>
      <c r="BA371">
        <f>Source!Y417</f>
        <v>0</v>
      </c>
      <c r="CD371">
        <v>1</v>
      </c>
    </row>
    <row r="372" spans="1:82" ht="55.2">
      <c r="A372" s="78" t="s">
        <v>320</v>
      </c>
      <c r="B372" s="78" t="s">
        <v>320</v>
      </c>
      <c r="C372" s="48" t="str">
        <f>Source!F418</f>
        <v>ТЦ_59.1.20.01_77_7720473349_16.05.2025_02_21.1</v>
      </c>
      <c r="D372" s="48" t="str">
        <f>Source!G418</f>
        <v>Уплотнитель кабельных проходов УКПт-175/55</v>
      </c>
      <c r="E372" s="49" t="str">
        <f>Source!H418</f>
        <v>шт.</v>
      </c>
      <c r="F372" s="50">
        <f>Source!K418</f>
        <v>0</v>
      </c>
      <c r="G372" s="50"/>
      <c r="H372" s="50">
        <f>Source!I418</f>
        <v>0</v>
      </c>
      <c r="I372" s="51"/>
      <c r="J372" s="52"/>
      <c r="K372" s="51">
        <f>Source!AL418</f>
        <v>798.61</v>
      </c>
      <c r="L372" s="52"/>
      <c r="M372" s="51">
        <f>Source!HG418</f>
        <v>0</v>
      </c>
    </row>
    <row r="373" spans="1:82" ht="13.8">
      <c r="D373" s="747" t="s">
        <v>994</v>
      </c>
      <c r="E373" s="747"/>
      <c r="F373" s="747"/>
      <c r="G373" s="747"/>
      <c r="H373" s="747"/>
      <c r="I373" s="747"/>
      <c r="J373" s="748">
        <f>IF(F372&lt;&gt;0,L373/F372, 0)</f>
        <v>0</v>
      </c>
      <c r="K373" s="748"/>
      <c r="L373" s="748">
        <f>M372</f>
        <v>0</v>
      </c>
      <c r="M373" s="748"/>
      <c r="AD373">
        <f>ROUND((Source!AT418/100)*((ROUND(ROUND(Source!AO418,2)*Source!I418, 2)+ROUND(ROUND(Source!AN418,2)*Source!I418, 2))), 2)</f>
        <v>0</v>
      </c>
      <c r="AE373">
        <f>ROUND((Source!AU418/100)*((ROUND(ROUND(Source!AO418,2)*Source!I418, 2)+ROUND(ROUND(Source!AN418,2)*Source!I418, 2))), 2)</f>
        <v>0</v>
      </c>
      <c r="AN373" s="53">
        <f>M372</f>
        <v>0</v>
      </c>
      <c r="AO373">
        <f>0</f>
        <v>0</v>
      </c>
      <c r="AQ373" t="s">
        <v>995</v>
      </c>
      <c r="AR373">
        <f>0</f>
        <v>0</v>
      </c>
      <c r="AT373">
        <f>0</f>
        <v>0</v>
      </c>
      <c r="AV373" t="s">
        <v>995</v>
      </c>
      <c r="AW373" s="53">
        <f>M372</f>
        <v>0</v>
      </c>
      <c r="AX373" s="53">
        <f>M372</f>
        <v>0</v>
      </c>
      <c r="AZ373">
        <f>Source!X418</f>
        <v>0</v>
      </c>
      <c r="BA373">
        <f>Source!Y418</f>
        <v>0</v>
      </c>
      <c r="CD373">
        <v>1</v>
      </c>
    </row>
    <row r="374" spans="1:82" ht="55.2">
      <c r="A374" s="78" t="s">
        <v>323</v>
      </c>
      <c r="B374" s="78" t="s">
        <v>323</v>
      </c>
      <c r="C374" s="48" t="str">
        <f>Source!F419</f>
        <v>ТЦ_59.1.20.01_77_7720473349_16.05.2025_02_22.1</v>
      </c>
      <c r="D374" s="48" t="str">
        <f>Source!G419</f>
        <v>Труба ПНД гофрированная с протяжкой d160 мм</v>
      </c>
      <c r="E374" s="49" t="str">
        <f>Source!H419</f>
        <v>м</v>
      </c>
      <c r="F374" s="50">
        <f>Source!K419</f>
        <v>0</v>
      </c>
      <c r="G374" s="50"/>
      <c r="H374" s="50">
        <f>Source!I419</f>
        <v>0</v>
      </c>
      <c r="I374" s="51"/>
      <c r="J374" s="52"/>
      <c r="K374" s="51">
        <f>Source!AL419</f>
        <v>733.86</v>
      </c>
      <c r="L374" s="52"/>
      <c r="M374" s="51">
        <f>Source!HG419</f>
        <v>0</v>
      </c>
    </row>
    <row r="375" spans="1:82" ht="13.8">
      <c r="D375" s="747" t="s">
        <v>994</v>
      </c>
      <c r="E375" s="747"/>
      <c r="F375" s="747"/>
      <c r="G375" s="747"/>
      <c r="H375" s="747"/>
      <c r="I375" s="747"/>
      <c r="J375" s="748">
        <f>IF(F374&lt;&gt;0,L375/F374, 0)</f>
        <v>0</v>
      </c>
      <c r="K375" s="748"/>
      <c r="L375" s="748">
        <f>M374</f>
        <v>0</v>
      </c>
      <c r="M375" s="748"/>
      <c r="AD375">
        <f>ROUND((Source!AT419/100)*((ROUND(ROUND(Source!AO419,2)*Source!I419, 2)+ROUND(ROUND(Source!AN419,2)*Source!I419, 2))), 2)</f>
        <v>0</v>
      </c>
      <c r="AE375">
        <f>ROUND((Source!AU419/100)*((ROUND(ROUND(Source!AO419,2)*Source!I419, 2)+ROUND(ROUND(Source!AN419,2)*Source!I419, 2))), 2)</f>
        <v>0</v>
      </c>
      <c r="AN375" s="53">
        <f>M374</f>
        <v>0</v>
      </c>
      <c r="AO375">
        <f>0</f>
        <v>0</v>
      </c>
      <c r="AQ375" t="s">
        <v>995</v>
      </c>
      <c r="AR375">
        <f>0</f>
        <v>0</v>
      </c>
      <c r="AT375">
        <f>0</f>
        <v>0</v>
      </c>
      <c r="AV375" t="s">
        <v>995</v>
      </c>
      <c r="AW375" s="53">
        <f>M374</f>
        <v>0</v>
      </c>
      <c r="AX375" s="53">
        <f>M374</f>
        <v>0</v>
      </c>
      <c r="AZ375">
        <f>Source!X419</f>
        <v>0</v>
      </c>
      <c r="BA375">
        <f>Source!Y419</f>
        <v>0</v>
      </c>
      <c r="CD375">
        <v>1</v>
      </c>
    </row>
    <row r="376" spans="1:82" ht="55.2">
      <c r="A376" s="78" t="s">
        <v>326</v>
      </c>
      <c r="B376" s="78" t="s">
        <v>326</v>
      </c>
      <c r="C376" s="48" t="str">
        <f>Source!F420</f>
        <v>ТЦ_59.1.20.01_77_7720473349_16.05.2025_02_23.1</v>
      </c>
      <c r="D376" s="48" t="str">
        <f>Source!G420</f>
        <v>Заглушка для ПНД трубы</v>
      </c>
      <c r="E376" s="49" t="str">
        <f>Source!H420</f>
        <v>шт.</v>
      </c>
      <c r="F376" s="50">
        <f>Source!K420</f>
        <v>0</v>
      </c>
      <c r="G376" s="50"/>
      <c r="H376" s="50">
        <f>Source!I420</f>
        <v>0</v>
      </c>
      <c r="I376" s="51"/>
      <c r="J376" s="52"/>
      <c r="K376" s="51">
        <f>Source!AL420</f>
        <v>1208.19</v>
      </c>
      <c r="L376" s="52"/>
      <c r="M376" s="51">
        <f>Source!HG420</f>
        <v>0</v>
      </c>
    </row>
    <row r="377" spans="1:82" ht="13.8">
      <c r="D377" s="747" t="s">
        <v>994</v>
      </c>
      <c r="E377" s="747"/>
      <c r="F377" s="747"/>
      <c r="G377" s="747"/>
      <c r="H377" s="747"/>
      <c r="I377" s="747"/>
      <c r="J377" s="748">
        <f>IF(F376&lt;&gt;0,L377/F376, 0)</f>
        <v>0</v>
      </c>
      <c r="K377" s="748"/>
      <c r="L377" s="748">
        <f>M376</f>
        <v>0</v>
      </c>
      <c r="M377" s="748"/>
      <c r="AD377">
        <f>ROUND((Source!AT420/100)*((ROUND(ROUND(Source!AO420,2)*Source!I420, 2)+ROUND(ROUND(Source!AN420,2)*Source!I420, 2))), 2)</f>
        <v>0</v>
      </c>
      <c r="AE377">
        <f>ROUND((Source!AU420/100)*((ROUND(ROUND(Source!AO420,2)*Source!I420, 2)+ROUND(ROUND(Source!AN420,2)*Source!I420, 2))), 2)</f>
        <v>0</v>
      </c>
      <c r="AN377" s="53">
        <f>M376</f>
        <v>0</v>
      </c>
      <c r="AO377">
        <f>0</f>
        <v>0</v>
      </c>
      <c r="AQ377" t="s">
        <v>995</v>
      </c>
      <c r="AR377">
        <f>0</f>
        <v>0</v>
      </c>
      <c r="AT377">
        <f>0</f>
        <v>0</v>
      </c>
      <c r="AV377" t="s">
        <v>995</v>
      </c>
      <c r="AW377" s="53">
        <f>M376</f>
        <v>0</v>
      </c>
      <c r="AX377" s="53">
        <f>M376</f>
        <v>0</v>
      </c>
      <c r="AZ377">
        <f>Source!X420</f>
        <v>0</v>
      </c>
      <c r="BA377">
        <f>Source!Y420</f>
        <v>0</v>
      </c>
      <c r="CD377">
        <v>1</v>
      </c>
    </row>
    <row r="378" spans="1:82" ht="41.4">
      <c r="A378" s="39" t="s">
        <v>329</v>
      </c>
      <c r="B378" s="39" t="s">
        <v>329</v>
      </c>
      <c r="C378" s="41" t="str">
        <f>Source!F421</f>
        <v>08.3.07.01-0042</v>
      </c>
      <c r="D378" s="41" t="str">
        <f>Source!G421</f>
        <v>Прокат стальной горячекатаный полосовой, марки стали Ст3сп, Ст3пс, размеры 40х4 мм</v>
      </c>
      <c r="E378" s="42" t="str">
        <f>Source!H421</f>
        <v>т</v>
      </c>
      <c r="F378" s="43">
        <f>Source!K421</f>
        <v>0</v>
      </c>
      <c r="G378" s="43"/>
      <c r="H378" s="43">
        <f>Source!I421</f>
        <v>0</v>
      </c>
      <c r="I378" s="45">
        <f>Source!AL421</f>
        <v>67961.14</v>
      </c>
      <c r="J378" s="44">
        <f>IF(Source!BC421&lt;&gt; 0, Source!BC421, 1)</f>
        <v>0.83</v>
      </c>
      <c r="K378" s="45">
        <f>ROUND(I378*J378, 2)</f>
        <v>56407.75</v>
      </c>
      <c r="L378" s="44"/>
      <c r="M378" s="45">
        <f>Source!P421</f>
        <v>0</v>
      </c>
    </row>
    <row r="379" spans="1:82">
      <c r="A379" s="60"/>
      <c r="B379" s="60"/>
      <c r="C379" s="60"/>
      <c r="D379" s="61" t="str">
        <f>"Объем: "&amp;Source!I421&amp;"=1,26*"&amp;"(37)/"&amp;"1000"</f>
        <v>Объем: 0=1,26*(37)/1000</v>
      </c>
      <c r="E379" s="60"/>
      <c r="F379" s="60"/>
      <c r="G379" s="60"/>
      <c r="H379" s="60"/>
      <c r="I379" s="60"/>
      <c r="J379" s="60"/>
      <c r="K379" s="60"/>
      <c r="L379" s="60"/>
      <c r="M379" s="60"/>
    </row>
    <row r="380" spans="1:82" ht="13.8">
      <c r="D380" s="747" t="s">
        <v>994</v>
      </c>
      <c r="E380" s="747"/>
      <c r="F380" s="747"/>
      <c r="G380" s="747"/>
      <c r="H380" s="747"/>
      <c r="I380" s="747"/>
      <c r="J380" s="748">
        <f>IF(F378&lt;&gt;0,L380/F378, 0)</f>
        <v>0</v>
      </c>
      <c r="K380" s="748"/>
      <c r="L380" s="748">
        <f>M378</f>
        <v>0</v>
      </c>
      <c r="M380" s="748"/>
      <c r="AD380">
        <f>ROUND((Source!AT421/100)*((ROUND(ROUND(Source!AO421,2)*Source!I421, 2)+ROUND(ROUND(Source!AN421,2)*Source!I421, 2))), 2)</f>
        <v>0</v>
      </c>
      <c r="AE380">
        <f>ROUND((Source!AU421/100)*((ROUND(ROUND(Source!AO421,2)*Source!I421, 2)+ROUND(ROUND(Source!AN421,2)*Source!I421, 2))), 2)</f>
        <v>0</v>
      </c>
      <c r="AN380" s="53">
        <f>M378</f>
        <v>0</v>
      </c>
      <c r="AO380">
        <f>0</f>
        <v>0</v>
      </c>
      <c r="AQ380" t="s">
        <v>995</v>
      </c>
      <c r="AR380">
        <f>0</f>
        <v>0</v>
      </c>
      <c r="AT380">
        <f>0</f>
        <v>0</v>
      </c>
      <c r="AV380" t="s">
        <v>995</v>
      </c>
      <c r="AW380" s="53">
        <f>M378</f>
        <v>0</v>
      </c>
      <c r="AZ380">
        <f>Source!X421</f>
        <v>0</v>
      </c>
      <c r="BA380">
        <f>Source!Y421</f>
        <v>0</v>
      </c>
      <c r="CD380">
        <v>1</v>
      </c>
    </row>
    <row r="381" spans="1:82" ht="55.2">
      <c r="A381" s="39" t="s">
        <v>332</v>
      </c>
      <c r="B381" s="39" t="s">
        <v>332</v>
      </c>
      <c r="C381" s="41" t="str">
        <f>Source!F422</f>
        <v>08.3.08.02-1096</v>
      </c>
      <c r="D381" s="41" t="str">
        <f>Source!G422</f>
        <v>Уголок стальной горячекатаный равнополочный, марка стали 09Г2С, 12Г2С, ширина полок 50-90 мм, толщина полки 3-9 мм</v>
      </c>
      <c r="E381" s="42" t="str">
        <f>Source!H422</f>
        <v>т</v>
      </c>
      <c r="F381" s="43">
        <f>Source!K422</f>
        <v>0</v>
      </c>
      <c r="G381" s="43"/>
      <c r="H381" s="43">
        <f>Source!I422</f>
        <v>0</v>
      </c>
      <c r="I381" s="45">
        <f>Source!AL422</f>
        <v>73435</v>
      </c>
      <c r="J381" s="44">
        <f>IF(Source!BC422&lt;&gt; 0, Source!BC422, 1)</f>
        <v>0.73</v>
      </c>
      <c r="K381" s="45">
        <f>ROUND(I381*J381, 2)</f>
        <v>53607.55</v>
      </c>
      <c r="L381" s="44"/>
      <c r="M381" s="45">
        <f>Source!P422</f>
        <v>0</v>
      </c>
    </row>
    <row r="382" spans="1:82">
      <c r="A382" s="60"/>
      <c r="B382" s="60"/>
      <c r="C382" s="60"/>
      <c r="D382" s="61" t="str">
        <f>"Объем: "&amp;Source!I422&amp;"=3,77*"&amp;"(30)/"&amp;"1000"</f>
        <v>Объем: 0=3,77*(30)/1000</v>
      </c>
      <c r="E382" s="60"/>
      <c r="F382" s="60"/>
      <c r="G382" s="60"/>
      <c r="H382" s="60"/>
      <c r="I382" s="60"/>
      <c r="J382" s="60"/>
      <c r="K382" s="60"/>
      <c r="L382" s="60"/>
      <c r="M382" s="60"/>
    </row>
    <row r="383" spans="1:82" ht="13.8">
      <c r="D383" s="747" t="s">
        <v>994</v>
      </c>
      <c r="E383" s="747"/>
      <c r="F383" s="747"/>
      <c r="G383" s="747"/>
      <c r="H383" s="747"/>
      <c r="I383" s="747"/>
      <c r="J383" s="748">
        <f>IF(F381&lt;&gt;0,L383/F381, 0)</f>
        <v>0</v>
      </c>
      <c r="K383" s="748"/>
      <c r="L383" s="748">
        <f>M381</f>
        <v>0</v>
      </c>
      <c r="M383" s="748"/>
      <c r="AD383">
        <f>ROUND((Source!AT422/100)*((ROUND(ROUND(Source!AO422,2)*Source!I422, 2)+ROUND(ROUND(Source!AN422,2)*Source!I422, 2))), 2)</f>
        <v>0</v>
      </c>
      <c r="AE383">
        <f>ROUND((Source!AU422/100)*((ROUND(ROUND(Source!AO422,2)*Source!I422, 2)+ROUND(ROUND(Source!AN422,2)*Source!I422, 2))), 2)</f>
        <v>0</v>
      </c>
      <c r="AN383" s="53">
        <f>M381</f>
        <v>0</v>
      </c>
      <c r="AO383">
        <f>0</f>
        <v>0</v>
      </c>
      <c r="AQ383" t="s">
        <v>995</v>
      </c>
      <c r="AR383">
        <f>0</f>
        <v>0</v>
      </c>
      <c r="AT383">
        <f>0</f>
        <v>0</v>
      </c>
      <c r="AV383" t="s">
        <v>995</v>
      </c>
      <c r="AW383" s="53">
        <f>M381</f>
        <v>0</v>
      </c>
      <c r="AZ383">
        <f>Source!X422</f>
        <v>0</v>
      </c>
      <c r="BA383">
        <f>Source!Y422</f>
        <v>0</v>
      </c>
      <c r="CD383">
        <v>1</v>
      </c>
    </row>
    <row r="384" spans="1:82" ht="55.2">
      <c r="A384" s="78" t="s">
        <v>335</v>
      </c>
      <c r="B384" s="78" t="s">
        <v>335</v>
      </c>
      <c r="C384" s="48" t="str">
        <f>Source!F427</f>
        <v>ТЦ_08.1.00.00_77_7720473349_16.05.2025_02_24.1</v>
      </c>
      <c r="D384" s="48" t="str">
        <f>Source!G427</f>
        <v>Лист просечно-вытяжной ПВЛ-408 4х1000х1800</v>
      </c>
      <c r="E384" s="49" t="str">
        <f>Source!H427</f>
        <v>шт.</v>
      </c>
      <c r="F384" s="50">
        <f>Source!K427</f>
        <v>0</v>
      </c>
      <c r="G384" s="50"/>
      <c r="H384" s="50">
        <f>Source!I427</f>
        <v>0</v>
      </c>
      <c r="I384" s="51"/>
      <c r="J384" s="52"/>
      <c r="K384" s="51">
        <f>Source!AL427</f>
        <v>3878.5</v>
      </c>
      <c r="L384" s="52"/>
      <c r="M384" s="51">
        <f>Source!HG427</f>
        <v>0</v>
      </c>
    </row>
    <row r="385" spans="1:82" ht="13.8">
      <c r="D385" s="747" t="s">
        <v>994</v>
      </c>
      <c r="E385" s="747"/>
      <c r="F385" s="747"/>
      <c r="G385" s="747"/>
      <c r="H385" s="747"/>
      <c r="I385" s="747"/>
      <c r="J385" s="748">
        <f>IF(F384&lt;&gt;0,L385/F384, 0)</f>
        <v>0</v>
      </c>
      <c r="K385" s="748"/>
      <c r="L385" s="748">
        <f>M384</f>
        <v>0</v>
      </c>
      <c r="M385" s="748"/>
      <c r="AD385">
        <f>ROUND((Source!AT427/100)*((ROUND(ROUND(Source!AO427,2)*Source!I427, 2)+ROUND(ROUND(Source!AN427,2)*Source!I427, 2))), 2)</f>
        <v>0</v>
      </c>
      <c r="AE385">
        <f>ROUND((Source!AU427/100)*((ROUND(ROUND(Source!AO427,2)*Source!I427, 2)+ROUND(ROUND(Source!AN427,2)*Source!I427, 2))), 2)</f>
        <v>0</v>
      </c>
      <c r="AN385" s="53">
        <f>M384</f>
        <v>0</v>
      </c>
      <c r="AO385">
        <f>0</f>
        <v>0</v>
      </c>
      <c r="AQ385" t="s">
        <v>995</v>
      </c>
      <c r="AR385">
        <f>0</f>
        <v>0</v>
      </c>
      <c r="AT385">
        <f>0</f>
        <v>0</v>
      </c>
      <c r="AV385" t="s">
        <v>995</v>
      </c>
      <c r="AW385" s="53">
        <f>M384</f>
        <v>0</v>
      </c>
      <c r="AX385" s="53">
        <f>M384</f>
        <v>0</v>
      </c>
      <c r="AZ385">
        <f>Source!X427</f>
        <v>0</v>
      </c>
      <c r="BA385">
        <f>Source!Y427</f>
        <v>0</v>
      </c>
      <c r="CD385">
        <v>1</v>
      </c>
    </row>
    <row r="386" spans="1:82" ht="55.2">
      <c r="A386" s="78" t="s">
        <v>342</v>
      </c>
      <c r="B386" s="78" t="s">
        <v>342</v>
      </c>
      <c r="C386" s="48" t="str">
        <f>Source!F428</f>
        <v>ТЦ_08.1.00.00_77_7720473349_16.05.2025_02_25.1</v>
      </c>
      <c r="D386" s="48" t="str">
        <f>Source!G428</f>
        <v>Лист просечно-вытяжной ПВЛ-306 3х1000х200</v>
      </c>
      <c r="E386" s="49" t="str">
        <f>Source!H428</f>
        <v>шт.</v>
      </c>
      <c r="F386" s="50">
        <f>Source!K428</f>
        <v>0</v>
      </c>
      <c r="G386" s="50"/>
      <c r="H386" s="50">
        <f>Source!I428</f>
        <v>0</v>
      </c>
      <c r="I386" s="51"/>
      <c r="J386" s="52"/>
      <c r="K386" s="51">
        <f>Source!AL428</f>
        <v>2187.87</v>
      </c>
      <c r="L386" s="52"/>
      <c r="M386" s="51">
        <f>Source!HG428</f>
        <v>0</v>
      </c>
    </row>
    <row r="387" spans="1:82" ht="13.8">
      <c r="D387" s="747" t="s">
        <v>994</v>
      </c>
      <c r="E387" s="747"/>
      <c r="F387" s="747"/>
      <c r="G387" s="747"/>
      <c r="H387" s="747"/>
      <c r="I387" s="747"/>
      <c r="J387" s="748">
        <f>IF(F386&lt;&gt;0,L387/F386, 0)</f>
        <v>0</v>
      </c>
      <c r="K387" s="748"/>
      <c r="L387" s="748">
        <f>M386</f>
        <v>0</v>
      </c>
      <c r="M387" s="748"/>
      <c r="AD387">
        <f>ROUND((Source!AT428/100)*((ROUND(ROUND(Source!AO428,2)*Source!I428, 2)+ROUND(ROUND(Source!AN428,2)*Source!I428, 2))), 2)</f>
        <v>0</v>
      </c>
      <c r="AE387">
        <f>ROUND((Source!AU428/100)*((ROUND(ROUND(Source!AO428,2)*Source!I428, 2)+ROUND(ROUND(Source!AN428,2)*Source!I428, 2))), 2)</f>
        <v>0</v>
      </c>
      <c r="AN387" s="53">
        <f>M386</f>
        <v>0</v>
      </c>
      <c r="AO387">
        <f>0</f>
        <v>0</v>
      </c>
      <c r="AQ387" t="s">
        <v>995</v>
      </c>
      <c r="AR387">
        <f>0</f>
        <v>0</v>
      </c>
      <c r="AT387">
        <f>0</f>
        <v>0</v>
      </c>
      <c r="AV387" t="s">
        <v>995</v>
      </c>
      <c r="AW387" s="53">
        <f>M386</f>
        <v>0</v>
      </c>
      <c r="AX387" s="53">
        <f>M386</f>
        <v>0</v>
      </c>
      <c r="AZ387">
        <f>Source!X428</f>
        <v>0</v>
      </c>
      <c r="BA387">
        <f>Source!Y428</f>
        <v>0</v>
      </c>
      <c r="CD387">
        <v>1</v>
      </c>
    </row>
    <row r="388" spans="1:82" ht="55.2">
      <c r="A388" s="39" t="s">
        <v>346</v>
      </c>
      <c r="B388" s="39" t="s">
        <v>346</v>
      </c>
      <c r="C388" s="41" t="str">
        <f>Source!F429</f>
        <v>08.3.08.02-1096</v>
      </c>
      <c r="D388" s="41" t="str">
        <f>Source!G429</f>
        <v>Уголок стальной горячекатаный равнополочный, марка стали 09Г2С, 12Г2С, ширина полок 50-90 мм, толщина полки 3-9 мм</v>
      </c>
      <c r="E388" s="42" t="str">
        <f>Source!H429</f>
        <v>т</v>
      </c>
      <c r="F388" s="43">
        <f>Source!K429</f>
        <v>0</v>
      </c>
      <c r="G388" s="43"/>
      <c r="H388" s="43">
        <f>Source!I429</f>
        <v>0</v>
      </c>
      <c r="I388" s="45">
        <f>Source!AL429</f>
        <v>73435</v>
      </c>
      <c r="J388" s="44">
        <f>IF(Source!BC429&lt;&gt; 0, Source!BC429, 1)</f>
        <v>0.73</v>
      </c>
      <c r="K388" s="45">
        <f>ROUND(I388*J388, 2)</f>
        <v>53607.55</v>
      </c>
      <c r="L388" s="44"/>
      <c r="M388" s="45">
        <f>Source!P429</f>
        <v>0</v>
      </c>
    </row>
    <row r="389" spans="1:82">
      <c r="A389" s="60"/>
      <c r="B389" s="60"/>
      <c r="C389" s="60"/>
      <c r="D389" s="61" t="str">
        <f>"Объем: "&amp;Source!I429&amp;"=3,77*"&amp;"(25)/"&amp;"1000"</f>
        <v>Объем: 0=3,77*(25)/1000</v>
      </c>
      <c r="E389" s="60"/>
      <c r="F389" s="60"/>
      <c r="G389" s="60"/>
      <c r="H389" s="60"/>
      <c r="I389" s="60"/>
      <c r="J389" s="60"/>
      <c r="K389" s="60"/>
      <c r="L389" s="60"/>
      <c r="M389" s="60"/>
    </row>
    <row r="390" spans="1:82" ht="13.8">
      <c r="D390" s="747" t="s">
        <v>994</v>
      </c>
      <c r="E390" s="747"/>
      <c r="F390" s="747"/>
      <c r="G390" s="747"/>
      <c r="H390" s="747"/>
      <c r="I390" s="747"/>
      <c r="J390" s="748">
        <f>IF(F388&lt;&gt;0,L390/F388, 0)</f>
        <v>0</v>
      </c>
      <c r="K390" s="748"/>
      <c r="L390" s="748">
        <f>M388</f>
        <v>0</v>
      </c>
      <c r="M390" s="748"/>
      <c r="AD390">
        <f>ROUND((Source!AT429/100)*((ROUND(ROUND(Source!AO429,2)*Source!I429, 2)+ROUND(ROUND(Source!AN429,2)*Source!I429, 2))), 2)</f>
        <v>0</v>
      </c>
      <c r="AE390">
        <f>ROUND((Source!AU429/100)*((ROUND(ROUND(Source!AO429,2)*Source!I429, 2)+ROUND(ROUND(Source!AN429,2)*Source!I429, 2))), 2)</f>
        <v>0</v>
      </c>
      <c r="AN390" s="53">
        <f>M388</f>
        <v>0</v>
      </c>
      <c r="AO390">
        <f>0</f>
        <v>0</v>
      </c>
      <c r="AQ390" t="s">
        <v>995</v>
      </c>
      <c r="AR390">
        <f>0</f>
        <v>0</v>
      </c>
      <c r="AT390">
        <f>0</f>
        <v>0</v>
      </c>
      <c r="AV390" t="s">
        <v>995</v>
      </c>
      <c r="AW390" s="53">
        <f>M388</f>
        <v>0</v>
      </c>
      <c r="AZ390">
        <f>Source!X429</f>
        <v>0</v>
      </c>
      <c r="BA390">
        <f>Source!Y429</f>
        <v>0</v>
      </c>
      <c r="CD390">
        <v>1</v>
      </c>
    </row>
    <row r="392" spans="1:82" ht="13.8">
      <c r="A392" s="63"/>
      <c r="B392" s="63"/>
      <c r="C392" s="64"/>
      <c r="D392" s="744" t="s">
        <v>1005</v>
      </c>
      <c r="E392" s="744"/>
      <c r="F392" s="744"/>
      <c r="G392" s="744"/>
      <c r="H392" s="744"/>
      <c r="I392" s="744"/>
      <c r="J392" s="47"/>
      <c r="K392" s="63"/>
      <c r="L392" s="65"/>
      <c r="M392" s="47">
        <f>M394+M395+M401+M405</f>
        <v>0</v>
      </c>
    </row>
    <row r="393" spans="1:82" ht="13.8">
      <c r="A393" s="55"/>
      <c r="B393" s="55"/>
      <c r="C393" s="62"/>
      <c r="D393" s="745" t="s">
        <v>1006</v>
      </c>
      <c r="E393" s="741"/>
      <c r="F393" s="741"/>
      <c r="G393" s="741"/>
      <c r="H393" s="741"/>
      <c r="I393" s="741"/>
      <c r="J393" s="45"/>
      <c r="K393" s="55"/>
      <c r="L393" s="43"/>
      <c r="M393" s="45"/>
    </row>
    <row r="394" spans="1:82" ht="13.8">
      <c r="A394" s="55"/>
      <c r="B394" s="55"/>
      <c r="C394" s="62"/>
      <c r="D394" s="741" t="s">
        <v>1007</v>
      </c>
      <c r="E394" s="741"/>
      <c r="F394" s="741"/>
      <c r="G394" s="741"/>
      <c r="H394" s="741"/>
      <c r="I394" s="741"/>
      <c r="J394" s="45"/>
      <c r="K394" s="55"/>
      <c r="L394" s="43"/>
      <c r="M394" s="45">
        <f>SUM(AR360:AR390)</f>
        <v>0</v>
      </c>
    </row>
    <row r="395" spans="1:82" ht="13.8">
      <c r="A395" s="55"/>
      <c r="B395" s="55"/>
      <c r="C395" s="62"/>
      <c r="D395" s="741" t="s">
        <v>1008</v>
      </c>
      <c r="E395" s="741"/>
      <c r="F395" s="741"/>
      <c r="G395" s="741"/>
      <c r="H395" s="741"/>
      <c r="I395" s="741"/>
      <c r="J395" s="45"/>
      <c r="K395" s="55"/>
      <c r="L395" s="43"/>
      <c r="M395" s="45">
        <f>M397+M400+M399</f>
        <v>0</v>
      </c>
    </row>
    <row r="396" spans="1:82" ht="13.8">
      <c r="A396" s="55"/>
      <c r="B396" s="55"/>
      <c r="C396" s="62"/>
      <c r="D396" s="745" t="s">
        <v>1009</v>
      </c>
      <c r="E396" s="741"/>
      <c r="F396" s="741"/>
      <c r="G396" s="741"/>
      <c r="H396" s="741"/>
      <c r="I396" s="741"/>
      <c r="J396" s="45"/>
      <c r="K396" s="55"/>
      <c r="L396" s="43"/>
      <c r="M396" s="45"/>
    </row>
    <row r="397" spans="1:82" ht="13.8">
      <c r="A397" s="55"/>
      <c r="B397" s="55"/>
      <c r="C397" s="62"/>
      <c r="D397" s="741" t="s">
        <v>1008</v>
      </c>
      <c r="E397" s="741"/>
      <c r="F397" s="741"/>
      <c r="G397" s="741"/>
      <c r="H397" s="741"/>
      <c r="I397" s="741"/>
      <c r="J397" s="45"/>
      <c r="K397" s="55"/>
      <c r="L397" s="43"/>
      <c r="M397" s="45">
        <f>SUM(AO360:AO390)</f>
        <v>0</v>
      </c>
    </row>
    <row r="398" spans="1:82" ht="13.8">
      <c r="A398" s="55"/>
      <c r="B398" s="55"/>
      <c r="C398" s="62"/>
      <c r="D398" s="745" t="s">
        <v>1010</v>
      </c>
      <c r="E398" s="741"/>
      <c r="F398" s="741"/>
      <c r="G398" s="741"/>
      <c r="H398" s="741"/>
      <c r="I398" s="741"/>
      <c r="J398" s="45"/>
      <c r="K398" s="55"/>
      <c r="L398" s="43"/>
      <c r="M398" s="45"/>
    </row>
    <row r="399" spans="1:82" ht="13.8">
      <c r="A399" s="55"/>
      <c r="B399" s="55"/>
      <c r="C399" s="62"/>
      <c r="D399" s="741" t="s">
        <v>1030</v>
      </c>
      <c r="E399" s="741"/>
      <c r="F399" s="741"/>
      <c r="G399" s="741"/>
      <c r="H399" s="741"/>
      <c r="I399" s="741"/>
      <c r="J399" s="45"/>
      <c r="K399" s="55"/>
      <c r="L399" s="43"/>
      <c r="M399" s="45">
        <f>SUM(AT360:AT390)</f>
        <v>0</v>
      </c>
    </row>
    <row r="400" spans="1:82" ht="13.8">
      <c r="A400" s="55"/>
      <c r="B400" s="55"/>
      <c r="C400" s="62"/>
      <c r="D400" s="741" t="s">
        <v>1011</v>
      </c>
      <c r="E400" s="741"/>
      <c r="F400" s="741"/>
      <c r="G400" s="741"/>
      <c r="H400" s="741"/>
      <c r="I400" s="741"/>
      <c r="J400" s="45"/>
      <c r="K400" s="55"/>
      <c r="L400" s="43"/>
      <c r="M400" s="45">
        <f>SUM(AV360:AV390)</f>
        <v>0</v>
      </c>
    </row>
    <row r="401" spans="1:13" ht="13.8">
      <c r="A401" s="55"/>
      <c r="B401" s="55"/>
      <c r="C401" s="62"/>
      <c r="D401" s="741" t="s">
        <v>1012</v>
      </c>
      <c r="E401" s="741"/>
      <c r="F401" s="741"/>
      <c r="G401" s="741"/>
      <c r="H401" s="741"/>
      <c r="I401" s="741"/>
      <c r="J401" s="45"/>
      <c r="K401" s="55"/>
      <c r="L401" s="43"/>
      <c r="M401" s="45">
        <f>M403+M404</f>
        <v>0</v>
      </c>
    </row>
    <row r="402" spans="1:13" ht="13.8">
      <c r="A402" s="55"/>
      <c r="B402" s="55"/>
      <c r="C402" s="62"/>
      <c r="D402" s="745" t="s">
        <v>1009</v>
      </c>
      <c r="E402" s="741"/>
      <c r="F402" s="741"/>
      <c r="G402" s="741"/>
      <c r="H402" s="741"/>
      <c r="I402" s="741"/>
      <c r="J402" s="45"/>
      <c r="K402" s="55"/>
      <c r="L402" s="43"/>
      <c r="M402" s="45"/>
    </row>
    <row r="403" spans="1:13" ht="13.8">
      <c r="A403" s="55"/>
      <c r="B403" s="55"/>
      <c r="C403" s="62"/>
      <c r="D403" s="741" t="s">
        <v>1013</v>
      </c>
      <c r="E403" s="741"/>
      <c r="F403" s="741"/>
      <c r="G403" s="741"/>
      <c r="H403" s="741"/>
      <c r="I403" s="741"/>
      <c r="J403" s="45"/>
      <c r="K403" s="55"/>
      <c r="L403" s="43"/>
      <c r="M403" s="45">
        <f>SUM(AW360:AW390)-SUM(BK360:BK390)</f>
        <v>0</v>
      </c>
    </row>
    <row r="404" spans="1:13" ht="13.8">
      <c r="A404" s="55"/>
      <c r="B404" s="55"/>
      <c r="C404" s="62"/>
      <c r="D404" s="741" t="s">
        <v>1014</v>
      </c>
      <c r="E404" s="741"/>
      <c r="F404" s="741"/>
      <c r="G404" s="741"/>
      <c r="H404" s="741"/>
      <c r="I404" s="741"/>
      <c r="J404" s="45"/>
      <c r="K404" s="55"/>
      <c r="L404" s="43"/>
      <c r="M404" s="45">
        <f>SUM(BC360:BC390)</f>
        <v>0</v>
      </c>
    </row>
    <row r="405" spans="1:13" ht="13.8">
      <c r="A405" s="55"/>
      <c r="B405" s="55"/>
      <c r="C405" s="62"/>
      <c r="D405" s="741" t="s">
        <v>1015</v>
      </c>
      <c r="E405" s="741"/>
      <c r="F405" s="741"/>
      <c r="G405" s="741"/>
      <c r="H405" s="741"/>
      <c r="I405" s="741"/>
      <c r="J405" s="45"/>
      <c r="K405" s="55"/>
      <c r="L405" s="43"/>
      <c r="M405" s="45">
        <f>SUM(BB360:BB390)</f>
        <v>0</v>
      </c>
    </row>
    <row r="406" spans="1:13" ht="13.8">
      <c r="A406" s="55"/>
      <c r="B406" s="55"/>
      <c r="C406" s="62"/>
      <c r="D406" s="741" t="s">
        <v>1016</v>
      </c>
      <c r="E406" s="741"/>
      <c r="F406" s="741"/>
      <c r="G406" s="741"/>
      <c r="H406" s="741"/>
      <c r="I406" s="741"/>
      <c r="J406" s="45"/>
      <c r="K406" s="55"/>
      <c r="L406" s="43"/>
      <c r="M406" s="45">
        <f>SUM(AR360:AR390)+SUM(AT360:AT390)+SUM(AV360:AV390)</f>
        <v>0</v>
      </c>
    </row>
    <row r="407" spans="1:13" ht="13.8">
      <c r="A407" s="55"/>
      <c r="B407" s="55"/>
      <c r="C407" s="62"/>
      <c r="D407" s="741" t="s">
        <v>1017</v>
      </c>
      <c r="E407" s="741"/>
      <c r="F407" s="741"/>
      <c r="G407" s="741"/>
      <c r="H407" s="741"/>
      <c r="I407" s="741"/>
      <c r="J407" s="45"/>
      <c r="K407" s="55"/>
      <c r="L407" s="43"/>
      <c r="M407" s="45">
        <f>SUM(AZ360:AZ390)</f>
        <v>0</v>
      </c>
    </row>
    <row r="408" spans="1:13" ht="13.8">
      <c r="A408" s="55"/>
      <c r="B408" s="55"/>
      <c r="C408" s="62"/>
      <c r="D408" s="741" t="s">
        <v>1018</v>
      </c>
      <c r="E408" s="741"/>
      <c r="F408" s="741"/>
      <c r="G408" s="741"/>
      <c r="H408" s="741"/>
      <c r="I408" s="741"/>
      <c r="J408" s="45"/>
      <c r="K408" s="55"/>
      <c r="L408" s="43"/>
      <c r="M408" s="45">
        <f>SUM(BA360:BA390)</f>
        <v>0</v>
      </c>
    </row>
    <row r="409" spans="1:13" ht="13.8">
      <c r="A409" s="55"/>
      <c r="B409" s="55"/>
      <c r="C409" s="62"/>
      <c r="D409" s="741" t="s">
        <v>1019</v>
      </c>
      <c r="E409" s="741"/>
      <c r="F409" s="741"/>
      <c r="G409" s="741"/>
      <c r="H409" s="741"/>
      <c r="I409" s="741"/>
      <c r="J409" s="45"/>
      <c r="K409" s="55"/>
      <c r="L409" s="43"/>
      <c r="M409" s="45">
        <f>M411+M412</f>
        <v>0</v>
      </c>
    </row>
    <row r="410" spans="1:13" ht="13.8">
      <c r="A410" s="55"/>
      <c r="B410" s="55"/>
      <c r="C410" s="62"/>
      <c r="D410" s="745" t="s">
        <v>1006</v>
      </c>
      <c r="E410" s="741"/>
      <c r="F410" s="741"/>
      <c r="G410" s="741"/>
      <c r="H410" s="741"/>
      <c r="I410" s="741"/>
      <c r="J410" s="45"/>
      <c r="K410" s="55"/>
      <c r="L410" s="43"/>
      <c r="M410" s="45"/>
    </row>
    <row r="411" spans="1:13" ht="13.8">
      <c r="A411" s="55"/>
      <c r="B411" s="55"/>
      <c r="C411" s="62"/>
      <c r="D411" s="741" t="s">
        <v>1020</v>
      </c>
      <c r="E411" s="741"/>
      <c r="F411" s="741"/>
      <c r="G411" s="741"/>
      <c r="H411" s="741"/>
      <c r="I411" s="741"/>
      <c r="J411" s="45"/>
      <c r="K411" s="55"/>
      <c r="L411" s="43"/>
      <c r="M411" s="45">
        <f>SUM(BK360:BK390)</f>
        <v>0</v>
      </c>
    </row>
    <row r="412" spans="1:13" ht="13.8">
      <c r="A412" s="55"/>
      <c r="B412" s="55"/>
      <c r="C412" s="62"/>
      <c r="D412" s="741" t="s">
        <v>1021</v>
      </c>
      <c r="E412" s="741"/>
      <c r="F412" s="741"/>
      <c r="G412" s="741"/>
      <c r="H412" s="741"/>
      <c r="I412" s="741"/>
      <c r="J412" s="45"/>
      <c r="K412" s="55"/>
      <c r="L412" s="43"/>
      <c r="M412" s="45">
        <f>SUM(BD360:BD390)</f>
        <v>0</v>
      </c>
    </row>
    <row r="413" spans="1:13" ht="13.8">
      <c r="A413" s="55"/>
      <c r="B413" s="55"/>
      <c r="C413" s="62"/>
      <c r="D413" s="741" t="s">
        <v>1022</v>
      </c>
      <c r="E413" s="741"/>
      <c r="F413" s="741"/>
      <c r="G413" s="741"/>
      <c r="H413" s="741"/>
      <c r="I413" s="741"/>
      <c r="J413" s="45"/>
      <c r="K413" s="55"/>
      <c r="L413" s="43"/>
      <c r="M413" s="45"/>
    </row>
    <row r="414" spans="1:13" ht="13.8">
      <c r="A414" s="55"/>
      <c r="B414" s="55"/>
      <c r="C414" s="62"/>
      <c r="D414" s="741" t="s">
        <v>1022</v>
      </c>
      <c r="E414" s="741"/>
      <c r="F414" s="741"/>
      <c r="G414" s="741"/>
      <c r="H414" s="741"/>
      <c r="I414" s="741"/>
      <c r="J414" s="45"/>
      <c r="K414" s="55"/>
      <c r="L414" s="43"/>
      <c r="M414" s="45">
        <f>SUM(BQ360:BQ390)</f>
        <v>0</v>
      </c>
    </row>
    <row r="415" spans="1:13" ht="13.8">
      <c r="A415" s="55"/>
      <c r="B415" s="55"/>
      <c r="C415" s="62"/>
      <c r="D415" s="741" t="s">
        <v>1023</v>
      </c>
      <c r="E415" s="741"/>
      <c r="F415" s="741"/>
      <c r="G415" s="741"/>
      <c r="H415" s="741"/>
      <c r="I415" s="741"/>
      <c r="J415" s="45"/>
      <c r="K415" s="55"/>
      <c r="L415" s="43"/>
      <c r="M415" s="45">
        <f>SUM(BO360:BO390)</f>
        <v>0</v>
      </c>
    </row>
    <row r="416" spans="1:13" ht="13.8">
      <c r="A416" s="63"/>
      <c r="B416" s="63"/>
      <c r="C416" s="64"/>
      <c r="D416" s="744" t="s">
        <v>1024</v>
      </c>
      <c r="E416" s="744"/>
      <c r="F416" s="744"/>
      <c r="G416" s="744"/>
      <c r="H416" s="744"/>
      <c r="I416" s="744"/>
      <c r="J416" s="47"/>
      <c r="K416" s="63"/>
      <c r="L416" s="65"/>
      <c r="M416" s="47">
        <f>M392+M407+M408+M409+M414+M415</f>
        <v>0</v>
      </c>
    </row>
    <row r="417" spans="1:13" ht="13.8">
      <c r="A417" s="55"/>
      <c r="B417" s="55"/>
      <c r="C417" s="62"/>
      <c r="D417" s="745" t="s">
        <v>1025</v>
      </c>
      <c r="E417" s="741"/>
      <c r="F417" s="741"/>
      <c r="G417" s="741"/>
      <c r="H417" s="741"/>
      <c r="I417" s="741"/>
      <c r="J417" s="45"/>
      <c r="K417" s="55"/>
      <c r="L417" s="43"/>
      <c r="M417" s="45"/>
    </row>
    <row r="418" spans="1:13" ht="13.8">
      <c r="A418" s="55"/>
      <c r="B418" s="55"/>
      <c r="C418" s="62"/>
      <c r="D418" s="741" t="s">
        <v>1026</v>
      </c>
      <c r="E418" s="741"/>
      <c r="F418" s="741"/>
      <c r="G418" s="741"/>
      <c r="H418" s="741"/>
      <c r="I418" s="741"/>
      <c r="J418" s="45"/>
      <c r="K418" s="55"/>
      <c r="L418" s="43"/>
      <c r="M418" s="45">
        <f>SUM(AX360:AX390)</f>
        <v>0</v>
      </c>
    </row>
    <row r="419" spans="1:13" ht="13.8">
      <c r="A419" s="55"/>
      <c r="B419" s="55"/>
      <c r="C419" s="62"/>
      <c r="D419" s="741" t="s">
        <v>1027</v>
      </c>
      <c r="E419" s="741"/>
      <c r="F419" s="741"/>
      <c r="G419" s="741"/>
      <c r="H419" s="741"/>
      <c r="I419" s="741"/>
      <c r="J419" s="45"/>
      <c r="K419" s="55"/>
      <c r="L419" s="43"/>
      <c r="M419" s="45">
        <f>SUM(AY360:AY390)</f>
        <v>0</v>
      </c>
    </row>
    <row r="420" spans="1:13" ht="13.8">
      <c r="A420" s="55"/>
      <c r="B420" s="55"/>
      <c r="C420" s="62"/>
      <c r="D420" s="741" t="s">
        <v>1028</v>
      </c>
      <c r="E420" s="741"/>
      <c r="F420" s="741"/>
      <c r="G420" s="742"/>
      <c r="H420" s="46">
        <f>Source!F454</f>
        <v>0</v>
      </c>
      <c r="I420" s="55"/>
      <c r="J420" s="55"/>
      <c r="K420" s="55"/>
      <c r="L420" s="55"/>
      <c r="M420" s="55"/>
    </row>
    <row r="421" spans="1:13" ht="13.8">
      <c r="A421" s="55"/>
      <c r="B421" s="55"/>
      <c r="C421" s="62"/>
      <c r="D421" s="741" t="s">
        <v>1029</v>
      </c>
      <c r="E421" s="741"/>
      <c r="F421" s="741"/>
      <c r="G421" s="742"/>
      <c r="H421" s="46">
        <f>Source!F455</f>
        <v>0</v>
      </c>
      <c r="I421" s="55"/>
      <c r="J421" s="55"/>
      <c r="K421" s="55"/>
      <c r="L421" s="55"/>
      <c r="M421" s="55"/>
    </row>
    <row r="424" spans="1:13" ht="13.8">
      <c r="A424" s="66"/>
      <c r="B424" s="66"/>
      <c r="C424" s="67"/>
      <c r="D424" s="746" t="s">
        <v>1127</v>
      </c>
      <c r="E424" s="746"/>
      <c r="F424" s="746"/>
      <c r="G424" s="746"/>
      <c r="H424" s="746"/>
      <c r="I424" s="746"/>
      <c r="J424" s="56"/>
      <c r="K424" s="66"/>
      <c r="L424" s="68"/>
      <c r="M424" s="56"/>
    </row>
    <row r="426" spans="1:13" ht="13.8">
      <c r="A426" s="63"/>
      <c r="B426" s="63"/>
      <c r="C426" s="64"/>
      <c r="D426" s="744" t="s">
        <v>1032</v>
      </c>
      <c r="E426" s="744"/>
      <c r="F426" s="744"/>
      <c r="G426" s="744"/>
      <c r="H426" s="744"/>
      <c r="I426" s="744"/>
      <c r="J426" s="47"/>
      <c r="K426" s="63"/>
      <c r="L426" s="65"/>
      <c r="M426" s="47">
        <f>M428+M443+M444</f>
        <v>78664.070000000007</v>
      </c>
    </row>
    <row r="427" spans="1:13" ht="13.8">
      <c r="A427" s="55"/>
      <c r="B427" s="55"/>
      <c r="C427" s="62"/>
      <c r="D427" s="745" t="s">
        <v>1006</v>
      </c>
      <c r="E427" s="741"/>
      <c r="F427" s="741"/>
      <c r="G427" s="741"/>
      <c r="H427" s="741"/>
      <c r="I427" s="741"/>
      <c r="J427" s="45"/>
      <c r="K427" s="55"/>
      <c r="L427" s="43"/>
      <c r="M427" s="45"/>
    </row>
    <row r="428" spans="1:13" ht="13.8">
      <c r="A428" s="55"/>
      <c r="B428" s="55"/>
      <c r="C428" s="62"/>
      <c r="D428" s="741" t="s">
        <v>1033</v>
      </c>
      <c r="E428" s="741"/>
      <c r="F428" s="741"/>
      <c r="G428" s="741"/>
      <c r="H428" s="741"/>
      <c r="I428" s="741"/>
      <c r="J428" s="45"/>
      <c r="K428" s="55"/>
      <c r="L428" s="43"/>
      <c r="M428" s="45">
        <f>M430+M431+M437+M441</f>
        <v>35500.339999999997</v>
      </c>
    </row>
    <row r="429" spans="1:13" ht="13.8">
      <c r="A429" s="55"/>
      <c r="B429" s="55"/>
      <c r="C429" s="62"/>
      <c r="D429" s="745" t="s">
        <v>1006</v>
      </c>
      <c r="E429" s="741"/>
      <c r="F429" s="741"/>
      <c r="G429" s="741"/>
      <c r="H429" s="741"/>
      <c r="I429" s="741"/>
      <c r="J429" s="45"/>
      <c r="K429" s="55"/>
      <c r="L429" s="43"/>
      <c r="M429" s="45"/>
    </row>
    <row r="430" spans="1:13" ht="13.8">
      <c r="A430" s="55"/>
      <c r="B430" s="55"/>
      <c r="C430" s="62"/>
      <c r="D430" s="741" t="s">
        <v>1034</v>
      </c>
      <c r="E430" s="741"/>
      <c r="F430" s="741"/>
      <c r="G430" s="741"/>
      <c r="H430" s="741"/>
      <c r="I430" s="741"/>
      <c r="J430" s="45"/>
      <c r="K430" s="55"/>
      <c r="L430" s="43"/>
      <c r="M430" s="45">
        <f>SUMIF(CD39:CD422, 1, AR39:AR422)</f>
        <v>22703.94</v>
      </c>
    </row>
    <row r="431" spans="1:13" ht="13.8">
      <c r="A431" s="55"/>
      <c r="B431" s="55"/>
      <c r="C431" s="62"/>
      <c r="D431" s="741" t="s">
        <v>1008</v>
      </c>
      <c r="E431" s="741"/>
      <c r="F431" s="741"/>
      <c r="G431" s="741"/>
      <c r="H431" s="741"/>
      <c r="I431" s="741"/>
      <c r="J431" s="45"/>
      <c r="K431" s="55"/>
      <c r="L431" s="43"/>
      <c r="M431" s="45">
        <f>M433+M436+M435</f>
        <v>12796.400000000001</v>
      </c>
    </row>
    <row r="432" spans="1:13" ht="13.8">
      <c r="A432" s="55"/>
      <c r="B432" s="55"/>
      <c r="C432" s="62"/>
      <c r="D432" s="745" t="s">
        <v>1009</v>
      </c>
      <c r="E432" s="741"/>
      <c r="F432" s="741"/>
      <c r="G432" s="741"/>
      <c r="H432" s="741"/>
      <c r="I432" s="741"/>
      <c r="J432" s="45"/>
      <c r="K432" s="55"/>
      <c r="L432" s="43"/>
      <c r="M432" s="45"/>
    </row>
    <row r="433" spans="1:13" ht="13.8">
      <c r="A433" s="55"/>
      <c r="B433" s="55"/>
      <c r="C433" s="62"/>
      <c r="D433" s="741" t="s">
        <v>1008</v>
      </c>
      <c r="E433" s="741"/>
      <c r="F433" s="741"/>
      <c r="G433" s="741"/>
      <c r="H433" s="741"/>
      <c r="I433" s="741"/>
      <c r="J433" s="45"/>
      <c r="K433" s="55"/>
      <c r="L433" s="43"/>
      <c r="M433" s="45">
        <f>SUMIF(CD39:CD422, 1, AO39:AO422)</f>
        <v>9019.5200000000023</v>
      </c>
    </row>
    <row r="434" spans="1:13" ht="13.8">
      <c r="A434" s="55"/>
      <c r="B434" s="55"/>
      <c r="C434" s="62"/>
      <c r="D434" s="745" t="s">
        <v>1010</v>
      </c>
      <c r="E434" s="741"/>
      <c r="F434" s="741"/>
      <c r="G434" s="741"/>
      <c r="H434" s="741"/>
      <c r="I434" s="741"/>
      <c r="J434" s="45"/>
      <c r="K434" s="55"/>
      <c r="L434" s="43"/>
      <c r="M434" s="45"/>
    </row>
    <row r="435" spans="1:13" ht="13.8">
      <c r="A435" s="55"/>
      <c r="B435" s="55"/>
      <c r="C435" s="62"/>
      <c r="D435" s="741" t="s">
        <v>1030</v>
      </c>
      <c r="E435" s="741"/>
      <c r="F435" s="741"/>
      <c r="G435" s="741"/>
      <c r="H435" s="741"/>
      <c r="I435" s="741"/>
      <c r="J435" s="45"/>
      <c r="K435" s="55"/>
      <c r="L435" s="43"/>
      <c r="M435" s="45">
        <f>SUMIF(CD39:CD422, 1, AT39:AT422)</f>
        <v>3776.88</v>
      </c>
    </row>
    <row r="436" spans="1:13" ht="13.8">
      <c r="A436" s="55"/>
      <c r="B436" s="55"/>
      <c r="C436" s="62"/>
      <c r="D436" s="741" t="s">
        <v>1011</v>
      </c>
      <c r="E436" s="741"/>
      <c r="F436" s="741"/>
      <c r="G436" s="741"/>
      <c r="H436" s="741"/>
      <c r="I436" s="741"/>
      <c r="J436" s="45"/>
      <c r="K436" s="55"/>
      <c r="L436" s="43"/>
      <c r="M436" s="45">
        <f>SUMIF(CD39:CD422, 1, AV39:AV422)</f>
        <v>0</v>
      </c>
    </row>
    <row r="437" spans="1:13" ht="13.8">
      <c r="A437" s="55"/>
      <c r="B437" s="55"/>
      <c r="C437" s="62"/>
      <c r="D437" s="741" t="s">
        <v>1012</v>
      </c>
      <c r="E437" s="741"/>
      <c r="F437" s="741"/>
      <c r="G437" s="741"/>
      <c r="H437" s="741"/>
      <c r="I437" s="741"/>
      <c r="J437" s="45"/>
      <c r="K437" s="55"/>
      <c r="L437" s="43"/>
      <c r="M437" s="45">
        <f>M439+M440</f>
        <v>0</v>
      </c>
    </row>
    <row r="438" spans="1:13" ht="13.8">
      <c r="A438" s="55"/>
      <c r="B438" s="55"/>
      <c r="C438" s="62"/>
      <c r="D438" s="745" t="s">
        <v>1009</v>
      </c>
      <c r="E438" s="741"/>
      <c r="F438" s="741"/>
      <c r="G438" s="741"/>
      <c r="H438" s="741"/>
      <c r="I438" s="741"/>
      <c r="J438" s="45"/>
      <c r="K438" s="55"/>
      <c r="L438" s="43"/>
      <c r="M438" s="45"/>
    </row>
    <row r="439" spans="1:13" ht="13.8">
      <c r="A439" s="55"/>
      <c r="B439" s="55"/>
      <c r="C439" s="62"/>
      <c r="D439" s="741" t="s">
        <v>1013</v>
      </c>
      <c r="E439" s="741"/>
      <c r="F439" s="741"/>
      <c r="G439" s="741"/>
      <c r="H439" s="741"/>
      <c r="I439" s="741"/>
      <c r="J439" s="45"/>
      <c r="K439" s="55"/>
      <c r="L439" s="43"/>
      <c r="M439" s="45">
        <f>SUMIF(CD39:CD422, 1, AW39:AW422)-SUMIF(CD39:CD422, 1, BK39:BK422)</f>
        <v>0</v>
      </c>
    </row>
    <row r="440" spans="1:13" ht="13.8">
      <c r="A440" s="55"/>
      <c r="B440" s="55"/>
      <c r="C440" s="62"/>
      <c r="D440" s="741" t="s">
        <v>1014</v>
      </c>
      <c r="E440" s="741"/>
      <c r="F440" s="741"/>
      <c r="G440" s="741"/>
      <c r="H440" s="741"/>
      <c r="I440" s="741"/>
      <c r="J440" s="45"/>
      <c r="K440" s="55"/>
      <c r="L440" s="43"/>
      <c r="M440" s="45">
        <f>SUMIF(CD39:CD422, 1, BC39:BC422)</f>
        <v>0</v>
      </c>
    </row>
    <row r="441" spans="1:13" ht="13.8">
      <c r="A441" s="55"/>
      <c r="B441" s="55"/>
      <c r="C441" s="62"/>
      <c r="D441" s="741" t="s">
        <v>1015</v>
      </c>
      <c r="E441" s="741"/>
      <c r="F441" s="741"/>
      <c r="G441" s="741"/>
      <c r="H441" s="741"/>
      <c r="I441" s="741"/>
      <c r="J441" s="45"/>
      <c r="K441" s="55"/>
      <c r="L441" s="43"/>
      <c r="M441" s="45">
        <f>SUMIF(CD39:CD422, 1, BB39:BB422)</f>
        <v>0</v>
      </c>
    </row>
    <row r="442" spans="1:13" ht="13.8">
      <c r="A442" s="55"/>
      <c r="B442" s="55"/>
      <c r="C442" s="62"/>
      <c r="D442" s="741" t="s">
        <v>1035</v>
      </c>
      <c r="E442" s="741"/>
      <c r="F442" s="741"/>
      <c r="G442" s="741"/>
      <c r="H442" s="741"/>
      <c r="I442" s="741"/>
      <c r="J442" s="45"/>
      <c r="K442" s="55"/>
      <c r="L442" s="43"/>
      <c r="M442" s="45">
        <f>SUMIF(CD39:CD422, 1, AR39:AR422)+SUMIF(CD39:CD422, 1, AT39:AT422)+SUMIF(CD39:CD422, 1, AV39:AV422)</f>
        <v>26480.82</v>
      </c>
    </row>
    <row r="443" spans="1:13" ht="13.8">
      <c r="A443" s="55"/>
      <c r="B443" s="55"/>
      <c r="C443" s="62"/>
      <c r="D443" s="741" t="s">
        <v>1036</v>
      </c>
      <c r="E443" s="741"/>
      <c r="F443" s="741"/>
      <c r="G443" s="741"/>
      <c r="H443" s="741"/>
      <c r="I443" s="741"/>
      <c r="J443" s="45"/>
      <c r="K443" s="55"/>
      <c r="L443" s="43"/>
      <c r="M443" s="45">
        <f>SUMIF(CD39:CD422, 1, AZ39:AZ422)</f>
        <v>27275.24</v>
      </c>
    </row>
    <row r="444" spans="1:13" ht="13.8">
      <c r="A444" s="55"/>
      <c r="B444" s="55"/>
      <c r="C444" s="62"/>
      <c r="D444" s="741" t="s">
        <v>1037</v>
      </c>
      <c r="E444" s="741"/>
      <c r="F444" s="741"/>
      <c r="G444" s="741"/>
      <c r="H444" s="741"/>
      <c r="I444" s="741"/>
      <c r="J444" s="45"/>
      <c r="K444" s="55"/>
      <c r="L444" s="43"/>
      <c r="M444" s="45">
        <f>SUMIF(CD39:CD422, 1, BA39:BA422)</f>
        <v>15888.49</v>
      </c>
    </row>
    <row r="446" spans="1:13" ht="13.8">
      <c r="A446" s="63"/>
      <c r="B446" s="63"/>
      <c r="C446" s="64"/>
      <c r="D446" s="744" t="s">
        <v>1038</v>
      </c>
      <c r="E446" s="744"/>
      <c r="F446" s="744"/>
      <c r="G446" s="744"/>
      <c r="H446" s="744"/>
      <c r="I446" s="744"/>
      <c r="J446" s="47"/>
      <c r="K446" s="63"/>
      <c r="L446" s="65"/>
      <c r="M446" s="47">
        <f>M448+M463+M464</f>
        <v>0</v>
      </c>
    </row>
    <row r="447" spans="1:13" ht="13.8">
      <c r="A447" s="55"/>
      <c r="B447" s="55"/>
      <c r="C447" s="62"/>
      <c r="D447" s="745" t="s">
        <v>1006</v>
      </c>
      <c r="E447" s="741"/>
      <c r="F447" s="741"/>
      <c r="G447" s="741"/>
      <c r="H447" s="741"/>
      <c r="I447" s="741"/>
      <c r="J447" s="45"/>
      <c r="K447" s="55"/>
      <c r="L447" s="43"/>
      <c r="M447" s="45"/>
    </row>
    <row r="448" spans="1:13" ht="13.8">
      <c r="A448" s="55"/>
      <c r="B448" s="55"/>
      <c r="C448" s="62"/>
      <c r="D448" s="741" t="s">
        <v>1033</v>
      </c>
      <c r="E448" s="741"/>
      <c r="F448" s="741"/>
      <c r="G448" s="741"/>
      <c r="H448" s="741"/>
      <c r="I448" s="741"/>
      <c r="J448" s="45"/>
      <c r="K448" s="55"/>
      <c r="L448" s="43"/>
      <c r="M448" s="45">
        <f>M450+M451+M457+M461</f>
        <v>0</v>
      </c>
    </row>
    <row r="449" spans="1:13" ht="13.8">
      <c r="A449" s="55"/>
      <c r="B449" s="55"/>
      <c r="C449" s="62"/>
      <c r="D449" s="745" t="s">
        <v>1006</v>
      </c>
      <c r="E449" s="741"/>
      <c r="F449" s="741"/>
      <c r="G449" s="741"/>
      <c r="H449" s="741"/>
      <c r="I449" s="741"/>
      <c r="J449" s="45"/>
      <c r="K449" s="55"/>
      <c r="L449" s="43"/>
      <c r="M449" s="45"/>
    </row>
    <row r="450" spans="1:13" ht="13.8">
      <c r="A450" s="55"/>
      <c r="B450" s="55"/>
      <c r="C450" s="62"/>
      <c r="D450" s="741" t="s">
        <v>1034</v>
      </c>
      <c r="E450" s="741"/>
      <c r="F450" s="741"/>
      <c r="G450" s="741"/>
      <c r="H450" s="741"/>
      <c r="I450" s="741"/>
      <c r="J450" s="45"/>
      <c r="K450" s="55"/>
      <c r="L450" s="43"/>
      <c r="M450" s="45">
        <f>SUMIF(CD39:CD444, 2, AR39:AR444)</f>
        <v>0</v>
      </c>
    </row>
    <row r="451" spans="1:13" ht="13.8">
      <c r="A451" s="55"/>
      <c r="B451" s="55"/>
      <c r="C451" s="62"/>
      <c r="D451" s="741" t="s">
        <v>1008</v>
      </c>
      <c r="E451" s="741"/>
      <c r="F451" s="741"/>
      <c r="G451" s="741"/>
      <c r="H451" s="741"/>
      <c r="I451" s="741"/>
      <c r="J451" s="45"/>
      <c r="K451" s="55"/>
      <c r="L451" s="43"/>
      <c r="M451" s="45">
        <f>M453+M456+M455</f>
        <v>0</v>
      </c>
    </row>
    <row r="452" spans="1:13" ht="13.8">
      <c r="A452" s="55"/>
      <c r="B452" s="55"/>
      <c r="C452" s="62"/>
      <c r="D452" s="745" t="s">
        <v>1009</v>
      </c>
      <c r="E452" s="741"/>
      <c r="F452" s="741"/>
      <c r="G452" s="741"/>
      <c r="H452" s="741"/>
      <c r="I452" s="741"/>
      <c r="J452" s="45"/>
      <c r="K452" s="55"/>
      <c r="L452" s="43"/>
      <c r="M452" s="45"/>
    </row>
    <row r="453" spans="1:13" ht="13.8">
      <c r="A453" s="55"/>
      <c r="B453" s="55"/>
      <c r="C453" s="62"/>
      <c r="D453" s="741" t="s">
        <v>1008</v>
      </c>
      <c r="E453" s="741"/>
      <c r="F453" s="741"/>
      <c r="G453" s="741"/>
      <c r="H453" s="741"/>
      <c r="I453" s="741"/>
      <c r="J453" s="45"/>
      <c r="K453" s="55"/>
      <c r="L453" s="43"/>
      <c r="M453" s="45">
        <f>SUMIF(CD39:CD444, 2, AO39:AO444)</f>
        <v>0</v>
      </c>
    </row>
    <row r="454" spans="1:13" ht="13.8">
      <c r="A454" s="55"/>
      <c r="B454" s="55"/>
      <c r="C454" s="62"/>
      <c r="D454" s="745" t="s">
        <v>1010</v>
      </c>
      <c r="E454" s="741"/>
      <c r="F454" s="741"/>
      <c r="G454" s="741"/>
      <c r="H454" s="741"/>
      <c r="I454" s="741"/>
      <c r="J454" s="45"/>
      <c r="K454" s="55"/>
      <c r="L454" s="43"/>
      <c r="M454" s="45"/>
    </row>
    <row r="455" spans="1:13" ht="13.8">
      <c r="A455" s="55"/>
      <c r="B455" s="55"/>
      <c r="C455" s="62"/>
      <c r="D455" s="741" t="s">
        <v>1030</v>
      </c>
      <c r="E455" s="741"/>
      <c r="F455" s="741"/>
      <c r="G455" s="741"/>
      <c r="H455" s="741"/>
      <c r="I455" s="741"/>
      <c r="J455" s="45"/>
      <c r="K455" s="55"/>
      <c r="L455" s="43"/>
      <c r="M455" s="45">
        <f>SUMIF(CD39:CD444, 2, AT39:AT444)</f>
        <v>0</v>
      </c>
    </row>
    <row r="456" spans="1:13" ht="13.8">
      <c r="A456" s="55"/>
      <c r="B456" s="55"/>
      <c r="C456" s="62"/>
      <c r="D456" s="741" t="s">
        <v>1011</v>
      </c>
      <c r="E456" s="741"/>
      <c r="F456" s="741"/>
      <c r="G456" s="741"/>
      <c r="H456" s="741"/>
      <c r="I456" s="741"/>
      <c r="J456" s="45"/>
      <c r="K456" s="55"/>
      <c r="L456" s="43"/>
      <c r="M456" s="45">
        <f>SUMIF(CD39:CD444, 2, AV39:AV444)</f>
        <v>0</v>
      </c>
    </row>
    <row r="457" spans="1:13" ht="13.8">
      <c r="A457" s="55"/>
      <c r="B457" s="55"/>
      <c r="C457" s="62"/>
      <c r="D457" s="741" t="s">
        <v>1012</v>
      </c>
      <c r="E457" s="741"/>
      <c r="F457" s="741"/>
      <c r="G457" s="741"/>
      <c r="H457" s="741"/>
      <c r="I457" s="741"/>
      <c r="J457" s="45"/>
      <c r="K457" s="55"/>
      <c r="L457" s="43"/>
      <c r="M457" s="45">
        <f>M459+M460</f>
        <v>0</v>
      </c>
    </row>
    <row r="458" spans="1:13" ht="13.8">
      <c r="A458" s="55"/>
      <c r="B458" s="55"/>
      <c r="C458" s="62"/>
      <c r="D458" s="745" t="s">
        <v>1009</v>
      </c>
      <c r="E458" s="741"/>
      <c r="F458" s="741"/>
      <c r="G458" s="741"/>
      <c r="H458" s="741"/>
      <c r="I458" s="741"/>
      <c r="J458" s="45"/>
      <c r="K458" s="55"/>
      <c r="L458" s="43"/>
      <c r="M458" s="45"/>
    </row>
    <row r="459" spans="1:13" ht="13.8">
      <c r="A459" s="55"/>
      <c r="B459" s="55"/>
      <c r="C459" s="62"/>
      <c r="D459" s="741" t="s">
        <v>1013</v>
      </c>
      <c r="E459" s="741"/>
      <c r="F459" s="741"/>
      <c r="G459" s="741"/>
      <c r="H459" s="741"/>
      <c r="I459" s="741"/>
      <c r="J459" s="45"/>
      <c r="K459" s="55"/>
      <c r="L459" s="43"/>
      <c r="M459" s="45">
        <f>SUMIF(CD39:CD444, 2, AW39:AW444)-SUMIF(CD39:CD444, 2, BK39:BK444)</f>
        <v>0</v>
      </c>
    </row>
    <row r="460" spans="1:13" ht="13.8">
      <c r="A460" s="55"/>
      <c r="B460" s="55"/>
      <c r="C460" s="62"/>
      <c r="D460" s="741" t="s">
        <v>1014</v>
      </c>
      <c r="E460" s="741"/>
      <c r="F460" s="741"/>
      <c r="G460" s="741"/>
      <c r="H460" s="741"/>
      <c r="I460" s="741"/>
      <c r="J460" s="45"/>
      <c r="K460" s="55"/>
      <c r="L460" s="43"/>
      <c r="M460" s="45">
        <f>SUMIF(CD39:CD444, 2, BC39:BC444)</f>
        <v>0</v>
      </c>
    </row>
    <row r="461" spans="1:13" ht="13.8">
      <c r="A461" s="55"/>
      <c r="B461" s="55"/>
      <c r="C461" s="62"/>
      <c r="D461" s="741" t="s">
        <v>1015</v>
      </c>
      <c r="E461" s="741"/>
      <c r="F461" s="741"/>
      <c r="G461" s="741"/>
      <c r="H461" s="741"/>
      <c r="I461" s="741"/>
      <c r="J461" s="45"/>
      <c r="K461" s="55"/>
      <c r="L461" s="43"/>
      <c r="M461" s="45">
        <f>SUMIF(CD39:CD444, 2, BB39:BB444)</f>
        <v>0</v>
      </c>
    </row>
    <row r="462" spans="1:13" ht="13.8">
      <c r="A462" s="55"/>
      <c r="B462" s="55"/>
      <c r="C462" s="62"/>
      <c r="D462" s="741" t="s">
        <v>1035</v>
      </c>
      <c r="E462" s="741"/>
      <c r="F462" s="741"/>
      <c r="G462" s="741"/>
      <c r="H462" s="741"/>
      <c r="I462" s="741"/>
      <c r="J462" s="45"/>
      <c r="K462" s="55"/>
      <c r="L462" s="43"/>
      <c r="M462" s="45">
        <f>SUMIF(CD39:CD444, 2, AR39:AR444)+SUMIF(CD39:CD444, 2, AT39:AT444)+SUMIF(CD39:CD444, 2, AV39:AV444)</f>
        <v>0</v>
      </c>
    </row>
    <row r="463" spans="1:13" ht="13.8">
      <c r="A463" s="55"/>
      <c r="B463" s="55"/>
      <c r="C463" s="62"/>
      <c r="D463" s="741" t="s">
        <v>1036</v>
      </c>
      <c r="E463" s="741"/>
      <c r="F463" s="741"/>
      <c r="G463" s="741"/>
      <c r="H463" s="741"/>
      <c r="I463" s="741"/>
      <c r="J463" s="45"/>
      <c r="K463" s="55"/>
      <c r="L463" s="43"/>
      <c r="M463" s="45">
        <f>SUMIF(CD39:CD444, 2, AZ39:AZ444)</f>
        <v>0</v>
      </c>
    </row>
    <row r="464" spans="1:13" ht="13.8">
      <c r="A464" s="55"/>
      <c r="B464" s="55"/>
      <c r="C464" s="62"/>
      <c r="D464" s="741" t="s">
        <v>1037</v>
      </c>
      <c r="E464" s="741"/>
      <c r="F464" s="741"/>
      <c r="G464" s="741"/>
      <c r="H464" s="741"/>
      <c r="I464" s="741"/>
      <c r="J464" s="45"/>
      <c r="K464" s="55"/>
      <c r="L464" s="43"/>
      <c r="M464" s="45">
        <f>SUMIF(CD39:CD444, 2, BA39:BA444)</f>
        <v>0</v>
      </c>
    </row>
    <row r="466" spans="1:13" ht="13.8">
      <c r="A466" s="63"/>
      <c r="B466" s="63"/>
      <c r="C466" s="64"/>
      <c r="D466" s="744" t="s">
        <v>1039</v>
      </c>
      <c r="E466" s="744"/>
      <c r="F466" s="744"/>
      <c r="G466" s="744"/>
      <c r="H466" s="744"/>
      <c r="I466" s="744"/>
      <c r="J466" s="47"/>
      <c r="K466" s="63"/>
      <c r="L466" s="65"/>
      <c r="M466" s="47">
        <f>M468+M469</f>
        <v>2108694.2799999998</v>
      </c>
    </row>
    <row r="467" spans="1:13" ht="13.8">
      <c r="A467" s="55"/>
      <c r="B467" s="55"/>
      <c r="C467" s="62"/>
      <c r="D467" s="745" t="s">
        <v>1006</v>
      </c>
      <c r="E467" s="741"/>
      <c r="F467" s="741"/>
      <c r="G467" s="741"/>
      <c r="H467" s="741"/>
      <c r="I467" s="741"/>
      <c r="J467" s="45"/>
      <c r="K467" s="55"/>
      <c r="L467" s="43"/>
      <c r="M467" s="45"/>
    </row>
    <row r="468" spans="1:13" ht="13.8">
      <c r="A468" s="55"/>
      <c r="B468" s="55"/>
      <c r="C468" s="62"/>
      <c r="D468" s="741" t="s">
        <v>1020</v>
      </c>
      <c r="E468" s="741"/>
      <c r="F468" s="741"/>
      <c r="G468" s="741"/>
      <c r="H468" s="741"/>
      <c r="I468" s="741"/>
      <c r="J468" s="45"/>
      <c r="K468" s="55"/>
      <c r="L468" s="43"/>
      <c r="M468" s="45">
        <f>SUMIF(CD39:CD464, 3, BK39:BK464)</f>
        <v>2108694.2799999998</v>
      </c>
    </row>
    <row r="469" spans="1:13" ht="13.8">
      <c r="A469" s="55"/>
      <c r="B469" s="55"/>
      <c r="C469" s="62"/>
      <c r="D469" s="741" t="s">
        <v>1021</v>
      </c>
      <c r="E469" s="741"/>
      <c r="F469" s="741"/>
      <c r="G469" s="741"/>
      <c r="H469" s="741"/>
      <c r="I469" s="741"/>
      <c r="J469" s="45"/>
      <c r="K469" s="55"/>
      <c r="L469" s="43"/>
      <c r="M469" s="45">
        <f>SUMIF(CD39:CD464, 3, BD39:BD464)</f>
        <v>0</v>
      </c>
    </row>
    <row r="471" spans="1:13" ht="13.8">
      <c r="A471" s="63"/>
      <c r="B471" s="63"/>
      <c r="C471" s="64"/>
      <c r="D471" s="744" t="s">
        <v>1040</v>
      </c>
      <c r="E471" s="744"/>
      <c r="F471" s="744"/>
      <c r="G471" s="744"/>
      <c r="H471" s="744"/>
      <c r="I471" s="744"/>
      <c r="J471" s="47"/>
      <c r="K471" s="63"/>
      <c r="L471" s="65"/>
      <c r="M471" s="47">
        <f>M479+M494+M495+M473+M474+M475+M476</f>
        <v>0</v>
      </c>
    </row>
    <row r="472" spans="1:13" ht="13.8">
      <c r="A472" s="55"/>
      <c r="B472" s="55"/>
      <c r="C472" s="62"/>
      <c r="D472" s="745" t="s">
        <v>1006</v>
      </c>
      <c r="E472" s="741"/>
      <c r="F472" s="741"/>
      <c r="G472" s="741"/>
      <c r="H472" s="741"/>
      <c r="I472" s="741"/>
      <c r="J472" s="45"/>
      <c r="K472" s="55"/>
      <c r="L472" s="43"/>
      <c r="M472" s="45"/>
    </row>
    <row r="473" spans="1:13" ht="13.8">
      <c r="A473" s="55"/>
      <c r="B473" s="55"/>
      <c r="C473" s="62"/>
      <c r="D473" s="741" t="s">
        <v>1041</v>
      </c>
      <c r="E473" s="741"/>
      <c r="F473" s="741"/>
      <c r="G473" s="741"/>
      <c r="H473" s="741"/>
      <c r="I473" s="741"/>
      <c r="J473" s="45"/>
      <c r="K473" s="55"/>
      <c r="L473" s="43"/>
      <c r="M473" s="45"/>
    </row>
    <row r="474" spans="1:13" ht="13.8">
      <c r="A474" s="55"/>
      <c r="B474" s="55"/>
      <c r="C474" s="62"/>
      <c r="D474" s="741" t="s">
        <v>1041</v>
      </c>
      <c r="E474" s="741"/>
      <c r="F474" s="741"/>
      <c r="G474" s="741"/>
      <c r="H474" s="741"/>
      <c r="I474" s="741"/>
      <c r="J474" s="45"/>
      <c r="K474" s="55"/>
      <c r="L474" s="43"/>
      <c r="M474" s="45">
        <f>SUM(BQ39:BQ469)</f>
        <v>0</v>
      </c>
    </row>
    <row r="475" spans="1:13" ht="13.8">
      <c r="A475" s="55"/>
      <c r="B475" s="55"/>
      <c r="C475" s="62"/>
      <c r="D475" s="741" t="s">
        <v>1042</v>
      </c>
      <c r="E475" s="741"/>
      <c r="F475" s="741"/>
      <c r="G475" s="741"/>
      <c r="H475" s="741"/>
      <c r="I475" s="741"/>
      <c r="J475" s="45"/>
      <c r="K475" s="55"/>
      <c r="L475" s="43"/>
      <c r="M475" s="45">
        <f>SUMIF(CD39:CD469, 4, BB39:BB469)+SUMIF(CD39:CD469, 4, BC39:BC469)+SUMIF(CD39:CD469, 4, BD39:BD469)</f>
        <v>0</v>
      </c>
    </row>
    <row r="476" spans="1:13" ht="13.8">
      <c r="A476" s="55"/>
      <c r="B476" s="55"/>
      <c r="C476" s="62"/>
      <c r="D476" s="741" t="s">
        <v>1043</v>
      </c>
      <c r="E476" s="741"/>
      <c r="F476" s="741"/>
      <c r="G476" s="741"/>
      <c r="H476" s="741"/>
      <c r="I476" s="741"/>
      <c r="J476" s="45"/>
      <c r="K476" s="55"/>
      <c r="L476" s="43"/>
      <c r="M476" s="45">
        <f>SUM(BO39:BO469)</f>
        <v>0</v>
      </c>
    </row>
    <row r="477" spans="1:13" ht="13.8">
      <c r="A477" s="55"/>
      <c r="B477" s="55"/>
      <c r="C477" s="62"/>
      <c r="D477" s="741" t="s">
        <v>448</v>
      </c>
      <c r="E477" s="741"/>
      <c r="F477" s="741"/>
      <c r="G477" s="741"/>
      <c r="H477" s="741"/>
      <c r="I477" s="741"/>
      <c r="J477" s="45"/>
      <c r="K477" s="55"/>
      <c r="L477" s="43"/>
      <c r="M477" s="45">
        <f>M479+M494+M495</f>
        <v>0</v>
      </c>
    </row>
    <row r="478" spans="1:13" ht="13.8">
      <c r="A478" s="55"/>
      <c r="B478" s="55"/>
      <c r="C478" s="62"/>
      <c r="D478" s="745" t="s">
        <v>1006</v>
      </c>
      <c r="E478" s="741"/>
      <c r="F478" s="741"/>
      <c r="G478" s="741"/>
      <c r="H478" s="741"/>
      <c r="I478" s="741"/>
      <c r="J478" s="45"/>
      <c r="K478" s="55"/>
      <c r="L478" s="43"/>
      <c r="M478" s="45"/>
    </row>
    <row r="479" spans="1:13" ht="13.8">
      <c r="A479" s="55"/>
      <c r="B479" s="55"/>
      <c r="C479" s="62"/>
      <c r="D479" s="741" t="s">
        <v>1033</v>
      </c>
      <c r="E479" s="741"/>
      <c r="F479" s="741"/>
      <c r="G479" s="741"/>
      <c r="H479" s="741"/>
      <c r="I479" s="741"/>
      <c r="J479" s="45"/>
      <c r="K479" s="55"/>
      <c r="L479" s="43"/>
      <c r="M479" s="45">
        <f>M481+M482+M488+M492</f>
        <v>0</v>
      </c>
    </row>
    <row r="480" spans="1:13" ht="13.8">
      <c r="A480" s="55"/>
      <c r="B480" s="55"/>
      <c r="C480" s="62"/>
      <c r="D480" s="745" t="s">
        <v>1006</v>
      </c>
      <c r="E480" s="741"/>
      <c r="F480" s="741"/>
      <c r="G480" s="741"/>
      <c r="H480" s="741"/>
      <c r="I480" s="741"/>
      <c r="J480" s="45"/>
      <c r="K480" s="55"/>
      <c r="L480" s="43"/>
      <c r="M480" s="45"/>
    </row>
    <row r="481" spans="1:13" ht="13.8">
      <c r="A481" s="55"/>
      <c r="B481" s="55"/>
      <c r="C481" s="62"/>
      <c r="D481" s="741" t="s">
        <v>1034</v>
      </c>
      <c r="E481" s="741"/>
      <c r="F481" s="741"/>
      <c r="G481" s="741"/>
      <c r="H481" s="741"/>
      <c r="I481" s="741"/>
      <c r="J481" s="45"/>
      <c r="K481" s="55"/>
      <c r="L481" s="43"/>
      <c r="M481" s="45">
        <f>SUMIF(CD39:CD469, 4, AR39:AR469)</f>
        <v>0</v>
      </c>
    </row>
    <row r="482" spans="1:13" ht="13.8">
      <c r="A482" s="55"/>
      <c r="B482" s="55"/>
      <c r="C482" s="62"/>
      <c r="D482" s="741" t="s">
        <v>1008</v>
      </c>
      <c r="E482" s="741"/>
      <c r="F482" s="741"/>
      <c r="G482" s="741"/>
      <c r="H482" s="741"/>
      <c r="I482" s="741"/>
      <c r="J482" s="45"/>
      <c r="K482" s="55"/>
      <c r="L482" s="43"/>
      <c r="M482" s="45">
        <f>M484+M487+M486</f>
        <v>0</v>
      </c>
    </row>
    <row r="483" spans="1:13" ht="13.8">
      <c r="A483" s="55"/>
      <c r="B483" s="55"/>
      <c r="C483" s="62"/>
      <c r="D483" s="745" t="s">
        <v>1009</v>
      </c>
      <c r="E483" s="741"/>
      <c r="F483" s="741"/>
      <c r="G483" s="741"/>
      <c r="H483" s="741"/>
      <c r="I483" s="741"/>
      <c r="J483" s="45"/>
      <c r="K483" s="55"/>
      <c r="L483" s="43"/>
      <c r="M483" s="45"/>
    </row>
    <row r="484" spans="1:13" ht="13.8">
      <c r="A484" s="55"/>
      <c r="B484" s="55"/>
      <c r="C484" s="62"/>
      <c r="D484" s="741" t="s">
        <v>1008</v>
      </c>
      <c r="E484" s="741"/>
      <c r="F484" s="741"/>
      <c r="G484" s="741"/>
      <c r="H484" s="741"/>
      <c r="I484" s="741"/>
      <c r="J484" s="45"/>
      <c r="K484" s="55"/>
      <c r="L484" s="43"/>
      <c r="M484" s="45">
        <f>SUMIF(CD39:CD469, 4, AO39:AO469)</f>
        <v>0</v>
      </c>
    </row>
    <row r="485" spans="1:13" ht="13.8">
      <c r="A485" s="55"/>
      <c r="B485" s="55"/>
      <c r="C485" s="62"/>
      <c r="D485" s="745" t="s">
        <v>1010</v>
      </c>
      <c r="E485" s="741"/>
      <c r="F485" s="741"/>
      <c r="G485" s="741"/>
      <c r="H485" s="741"/>
      <c r="I485" s="741"/>
      <c r="J485" s="45"/>
      <c r="K485" s="55"/>
      <c r="L485" s="43"/>
      <c r="M485" s="45"/>
    </row>
    <row r="486" spans="1:13" ht="13.8">
      <c r="A486" s="55"/>
      <c r="B486" s="55"/>
      <c r="C486" s="62"/>
      <c r="D486" s="741" t="s">
        <v>1030</v>
      </c>
      <c r="E486" s="741"/>
      <c r="F486" s="741"/>
      <c r="G486" s="741"/>
      <c r="H486" s="741"/>
      <c r="I486" s="741"/>
      <c r="J486" s="45"/>
      <c r="K486" s="55"/>
      <c r="L486" s="43"/>
      <c r="M486" s="45">
        <f>SUMIF(CD39:CD469, 4, AT39:AT469)</f>
        <v>0</v>
      </c>
    </row>
    <row r="487" spans="1:13" ht="13.8">
      <c r="A487" s="55"/>
      <c r="B487" s="55"/>
      <c r="C487" s="62"/>
      <c r="D487" s="741" t="s">
        <v>1011</v>
      </c>
      <c r="E487" s="741"/>
      <c r="F487" s="741"/>
      <c r="G487" s="741"/>
      <c r="H487" s="741"/>
      <c r="I487" s="741"/>
      <c r="J487" s="45"/>
      <c r="K487" s="55"/>
      <c r="L487" s="43"/>
      <c r="M487" s="45">
        <f>SUMIF(CD39:CD469, 4, AV39:AV469)</f>
        <v>0</v>
      </c>
    </row>
    <row r="488" spans="1:13" ht="13.8">
      <c r="A488" s="55"/>
      <c r="B488" s="55"/>
      <c r="C488" s="62"/>
      <c r="D488" s="741" t="s">
        <v>1012</v>
      </c>
      <c r="E488" s="741"/>
      <c r="F488" s="741"/>
      <c r="G488" s="741"/>
      <c r="H488" s="741"/>
      <c r="I488" s="741"/>
      <c r="J488" s="45"/>
      <c r="K488" s="55"/>
      <c r="L488" s="43"/>
      <c r="M488" s="45">
        <f>M490+M491</f>
        <v>0</v>
      </c>
    </row>
    <row r="489" spans="1:13" ht="13.8">
      <c r="A489" s="55"/>
      <c r="B489" s="55"/>
      <c r="C489" s="62"/>
      <c r="D489" s="745" t="s">
        <v>1009</v>
      </c>
      <c r="E489" s="741"/>
      <c r="F489" s="741"/>
      <c r="G489" s="741"/>
      <c r="H489" s="741"/>
      <c r="I489" s="741"/>
      <c r="J489" s="45"/>
      <c r="K489" s="55"/>
      <c r="L489" s="43"/>
      <c r="M489" s="45"/>
    </row>
    <row r="490" spans="1:13" ht="13.8">
      <c r="A490" s="55"/>
      <c r="B490" s="55"/>
      <c r="C490" s="62"/>
      <c r="D490" s="741" t="s">
        <v>1013</v>
      </c>
      <c r="E490" s="741"/>
      <c r="F490" s="741"/>
      <c r="G490" s="741"/>
      <c r="H490" s="741"/>
      <c r="I490" s="741"/>
      <c r="J490" s="45"/>
      <c r="K490" s="55"/>
      <c r="L490" s="43"/>
      <c r="M490" s="45">
        <f>SUMIF(CD39:CD469, 4, AW39:AW469)-SUMIF(CD39:CD469, 4, BK39:BK469)</f>
        <v>0</v>
      </c>
    </row>
    <row r="491" spans="1:13" ht="13.8">
      <c r="A491" s="55"/>
      <c r="B491" s="55"/>
      <c r="C491" s="62"/>
      <c r="D491" s="741" t="s">
        <v>1014</v>
      </c>
      <c r="E491" s="741"/>
      <c r="F491" s="741"/>
      <c r="G491" s="741"/>
      <c r="H491" s="741"/>
      <c r="I491" s="741"/>
      <c r="J491" s="45"/>
      <c r="K491" s="55"/>
      <c r="L491" s="43"/>
      <c r="M491" s="45">
        <f>SUMIF(CD39:CD469, 4, BC39:BC469)</f>
        <v>0</v>
      </c>
    </row>
    <row r="492" spans="1:13" ht="13.8">
      <c r="A492" s="55"/>
      <c r="B492" s="55"/>
      <c r="C492" s="62"/>
      <c r="D492" s="741" t="s">
        <v>1015</v>
      </c>
      <c r="E492" s="741"/>
      <c r="F492" s="741"/>
      <c r="G492" s="741"/>
      <c r="H492" s="741"/>
      <c r="I492" s="741"/>
      <c r="J492" s="45"/>
      <c r="K492" s="55"/>
      <c r="L492" s="43"/>
      <c r="M492" s="45">
        <f>SUMIF(CD39:CD469, 4, BB39:BB469)</f>
        <v>0</v>
      </c>
    </row>
    <row r="493" spans="1:13" ht="13.8">
      <c r="A493" s="55"/>
      <c r="B493" s="55"/>
      <c r="C493" s="62"/>
      <c r="D493" s="741" t="s">
        <v>1035</v>
      </c>
      <c r="E493" s="741"/>
      <c r="F493" s="741"/>
      <c r="G493" s="741"/>
      <c r="H493" s="741"/>
      <c r="I493" s="741"/>
      <c r="J493" s="45"/>
      <c r="K493" s="55"/>
      <c r="L493" s="43"/>
      <c r="M493" s="45">
        <f>SUMIF(CD39:CD469, 4, AR39:AR469)+SUMIF(CD39:CD469, 4, AT39:AT469)+SUMIF(CD39:CD469, 4, AV39:AV469)</f>
        <v>0</v>
      </c>
    </row>
    <row r="494" spans="1:13" ht="13.8">
      <c r="A494" s="55"/>
      <c r="B494" s="55"/>
      <c r="C494" s="62"/>
      <c r="D494" s="741" t="s">
        <v>1036</v>
      </c>
      <c r="E494" s="741"/>
      <c r="F494" s="741"/>
      <c r="G494" s="741"/>
      <c r="H494" s="741"/>
      <c r="I494" s="741"/>
      <c r="J494" s="45"/>
      <c r="K494" s="55"/>
      <c r="L494" s="43"/>
      <c r="M494" s="45">
        <f>SUMIF(CD39:CD469, 4, AZ39:AZ469)</f>
        <v>0</v>
      </c>
    </row>
    <row r="495" spans="1:13" ht="13.8">
      <c r="A495" s="55"/>
      <c r="B495" s="55"/>
      <c r="C495" s="62"/>
      <c r="D495" s="741" t="s">
        <v>1037</v>
      </c>
      <c r="E495" s="741"/>
      <c r="F495" s="741"/>
      <c r="G495" s="741"/>
      <c r="H495" s="741"/>
      <c r="I495" s="741"/>
      <c r="J495" s="45"/>
      <c r="K495" s="55"/>
      <c r="L495" s="43"/>
      <c r="M495" s="45">
        <f>SUMIF(CD39:CD469, 4, BA39:BA469)</f>
        <v>0</v>
      </c>
    </row>
    <row r="497" spans="1:13" ht="13.8">
      <c r="A497" s="63"/>
      <c r="B497" s="63"/>
      <c r="C497" s="64"/>
      <c r="D497" s="744" t="s">
        <v>1128</v>
      </c>
      <c r="E497" s="744"/>
      <c r="F497" s="744"/>
      <c r="G497" s="744"/>
      <c r="H497" s="744"/>
      <c r="I497" s="744"/>
      <c r="J497" s="47"/>
      <c r="K497" s="63"/>
      <c r="L497" s="65"/>
      <c r="M497" s="47">
        <f>M426+M446+M466+M471</f>
        <v>2187358.3499999996</v>
      </c>
    </row>
    <row r="498" spans="1:13" ht="13.8">
      <c r="A498" s="55"/>
      <c r="B498" s="55"/>
      <c r="C498" s="62"/>
      <c r="D498" s="745" t="s">
        <v>1006</v>
      </c>
      <c r="E498" s="741"/>
      <c r="F498" s="741"/>
      <c r="G498" s="741"/>
      <c r="H498" s="741"/>
      <c r="I498" s="741"/>
      <c r="J498" s="45"/>
      <c r="K498" s="55"/>
      <c r="L498" s="43"/>
      <c r="M498" s="45"/>
    </row>
    <row r="499" spans="1:13" ht="13.8">
      <c r="A499" s="55"/>
      <c r="B499" s="55"/>
      <c r="C499" s="62"/>
      <c r="D499" s="741" t="s">
        <v>1033</v>
      </c>
      <c r="E499" s="741"/>
      <c r="F499" s="741"/>
      <c r="G499" s="741"/>
      <c r="H499" s="741"/>
      <c r="I499" s="741"/>
      <c r="J499" s="45"/>
      <c r="K499" s="55"/>
      <c r="L499" s="43"/>
      <c r="M499" s="45">
        <f>M501+M502+M508+M512</f>
        <v>35500.339999999997</v>
      </c>
    </row>
    <row r="500" spans="1:13" ht="13.8">
      <c r="A500" s="55"/>
      <c r="B500" s="55"/>
      <c r="C500" s="62"/>
      <c r="D500" s="745" t="s">
        <v>1006</v>
      </c>
      <c r="E500" s="741"/>
      <c r="F500" s="741"/>
      <c r="G500" s="741"/>
      <c r="H500" s="741"/>
      <c r="I500" s="741"/>
      <c r="J500" s="45"/>
      <c r="K500" s="55"/>
      <c r="L500" s="43"/>
      <c r="M500" s="45"/>
    </row>
    <row r="501" spans="1:13" ht="13.8">
      <c r="A501" s="55"/>
      <c r="B501" s="55"/>
      <c r="C501" s="62"/>
      <c r="D501" s="741" t="s">
        <v>1034</v>
      </c>
      <c r="E501" s="741"/>
      <c r="F501" s="741"/>
      <c r="G501" s="741"/>
      <c r="H501" s="741"/>
      <c r="I501" s="741"/>
      <c r="J501" s="45"/>
      <c r="K501" s="55"/>
      <c r="L501" s="43"/>
      <c r="M501" s="45">
        <f>SUM(AR39:AR495)</f>
        <v>22703.94</v>
      </c>
    </row>
    <row r="502" spans="1:13" ht="13.8">
      <c r="A502" s="55"/>
      <c r="B502" s="55"/>
      <c r="C502" s="62"/>
      <c r="D502" s="741" t="s">
        <v>1008</v>
      </c>
      <c r="E502" s="741"/>
      <c r="F502" s="741"/>
      <c r="G502" s="741"/>
      <c r="H502" s="741"/>
      <c r="I502" s="741"/>
      <c r="J502" s="45"/>
      <c r="K502" s="55"/>
      <c r="L502" s="43"/>
      <c r="M502" s="45">
        <f>M504+M507+M506</f>
        <v>12796.400000000001</v>
      </c>
    </row>
    <row r="503" spans="1:13" ht="13.8">
      <c r="A503" s="55"/>
      <c r="B503" s="55"/>
      <c r="C503" s="62"/>
      <c r="D503" s="745" t="s">
        <v>1009</v>
      </c>
      <c r="E503" s="741"/>
      <c r="F503" s="741"/>
      <c r="G503" s="741"/>
      <c r="H503" s="741"/>
      <c r="I503" s="741"/>
      <c r="J503" s="45"/>
      <c r="K503" s="55"/>
      <c r="L503" s="43"/>
      <c r="M503" s="45"/>
    </row>
    <row r="504" spans="1:13" ht="13.8">
      <c r="A504" s="55"/>
      <c r="B504" s="55"/>
      <c r="C504" s="62"/>
      <c r="D504" s="741" t="s">
        <v>1008</v>
      </c>
      <c r="E504" s="741"/>
      <c r="F504" s="741"/>
      <c r="G504" s="741"/>
      <c r="H504" s="741"/>
      <c r="I504" s="741"/>
      <c r="J504" s="45"/>
      <c r="K504" s="55"/>
      <c r="L504" s="43"/>
      <c r="M504" s="45">
        <f>SUM(AO39:AO495)</f>
        <v>9019.5200000000023</v>
      </c>
    </row>
    <row r="505" spans="1:13" ht="13.8">
      <c r="A505" s="55"/>
      <c r="B505" s="55"/>
      <c r="C505" s="62"/>
      <c r="D505" s="745" t="s">
        <v>1010</v>
      </c>
      <c r="E505" s="741"/>
      <c r="F505" s="741"/>
      <c r="G505" s="741"/>
      <c r="H505" s="741"/>
      <c r="I505" s="741"/>
      <c r="J505" s="45"/>
      <c r="K505" s="55"/>
      <c r="L505" s="43"/>
      <c r="M505" s="45"/>
    </row>
    <row r="506" spans="1:13" ht="13.8">
      <c r="A506" s="55"/>
      <c r="B506" s="55"/>
      <c r="C506" s="62"/>
      <c r="D506" s="741" t="s">
        <v>1030</v>
      </c>
      <c r="E506" s="741"/>
      <c r="F506" s="741"/>
      <c r="G506" s="741"/>
      <c r="H506" s="741"/>
      <c r="I506" s="741"/>
      <c r="J506" s="45"/>
      <c r="K506" s="55"/>
      <c r="L506" s="43"/>
      <c r="M506" s="45">
        <f>SUM(AT39:AT495)</f>
        <v>3776.88</v>
      </c>
    </row>
    <row r="507" spans="1:13" ht="13.8">
      <c r="A507" s="55"/>
      <c r="B507" s="55"/>
      <c r="C507" s="62"/>
      <c r="D507" s="741" t="s">
        <v>1011</v>
      </c>
      <c r="E507" s="741"/>
      <c r="F507" s="741"/>
      <c r="G507" s="741"/>
      <c r="H507" s="741"/>
      <c r="I507" s="741"/>
      <c r="J507" s="45"/>
      <c r="K507" s="55"/>
      <c r="L507" s="43"/>
      <c r="M507" s="45">
        <f>SUM(AV39:AV495)</f>
        <v>0</v>
      </c>
    </row>
    <row r="508" spans="1:13" ht="13.8">
      <c r="A508" s="55"/>
      <c r="B508" s="55"/>
      <c r="C508" s="62"/>
      <c r="D508" s="741" t="s">
        <v>1012</v>
      </c>
      <c r="E508" s="741"/>
      <c r="F508" s="741"/>
      <c r="G508" s="741"/>
      <c r="H508" s="741"/>
      <c r="I508" s="741"/>
      <c r="J508" s="45"/>
      <c r="K508" s="55"/>
      <c r="L508" s="43"/>
      <c r="M508" s="45">
        <f>M510+M511</f>
        <v>0</v>
      </c>
    </row>
    <row r="509" spans="1:13" ht="13.8">
      <c r="A509" s="55"/>
      <c r="B509" s="55"/>
      <c r="C509" s="62"/>
      <c r="D509" s="745" t="s">
        <v>1009</v>
      </c>
      <c r="E509" s="741"/>
      <c r="F509" s="741"/>
      <c r="G509" s="741"/>
      <c r="H509" s="741"/>
      <c r="I509" s="741"/>
      <c r="J509" s="45"/>
      <c r="K509" s="55"/>
      <c r="L509" s="43"/>
      <c r="M509" s="45"/>
    </row>
    <row r="510" spans="1:13" ht="13.8">
      <c r="A510" s="55"/>
      <c r="B510" s="55"/>
      <c r="C510" s="62"/>
      <c r="D510" s="741" t="s">
        <v>1013</v>
      </c>
      <c r="E510" s="741"/>
      <c r="F510" s="741"/>
      <c r="G510" s="741"/>
      <c r="H510" s="741"/>
      <c r="I510" s="741"/>
      <c r="J510" s="45"/>
      <c r="K510" s="55"/>
      <c r="L510" s="43"/>
      <c r="M510" s="45">
        <f>SUM(AW39:AW495)-SUM(BK39:BK495)</f>
        <v>0</v>
      </c>
    </row>
    <row r="511" spans="1:13" ht="13.8">
      <c r="A511" s="55"/>
      <c r="B511" s="55"/>
      <c r="C511" s="62"/>
      <c r="D511" s="741" t="s">
        <v>1014</v>
      </c>
      <c r="E511" s="741"/>
      <c r="F511" s="741"/>
      <c r="G511" s="741"/>
      <c r="H511" s="741"/>
      <c r="I511" s="741"/>
      <c r="J511" s="45"/>
      <c r="K511" s="55"/>
      <c r="L511" s="43"/>
      <c r="M511" s="45">
        <f>SUM(BC39:BC495)</f>
        <v>0</v>
      </c>
    </row>
    <row r="512" spans="1:13" ht="13.8">
      <c r="A512" s="55"/>
      <c r="B512" s="55"/>
      <c r="C512" s="62"/>
      <c r="D512" s="741" t="s">
        <v>1015</v>
      </c>
      <c r="E512" s="741"/>
      <c r="F512" s="741"/>
      <c r="G512" s="741"/>
      <c r="H512" s="741"/>
      <c r="I512" s="741"/>
      <c r="J512" s="45"/>
      <c r="K512" s="55"/>
      <c r="L512" s="43"/>
      <c r="M512" s="45">
        <f>SUM(BB39:BB495)</f>
        <v>0</v>
      </c>
    </row>
    <row r="513" spans="1:13" ht="13.8">
      <c r="A513" s="55"/>
      <c r="B513" s="55"/>
      <c r="C513" s="62"/>
      <c r="D513" s="741" t="s">
        <v>1016</v>
      </c>
      <c r="E513" s="741"/>
      <c r="F513" s="741"/>
      <c r="G513" s="741"/>
      <c r="H513" s="741"/>
      <c r="I513" s="741"/>
      <c r="J513" s="45"/>
      <c r="K513" s="55"/>
      <c r="L513" s="43"/>
      <c r="M513" s="45">
        <f>SUM(AR39:AR495)+SUM(AT39:AT495)+SUM(AV39:AV495)</f>
        <v>26480.82</v>
      </c>
    </row>
    <row r="514" spans="1:13" ht="13.8">
      <c r="A514" s="55"/>
      <c r="B514" s="55"/>
      <c r="C514" s="62"/>
      <c r="D514" s="741" t="s">
        <v>1017</v>
      </c>
      <c r="E514" s="741"/>
      <c r="F514" s="741"/>
      <c r="G514" s="741"/>
      <c r="H514" s="741"/>
      <c r="I514" s="741"/>
      <c r="J514" s="45"/>
      <c r="K514" s="55"/>
      <c r="L514" s="43"/>
      <c r="M514" s="45">
        <f>SUM(AZ39:AZ495)</f>
        <v>27275.24</v>
      </c>
    </row>
    <row r="515" spans="1:13" ht="13.8">
      <c r="A515" s="55"/>
      <c r="B515" s="55"/>
      <c r="C515" s="62"/>
      <c r="D515" s="741" t="s">
        <v>1018</v>
      </c>
      <c r="E515" s="741"/>
      <c r="F515" s="741"/>
      <c r="G515" s="741"/>
      <c r="H515" s="741"/>
      <c r="I515" s="741"/>
      <c r="J515" s="45"/>
      <c r="K515" s="55"/>
      <c r="L515" s="43"/>
      <c r="M515" s="45">
        <f>SUM(BA39:BA495)</f>
        <v>15888.49</v>
      </c>
    </row>
    <row r="516" spans="1:13" ht="13.8">
      <c r="A516" s="55"/>
      <c r="B516" s="55"/>
      <c r="C516" s="62"/>
      <c r="D516" s="741" t="s">
        <v>1045</v>
      </c>
      <c r="E516" s="741"/>
      <c r="F516" s="741"/>
      <c r="G516" s="741"/>
      <c r="H516" s="741"/>
      <c r="I516" s="741"/>
      <c r="J516" s="45"/>
      <c r="K516" s="55"/>
      <c r="L516" s="43"/>
      <c r="M516" s="45">
        <f>M518+M519</f>
        <v>2108694.2799999998</v>
      </c>
    </row>
    <row r="517" spans="1:13" ht="13.8">
      <c r="A517" s="55"/>
      <c r="B517" s="55"/>
      <c r="C517" s="62"/>
      <c r="D517" s="745" t="s">
        <v>1006</v>
      </c>
      <c r="E517" s="741"/>
      <c r="F517" s="741"/>
      <c r="G517" s="741"/>
      <c r="H517" s="741"/>
      <c r="I517" s="741"/>
      <c r="J517" s="45"/>
      <c r="K517" s="55"/>
      <c r="L517" s="43"/>
      <c r="M517" s="45"/>
    </row>
    <row r="518" spans="1:13" ht="13.8">
      <c r="A518" s="55"/>
      <c r="B518" s="55"/>
      <c r="C518" s="62"/>
      <c r="D518" s="741" t="s">
        <v>1020</v>
      </c>
      <c r="E518" s="741"/>
      <c r="F518" s="741"/>
      <c r="G518" s="741"/>
      <c r="H518" s="741"/>
      <c r="I518" s="741"/>
      <c r="J518" s="45"/>
      <c r="K518" s="55"/>
      <c r="L518" s="43"/>
      <c r="M518" s="45">
        <f>SUM(BK39:BK495)</f>
        <v>2108694.2799999998</v>
      </c>
    </row>
    <row r="519" spans="1:13" ht="13.8">
      <c r="A519" s="55"/>
      <c r="B519" s="55"/>
      <c r="C519" s="62"/>
      <c r="D519" s="741" t="s">
        <v>1021</v>
      </c>
      <c r="E519" s="741"/>
      <c r="F519" s="741"/>
      <c r="G519" s="741"/>
      <c r="H519" s="741"/>
      <c r="I519" s="741"/>
      <c r="J519" s="45"/>
      <c r="K519" s="55"/>
      <c r="L519" s="43"/>
      <c r="M519" s="45">
        <f>SUM(BD39:BD495)</f>
        <v>0</v>
      </c>
    </row>
    <row r="520" spans="1:13" ht="13.8">
      <c r="A520" s="55"/>
      <c r="B520" s="55"/>
      <c r="C520" s="62"/>
      <c r="D520" s="741" t="s">
        <v>1046</v>
      </c>
      <c r="E520" s="741"/>
      <c r="F520" s="741"/>
      <c r="G520" s="741"/>
      <c r="H520" s="741"/>
      <c r="I520" s="741"/>
      <c r="J520" s="45"/>
      <c r="K520" s="55"/>
      <c r="L520" s="43"/>
      <c r="M520" s="45">
        <f>M471</f>
        <v>0</v>
      </c>
    </row>
    <row r="521" spans="1:13" ht="13.8">
      <c r="A521" s="55"/>
      <c r="B521" s="55"/>
      <c r="C521" s="62"/>
      <c r="D521" s="744" t="s">
        <v>1025</v>
      </c>
      <c r="E521" s="741"/>
      <c r="F521" s="741"/>
      <c r="G521" s="741"/>
      <c r="H521" s="741"/>
      <c r="I521" s="741"/>
      <c r="J521" s="45"/>
      <c r="K521" s="55"/>
      <c r="L521" s="43"/>
      <c r="M521" s="45"/>
    </row>
    <row r="522" spans="1:13" ht="13.8">
      <c r="A522" s="55"/>
      <c r="B522" s="55"/>
      <c r="C522" s="62"/>
      <c r="D522" s="741" t="s">
        <v>1026</v>
      </c>
      <c r="E522" s="741"/>
      <c r="F522" s="741"/>
      <c r="G522" s="741"/>
      <c r="H522" s="741"/>
      <c r="I522" s="741"/>
      <c r="J522" s="45"/>
      <c r="K522" s="55"/>
      <c r="L522" s="43"/>
      <c r="M522" s="45">
        <f>SUM(AX39:AX495)</f>
        <v>0</v>
      </c>
    </row>
    <row r="523" spans="1:13" ht="13.8">
      <c r="A523" s="55"/>
      <c r="B523" s="55"/>
      <c r="C523" s="62"/>
      <c r="D523" s="741" t="s">
        <v>1027</v>
      </c>
      <c r="E523" s="741"/>
      <c r="F523" s="741"/>
      <c r="G523" s="741"/>
      <c r="H523" s="741"/>
      <c r="I523" s="741"/>
      <c r="J523" s="45"/>
      <c r="K523" s="55"/>
      <c r="L523" s="43"/>
      <c r="M523" s="45">
        <f>SUM(AY39:AY495)</f>
        <v>2108694.2799999998</v>
      </c>
    </row>
    <row r="524" spans="1:13" ht="13.8">
      <c r="A524" s="55"/>
      <c r="B524" s="55"/>
      <c r="C524" s="62"/>
      <c r="D524" s="741" t="s">
        <v>1028</v>
      </c>
      <c r="E524" s="741"/>
      <c r="F524" s="741"/>
      <c r="G524" s="742"/>
      <c r="H524" s="46">
        <f>Source!F484</f>
        <v>43.83</v>
      </c>
      <c r="I524" s="55"/>
      <c r="J524" s="55"/>
      <c r="K524" s="55"/>
      <c r="L524" s="55"/>
      <c r="M524" s="55"/>
    </row>
    <row r="525" spans="1:13" ht="13.8">
      <c r="A525" s="55"/>
      <c r="B525" s="55"/>
      <c r="C525" s="62"/>
      <c r="D525" s="741" t="s">
        <v>1029</v>
      </c>
      <c r="E525" s="741"/>
      <c r="F525" s="741"/>
      <c r="G525" s="742"/>
      <c r="H525" s="46">
        <f>Source!F485</f>
        <v>5.59</v>
      </c>
      <c r="I525" s="55"/>
      <c r="J525" s="55"/>
      <c r="K525" s="55"/>
      <c r="L525" s="55"/>
      <c r="M525" s="55"/>
    </row>
    <row r="529" spans="1:13" ht="13.8">
      <c r="A529" s="103"/>
      <c r="B529" s="16"/>
      <c r="C529" s="104" t="s">
        <v>1129</v>
      </c>
      <c r="D529" s="89" t="str">
        <f>IF(Source!AM12&lt;&gt;"", Source!AM12," ")</f>
        <v xml:space="preserve"> </v>
      </c>
      <c r="E529" s="99"/>
      <c r="F529" s="99"/>
      <c r="G529" s="99"/>
      <c r="H529" s="99"/>
      <c r="I529" s="105" t="str">
        <f>IF(Source!AL12&lt;&gt;"", Source!AL12," ")</f>
        <v xml:space="preserve"> </v>
      </c>
      <c r="J529" s="12"/>
      <c r="K529" s="12"/>
      <c r="L529" s="12"/>
      <c r="M529" s="12"/>
    </row>
    <row r="530" spans="1:13" ht="13.8">
      <c r="A530" s="26"/>
      <c r="B530" s="16"/>
      <c r="C530" s="86"/>
      <c r="D530" s="917" t="s">
        <v>1048</v>
      </c>
      <c r="E530" s="917"/>
      <c r="F530" s="917"/>
      <c r="G530" s="917"/>
      <c r="H530" s="917"/>
      <c r="I530" s="19"/>
      <c r="J530" s="12"/>
      <c r="K530" s="12"/>
      <c r="L530" s="12"/>
      <c r="M530" s="12"/>
    </row>
    <row r="531" spans="1:13">
      <c r="A531" s="26"/>
      <c r="B531" s="16"/>
      <c r="C531" s="106"/>
      <c r="D531" s="26"/>
      <c r="E531" s="26"/>
      <c r="F531" s="26"/>
      <c r="G531" s="26"/>
      <c r="H531" s="26"/>
      <c r="I531" s="26"/>
      <c r="J531" s="12"/>
      <c r="K531" s="12"/>
      <c r="L531" s="12"/>
      <c r="M531" s="12"/>
    </row>
    <row r="532" spans="1:13" ht="13.8">
      <c r="A532" s="26"/>
      <c r="B532" s="16"/>
      <c r="C532" s="104" t="s">
        <v>1130</v>
      </c>
      <c r="D532" s="89" t="str">
        <f>IF(Source!AI12&lt;&gt;"", Source!AI12," ")</f>
        <v xml:space="preserve"> </v>
      </c>
      <c r="E532" s="99"/>
      <c r="F532" s="99"/>
      <c r="G532" s="99"/>
      <c r="H532" s="99"/>
      <c r="I532" s="107" t="str">
        <f>IF(Source!AH12&lt;&gt;"", Source!AH12," ")</f>
        <v xml:space="preserve"> </v>
      </c>
      <c r="J532" s="12"/>
      <c r="K532" s="12"/>
      <c r="L532" s="12"/>
      <c r="M532" s="12"/>
    </row>
    <row r="533" spans="1:13" ht="13.8">
      <c r="A533" s="26"/>
      <c r="B533" s="19"/>
      <c r="C533" s="19"/>
      <c r="D533" s="917" t="s">
        <v>1048</v>
      </c>
      <c r="E533" s="917"/>
      <c r="F533" s="917"/>
      <c r="G533" s="917"/>
      <c r="H533" s="917"/>
      <c r="I533" s="19"/>
      <c r="J533" s="12"/>
      <c r="K533" s="12"/>
      <c r="L533" s="12"/>
      <c r="M533" s="12"/>
    </row>
  </sheetData>
  <autoFilter ref="O1:O533" xr:uid="{C36F2B87-BD0B-4F05-8645-530A75A04451}">
    <filterColumn colId="0">
      <filters blank="1">
        <filter val="ИСТИНА"/>
      </filters>
    </filterColumn>
  </autoFilter>
  <mergeCells count="322">
    <mergeCell ref="A9:B9"/>
    <mergeCell ref="C9:I9"/>
    <mergeCell ref="C10:I10"/>
    <mergeCell ref="K10:M11"/>
    <mergeCell ref="A11:B11"/>
    <mergeCell ref="C11:I11"/>
    <mergeCell ref="J2:M2"/>
    <mergeCell ref="I3:M3"/>
    <mergeCell ref="J4:M4"/>
    <mergeCell ref="K6:M6"/>
    <mergeCell ref="K7:M7"/>
    <mergeCell ref="K8:M9"/>
    <mergeCell ref="A17:B17"/>
    <mergeCell ref="C17:I17"/>
    <mergeCell ref="C18:I18"/>
    <mergeCell ref="H19:J19"/>
    <mergeCell ref="K19:M19"/>
    <mergeCell ref="C12:I12"/>
    <mergeCell ref="K12:M13"/>
    <mergeCell ref="A13:B13"/>
    <mergeCell ref="C13:I13"/>
    <mergeCell ref="C14:I14"/>
    <mergeCell ref="K14:M15"/>
    <mergeCell ref="A15:B15"/>
    <mergeCell ref="C15:I15"/>
    <mergeCell ref="H20:I20"/>
    <mergeCell ref="K20:M20"/>
    <mergeCell ref="K21:M21"/>
    <mergeCell ref="K22:M22"/>
    <mergeCell ref="G24:G25"/>
    <mergeCell ref="H24:H25"/>
    <mergeCell ref="I24:J24"/>
    <mergeCell ref="C16:I16"/>
    <mergeCell ref="K16:M17"/>
    <mergeCell ref="A28:M28"/>
    <mergeCell ref="A29:M29"/>
    <mergeCell ref="A31:M31"/>
    <mergeCell ref="A32:B32"/>
    <mergeCell ref="C32:C36"/>
    <mergeCell ref="D32:D36"/>
    <mergeCell ref="E32:E36"/>
    <mergeCell ref="F32:H35"/>
    <mergeCell ref="I32:M35"/>
    <mergeCell ref="A33:A36"/>
    <mergeCell ref="D67:I67"/>
    <mergeCell ref="J67:K67"/>
    <mergeCell ref="L67:M67"/>
    <mergeCell ref="D84:I84"/>
    <mergeCell ref="J84:K84"/>
    <mergeCell ref="L84:M84"/>
    <mergeCell ref="B33:B36"/>
    <mergeCell ref="A39:M39"/>
    <mergeCell ref="A41:M41"/>
    <mergeCell ref="D50:I50"/>
    <mergeCell ref="J50:K50"/>
    <mergeCell ref="L50:M50"/>
    <mergeCell ref="D148:I148"/>
    <mergeCell ref="J148:K148"/>
    <mergeCell ref="L148:M148"/>
    <mergeCell ref="D172:I172"/>
    <mergeCell ref="J172:K172"/>
    <mergeCell ref="L172:M172"/>
    <mergeCell ref="D105:I105"/>
    <mergeCell ref="J105:K105"/>
    <mergeCell ref="L105:M105"/>
    <mergeCell ref="D129:I129"/>
    <mergeCell ref="J129:K129"/>
    <mergeCell ref="L129:M129"/>
    <mergeCell ref="D203:I203"/>
    <mergeCell ref="J203:K203"/>
    <mergeCell ref="L203:M203"/>
    <mergeCell ref="D223:I223"/>
    <mergeCell ref="J223:K223"/>
    <mergeCell ref="L223:M223"/>
    <mergeCell ref="D185:I185"/>
    <mergeCell ref="J185:K185"/>
    <mergeCell ref="L185:M185"/>
    <mergeCell ref="D194:I194"/>
    <mergeCell ref="J194:K194"/>
    <mergeCell ref="L194:M194"/>
    <mergeCell ref="D290:I290"/>
    <mergeCell ref="J290:K290"/>
    <mergeCell ref="L290:M290"/>
    <mergeCell ref="D292:I292"/>
    <mergeCell ref="D293:I293"/>
    <mergeCell ref="D294:I294"/>
    <mergeCell ref="D243:I243"/>
    <mergeCell ref="J243:K243"/>
    <mergeCell ref="L243:M243"/>
    <mergeCell ref="D264:I264"/>
    <mergeCell ref="J264:K264"/>
    <mergeCell ref="L264:M264"/>
    <mergeCell ref="D301:I301"/>
    <mergeCell ref="D302:I302"/>
    <mergeCell ref="D303:I303"/>
    <mergeCell ref="D304:I304"/>
    <mergeCell ref="D305:I305"/>
    <mergeCell ref="D306:I306"/>
    <mergeCell ref="D295:I295"/>
    <mergeCell ref="D296:I296"/>
    <mergeCell ref="D297:I297"/>
    <mergeCell ref="D298:I298"/>
    <mergeCell ref="D299:I299"/>
    <mergeCell ref="D300:I300"/>
    <mergeCell ref="D313:I313"/>
    <mergeCell ref="D314:I314"/>
    <mergeCell ref="D315:I315"/>
    <mergeCell ref="D316:I316"/>
    <mergeCell ref="D317:I317"/>
    <mergeCell ref="D318:I318"/>
    <mergeCell ref="D307:I307"/>
    <mergeCell ref="D308:I308"/>
    <mergeCell ref="D309:I309"/>
    <mergeCell ref="D310:I310"/>
    <mergeCell ref="D311:I311"/>
    <mergeCell ref="D312:I312"/>
    <mergeCell ref="D328:I328"/>
    <mergeCell ref="D329:I329"/>
    <mergeCell ref="D330:I330"/>
    <mergeCell ref="D331:I331"/>
    <mergeCell ref="D332:I332"/>
    <mergeCell ref="D333:I333"/>
    <mergeCell ref="D319:I319"/>
    <mergeCell ref="D320:G320"/>
    <mergeCell ref="D321:G321"/>
    <mergeCell ref="A324:M324"/>
    <mergeCell ref="D326:I326"/>
    <mergeCell ref="J326:K326"/>
    <mergeCell ref="L326:M326"/>
    <mergeCell ref="D340:I340"/>
    <mergeCell ref="D341:I341"/>
    <mergeCell ref="D342:I342"/>
    <mergeCell ref="D343:I343"/>
    <mergeCell ref="D344:I344"/>
    <mergeCell ref="D345:I345"/>
    <mergeCell ref="D334:I334"/>
    <mergeCell ref="D335:I335"/>
    <mergeCell ref="D336:I336"/>
    <mergeCell ref="D337:I337"/>
    <mergeCell ref="D338:I338"/>
    <mergeCell ref="D339:I339"/>
    <mergeCell ref="D352:I352"/>
    <mergeCell ref="D353:I353"/>
    <mergeCell ref="D354:I354"/>
    <mergeCell ref="D355:I355"/>
    <mergeCell ref="D356:G356"/>
    <mergeCell ref="D357:G357"/>
    <mergeCell ref="D346:I346"/>
    <mergeCell ref="D347:I347"/>
    <mergeCell ref="D348:I348"/>
    <mergeCell ref="D349:I349"/>
    <mergeCell ref="D350:I350"/>
    <mergeCell ref="D351:I351"/>
    <mergeCell ref="D367:I367"/>
    <mergeCell ref="J367:K367"/>
    <mergeCell ref="L367:M367"/>
    <mergeCell ref="D369:I369"/>
    <mergeCell ref="J369:K369"/>
    <mergeCell ref="L369:M369"/>
    <mergeCell ref="A360:M360"/>
    <mergeCell ref="D362:I362"/>
    <mergeCell ref="J362:K362"/>
    <mergeCell ref="L362:M362"/>
    <mergeCell ref="D365:I365"/>
    <mergeCell ref="J365:K365"/>
    <mergeCell ref="L365:M365"/>
    <mergeCell ref="D375:I375"/>
    <mergeCell ref="J375:K375"/>
    <mergeCell ref="L375:M375"/>
    <mergeCell ref="D377:I377"/>
    <mergeCell ref="J377:K377"/>
    <mergeCell ref="L377:M377"/>
    <mergeCell ref="D371:I371"/>
    <mergeCell ref="J371:K371"/>
    <mergeCell ref="L371:M371"/>
    <mergeCell ref="D373:I373"/>
    <mergeCell ref="J373:K373"/>
    <mergeCell ref="L373:M373"/>
    <mergeCell ref="D385:I385"/>
    <mergeCell ref="J385:K385"/>
    <mergeCell ref="L385:M385"/>
    <mergeCell ref="D387:I387"/>
    <mergeCell ref="J387:K387"/>
    <mergeCell ref="L387:M387"/>
    <mergeCell ref="D380:I380"/>
    <mergeCell ref="J380:K380"/>
    <mergeCell ref="L380:M380"/>
    <mergeCell ref="D383:I383"/>
    <mergeCell ref="J383:K383"/>
    <mergeCell ref="L383:M383"/>
    <mergeCell ref="D395:I395"/>
    <mergeCell ref="D396:I396"/>
    <mergeCell ref="D397:I397"/>
    <mergeCell ref="D398:I398"/>
    <mergeCell ref="D399:I399"/>
    <mergeCell ref="D400:I400"/>
    <mergeCell ref="D390:I390"/>
    <mergeCell ref="J390:K390"/>
    <mergeCell ref="L390:M390"/>
    <mergeCell ref="D392:I392"/>
    <mergeCell ref="D393:I393"/>
    <mergeCell ref="D394:I394"/>
    <mergeCell ref="D407:I407"/>
    <mergeCell ref="D408:I408"/>
    <mergeCell ref="D409:I409"/>
    <mergeCell ref="D410:I410"/>
    <mergeCell ref="D411:I411"/>
    <mergeCell ref="D412:I412"/>
    <mergeCell ref="D401:I401"/>
    <mergeCell ref="D402:I402"/>
    <mergeCell ref="D403:I403"/>
    <mergeCell ref="D404:I404"/>
    <mergeCell ref="D405:I405"/>
    <mergeCell ref="D406:I406"/>
    <mergeCell ref="D419:I419"/>
    <mergeCell ref="D420:G420"/>
    <mergeCell ref="D421:G421"/>
    <mergeCell ref="D424:I424"/>
    <mergeCell ref="D426:I426"/>
    <mergeCell ref="D427:I427"/>
    <mergeCell ref="D413:I413"/>
    <mergeCell ref="D414:I414"/>
    <mergeCell ref="D415:I415"/>
    <mergeCell ref="D416:I416"/>
    <mergeCell ref="D417:I417"/>
    <mergeCell ref="D418:I418"/>
    <mergeCell ref="D434:I434"/>
    <mergeCell ref="D435:I435"/>
    <mergeCell ref="D436:I436"/>
    <mergeCell ref="D437:I437"/>
    <mergeCell ref="D438:I438"/>
    <mergeCell ref="D439:I439"/>
    <mergeCell ref="D428:I428"/>
    <mergeCell ref="D429:I429"/>
    <mergeCell ref="D430:I430"/>
    <mergeCell ref="D431:I431"/>
    <mergeCell ref="D432:I432"/>
    <mergeCell ref="D433:I433"/>
    <mergeCell ref="D447:I447"/>
    <mergeCell ref="D448:I448"/>
    <mergeCell ref="D449:I449"/>
    <mergeCell ref="D450:I450"/>
    <mergeCell ref="D451:I451"/>
    <mergeCell ref="D452:I452"/>
    <mergeCell ref="D440:I440"/>
    <mergeCell ref="D441:I441"/>
    <mergeCell ref="D442:I442"/>
    <mergeCell ref="D443:I443"/>
    <mergeCell ref="D444:I444"/>
    <mergeCell ref="D446:I446"/>
    <mergeCell ref="D459:I459"/>
    <mergeCell ref="D460:I460"/>
    <mergeCell ref="D461:I461"/>
    <mergeCell ref="D462:I462"/>
    <mergeCell ref="D463:I463"/>
    <mergeCell ref="D464:I464"/>
    <mergeCell ref="D453:I453"/>
    <mergeCell ref="D454:I454"/>
    <mergeCell ref="D455:I455"/>
    <mergeCell ref="D456:I456"/>
    <mergeCell ref="D457:I457"/>
    <mergeCell ref="D458:I458"/>
    <mergeCell ref="D473:I473"/>
    <mergeCell ref="D474:I474"/>
    <mergeCell ref="D475:I475"/>
    <mergeCell ref="D476:I476"/>
    <mergeCell ref="D477:I477"/>
    <mergeCell ref="D478:I478"/>
    <mergeCell ref="D466:I466"/>
    <mergeCell ref="D467:I467"/>
    <mergeCell ref="D468:I468"/>
    <mergeCell ref="D469:I469"/>
    <mergeCell ref="D471:I471"/>
    <mergeCell ref="D472:I472"/>
    <mergeCell ref="D485:I485"/>
    <mergeCell ref="D486:I486"/>
    <mergeCell ref="D487:I487"/>
    <mergeCell ref="D488:I488"/>
    <mergeCell ref="D489:I489"/>
    <mergeCell ref="D490:I490"/>
    <mergeCell ref="D479:I479"/>
    <mergeCell ref="D480:I480"/>
    <mergeCell ref="D481:I481"/>
    <mergeCell ref="D482:I482"/>
    <mergeCell ref="D483:I483"/>
    <mergeCell ref="D484:I484"/>
    <mergeCell ref="D498:I498"/>
    <mergeCell ref="D499:I499"/>
    <mergeCell ref="D500:I500"/>
    <mergeCell ref="D501:I501"/>
    <mergeCell ref="D502:I502"/>
    <mergeCell ref="D503:I503"/>
    <mergeCell ref="D491:I491"/>
    <mergeCell ref="D492:I492"/>
    <mergeCell ref="D493:I493"/>
    <mergeCell ref="D494:I494"/>
    <mergeCell ref="D495:I495"/>
    <mergeCell ref="D497:I497"/>
    <mergeCell ref="D510:I510"/>
    <mergeCell ref="D511:I511"/>
    <mergeCell ref="D512:I512"/>
    <mergeCell ref="D513:I513"/>
    <mergeCell ref="D514:I514"/>
    <mergeCell ref="D515:I515"/>
    <mergeCell ref="D504:I504"/>
    <mergeCell ref="D505:I505"/>
    <mergeCell ref="D506:I506"/>
    <mergeCell ref="D507:I507"/>
    <mergeCell ref="D508:I508"/>
    <mergeCell ref="D509:I509"/>
    <mergeCell ref="D522:I522"/>
    <mergeCell ref="D523:I523"/>
    <mergeCell ref="D524:G524"/>
    <mergeCell ref="D525:G525"/>
    <mergeCell ref="D530:H530"/>
    <mergeCell ref="D533:H533"/>
    <mergeCell ref="D516:I516"/>
    <mergeCell ref="D517:I517"/>
    <mergeCell ref="D518:I518"/>
    <mergeCell ref="D519:I519"/>
    <mergeCell ref="D520:I520"/>
    <mergeCell ref="D521:I521"/>
  </mergeCells>
  <pageMargins left="0.4" right="0.2" top="0.2" bottom="0.4" header="0.2" footer="0.2"/>
  <pageSetup paperSize="9" scale="47" fitToHeight="0" orientation="portrait" r:id="rId1"/>
  <headerFooter>
    <oddHeader>&amp;L&amp;8</oddHeader>
    <oddFooter>&amp;R&amp;P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94135-6AC7-47B5-B4C9-B30EDB2F44FE}">
  <sheetPr filterMode="1">
    <pageSetUpPr fitToPage="1"/>
  </sheetPr>
  <dimension ref="A1:CE238"/>
  <sheetViews>
    <sheetView view="pageBreakPreview" topLeftCell="A163" zoomScale="60" zoomScaleNormal="100" workbookViewId="0">
      <selection activeCell="O16" sqref="O1:O1048576"/>
    </sheetView>
  </sheetViews>
  <sheetFormatPr defaultRowHeight="13.2"/>
  <cols>
    <col min="1" max="2" width="6.77734375" customWidth="1"/>
    <col min="3" max="3" width="16.77734375" customWidth="1"/>
    <col min="4" max="4" width="40.77734375" customWidth="1"/>
    <col min="5" max="5" width="10.77734375" customWidth="1"/>
    <col min="6" max="13" width="15.77734375" customWidth="1"/>
    <col min="15" max="101" width="0" hidden="1" customWidth="1"/>
  </cols>
  <sheetData>
    <row r="1" spans="1:13">
      <c r="A1" s="9" t="str">
        <f>Source!B1</f>
        <v>Smeta.RU  (495) 974-1589</v>
      </c>
    </row>
    <row r="2" spans="1:13">
      <c r="A2" s="26"/>
      <c r="B2" s="26"/>
      <c r="C2" s="26"/>
      <c r="D2" s="26"/>
      <c r="E2" s="26"/>
      <c r="F2" s="26"/>
      <c r="G2" s="26"/>
      <c r="H2" s="26"/>
      <c r="I2" s="26"/>
      <c r="J2" s="952" t="s">
        <v>1099</v>
      </c>
      <c r="K2" s="952"/>
      <c r="L2" s="952"/>
      <c r="M2" s="952"/>
    </row>
    <row r="3" spans="1:13">
      <c r="A3" s="26"/>
      <c r="B3" s="26"/>
      <c r="C3" s="26"/>
      <c r="D3" s="26"/>
      <c r="E3" s="26"/>
      <c r="F3" s="26"/>
      <c r="G3" s="26"/>
      <c r="H3" s="26"/>
      <c r="I3" s="952" t="s">
        <v>1100</v>
      </c>
      <c r="J3" s="952"/>
      <c r="K3" s="952"/>
      <c r="L3" s="952"/>
      <c r="M3" s="952"/>
    </row>
    <row r="4" spans="1:13">
      <c r="A4" s="26"/>
      <c r="B4" s="26"/>
      <c r="C4" s="26"/>
      <c r="D4" s="26"/>
      <c r="E4" s="26"/>
      <c r="F4" s="26"/>
      <c r="G4" s="26"/>
      <c r="H4" s="26"/>
      <c r="I4" s="26"/>
      <c r="J4" s="952" t="s">
        <v>1101</v>
      </c>
      <c r="K4" s="952"/>
      <c r="L4" s="952"/>
      <c r="M4" s="952"/>
    </row>
    <row r="5" spans="1:13">
      <c r="A5" s="26"/>
      <c r="B5" s="26"/>
      <c r="C5" s="26"/>
      <c r="D5" s="26"/>
      <c r="E5" s="26"/>
      <c r="F5" s="26"/>
      <c r="G5" s="26"/>
      <c r="H5" s="26"/>
      <c r="I5" s="26"/>
      <c r="J5" s="26"/>
      <c r="K5" s="26"/>
      <c r="L5" s="26"/>
      <c r="M5" s="26"/>
    </row>
    <row r="6" spans="1:13" ht="13.8">
      <c r="A6" s="26"/>
      <c r="B6" s="26"/>
      <c r="C6" s="26"/>
      <c r="D6" s="26"/>
      <c r="E6" s="26"/>
      <c r="F6" s="26"/>
      <c r="G6" s="26"/>
      <c r="H6" s="26"/>
      <c r="I6" s="26"/>
      <c r="J6" s="26"/>
      <c r="K6" s="945" t="s">
        <v>1102</v>
      </c>
      <c r="L6" s="945"/>
      <c r="M6" s="945"/>
    </row>
    <row r="7" spans="1:13" ht="27.6">
      <c r="A7" s="26"/>
      <c r="B7" s="26"/>
      <c r="C7" s="26"/>
      <c r="D7" s="26"/>
      <c r="E7" s="26"/>
      <c r="F7" s="26"/>
      <c r="G7" s="26"/>
      <c r="H7" s="26"/>
      <c r="I7" s="26"/>
      <c r="J7" s="87" t="s">
        <v>1103</v>
      </c>
      <c r="K7" s="932">
        <v>322005</v>
      </c>
      <c r="L7" s="933"/>
      <c r="M7" s="934"/>
    </row>
    <row r="8" spans="1:13">
      <c r="A8" s="26"/>
      <c r="B8" s="26"/>
      <c r="C8" s="26"/>
      <c r="D8" s="26"/>
      <c r="E8" s="26"/>
      <c r="F8" s="26"/>
      <c r="G8" s="26"/>
      <c r="H8" s="26"/>
      <c r="I8" s="26"/>
      <c r="J8" s="26"/>
      <c r="K8" s="941" t="str">
        <f>ИнвесторОКПО</f>
        <v xml:space="preserve"> </v>
      </c>
      <c r="L8" s="942"/>
      <c r="M8" s="943"/>
    </row>
    <row r="9" spans="1:13" ht="30" customHeight="1">
      <c r="A9" s="947" t="s">
        <v>1104</v>
      </c>
      <c r="B9" s="947"/>
      <c r="C9" s="948" t="str">
        <f>Инвестор &amp; ", " &amp; ИнвесторАдрес</f>
        <v>Публичное акционерное общество "Россети Московский регион", 115114, Москва г, проезд Павелецкий 2-й, д. 3, стр. 2, Тел.: (495) 662-40-70</v>
      </c>
      <c r="D9" s="948"/>
      <c r="E9" s="948"/>
      <c r="F9" s="948"/>
      <c r="G9" s="948"/>
      <c r="H9" s="948"/>
      <c r="I9" s="948"/>
      <c r="J9" s="90" t="s">
        <v>1105</v>
      </c>
      <c r="K9" s="944"/>
      <c r="L9" s="945"/>
      <c r="M9" s="946"/>
    </row>
    <row r="10" spans="1:13">
      <c r="A10" s="26"/>
      <c r="B10" s="26"/>
      <c r="C10" s="917" t="s">
        <v>1106</v>
      </c>
      <c r="D10" s="917"/>
      <c r="E10" s="917"/>
      <c r="F10" s="917"/>
      <c r="G10" s="917"/>
      <c r="H10" s="917"/>
      <c r="I10" s="917"/>
      <c r="J10" s="26"/>
      <c r="K10" s="941">
        <f>ЗаказчикОКПО</f>
        <v>75273098</v>
      </c>
      <c r="L10" s="942"/>
      <c r="M10" s="943"/>
    </row>
    <row r="11" spans="1:13" ht="30" customHeight="1">
      <c r="A11" s="947" t="s">
        <v>1107</v>
      </c>
      <c r="B11" s="947"/>
      <c r="C11" s="948" t="str">
        <f>ЗаказчикНаименование &amp; ", " &amp; ЗаказчикАдрес</f>
        <v>Публичное акционерное общество "Россети Московский регион", 115114, Москва г, проезд Павелецкий 2-й, д. 3, стр. 2, Тел.: (495) 662-40-70</v>
      </c>
      <c r="D11" s="948"/>
      <c r="E11" s="948"/>
      <c r="F11" s="948"/>
      <c r="G11" s="948"/>
      <c r="H11" s="948"/>
      <c r="I11" s="948"/>
      <c r="J11" s="90" t="s">
        <v>1105</v>
      </c>
      <c r="K11" s="944"/>
      <c r="L11" s="945"/>
      <c r="M11" s="946"/>
    </row>
    <row r="12" spans="1:13">
      <c r="A12" s="26"/>
      <c r="B12" s="26"/>
      <c r="C12" s="917" t="s">
        <v>1106</v>
      </c>
      <c r="D12" s="917"/>
      <c r="E12" s="917"/>
      <c r="F12" s="917"/>
      <c r="G12" s="917"/>
      <c r="H12" s="917"/>
      <c r="I12" s="917"/>
      <c r="J12" s="26"/>
      <c r="K12" s="941">
        <f>ПодрядчикОКПО</f>
        <v>6156482</v>
      </c>
      <c r="L12" s="942"/>
      <c r="M12" s="943"/>
    </row>
    <row r="13" spans="1:13" ht="30" customHeight="1">
      <c r="A13" s="947" t="s">
        <v>1108</v>
      </c>
      <c r="B13" s="947"/>
      <c r="C13" s="948" t="str">
        <f>ПодрядчикНаименование &amp; ", " &amp; ПодрядчикАдрес</f>
        <v>ООО "Строительная компания Вертикаль", 143260, Московская обл., Можайский р-н, п. Уваровка, ул. Привольная, д.1</v>
      </c>
      <c r="D13" s="948"/>
      <c r="E13" s="948"/>
      <c r="F13" s="948"/>
      <c r="G13" s="948"/>
      <c r="H13" s="948"/>
      <c r="I13" s="948"/>
      <c r="J13" s="90" t="s">
        <v>1105</v>
      </c>
      <c r="K13" s="944"/>
      <c r="L13" s="945"/>
      <c r="M13" s="946"/>
    </row>
    <row r="14" spans="1:13">
      <c r="A14" s="26"/>
      <c r="B14" s="26"/>
      <c r="C14" s="917" t="s">
        <v>1106</v>
      </c>
      <c r="D14" s="917"/>
      <c r="E14" s="917"/>
      <c r="F14" s="917"/>
      <c r="G14" s="917"/>
      <c r="H14" s="917"/>
      <c r="I14" s="917"/>
      <c r="J14" s="26"/>
      <c r="K14" s="941" t="str">
        <f>IF(Source!CO15 &lt;&gt; "", Source!CO15, "")</f>
        <v/>
      </c>
      <c r="L14" s="942"/>
      <c r="M14" s="943"/>
    </row>
    <row r="15" spans="1:13" ht="45" customHeight="1">
      <c r="A15" s="947" t="s">
        <v>1109</v>
      </c>
      <c r="B15" s="947"/>
      <c r="C15" s="948" t="str">
        <f>Титул</f>
        <v>Реконструкция ТП-10/0,4 кВ №1797 с заменой на КТП-10/0,4 кВ с трансформатором 400 кВА ПС-110 кВ №355 "Можайск", в т.ч. ПИР, МО, Можайский р-н, д. Пушкино, АЗС "Газпромнефть", 50:18:0080441:36</v>
      </c>
      <c r="D15" s="948"/>
      <c r="E15" s="948"/>
      <c r="F15" s="948"/>
      <c r="G15" s="948"/>
      <c r="H15" s="948"/>
      <c r="I15" s="948"/>
      <c r="J15" s="91"/>
      <c r="K15" s="944"/>
      <c r="L15" s="945"/>
      <c r="M15" s="946"/>
    </row>
    <row r="16" spans="1:13">
      <c r="A16" s="26"/>
      <c r="B16" s="26"/>
      <c r="C16" s="917" t="s">
        <v>1110</v>
      </c>
      <c r="D16" s="917"/>
      <c r="E16" s="917"/>
      <c r="F16" s="917"/>
      <c r="G16" s="917"/>
      <c r="H16" s="917"/>
      <c r="I16" s="917"/>
      <c r="J16" s="26"/>
      <c r="K16" s="941" t="str">
        <f>IF(Source!CP15 &lt;&gt; "", Source!CP15, "")</f>
        <v/>
      </c>
      <c r="L16" s="942"/>
      <c r="M16" s="943"/>
    </row>
    <row r="17" spans="1:13" ht="30" customHeight="1">
      <c r="A17" s="947" t="s">
        <v>1111</v>
      </c>
      <c r="B17" s="947"/>
      <c r="C17" s="948" t="str">
        <f>IF(Source!G12&lt;&gt;"Новый объект", Source!G12, "")</f>
        <v>д. Пушкино (ООО "ГАЗПРОМНЕФТЬ - ЦЕНТР") I-333196</v>
      </c>
      <c r="D17" s="948"/>
      <c r="E17" s="948"/>
      <c r="F17" s="948"/>
      <c r="G17" s="948"/>
      <c r="H17" s="948"/>
      <c r="I17" s="948"/>
      <c r="J17" s="91"/>
      <c r="K17" s="944"/>
      <c r="L17" s="945"/>
      <c r="M17" s="946"/>
    </row>
    <row r="18" spans="1:13">
      <c r="A18" s="26"/>
      <c r="B18" s="26"/>
      <c r="C18" s="917" t="s">
        <v>1112</v>
      </c>
      <c r="D18" s="917"/>
      <c r="E18" s="917"/>
      <c r="F18" s="917"/>
      <c r="G18" s="917"/>
      <c r="H18" s="917"/>
      <c r="I18" s="917"/>
      <c r="J18" s="26"/>
      <c r="K18" s="100"/>
      <c r="L18" s="93"/>
      <c r="M18" s="93"/>
    </row>
    <row r="19" spans="1:13" ht="13.8">
      <c r="A19" s="26"/>
      <c r="B19" s="26"/>
      <c r="C19" s="26"/>
      <c r="D19" s="26"/>
      <c r="E19" s="26"/>
      <c r="F19" s="26"/>
      <c r="G19" s="26"/>
      <c r="H19" s="949" t="s">
        <v>1113</v>
      </c>
      <c r="I19" s="949"/>
      <c r="J19" s="950"/>
      <c r="K19" s="951" t="str">
        <f>IF(Source!CQ15 &lt;&gt; "", Source!CQ15, "")</f>
        <v/>
      </c>
      <c r="L19" s="933"/>
      <c r="M19" s="934"/>
    </row>
    <row r="20" spans="1:13" ht="13.8">
      <c r="A20" s="26"/>
      <c r="B20" s="26"/>
      <c r="C20" s="26"/>
      <c r="D20" s="26"/>
      <c r="E20" s="26"/>
      <c r="F20" s="26"/>
      <c r="G20" s="26"/>
      <c r="H20" s="930" t="s">
        <v>1114</v>
      </c>
      <c r="I20" s="931"/>
      <c r="J20" s="95" t="s">
        <v>1115</v>
      </c>
      <c r="K20" s="932" t="str">
        <f>Дог.ном.</f>
        <v>СКВ-ЗЭС-18/2024-ПКЛ</v>
      </c>
      <c r="L20" s="933"/>
      <c r="M20" s="934"/>
    </row>
    <row r="21" spans="1:13" ht="13.8">
      <c r="A21" s="26"/>
      <c r="B21" s="26"/>
      <c r="C21" s="26"/>
      <c r="D21" s="26"/>
      <c r="E21" s="26"/>
      <c r="F21" s="26"/>
      <c r="G21" s="26"/>
      <c r="H21" s="26"/>
      <c r="I21" s="88"/>
      <c r="J21" s="95" t="s">
        <v>1116</v>
      </c>
      <c r="K21" s="935">
        <f>дог.дата</f>
        <v>45645</v>
      </c>
      <c r="L21" s="936"/>
      <c r="M21" s="937"/>
    </row>
    <row r="22" spans="1:13" ht="13.8">
      <c r="A22" s="26"/>
      <c r="B22" s="26"/>
      <c r="C22" s="26"/>
      <c r="D22" s="26"/>
      <c r="E22" s="26"/>
      <c r="F22" s="26"/>
      <c r="G22" s="26"/>
      <c r="H22" s="26"/>
      <c r="I22" s="26"/>
      <c r="J22" s="94" t="s">
        <v>1117</v>
      </c>
      <c r="K22" s="932"/>
      <c r="L22" s="933"/>
      <c r="M22" s="934"/>
    </row>
    <row r="23" spans="1:13">
      <c r="A23" s="26"/>
      <c r="B23" s="26"/>
      <c r="C23" s="26"/>
      <c r="D23" s="26"/>
      <c r="E23" s="26"/>
      <c r="F23" s="26"/>
      <c r="G23" s="96"/>
      <c r="H23" s="96"/>
      <c r="I23" s="96"/>
      <c r="J23" s="96"/>
      <c r="K23" s="92"/>
      <c r="L23" s="92"/>
      <c r="M23" s="92"/>
    </row>
    <row r="24" spans="1:13">
      <c r="A24" s="26"/>
      <c r="B24" s="26"/>
      <c r="C24" s="26"/>
      <c r="D24" s="26"/>
      <c r="E24" s="26"/>
      <c r="F24" s="26"/>
      <c r="G24" s="925" t="s">
        <v>1118</v>
      </c>
      <c r="H24" s="751" t="s">
        <v>1119</v>
      </c>
      <c r="I24" s="923" t="s">
        <v>1120</v>
      </c>
      <c r="J24" s="940"/>
      <c r="K24" s="97"/>
      <c r="L24" s="26"/>
      <c r="M24" s="26"/>
    </row>
    <row r="25" spans="1:13">
      <c r="A25" s="26"/>
      <c r="B25" s="26"/>
      <c r="C25" s="26"/>
      <c r="D25" s="26"/>
      <c r="E25" s="26"/>
      <c r="F25" s="91"/>
      <c r="G25" s="938"/>
      <c r="H25" s="939"/>
      <c r="I25" s="34" t="s">
        <v>1121</v>
      </c>
      <c r="J25" s="34" t="s">
        <v>1122</v>
      </c>
      <c r="K25" s="97"/>
      <c r="L25" s="26"/>
      <c r="M25" s="26"/>
    </row>
    <row r="26" spans="1:13">
      <c r="A26" s="26"/>
      <c r="B26" s="26"/>
      <c r="C26" s="26"/>
      <c r="D26" s="26"/>
      <c r="E26" s="26"/>
      <c r="F26" s="88"/>
      <c r="G26" s="98">
        <v>1</v>
      </c>
      <c r="H26" s="671">
        <f>ДатаАкта</f>
        <v>46203</v>
      </c>
      <c r="I26" s="671">
        <f>ПериодАктаНачало</f>
        <v>46174</v>
      </c>
      <c r="J26" s="671">
        <f>ПериодАктаконец</f>
        <v>46203</v>
      </c>
      <c r="K26" s="97"/>
      <c r="L26" s="26"/>
      <c r="M26" s="26"/>
    </row>
    <row r="27" spans="1:13">
      <c r="A27" s="26"/>
      <c r="B27" s="26"/>
      <c r="C27" s="26"/>
      <c r="D27" s="26"/>
      <c r="E27" s="26"/>
      <c r="F27" s="26"/>
      <c r="G27" s="92"/>
      <c r="H27" s="92"/>
      <c r="I27" s="92"/>
      <c r="J27" s="92"/>
      <c r="K27" s="26"/>
      <c r="L27" s="26"/>
      <c r="M27" s="26"/>
    </row>
    <row r="28" spans="1:13" ht="17.399999999999999">
      <c r="A28" s="921" t="s">
        <v>1123</v>
      </c>
      <c r="B28" s="921"/>
      <c r="C28" s="921"/>
      <c r="D28" s="921"/>
      <c r="E28" s="921"/>
      <c r="F28" s="921"/>
      <c r="G28" s="921"/>
      <c r="H28" s="921"/>
      <c r="I28" s="921"/>
      <c r="J28" s="921"/>
      <c r="K28" s="921"/>
      <c r="L28" s="921"/>
      <c r="M28" s="921"/>
    </row>
    <row r="29" spans="1:13" ht="17.399999999999999">
      <c r="A29" s="921" t="s">
        <v>1124</v>
      </c>
      <c r="B29" s="921"/>
      <c r="C29" s="921"/>
      <c r="D29" s="921"/>
      <c r="E29" s="921"/>
      <c r="F29" s="921"/>
      <c r="G29" s="921"/>
      <c r="H29" s="921"/>
      <c r="I29" s="921"/>
      <c r="J29" s="921"/>
      <c r="K29" s="921"/>
      <c r="L29" s="921"/>
      <c r="M29" s="921"/>
    </row>
    <row r="30" spans="1:13">
      <c r="A30" s="26"/>
      <c r="B30" s="26"/>
      <c r="C30" s="26"/>
      <c r="D30" s="26"/>
      <c r="E30" s="26"/>
      <c r="F30" s="26"/>
      <c r="G30" s="26"/>
      <c r="H30" s="26"/>
      <c r="I30" s="26"/>
      <c r="J30" s="26"/>
      <c r="K30" s="26"/>
      <c r="L30" s="26"/>
      <c r="M30" s="26"/>
    </row>
    <row r="31" spans="1:13" ht="13.8">
      <c r="A31" s="922" t="s">
        <v>982</v>
      </c>
      <c r="B31" s="922"/>
      <c r="C31" s="922"/>
      <c r="D31" s="922"/>
      <c r="E31" s="922"/>
      <c r="F31" s="922"/>
      <c r="G31" s="922"/>
      <c r="H31" s="922"/>
      <c r="I31" s="922"/>
      <c r="J31" s="922"/>
      <c r="K31" s="922"/>
      <c r="L31" s="922"/>
      <c r="M31" s="922"/>
    </row>
    <row r="32" spans="1:13">
      <c r="A32" s="923" t="s">
        <v>966</v>
      </c>
      <c r="B32" s="924"/>
      <c r="C32" s="925" t="s">
        <v>967</v>
      </c>
      <c r="D32" s="751" t="s">
        <v>968</v>
      </c>
      <c r="E32" s="751" t="s">
        <v>969</v>
      </c>
      <c r="F32" s="754" t="s">
        <v>970</v>
      </c>
      <c r="G32" s="755"/>
      <c r="H32" s="756"/>
      <c r="I32" s="754" t="s">
        <v>971</v>
      </c>
      <c r="J32" s="755"/>
      <c r="K32" s="755"/>
      <c r="L32" s="755"/>
      <c r="M32" s="756"/>
    </row>
    <row r="33" spans="1:83">
      <c r="A33" s="751" t="s">
        <v>966</v>
      </c>
      <c r="B33" s="918" t="s">
        <v>1125</v>
      </c>
      <c r="C33" s="926"/>
      <c r="D33" s="752"/>
      <c r="E33" s="752"/>
      <c r="F33" s="757"/>
      <c r="G33" s="758"/>
      <c r="H33" s="759"/>
      <c r="I33" s="928"/>
      <c r="J33" s="758"/>
      <c r="K33" s="758"/>
      <c r="L33" s="758"/>
      <c r="M33" s="759"/>
    </row>
    <row r="34" spans="1:83">
      <c r="A34" s="752"/>
      <c r="B34" s="919"/>
      <c r="C34" s="926"/>
      <c r="D34" s="752"/>
      <c r="E34" s="752"/>
      <c r="F34" s="757"/>
      <c r="G34" s="758"/>
      <c r="H34" s="759"/>
      <c r="I34" s="928"/>
      <c r="J34" s="758"/>
      <c r="K34" s="758"/>
      <c r="L34" s="758"/>
      <c r="M34" s="759"/>
    </row>
    <row r="35" spans="1:83">
      <c r="A35" s="752"/>
      <c r="B35" s="919"/>
      <c r="C35" s="926"/>
      <c r="D35" s="752"/>
      <c r="E35" s="752"/>
      <c r="F35" s="760"/>
      <c r="G35" s="761"/>
      <c r="H35" s="762"/>
      <c r="I35" s="929"/>
      <c r="J35" s="761"/>
      <c r="K35" s="761"/>
      <c r="L35" s="761"/>
      <c r="M35" s="762"/>
    </row>
    <row r="36" spans="1:83" ht="52.8">
      <c r="A36" s="753"/>
      <c r="B36" s="920"/>
      <c r="C36" s="927"/>
      <c r="D36" s="753"/>
      <c r="E36" s="753"/>
      <c r="F36" s="34" t="s">
        <v>972</v>
      </c>
      <c r="G36" s="34" t="s">
        <v>973</v>
      </c>
      <c r="H36" s="35" t="s">
        <v>974</v>
      </c>
      <c r="I36" s="34" t="s">
        <v>975</v>
      </c>
      <c r="J36" s="34" t="s">
        <v>976</v>
      </c>
      <c r="K36" s="34" t="s">
        <v>977</v>
      </c>
      <c r="L36" s="34" t="s">
        <v>973</v>
      </c>
      <c r="M36" s="34" t="s">
        <v>978</v>
      </c>
    </row>
    <row r="37" spans="1:83">
      <c r="A37" s="101">
        <v>1</v>
      </c>
      <c r="B37" s="101">
        <v>2</v>
      </c>
      <c r="C37" s="101">
        <v>3</v>
      </c>
      <c r="D37" s="101">
        <v>4</v>
      </c>
      <c r="E37" s="101">
        <v>5</v>
      </c>
      <c r="F37" s="101">
        <v>6</v>
      </c>
      <c r="G37" s="101">
        <v>7</v>
      </c>
      <c r="H37" s="101">
        <v>8</v>
      </c>
      <c r="I37" s="101">
        <v>9</v>
      </c>
      <c r="J37" s="101">
        <v>10</v>
      </c>
      <c r="K37" s="101">
        <v>11</v>
      </c>
      <c r="L37" s="101">
        <v>12</v>
      </c>
      <c r="M37" s="101">
        <v>13</v>
      </c>
    </row>
    <row r="39" spans="1:83" ht="16.8">
      <c r="A39" s="750" t="s">
        <v>1133</v>
      </c>
      <c r="B39" s="750"/>
      <c r="C39" s="750"/>
      <c r="D39" s="750"/>
      <c r="E39" s="750"/>
      <c r="F39" s="750"/>
      <c r="G39" s="750"/>
      <c r="H39" s="750"/>
      <c r="I39" s="750"/>
      <c r="J39" s="750"/>
      <c r="K39" s="750"/>
      <c r="L39" s="750"/>
      <c r="M39" s="750"/>
    </row>
    <row r="41" spans="1:83" ht="16.8">
      <c r="A41" s="750" t="s">
        <v>1050</v>
      </c>
      <c r="B41" s="750"/>
      <c r="C41" s="750"/>
      <c r="D41" s="750"/>
      <c r="E41" s="750"/>
      <c r="F41" s="750"/>
      <c r="G41" s="750"/>
      <c r="H41" s="750"/>
      <c r="I41" s="750"/>
      <c r="J41" s="750"/>
      <c r="K41" s="750"/>
      <c r="L41" s="750"/>
      <c r="M41" s="750"/>
    </row>
    <row r="42" spans="1:83" ht="41.4">
      <c r="A42" s="39" t="s">
        <v>28</v>
      </c>
      <c r="B42" s="39" t="s">
        <v>28</v>
      </c>
      <c r="C42" s="41" t="s">
        <v>1080</v>
      </c>
      <c r="D42" s="41" t="str">
        <f>Source!G500</f>
        <v>Трансформатор силовой, автотрансформатор или масляный реактор, масса: до 3 т</v>
      </c>
      <c r="E42" s="42" t="str">
        <f>Source!H500</f>
        <v>ШТ</v>
      </c>
      <c r="F42" s="43">
        <f>Source!K500</f>
        <v>0</v>
      </c>
      <c r="G42" s="43"/>
      <c r="H42" s="43">
        <f>Source!I500</f>
        <v>0</v>
      </c>
      <c r="I42" s="45"/>
      <c r="J42" s="44"/>
      <c r="K42" s="45"/>
      <c r="L42" s="44"/>
      <c r="M42" s="45"/>
    </row>
    <row r="43" spans="1:83" ht="14.4">
      <c r="A43" s="40"/>
      <c r="B43" s="40"/>
      <c r="C43" s="43">
        <v>1</v>
      </c>
      <c r="D43" s="40" t="s">
        <v>985</v>
      </c>
      <c r="E43" s="42" t="s">
        <v>587</v>
      </c>
      <c r="F43" s="46"/>
      <c r="G43" s="43"/>
      <c r="H43" s="43">
        <f>Source!U500</f>
        <v>0</v>
      </c>
      <c r="I43" s="43"/>
      <c r="J43" s="43"/>
      <c r="K43" s="43"/>
      <c r="L43" s="43"/>
      <c r="M43" s="47">
        <f>SUM(M44:M44)-SUMIF(CE44:CE44, 1, M44:M44)</f>
        <v>0</v>
      </c>
    </row>
    <row r="44" spans="1:83" ht="14.4">
      <c r="A44" s="41"/>
      <c r="B44" s="41"/>
      <c r="C44" s="41" t="s">
        <v>666</v>
      </c>
      <c r="D44" s="41" t="s">
        <v>667</v>
      </c>
      <c r="E44" s="42" t="s">
        <v>587</v>
      </c>
      <c r="F44" s="43">
        <v>27.6</v>
      </c>
      <c r="G44" s="43"/>
      <c r="H44" s="43">
        <f>SmtRes!CX338</f>
        <v>0</v>
      </c>
      <c r="I44" s="45"/>
      <c r="J44" s="44"/>
      <c r="K44" s="45">
        <f>SmtRes!CZ338</f>
        <v>502.98</v>
      </c>
      <c r="L44" s="44"/>
      <c r="M44" s="45">
        <f>SmtRes!DI338</f>
        <v>0</v>
      </c>
    </row>
    <row r="45" spans="1:83" ht="14.4">
      <c r="A45" s="40"/>
      <c r="B45" s="40"/>
      <c r="C45" s="43">
        <v>2</v>
      </c>
      <c r="D45" s="40" t="s">
        <v>986</v>
      </c>
      <c r="E45" s="42"/>
      <c r="F45" s="46"/>
      <c r="G45" s="43"/>
      <c r="H45" s="43"/>
      <c r="I45" s="43"/>
      <c r="J45" s="43"/>
      <c r="K45" s="43"/>
      <c r="L45" s="43"/>
      <c r="M45" s="47">
        <f>SUM(M46:M50)-SUMIF(CE46:CE50, 1, M46:M50)</f>
        <v>0</v>
      </c>
    </row>
    <row r="46" spans="1:83" ht="14.4">
      <c r="A46" s="40"/>
      <c r="B46" s="40"/>
      <c r="C46" s="43"/>
      <c r="D46" s="40" t="s">
        <v>989</v>
      </c>
      <c r="E46" s="42" t="s">
        <v>587</v>
      </c>
      <c r="F46" s="46"/>
      <c r="G46" s="43"/>
      <c r="H46" s="43">
        <f>Source!V500</f>
        <v>0</v>
      </c>
      <c r="I46" s="43"/>
      <c r="J46" s="43"/>
      <c r="K46" s="43"/>
      <c r="L46" s="43"/>
      <c r="M46" s="47">
        <f>SUMIF(CE47:CE50, 1, M47:M50)</f>
        <v>0</v>
      </c>
      <c r="CE46">
        <v>1</v>
      </c>
    </row>
    <row r="47" spans="1:83" ht="27.6">
      <c r="A47" s="41"/>
      <c r="B47" s="41"/>
      <c r="C47" s="41" t="s">
        <v>610</v>
      </c>
      <c r="D47" s="41" t="s">
        <v>612</v>
      </c>
      <c r="E47" s="42" t="s">
        <v>593</v>
      </c>
      <c r="F47" s="43">
        <v>3.34</v>
      </c>
      <c r="G47" s="43"/>
      <c r="H47" s="43">
        <f>SmtRes!CX340</f>
        <v>0</v>
      </c>
      <c r="I47" s="45"/>
      <c r="J47" s="44"/>
      <c r="K47" s="45">
        <f>SmtRes!CZ340</f>
        <v>1613.51</v>
      </c>
      <c r="L47" s="44"/>
      <c r="M47" s="45">
        <f>SmtRes!DG340</f>
        <v>0</v>
      </c>
    </row>
    <row r="48" spans="1:83" ht="27.6">
      <c r="A48" s="41"/>
      <c r="B48" s="41"/>
      <c r="C48" s="41" t="s">
        <v>613</v>
      </c>
      <c r="D48" s="41" t="s">
        <v>999</v>
      </c>
      <c r="E48" s="42" t="s">
        <v>587</v>
      </c>
      <c r="F48" s="43">
        <f>SmtRes!DO340*SmtRes!AT340</f>
        <v>3.34</v>
      </c>
      <c r="G48" s="43"/>
      <c r="H48" s="43">
        <f>ROUND(F48*H42, 7)</f>
        <v>0</v>
      </c>
      <c r="I48" s="45"/>
      <c r="J48" s="44"/>
      <c r="K48" s="45">
        <f>ROUND(SmtRes!AG340/SmtRes!DO340, 2)</f>
        <v>675.65</v>
      </c>
      <c r="L48" s="44"/>
      <c r="M48" s="45">
        <f>SmtRes!DH340</f>
        <v>0</v>
      </c>
      <c r="CE48">
        <v>1</v>
      </c>
    </row>
    <row r="49" spans="1:83" ht="27.6">
      <c r="A49" s="41"/>
      <c r="B49" s="41"/>
      <c r="C49" s="41" t="s">
        <v>595</v>
      </c>
      <c r="D49" s="41" t="s">
        <v>597</v>
      </c>
      <c r="E49" s="42" t="s">
        <v>593</v>
      </c>
      <c r="F49" s="43">
        <v>3.64</v>
      </c>
      <c r="G49" s="43"/>
      <c r="H49" s="43">
        <f>SmtRes!CX341</f>
        <v>0</v>
      </c>
      <c r="I49" s="45"/>
      <c r="J49" s="44"/>
      <c r="K49" s="45">
        <f>SmtRes!CZ341</f>
        <v>605.36</v>
      </c>
      <c r="L49" s="44"/>
      <c r="M49" s="45">
        <f>SmtRes!DG341</f>
        <v>0</v>
      </c>
    </row>
    <row r="50" spans="1:83" ht="27.6">
      <c r="A50" s="41"/>
      <c r="B50" s="41"/>
      <c r="C50" s="41" t="s">
        <v>594</v>
      </c>
      <c r="D50" s="41" t="s">
        <v>988</v>
      </c>
      <c r="E50" s="42" t="s">
        <v>587</v>
      </c>
      <c r="F50" s="43">
        <f>SmtRes!DO341*SmtRes!AT341</f>
        <v>3.64</v>
      </c>
      <c r="G50" s="43"/>
      <c r="H50" s="43">
        <f>ROUND(F50*H42, 7)</f>
        <v>0</v>
      </c>
      <c r="I50" s="45"/>
      <c r="J50" s="44"/>
      <c r="K50" s="45">
        <f>ROUND(SmtRes!AG341/SmtRes!DO341, 2)</f>
        <v>502.98</v>
      </c>
      <c r="L50" s="44"/>
      <c r="M50" s="45">
        <f>SmtRes!DH341</f>
        <v>0</v>
      </c>
      <c r="CE50">
        <v>1</v>
      </c>
    </row>
    <row r="51" spans="1:83" ht="14.4">
      <c r="A51" s="40"/>
      <c r="B51" s="40"/>
      <c r="C51" s="43">
        <v>4</v>
      </c>
      <c r="D51" s="40" t="s">
        <v>1000</v>
      </c>
      <c r="E51" s="42"/>
      <c r="F51" s="46"/>
      <c r="G51" s="43"/>
      <c r="H51" s="43"/>
      <c r="I51" s="43"/>
      <c r="J51" s="43"/>
      <c r="K51" s="43"/>
      <c r="L51" s="43"/>
      <c r="M51" s="47">
        <f>SUM(M52:M53)-SUMIF(CE52:CE53, 1, M52:M53)</f>
        <v>0</v>
      </c>
    </row>
    <row r="52" spans="1:83" ht="14.4">
      <c r="A52" s="41"/>
      <c r="B52" s="41"/>
      <c r="C52" s="41" t="s">
        <v>767</v>
      </c>
      <c r="D52" s="41" t="s">
        <v>769</v>
      </c>
      <c r="E52" s="42" t="s">
        <v>59</v>
      </c>
      <c r="F52" s="43">
        <v>10.5</v>
      </c>
      <c r="G52" s="43"/>
      <c r="H52" s="43">
        <f>SmtRes!CX342</f>
        <v>0</v>
      </c>
      <c r="I52" s="45">
        <f>SmtRes!CZ342</f>
        <v>176.2</v>
      </c>
      <c r="J52" s="44">
        <f>SmtRes!AI342</f>
        <v>1.28</v>
      </c>
      <c r="K52" s="45">
        <f>ROUND(I52*J52, 2)</f>
        <v>225.54</v>
      </c>
      <c r="L52" s="44"/>
      <c r="M52" s="45">
        <f>SmtRes!DF342</f>
        <v>0</v>
      </c>
    </row>
    <row r="53" spans="1:83" ht="41.4">
      <c r="A53" s="41"/>
      <c r="B53" s="41"/>
      <c r="C53" s="41" t="s">
        <v>770</v>
      </c>
      <c r="D53" s="48" t="s">
        <v>772</v>
      </c>
      <c r="E53" s="49" t="s">
        <v>18</v>
      </c>
      <c r="F53" s="50">
        <v>15</v>
      </c>
      <c r="G53" s="50"/>
      <c r="H53" s="50">
        <f>SmtRes!CX343</f>
        <v>0</v>
      </c>
      <c r="I53" s="51">
        <f>SmtRes!CZ343</f>
        <v>705.5</v>
      </c>
      <c r="J53" s="52">
        <f>SmtRes!AI343</f>
        <v>1.03</v>
      </c>
      <c r="K53" s="51">
        <f>ROUND(I53*J53, 2)</f>
        <v>726.67</v>
      </c>
      <c r="L53" s="52"/>
      <c r="M53" s="51">
        <f>SmtRes!DF343</f>
        <v>0</v>
      </c>
    </row>
    <row r="54" spans="1:83" ht="14.4">
      <c r="A54" s="41"/>
      <c r="B54" s="41"/>
      <c r="C54" s="41"/>
      <c r="D54" s="54" t="s">
        <v>990</v>
      </c>
      <c r="E54" s="42"/>
      <c r="F54" s="43"/>
      <c r="G54" s="43"/>
      <c r="H54" s="43"/>
      <c r="I54" s="45"/>
      <c r="J54" s="44"/>
      <c r="K54" s="45"/>
      <c r="L54" s="44"/>
      <c r="M54" s="45">
        <f>M43+M45+M46+M51</f>
        <v>0</v>
      </c>
    </row>
    <row r="55" spans="1:83" ht="55.2">
      <c r="A55" s="39" t="s">
        <v>787</v>
      </c>
      <c r="B55" s="39" t="s">
        <v>787</v>
      </c>
      <c r="C55" s="41" t="str">
        <f>Source!F501</f>
        <v>421/пр_2020_п.75_пп.а</v>
      </c>
      <c r="D55" s="41" t="str">
        <f>Source!G501</f>
        <v>Сметная стоимость вспомогательных ненормируемых материальных ресурсов, не учтенная в сметной норме, 2%</v>
      </c>
      <c r="E55" s="42" t="str">
        <f>Source!H501</f>
        <v>%</v>
      </c>
      <c r="F55" s="43">
        <f>SmtRes!AT344</f>
        <v>2</v>
      </c>
      <c r="G55" s="43"/>
      <c r="H55" s="43">
        <f>Source!I501</f>
        <v>0</v>
      </c>
      <c r="I55" s="45"/>
      <c r="J55" s="44"/>
      <c r="K55" s="45"/>
      <c r="L55" s="44"/>
      <c r="M55" s="45">
        <f>Source!P501</f>
        <v>0</v>
      </c>
      <c r="AD55">
        <f>ROUND((Source!AT501/100)*((ROUND(0*Source!I501, 2)+ROUND(0*Source!I501, 2))), 2)</f>
        <v>0</v>
      </c>
      <c r="AE55">
        <f>ROUND((Source!AU501/100)*((ROUND(0*Source!I501, 2)+ROUND(0*Source!I501, 2))), 2)</f>
        <v>0</v>
      </c>
      <c r="AN55">
        <f>M55</f>
        <v>0</v>
      </c>
      <c r="AW55">
        <f>M55</f>
        <v>0</v>
      </c>
      <c r="AZ55">
        <f>Source!X501</f>
        <v>0</v>
      </c>
      <c r="BA55">
        <f>Source!Y501</f>
        <v>0</v>
      </c>
      <c r="CD55">
        <v>2</v>
      </c>
    </row>
    <row r="56" spans="1:83" ht="14.4">
      <c r="A56" s="41"/>
      <c r="B56" s="41"/>
      <c r="C56" s="41"/>
      <c r="D56" s="41" t="s">
        <v>991</v>
      </c>
      <c r="E56" s="42"/>
      <c r="F56" s="43"/>
      <c r="G56" s="43"/>
      <c r="H56" s="43"/>
      <c r="I56" s="45"/>
      <c r="J56" s="44"/>
      <c r="K56" s="45"/>
      <c r="L56" s="44"/>
      <c r="M56" s="45">
        <f>SUM(AR42:AR59)+SUM(AS42:AS59)+SUM(AT42:AT59)+SUM(AU42:AU59)+SUM(AV42:AV59)</f>
        <v>0</v>
      </c>
    </row>
    <row r="57" spans="1:83" ht="27.6">
      <c r="A57" s="41"/>
      <c r="B57" s="41"/>
      <c r="C57" s="41" t="s">
        <v>261</v>
      </c>
      <c r="D57" s="41" t="s">
        <v>1059</v>
      </c>
      <c r="E57" s="42" t="s">
        <v>266</v>
      </c>
      <c r="F57" s="43">
        <f>Source!BZ500</f>
        <v>97</v>
      </c>
      <c r="G57" s="43"/>
      <c r="H57" s="43">
        <f>Source!AT500</f>
        <v>97</v>
      </c>
      <c r="I57" s="45"/>
      <c r="J57" s="44"/>
      <c r="K57" s="45"/>
      <c r="L57" s="44"/>
      <c r="M57" s="45">
        <f>SUM(AZ42:AZ59)</f>
        <v>0</v>
      </c>
    </row>
    <row r="58" spans="1:83" ht="27.6">
      <c r="A58" s="48"/>
      <c r="B58" s="48"/>
      <c r="C58" s="48" t="s">
        <v>262</v>
      </c>
      <c r="D58" s="48" t="s">
        <v>1060</v>
      </c>
      <c r="E58" s="49" t="s">
        <v>266</v>
      </c>
      <c r="F58" s="50">
        <f>Source!CA500</f>
        <v>51</v>
      </c>
      <c r="G58" s="50"/>
      <c r="H58" s="50">
        <f>Source!AU500</f>
        <v>51</v>
      </c>
      <c r="I58" s="51"/>
      <c r="J58" s="52"/>
      <c r="K58" s="51"/>
      <c r="L58" s="52"/>
      <c r="M58" s="51">
        <f>SUM(BA42:BA59)</f>
        <v>0</v>
      </c>
    </row>
    <row r="59" spans="1:83" ht="13.8">
      <c r="D59" s="747" t="s">
        <v>994</v>
      </c>
      <c r="E59" s="747"/>
      <c r="F59" s="747"/>
      <c r="G59" s="747"/>
      <c r="H59" s="747"/>
      <c r="I59" s="747"/>
      <c r="J59" s="748">
        <f>IF(F42&lt;&gt;0,L59/F42, 0)</f>
        <v>0</v>
      </c>
      <c r="K59" s="748"/>
      <c r="L59" s="748">
        <f>M43+M45+M51+M57+M58+M46+SUM(M55:M55)</f>
        <v>0</v>
      </c>
      <c r="M59" s="748"/>
      <c r="AD59">
        <f>ROUND((Source!AT500/100)*((ROUND(SUMIF(SmtRes!AQ338:'SmtRes'!AQ344,"=1",SmtRes!AD338:'SmtRes'!AD344)*Source!I500, 2)+ROUND(SUMIF(SmtRes!AQ338:'SmtRes'!AQ344,"=1",SmtRes!AC338:'SmtRes'!AC344)*Source!I500, 2))), 2)</f>
        <v>0</v>
      </c>
      <c r="AE59">
        <f>ROUND((Source!AU500/100)*((ROUND(SUMIF(SmtRes!AQ338:'SmtRes'!AQ344,"=1",SmtRes!AD338:'SmtRes'!AD344)*Source!I500, 2)+ROUND(SUMIF(SmtRes!AQ338:'SmtRes'!AQ344,"=1",SmtRes!AC338:'SmtRes'!AC344)*Source!I500, 2))), 2)</f>
        <v>0</v>
      </c>
      <c r="AN59" s="53">
        <f>M43+M45+M51+M57+M58+M46</f>
        <v>0</v>
      </c>
      <c r="AO59" s="53">
        <f>M45</f>
        <v>0</v>
      </c>
      <c r="AQ59" t="s">
        <v>995</v>
      </c>
      <c r="AR59" s="53">
        <f>M43</f>
        <v>0</v>
      </c>
      <c r="AT59" s="53">
        <f>M46</f>
        <v>0</v>
      </c>
      <c r="AV59" t="s">
        <v>995</v>
      </c>
      <c r="AW59" s="53">
        <f>M51</f>
        <v>0</v>
      </c>
      <c r="AZ59">
        <f>Source!X500</f>
        <v>0</v>
      </c>
      <c r="BA59">
        <f>Source!Y500</f>
        <v>0</v>
      </c>
      <c r="CD59">
        <v>2</v>
      </c>
    </row>
    <row r="61" spans="1:83" ht="13.8">
      <c r="A61" s="63"/>
      <c r="B61" s="63"/>
      <c r="C61" s="64"/>
      <c r="D61" s="744" t="s">
        <v>1005</v>
      </c>
      <c r="E61" s="744"/>
      <c r="F61" s="744"/>
      <c r="G61" s="744"/>
      <c r="H61" s="744"/>
      <c r="I61" s="744"/>
      <c r="J61" s="47"/>
      <c r="K61" s="63"/>
      <c r="L61" s="65"/>
      <c r="M61" s="47">
        <f>M63+M64+M70+M74</f>
        <v>0</v>
      </c>
    </row>
    <row r="62" spans="1:83" ht="13.8">
      <c r="A62" s="55"/>
      <c r="B62" s="55"/>
      <c r="C62" s="62"/>
      <c r="D62" s="745" t="s">
        <v>1006</v>
      </c>
      <c r="E62" s="741"/>
      <c r="F62" s="741"/>
      <c r="G62" s="741"/>
      <c r="H62" s="741"/>
      <c r="I62" s="741"/>
      <c r="J62" s="45"/>
      <c r="K62" s="55"/>
      <c r="L62" s="43"/>
      <c r="M62" s="45"/>
    </row>
    <row r="63" spans="1:83" ht="13.8">
      <c r="A63" s="55"/>
      <c r="B63" s="55"/>
      <c r="C63" s="62"/>
      <c r="D63" s="741" t="s">
        <v>1007</v>
      </c>
      <c r="E63" s="741"/>
      <c r="F63" s="741"/>
      <c r="G63" s="741"/>
      <c r="H63" s="741"/>
      <c r="I63" s="741"/>
      <c r="J63" s="45"/>
      <c r="K63" s="55"/>
      <c r="L63" s="43"/>
      <c r="M63" s="45">
        <f>SUM(AR41:AR59)</f>
        <v>0</v>
      </c>
    </row>
    <row r="64" spans="1:83" ht="13.8">
      <c r="A64" s="55"/>
      <c r="B64" s="55"/>
      <c r="C64" s="62"/>
      <c r="D64" s="741" t="s">
        <v>1008</v>
      </c>
      <c r="E64" s="741"/>
      <c r="F64" s="741"/>
      <c r="G64" s="741"/>
      <c r="H64" s="741"/>
      <c r="I64" s="741"/>
      <c r="J64" s="45"/>
      <c r="K64" s="55"/>
      <c r="L64" s="43"/>
      <c r="M64" s="45">
        <f>M66+M69+M68</f>
        <v>0</v>
      </c>
    </row>
    <row r="65" spans="1:13" ht="13.8">
      <c r="A65" s="55"/>
      <c r="B65" s="55"/>
      <c r="C65" s="62"/>
      <c r="D65" s="745" t="s">
        <v>1009</v>
      </c>
      <c r="E65" s="741"/>
      <c r="F65" s="741"/>
      <c r="G65" s="741"/>
      <c r="H65" s="741"/>
      <c r="I65" s="741"/>
      <c r="J65" s="45"/>
      <c r="K65" s="55"/>
      <c r="L65" s="43"/>
      <c r="M65" s="45"/>
    </row>
    <row r="66" spans="1:13" ht="13.8">
      <c r="A66" s="55"/>
      <c r="B66" s="55"/>
      <c r="C66" s="62"/>
      <c r="D66" s="741" t="s">
        <v>1008</v>
      </c>
      <c r="E66" s="741"/>
      <c r="F66" s="741"/>
      <c r="G66" s="741"/>
      <c r="H66" s="741"/>
      <c r="I66" s="741"/>
      <c r="J66" s="45"/>
      <c r="K66" s="55"/>
      <c r="L66" s="43"/>
      <c r="M66" s="45">
        <f>SUM(AO41:AO59)</f>
        <v>0</v>
      </c>
    </row>
    <row r="67" spans="1:13" ht="13.8">
      <c r="A67" s="55"/>
      <c r="B67" s="55"/>
      <c r="C67" s="62"/>
      <c r="D67" s="745" t="s">
        <v>1010</v>
      </c>
      <c r="E67" s="741"/>
      <c r="F67" s="741"/>
      <c r="G67" s="741"/>
      <c r="H67" s="741"/>
      <c r="I67" s="741"/>
      <c r="J67" s="45"/>
      <c r="K67" s="55"/>
      <c r="L67" s="43"/>
      <c r="M67" s="45"/>
    </row>
    <row r="68" spans="1:13" ht="13.8">
      <c r="A68" s="55"/>
      <c r="B68" s="55"/>
      <c r="C68" s="62"/>
      <c r="D68" s="741" t="s">
        <v>1030</v>
      </c>
      <c r="E68" s="741"/>
      <c r="F68" s="741"/>
      <c r="G68" s="741"/>
      <c r="H68" s="741"/>
      <c r="I68" s="741"/>
      <c r="J68" s="45"/>
      <c r="K68" s="55"/>
      <c r="L68" s="43"/>
      <c r="M68" s="45">
        <f>SUM(AT41:AT59)</f>
        <v>0</v>
      </c>
    </row>
    <row r="69" spans="1:13" ht="13.8">
      <c r="A69" s="55"/>
      <c r="B69" s="55"/>
      <c r="C69" s="62"/>
      <c r="D69" s="741" t="s">
        <v>1011</v>
      </c>
      <c r="E69" s="741"/>
      <c r="F69" s="741"/>
      <c r="G69" s="741"/>
      <c r="H69" s="741"/>
      <c r="I69" s="741"/>
      <c r="J69" s="45"/>
      <c r="K69" s="55"/>
      <c r="L69" s="43"/>
      <c r="M69" s="45">
        <f>SUM(AV41:AV59)</f>
        <v>0</v>
      </c>
    </row>
    <row r="70" spans="1:13" ht="13.8">
      <c r="A70" s="55"/>
      <c r="B70" s="55"/>
      <c r="C70" s="62"/>
      <c r="D70" s="741" t="s">
        <v>1012</v>
      </c>
      <c r="E70" s="741"/>
      <c r="F70" s="741"/>
      <c r="G70" s="741"/>
      <c r="H70" s="741"/>
      <c r="I70" s="741"/>
      <c r="J70" s="45"/>
      <c r="K70" s="55"/>
      <c r="L70" s="43"/>
      <c r="M70" s="45">
        <f>M72+M73</f>
        <v>0</v>
      </c>
    </row>
    <row r="71" spans="1:13" ht="13.8">
      <c r="A71" s="55"/>
      <c r="B71" s="55"/>
      <c r="C71" s="62"/>
      <c r="D71" s="745" t="s">
        <v>1009</v>
      </c>
      <c r="E71" s="741"/>
      <c r="F71" s="741"/>
      <c r="G71" s="741"/>
      <c r="H71" s="741"/>
      <c r="I71" s="741"/>
      <c r="J71" s="45"/>
      <c r="K71" s="55"/>
      <c r="L71" s="43"/>
      <c r="M71" s="45"/>
    </row>
    <row r="72" spans="1:13" ht="13.8">
      <c r="A72" s="55"/>
      <c r="B72" s="55"/>
      <c r="C72" s="62"/>
      <c r="D72" s="741" t="s">
        <v>1013</v>
      </c>
      <c r="E72" s="741"/>
      <c r="F72" s="741"/>
      <c r="G72" s="741"/>
      <c r="H72" s="741"/>
      <c r="I72" s="741"/>
      <c r="J72" s="45"/>
      <c r="K72" s="55"/>
      <c r="L72" s="43"/>
      <c r="M72" s="45">
        <f>SUM(AW41:AW59)-SUM(BK41:BK59)</f>
        <v>0</v>
      </c>
    </row>
    <row r="73" spans="1:13" ht="13.8">
      <c r="A73" s="55"/>
      <c r="B73" s="55"/>
      <c r="C73" s="62"/>
      <c r="D73" s="741" t="s">
        <v>1014</v>
      </c>
      <c r="E73" s="741"/>
      <c r="F73" s="741"/>
      <c r="G73" s="741"/>
      <c r="H73" s="741"/>
      <c r="I73" s="741"/>
      <c r="J73" s="45"/>
      <c r="K73" s="55"/>
      <c r="L73" s="43"/>
      <c r="M73" s="45">
        <f>SUM(BC41:BC59)</f>
        <v>0</v>
      </c>
    </row>
    <row r="74" spans="1:13" ht="13.8">
      <c r="A74" s="55"/>
      <c r="B74" s="55"/>
      <c r="C74" s="62"/>
      <c r="D74" s="741" t="s">
        <v>1015</v>
      </c>
      <c r="E74" s="741"/>
      <c r="F74" s="741"/>
      <c r="G74" s="741"/>
      <c r="H74" s="741"/>
      <c r="I74" s="741"/>
      <c r="J74" s="45"/>
      <c r="K74" s="55"/>
      <c r="L74" s="43"/>
      <c r="M74" s="45">
        <f>SUM(BB41:BB59)</f>
        <v>0</v>
      </c>
    </row>
    <row r="75" spans="1:13" ht="13.8">
      <c r="A75" s="55"/>
      <c r="B75" s="55"/>
      <c r="C75" s="62"/>
      <c r="D75" s="741" t="s">
        <v>1016</v>
      </c>
      <c r="E75" s="741"/>
      <c r="F75" s="741"/>
      <c r="G75" s="741"/>
      <c r="H75" s="741"/>
      <c r="I75" s="741"/>
      <c r="J75" s="45"/>
      <c r="K75" s="55"/>
      <c r="L75" s="43"/>
      <c r="M75" s="45">
        <f>SUM(AR41:AR59)+SUM(AT41:AT59)+SUM(AV41:AV59)</f>
        <v>0</v>
      </c>
    </row>
    <row r="76" spans="1:13" ht="13.8">
      <c r="A76" s="55"/>
      <c r="B76" s="55"/>
      <c r="C76" s="62"/>
      <c r="D76" s="741" t="s">
        <v>1017</v>
      </c>
      <c r="E76" s="741"/>
      <c r="F76" s="741"/>
      <c r="G76" s="741"/>
      <c r="H76" s="741"/>
      <c r="I76" s="741"/>
      <c r="J76" s="45"/>
      <c r="K76" s="55"/>
      <c r="L76" s="43"/>
      <c r="M76" s="45">
        <f>SUM(AZ41:AZ59)</f>
        <v>0</v>
      </c>
    </row>
    <row r="77" spans="1:13" ht="13.8">
      <c r="A77" s="55"/>
      <c r="B77" s="55"/>
      <c r="C77" s="62"/>
      <c r="D77" s="741" t="s">
        <v>1018</v>
      </c>
      <c r="E77" s="741"/>
      <c r="F77" s="741"/>
      <c r="G77" s="741"/>
      <c r="H77" s="741"/>
      <c r="I77" s="741"/>
      <c r="J77" s="45"/>
      <c r="K77" s="55"/>
      <c r="L77" s="43"/>
      <c r="M77" s="45">
        <f>SUM(BA41:BA59)</f>
        <v>0</v>
      </c>
    </row>
    <row r="78" spans="1:13" ht="13.8">
      <c r="A78" s="55"/>
      <c r="B78" s="55"/>
      <c r="C78" s="62"/>
      <c r="D78" s="741" t="s">
        <v>1019</v>
      </c>
      <c r="E78" s="741"/>
      <c r="F78" s="741"/>
      <c r="G78" s="741"/>
      <c r="H78" s="741"/>
      <c r="I78" s="741"/>
      <c r="J78" s="45"/>
      <c r="K78" s="55"/>
      <c r="L78" s="43"/>
      <c r="M78" s="45">
        <f>M80+M81</f>
        <v>0</v>
      </c>
    </row>
    <row r="79" spans="1:13" ht="13.8">
      <c r="A79" s="55"/>
      <c r="B79" s="55"/>
      <c r="C79" s="62"/>
      <c r="D79" s="745" t="s">
        <v>1006</v>
      </c>
      <c r="E79" s="741"/>
      <c r="F79" s="741"/>
      <c r="G79" s="741"/>
      <c r="H79" s="741"/>
      <c r="I79" s="741"/>
      <c r="J79" s="45"/>
      <c r="K79" s="55"/>
      <c r="L79" s="43"/>
      <c r="M79" s="45"/>
    </row>
    <row r="80" spans="1:13" ht="13.8">
      <c r="A80" s="55"/>
      <c r="B80" s="55"/>
      <c r="C80" s="62"/>
      <c r="D80" s="741" t="s">
        <v>1020</v>
      </c>
      <c r="E80" s="741"/>
      <c r="F80" s="741"/>
      <c r="G80" s="741"/>
      <c r="H80" s="741"/>
      <c r="I80" s="741"/>
      <c r="J80" s="45"/>
      <c r="K80" s="55"/>
      <c r="L80" s="43"/>
      <c r="M80" s="45">
        <f>SUM(BK41:BK59)</f>
        <v>0</v>
      </c>
    </row>
    <row r="81" spans="1:82" ht="13.8">
      <c r="A81" s="55"/>
      <c r="B81" s="55"/>
      <c r="C81" s="62"/>
      <c r="D81" s="741" t="s">
        <v>1021</v>
      </c>
      <c r="E81" s="741"/>
      <c r="F81" s="741"/>
      <c r="G81" s="741"/>
      <c r="H81" s="741"/>
      <c r="I81" s="741"/>
      <c r="J81" s="45"/>
      <c r="K81" s="55"/>
      <c r="L81" s="43"/>
      <c r="M81" s="45">
        <f>SUM(BD41:BD59)</f>
        <v>0</v>
      </c>
    </row>
    <row r="82" spans="1:82" ht="13.8">
      <c r="A82" s="55"/>
      <c r="B82" s="55"/>
      <c r="C82" s="62"/>
      <c r="D82" s="741" t="s">
        <v>1022</v>
      </c>
      <c r="E82" s="741"/>
      <c r="F82" s="741"/>
      <c r="G82" s="741"/>
      <c r="H82" s="741"/>
      <c r="I82" s="741"/>
      <c r="J82" s="45"/>
      <c r="K82" s="55"/>
      <c r="L82" s="43"/>
      <c r="M82" s="45"/>
    </row>
    <row r="83" spans="1:82" ht="13.8">
      <c r="A83" s="55"/>
      <c r="B83" s="55"/>
      <c r="C83" s="62"/>
      <c r="D83" s="741" t="s">
        <v>1022</v>
      </c>
      <c r="E83" s="741"/>
      <c r="F83" s="741"/>
      <c r="G83" s="741"/>
      <c r="H83" s="741"/>
      <c r="I83" s="741"/>
      <c r="J83" s="45"/>
      <c r="K83" s="55"/>
      <c r="L83" s="43"/>
      <c r="M83" s="45">
        <f>SUM(BQ41:BQ59)</f>
        <v>0</v>
      </c>
    </row>
    <row r="84" spans="1:82" ht="13.8">
      <c r="A84" s="55"/>
      <c r="B84" s="55"/>
      <c r="C84" s="62"/>
      <c r="D84" s="741" t="s">
        <v>1023</v>
      </c>
      <c r="E84" s="741"/>
      <c r="F84" s="741"/>
      <c r="G84" s="741"/>
      <c r="H84" s="741"/>
      <c r="I84" s="741"/>
      <c r="J84" s="45"/>
      <c r="K84" s="55"/>
      <c r="L84" s="43"/>
      <c r="M84" s="45">
        <f>SUM(BO41:BO59)</f>
        <v>0</v>
      </c>
    </row>
    <row r="85" spans="1:82" ht="13.8">
      <c r="A85" s="63"/>
      <c r="B85" s="63"/>
      <c r="C85" s="64"/>
      <c r="D85" s="744" t="s">
        <v>1024</v>
      </c>
      <c r="E85" s="744"/>
      <c r="F85" s="744"/>
      <c r="G85" s="744"/>
      <c r="H85" s="744"/>
      <c r="I85" s="744"/>
      <c r="J85" s="47"/>
      <c r="K85" s="63"/>
      <c r="L85" s="65"/>
      <c r="M85" s="47">
        <f>M61+M76+M77+M78+M83+M84</f>
        <v>0</v>
      </c>
    </row>
    <row r="86" spans="1:82" ht="13.8">
      <c r="A86" s="55"/>
      <c r="B86" s="55"/>
      <c r="C86" s="62"/>
      <c r="D86" s="745" t="s">
        <v>1025</v>
      </c>
      <c r="E86" s="741"/>
      <c r="F86" s="741"/>
      <c r="G86" s="741"/>
      <c r="H86" s="741"/>
      <c r="I86" s="741"/>
      <c r="J86" s="45"/>
      <c r="K86" s="55"/>
      <c r="L86" s="43"/>
      <c r="M86" s="45"/>
    </row>
    <row r="87" spans="1:82" ht="13.8">
      <c r="A87" s="55"/>
      <c r="B87" s="55"/>
      <c r="C87" s="62"/>
      <c r="D87" s="741" t="s">
        <v>1026</v>
      </c>
      <c r="E87" s="741"/>
      <c r="F87" s="741"/>
      <c r="G87" s="741"/>
      <c r="H87" s="741"/>
      <c r="I87" s="741"/>
      <c r="J87" s="45"/>
      <c r="K87" s="55"/>
      <c r="L87" s="43"/>
      <c r="M87" s="45">
        <f>SUM(AX41:AX59)</f>
        <v>0</v>
      </c>
    </row>
    <row r="88" spans="1:82" ht="13.8">
      <c r="A88" s="55"/>
      <c r="B88" s="55"/>
      <c r="C88" s="62"/>
      <c r="D88" s="741" t="s">
        <v>1027</v>
      </c>
      <c r="E88" s="741"/>
      <c r="F88" s="741"/>
      <c r="G88" s="741"/>
      <c r="H88" s="741"/>
      <c r="I88" s="741"/>
      <c r="J88" s="45"/>
      <c r="K88" s="55"/>
      <c r="L88" s="43"/>
      <c r="M88" s="45">
        <f>SUM(AY41:AY59)</f>
        <v>0</v>
      </c>
    </row>
    <row r="89" spans="1:82" ht="13.8">
      <c r="A89" s="55"/>
      <c r="B89" s="55"/>
      <c r="C89" s="62"/>
      <c r="D89" s="741" t="s">
        <v>1028</v>
      </c>
      <c r="E89" s="741"/>
      <c r="F89" s="741"/>
      <c r="G89" s="742"/>
      <c r="H89" s="46">
        <f>Source!F525</f>
        <v>0</v>
      </c>
      <c r="I89" s="55"/>
      <c r="J89" s="55"/>
      <c r="K89" s="55"/>
      <c r="L89" s="55"/>
      <c r="M89" s="55"/>
    </row>
    <row r="90" spans="1:82" ht="13.8">
      <c r="A90" s="55"/>
      <c r="B90" s="55"/>
      <c r="C90" s="62"/>
      <c r="D90" s="741" t="s">
        <v>1029</v>
      </c>
      <c r="E90" s="741"/>
      <c r="F90" s="741"/>
      <c r="G90" s="742"/>
      <c r="H90" s="46">
        <f>Source!F526</f>
        <v>0</v>
      </c>
      <c r="I90" s="55"/>
      <c r="J90" s="55"/>
      <c r="K90" s="55"/>
      <c r="L90" s="55"/>
      <c r="M90" s="55"/>
    </row>
    <row r="93" spans="1:82" ht="16.8">
      <c r="A93" s="750" t="s">
        <v>1078</v>
      </c>
      <c r="B93" s="750"/>
      <c r="C93" s="750"/>
      <c r="D93" s="750"/>
      <c r="E93" s="750"/>
      <c r="F93" s="750"/>
      <c r="G93" s="750"/>
      <c r="H93" s="750"/>
      <c r="I93" s="750"/>
      <c r="J93" s="750"/>
      <c r="K93" s="750"/>
      <c r="L93" s="750"/>
      <c r="M93" s="750"/>
    </row>
    <row r="94" spans="1:82" ht="55.2">
      <c r="A94" s="80" t="s">
        <v>32</v>
      </c>
      <c r="B94" s="80" t="s">
        <v>32</v>
      </c>
      <c r="C94" s="81" t="str">
        <f>Source!F537</f>
        <v>ТЦ_89.1.61.03_77_7720473349_16.05.2025_02_26.1</v>
      </c>
      <c r="D94" s="81" t="s">
        <v>1081</v>
      </c>
      <c r="E94" s="82" t="str">
        <f>Source!H537</f>
        <v>шт.</v>
      </c>
      <c r="F94" s="83">
        <f>Source!K537</f>
        <v>0</v>
      </c>
      <c r="G94" s="83"/>
      <c r="H94" s="83">
        <f>Source!I537</f>
        <v>0</v>
      </c>
      <c r="I94" s="84"/>
      <c r="J94" s="85"/>
      <c r="K94" s="84">
        <f>Source!AL537</f>
        <v>531655.72</v>
      </c>
      <c r="L94" s="85"/>
      <c r="M94" s="84">
        <f>Source!HH537</f>
        <v>0</v>
      </c>
    </row>
    <row r="95" spans="1:82" ht="13.8">
      <c r="A95" s="79"/>
      <c r="B95" s="79"/>
      <c r="C95" s="79"/>
      <c r="D95" s="772" t="s">
        <v>994</v>
      </c>
      <c r="E95" s="772"/>
      <c r="F95" s="772"/>
      <c r="G95" s="772"/>
      <c r="H95" s="772"/>
      <c r="I95" s="772"/>
      <c r="J95" s="773">
        <f>IF(F94&lt;&gt;0,L95/F94, 0)</f>
        <v>0</v>
      </c>
      <c r="K95" s="773"/>
      <c r="L95" s="773">
        <f>M94</f>
        <v>0</v>
      </c>
      <c r="M95" s="773"/>
      <c r="AD95">
        <f>ROUND((Source!AT537/100)*((ROUND(ROUND(Source!AO537,2)*Source!I537, 2)+ROUND(ROUND(Source!AN537,2)*Source!I537, 2))), 2)</f>
        <v>0</v>
      </c>
      <c r="AE95">
        <f>ROUND((Source!AU537/100)*((ROUND(ROUND(Source!AO537,2)*Source!I537, 2)+ROUND(ROUND(Source!AN537,2)*Source!I537, 2))), 2)</f>
        <v>0</v>
      </c>
      <c r="AN95" s="53">
        <f>M94</f>
        <v>0</v>
      </c>
      <c r="AO95">
        <f>0</f>
        <v>0</v>
      </c>
      <c r="AQ95" t="s">
        <v>995</v>
      </c>
      <c r="AR95">
        <f>0</f>
        <v>0</v>
      </c>
      <c r="AT95">
        <f>0</f>
        <v>0</v>
      </c>
      <c r="AV95" t="s">
        <v>995</v>
      </c>
      <c r="AW95" s="53">
        <f>M94</f>
        <v>0</v>
      </c>
      <c r="AY95" s="53">
        <f>M94</f>
        <v>0</v>
      </c>
      <c r="AZ95">
        <f>Source!X537</f>
        <v>0</v>
      </c>
      <c r="BA95">
        <f>Source!Y537</f>
        <v>0</v>
      </c>
      <c r="BK95" s="53">
        <f>M94</f>
        <v>0</v>
      </c>
      <c r="CD95">
        <v>3</v>
      </c>
    </row>
    <row r="97" spans="1:13" ht="13.8">
      <c r="A97" s="63"/>
      <c r="B97" s="63"/>
      <c r="C97" s="64"/>
      <c r="D97" s="744" t="s">
        <v>1005</v>
      </c>
      <c r="E97" s="744"/>
      <c r="F97" s="744"/>
      <c r="G97" s="744"/>
      <c r="H97" s="744"/>
      <c r="I97" s="744"/>
      <c r="J97" s="47"/>
      <c r="K97" s="63"/>
      <c r="L97" s="65"/>
      <c r="M97" s="47">
        <f>M99+M100+M106+M110</f>
        <v>0</v>
      </c>
    </row>
    <row r="98" spans="1:13" ht="13.8">
      <c r="A98" s="55"/>
      <c r="B98" s="55"/>
      <c r="C98" s="62"/>
      <c r="D98" s="745" t="s">
        <v>1006</v>
      </c>
      <c r="E98" s="741"/>
      <c r="F98" s="741"/>
      <c r="G98" s="741"/>
      <c r="H98" s="741"/>
      <c r="I98" s="741"/>
      <c r="J98" s="45"/>
      <c r="K98" s="55"/>
      <c r="L98" s="43"/>
      <c r="M98" s="45"/>
    </row>
    <row r="99" spans="1:13" ht="13.8">
      <c r="A99" s="55"/>
      <c r="B99" s="55"/>
      <c r="C99" s="62"/>
      <c r="D99" s="741" t="s">
        <v>1007</v>
      </c>
      <c r="E99" s="741"/>
      <c r="F99" s="741"/>
      <c r="G99" s="741"/>
      <c r="H99" s="741"/>
      <c r="I99" s="741"/>
      <c r="J99" s="45"/>
      <c r="K99" s="55"/>
      <c r="L99" s="43"/>
      <c r="M99" s="45">
        <f>SUM(AR93:AR95)</f>
        <v>0</v>
      </c>
    </row>
    <row r="100" spans="1:13" ht="13.8">
      <c r="A100" s="55"/>
      <c r="B100" s="55"/>
      <c r="C100" s="62"/>
      <c r="D100" s="741" t="s">
        <v>1008</v>
      </c>
      <c r="E100" s="741"/>
      <c r="F100" s="741"/>
      <c r="G100" s="741"/>
      <c r="H100" s="741"/>
      <c r="I100" s="741"/>
      <c r="J100" s="45"/>
      <c r="K100" s="55"/>
      <c r="L100" s="43"/>
      <c r="M100" s="45">
        <f>M102+M105+M104</f>
        <v>0</v>
      </c>
    </row>
    <row r="101" spans="1:13" ht="13.8">
      <c r="A101" s="55"/>
      <c r="B101" s="55"/>
      <c r="C101" s="62"/>
      <c r="D101" s="745" t="s">
        <v>1009</v>
      </c>
      <c r="E101" s="741"/>
      <c r="F101" s="741"/>
      <c r="G101" s="741"/>
      <c r="H101" s="741"/>
      <c r="I101" s="741"/>
      <c r="J101" s="45"/>
      <c r="K101" s="55"/>
      <c r="L101" s="43"/>
      <c r="M101" s="45"/>
    </row>
    <row r="102" spans="1:13" ht="13.8">
      <c r="A102" s="55"/>
      <c r="B102" s="55"/>
      <c r="C102" s="62"/>
      <c r="D102" s="741" t="s">
        <v>1008</v>
      </c>
      <c r="E102" s="741"/>
      <c r="F102" s="741"/>
      <c r="G102" s="741"/>
      <c r="H102" s="741"/>
      <c r="I102" s="741"/>
      <c r="J102" s="45"/>
      <c r="K102" s="55"/>
      <c r="L102" s="43"/>
      <c r="M102" s="45">
        <f>SUM(AO93:AO95)</f>
        <v>0</v>
      </c>
    </row>
    <row r="103" spans="1:13" ht="13.8">
      <c r="A103" s="55"/>
      <c r="B103" s="55"/>
      <c r="C103" s="62"/>
      <c r="D103" s="745" t="s">
        <v>1010</v>
      </c>
      <c r="E103" s="741"/>
      <c r="F103" s="741"/>
      <c r="G103" s="741"/>
      <c r="H103" s="741"/>
      <c r="I103" s="741"/>
      <c r="J103" s="45"/>
      <c r="K103" s="55"/>
      <c r="L103" s="43"/>
      <c r="M103" s="45"/>
    </row>
    <row r="104" spans="1:13" ht="13.8">
      <c r="A104" s="55"/>
      <c r="B104" s="55"/>
      <c r="C104" s="62"/>
      <c r="D104" s="741" t="s">
        <v>1030</v>
      </c>
      <c r="E104" s="741"/>
      <c r="F104" s="741"/>
      <c r="G104" s="741"/>
      <c r="H104" s="741"/>
      <c r="I104" s="741"/>
      <c r="J104" s="45"/>
      <c r="K104" s="55"/>
      <c r="L104" s="43"/>
      <c r="M104" s="45">
        <f>SUM(AT93:AT95)</f>
        <v>0</v>
      </c>
    </row>
    <row r="105" spans="1:13" ht="13.8">
      <c r="A105" s="55"/>
      <c r="B105" s="55"/>
      <c r="C105" s="62"/>
      <c r="D105" s="741" t="s">
        <v>1011</v>
      </c>
      <c r="E105" s="741"/>
      <c r="F105" s="741"/>
      <c r="G105" s="741"/>
      <c r="H105" s="741"/>
      <c r="I105" s="741"/>
      <c r="J105" s="45"/>
      <c r="K105" s="55"/>
      <c r="L105" s="43"/>
      <c r="M105" s="45">
        <f>SUM(AV93:AV95)</f>
        <v>0</v>
      </c>
    </row>
    <row r="106" spans="1:13" ht="13.8">
      <c r="A106" s="55"/>
      <c r="B106" s="55"/>
      <c r="C106" s="62"/>
      <c r="D106" s="741" t="s">
        <v>1012</v>
      </c>
      <c r="E106" s="741"/>
      <c r="F106" s="741"/>
      <c r="G106" s="741"/>
      <c r="H106" s="741"/>
      <c r="I106" s="741"/>
      <c r="J106" s="45"/>
      <c r="K106" s="55"/>
      <c r="L106" s="43"/>
      <c r="M106" s="45">
        <f>M108+M109</f>
        <v>0</v>
      </c>
    </row>
    <row r="107" spans="1:13" ht="13.8">
      <c r="A107" s="55"/>
      <c r="B107" s="55"/>
      <c r="C107" s="62"/>
      <c r="D107" s="745" t="s">
        <v>1009</v>
      </c>
      <c r="E107" s="741"/>
      <c r="F107" s="741"/>
      <c r="G107" s="741"/>
      <c r="H107" s="741"/>
      <c r="I107" s="741"/>
      <c r="J107" s="45"/>
      <c r="K107" s="55"/>
      <c r="L107" s="43"/>
      <c r="M107" s="45"/>
    </row>
    <row r="108" spans="1:13" ht="13.8">
      <c r="A108" s="55"/>
      <c r="B108" s="55"/>
      <c r="C108" s="62"/>
      <c r="D108" s="741" t="s">
        <v>1013</v>
      </c>
      <c r="E108" s="741"/>
      <c r="F108" s="741"/>
      <c r="G108" s="741"/>
      <c r="H108" s="741"/>
      <c r="I108" s="741"/>
      <c r="J108" s="45"/>
      <c r="K108" s="55"/>
      <c r="L108" s="43"/>
      <c r="M108" s="45">
        <f>SUM(AW93:AW95)-SUM(BK93:BK95)</f>
        <v>0</v>
      </c>
    </row>
    <row r="109" spans="1:13" ht="13.8">
      <c r="A109" s="55"/>
      <c r="B109" s="55"/>
      <c r="C109" s="62"/>
      <c r="D109" s="741" t="s">
        <v>1014</v>
      </c>
      <c r="E109" s="741"/>
      <c r="F109" s="741"/>
      <c r="G109" s="741"/>
      <c r="H109" s="741"/>
      <c r="I109" s="741"/>
      <c r="J109" s="45"/>
      <c r="K109" s="55"/>
      <c r="L109" s="43"/>
      <c r="M109" s="45">
        <f>SUM(BC93:BC95)</f>
        <v>0</v>
      </c>
    </row>
    <row r="110" spans="1:13" ht="13.8">
      <c r="A110" s="55"/>
      <c r="B110" s="55"/>
      <c r="C110" s="62"/>
      <c r="D110" s="741" t="s">
        <v>1015</v>
      </c>
      <c r="E110" s="741"/>
      <c r="F110" s="741"/>
      <c r="G110" s="741"/>
      <c r="H110" s="741"/>
      <c r="I110" s="741"/>
      <c r="J110" s="45"/>
      <c r="K110" s="55"/>
      <c r="L110" s="43"/>
      <c r="M110" s="45">
        <f>SUM(BB93:BB95)</f>
        <v>0</v>
      </c>
    </row>
    <row r="111" spans="1:13" ht="13.8">
      <c r="A111" s="55"/>
      <c r="B111" s="55"/>
      <c r="C111" s="62"/>
      <c r="D111" s="741" t="s">
        <v>1016</v>
      </c>
      <c r="E111" s="741"/>
      <c r="F111" s="741"/>
      <c r="G111" s="741"/>
      <c r="H111" s="741"/>
      <c r="I111" s="741"/>
      <c r="J111" s="45"/>
      <c r="K111" s="55"/>
      <c r="L111" s="43"/>
      <c r="M111" s="45">
        <f>SUM(AR93:AR95)+SUM(AT93:AT95)+SUM(AV93:AV95)</f>
        <v>0</v>
      </c>
    </row>
    <row r="112" spans="1:13" ht="13.8">
      <c r="A112" s="55"/>
      <c r="B112" s="55"/>
      <c r="C112" s="62"/>
      <c r="D112" s="741" t="s">
        <v>1017</v>
      </c>
      <c r="E112" s="741"/>
      <c r="F112" s="741"/>
      <c r="G112" s="741"/>
      <c r="H112" s="741"/>
      <c r="I112" s="741"/>
      <c r="J112" s="45"/>
      <c r="K112" s="55"/>
      <c r="L112" s="43"/>
      <c r="M112" s="45">
        <f>SUM(AZ93:AZ95)</f>
        <v>0</v>
      </c>
    </row>
    <row r="113" spans="1:13" ht="13.8">
      <c r="A113" s="55"/>
      <c r="B113" s="55"/>
      <c r="C113" s="62"/>
      <c r="D113" s="741" t="s">
        <v>1018</v>
      </c>
      <c r="E113" s="741"/>
      <c r="F113" s="741"/>
      <c r="G113" s="741"/>
      <c r="H113" s="741"/>
      <c r="I113" s="741"/>
      <c r="J113" s="45"/>
      <c r="K113" s="55"/>
      <c r="L113" s="43"/>
      <c r="M113" s="45">
        <f>SUM(BA93:BA95)</f>
        <v>0</v>
      </c>
    </row>
    <row r="114" spans="1:13" ht="13.8">
      <c r="A114" s="55"/>
      <c r="B114" s="55"/>
      <c r="C114" s="62"/>
      <c r="D114" s="741" t="s">
        <v>1019</v>
      </c>
      <c r="E114" s="741"/>
      <c r="F114" s="741"/>
      <c r="G114" s="741"/>
      <c r="H114" s="741"/>
      <c r="I114" s="741"/>
      <c r="J114" s="45"/>
      <c r="K114" s="55"/>
      <c r="L114" s="43"/>
      <c r="M114" s="45">
        <f>M116+M117</f>
        <v>0</v>
      </c>
    </row>
    <row r="115" spans="1:13" ht="13.8">
      <c r="A115" s="55"/>
      <c r="B115" s="55"/>
      <c r="C115" s="62"/>
      <c r="D115" s="745" t="s">
        <v>1006</v>
      </c>
      <c r="E115" s="741"/>
      <c r="F115" s="741"/>
      <c r="G115" s="741"/>
      <c r="H115" s="741"/>
      <c r="I115" s="741"/>
      <c r="J115" s="45"/>
      <c r="K115" s="55"/>
      <c r="L115" s="43"/>
      <c r="M115" s="45"/>
    </row>
    <row r="116" spans="1:13" ht="13.8">
      <c r="A116" s="55"/>
      <c r="B116" s="55"/>
      <c r="C116" s="62"/>
      <c r="D116" s="741" t="s">
        <v>1020</v>
      </c>
      <c r="E116" s="741"/>
      <c r="F116" s="741"/>
      <c r="G116" s="741"/>
      <c r="H116" s="741"/>
      <c r="I116" s="741"/>
      <c r="J116" s="45"/>
      <c r="K116" s="55"/>
      <c r="L116" s="43"/>
      <c r="M116" s="45">
        <f>SUM(BK93:BK95)</f>
        <v>0</v>
      </c>
    </row>
    <row r="117" spans="1:13" ht="13.8">
      <c r="A117" s="55"/>
      <c r="B117" s="55"/>
      <c r="C117" s="62"/>
      <c r="D117" s="741" t="s">
        <v>1021</v>
      </c>
      <c r="E117" s="741"/>
      <c r="F117" s="741"/>
      <c r="G117" s="741"/>
      <c r="H117" s="741"/>
      <c r="I117" s="741"/>
      <c r="J117" s="45"/>
      <c r="K117" s="55"/>
      <c r="L117" s="43"/>
      <c r="M117" s="45">
        <f>SUM(BD93:BD95)</f>
        <v>0</v>
      </c>
    </row>
    <row r="118" spans="1:13" ht="13.8">
      <c r="A118" s="55"/>
      <c r="B118" s="55"/>
      <c r="C118" s="62"/>
      <c r="D118" s="741" t="s">
        <v>1022</v>
      </c>
      <c r="E118" s="741"/>
      <c r="F118" s="741"/>
      <c r="G118" s="741"/>
      <c r="H118" s="741"/>
      <c r="I118" s="741"/>
      <c r="J118" s="45"/>
      <c r="K118" s="55"/>
      <c r="L118" s="43"/>
      <c r="M118" s="45"/>
    </row>
    <row r="119" spans="1:13" ht="13.8">
      <c r="A119" s="55"/>
      <c r="B119" s="55"/>
      <c r="C119" s="62"/>
      <c r="D119" s="741" t="s">
        <v>1022</v>
      </c>
      <c r="E119" s="741"/>
      <c r="F119" s="741"/>
      <c r="G119" s="741"/>
      <c r="H119" s="741"/>
      <c r="I119" s="741"/>
      <c r="J119" s="45"/>
      <c r="K119" s="55"/>
      <c r="L119" s="43"/>
      <c r="M119" s="45">
        <f>SUM(BQ93:BQ95)</f>
        <v>0</v>
      </c>
    </row>
    <row r="120" spans="1:13" ht="13.8">
      <c r="A120" s="55"/>
      <c r="B120" s="55"/>
      <c r="C120" s="62"/>
      <c r="D120" s="741" t="s">
        <v>1023</v>
      </c>
      <c r="E120" s="741"/>
      <c r="F120" s="741"/>
      <c r="G120" s="741"/>
      <c r="H120" s="741"/>
      <c r="I120" s="741"/>
      <c r="J120" s="45"/>
      <c r="K120" s="55"/>
      <c r="L120" s="43"/>
      <c r="M120" s="45">
        <f>SUM(BO93:BO95)</f>
        <v>0</v>
      </c>
    </row>
    <row r="121" spans="1:13" ht="13.8">
      <c r="A121" s="63"/>
      <c r="B121" s="63"/>
      <c r="C121" s="64"/>
      <c r="D121" s="744" t="s">
        <v>1024</v>
      </c>
      <c r="E121" s="744"/>
      <c r="F121" s="744"/>
      <c r="G121" s="744"/>
      <c r="H121" s="744"/>
      <c r="I121" s="744"/>
      <c r="J121" s="47"/>
      <c r="K121" s="63"/>
      <c r="L121" s="65"/>
      <c r="M121" s="47">
        <f>M97+M112+M113+M114+M119+M120</f>
        <v>0</v>
      </c>
    </row>
    <row r="122" spans="1:13" ht="13.8">
      <c r="A122" s="55"/>
      <c r="B122" s="55"/>
      <c r="C122" s="62"/>
      <c r="D122" s="745" t="s">
        <v>1025</v>
      </c>
      <c r="E122" s="741"/>
      <c r="F122" s="741"/>
      <c r="G122" s="741"/>
      <c r="H122" s="741"/>
      <c r="I122" s="741"/>
      <c r="J122" s="45"/>
      <c r="K122" s="55"/>
      <c r="L122" s="43"/>
      <c r="M122" s="45"/>
    </row>
    <row r="123" spans="1:13" ht="13.8">
      <c r="A123" s="55"/>
      <c r="B123" s="55"/>
      <c r="C123" s="62"/>
      <c r="D123" s="741" t="s">
        <v>1026</v>
      </c>
      <c r="E123" s="741"/>
      <c r="F123" s="741"/>
      <c r="G123" s="741"/>
      <c r="H123" s="741"/>
      <c r="I123" s="741"/>
      <c r="J123" s="45"/>
      <c r="K123" s="55"/>
      <c r="L123" s="43"/>
      <c r="M123" s="45">
        <f>SUM(AX93:AX95)</f>
        <v>0</v>
      </c>
    </row>
    <row r="124" spans="1:13" ht="13.8">
      <c r="A124" s="55"/>
      <c r="B124" s="55"/>
      <c r="C124" s="62"/>
      <c r="D124" s="741" t="s">
        <v>1027</v>
      </c>
      <c r="E124" s="741"/>
      <c r="F124" s="741"/>
      <c r="G124" s="741"/>
      <c r="H124" s="741"/>
      <c r="I124" s="741"/>
      <c r="J124" s="45"/>
      <c r="K124" s="55"/>
      <c r="L124" s="43"/>
      <c r="M124" s="45">
        <f>SUM(AY93:AY95)</f>
        <v>0</v>
      </c>
    </row>
    <row r="125" spans="1:13" ht="13.8">
      <c r="A125" s="55"/>
      <c r="B125" s="55"/>
      <c r="C125" s="62"/>
      <c r="D125" s="741" t="s">
        <v>1028</v>
      </c>
      <c r="E125" s="741"/>
      <c r="F125" s="741"/>
      <c r="G125" s="742"/>
      <c r="H125" s="46">
        <f>Source!F561</f>
        <v>0</v>
      </c>
      <c r="I125" s="55"/>
      <c r="J125" s="55"/>
      <c r="K125" s="55"/>
      <c r="L125" s="55"/>
      <c r="M125" s="55"/>
    </row>
    <row r="126" spans="1:13" ht="13.8">
      <c r="A126" s="55"/>
      <c r="B126" s="55"/>
      <c r="C126" s="62"/>
      <c r="D126" s="741" t="s">
        <v>1029</v>
      </c>
      <c r="E126" s="741"/>
      <c r="F126" s="741"/>
      <c r="G126" s="742"/>
      <c r="H126" s="46">
        <f>Source!F562</f>
        <v>0</v>
      </c>
      <c r="I126" s="55"/>
      <c r="J126" s="55"/>
      <c r="K126" s="55"/>
      <c r="L126" s="55"/>
      <c r="M126" s="55"/>
    </row>
    <row r="129" spans="1:13" ht="13.8">
      <c r="A129" s="66"/>
      <c r="B129" s="66"/>
      <c r="C129" s="67"/>
      <c r="D129" s="746" t="s">
        <v>1127</v>
      </c>
      <c r="E129" s="746"/>
      <c r="F129" s="746"/>
      <c r="G129" s="746"/>
      <c r="H129" s="746"/>
      <c r="I129" s="746"/>
      <c r="J129" s="56"/>
      <c r="K129" s="66"/>
      <c r="L129" s="68"/>
      <c r="M129" s="56"/>
    </row>
    <row r="131" spans="1:13" ht="13.8">
      <c r="A131" s="63"/>
      <c r="B131" s="63"/>
      <c r="C131" s="64"/>
      <c r="D131" s="744" t="s">
        <v>1032</v>
      </c>
      <c r="E131" s="744"/>
      <c r="F131" s="744"/>
      <c r="G131" s="744"/>
      <c r="H131" s="744"/>
      <c r="I131" s="744"/>
      <c r="J131" s="47"/>
      <c r="K131" s="63"/>
      <c r="L131" s="65"/>
      <c r="M131" s="47">
        <f>M133+M148+M149</f>
        <v>0</v>
      </c>
    </row>
    <row r="132" spans="1:13" ht="13.8">
      <c r="A132" s="55"/>
      <c r="B132" s="55"/>
      <c r="C132" s="62"/>
      <c r="D132" s="745" t="s">
        <v>1006</v>
      </c>
      <c r="E132" s="741"/>
      <c r="F132" s="741"/>
      <c r="G132" s="741"/>
      <c r="H132" s="741"/>
      <c r="I132" s="741"/>
      <c r="J132" s="45"/>
      <c r="K132" s="55"/>
      <c r="L132" s="43"/>
      <c r="M132" s="45"/>
    </row>
    <row r="133" spans="1:13" ht="13.8">
      <c r="A133" s="55"/>
      <c r="B133" s="55"/>
      <c r="C133" s="62"/>
      <c r="D133" s="741" t="s">
        <v>1033</v>
      </c>
      <c r="E133" s="741"/>
      <c r="F133" s="741"/>
      <c r="G133" s="741"/>
      <c r="H133" s="741"/>
      <c r="I133" s="741"/>
      <c r="J133" s="45"/>
      <c r="K133" s="55"/>
      <c r="L133" s="43"/>
      <c r="M133" s="45">
        <f>M135+M136+M142+M146</f>
        <v>0</v>
      </c>
    </row>
    <row r="134" spans="1:13" ht="13.8">
      <c r="A134" s="55"/>
      <c r="B134" s="55"/>
      <c r="C134" s="62"/>
      <c r="D134" s="745" t="s">
        <v>1006</v>
      </c>
      <c r="E134" s="741"/>
      <c r="F134" s="741"/>
      <c r="G134" s="741"/>
      <c r="H134" s="741"/>
      <c r="I134" s="741"/>
      <c r="J134" s="45"/>
      <c r="K134" s="55"/>
      <c r="L134" s="43"/>
      <c r="M134" s="45"/>
    </row>
    <row r="135" spans="1:13" ht="13.8">
      <c r="A135" s="55"/>
      <c r="B135" s="55"/>
      <c r="C135" s="62"/>
      <c r="D135" s="741" t="s">
        <v>1034</v>
      </c>
      <c r="E135" s="741"/>
      <c r="F135" s="741"/>
      <c r="G135" s="741"/>
      <c r="H135" s="741"/>
      <c r="I135" s="741"/>
      <c r="J135" s="45"/>
      <c r="K135" s="55"/>
      <c r="L135" s="43"/>
      <c r="M135" s="45">
        <f>SUMIF(CD39:CD127, 1, AR39:AR127)</f>
        <v>0</v>
      </c>
    </row>
    <row r="136" spans="1:13" ht="13.8">
      <c r="A136" s="55"/>
      <c r="B136" s="55"/>
      <c r="C136" s="62"/>
      <c r="D136" s="741" t="s">
        <v>1008</v>
      </c>
      <c r="E136" s="741"/>
      <c r="F136" s="741"/>
      <c r="G136" s="741"/>
      <c r="H136" s="741"/>
      <c r="I136" s="741"/>
      <c r="J136" s="45"/>
      <c r="K136" s="55"/>
      <c r="L136" s="43"/>
      <c r="M136" s="45">
        <f>M138+M141+M140</f>
        <v>0</v>
      </c>
    </row>
    <row r="137" spans="1:13" ht="13.8">
      <c r="A137" s="55"/>
      <c r="B137" s="55"/>
      <c r="C137" s="62"/>
      <c r="D137" s="745" t="s">
        <v>1009</v>
      </c>
      <c r="E137" s="741"/>
      <c r="F137" s="741"/>
      <c r="G137" s="741"/>
      <c r="H137" s="741"/>
      <c r="I137" s="741"/>
      <c r="J137" s="45"/>
      <c r="K137" s="55"/>
      <c r="L137" s="43"/>
      <c r="M137" s="45"/>
    </row>
    <row r="138" spans="1:13" ht="13.8">
      <c r="A138" s="55"/>
      <c r="B138" s="55"/>
      <c r="C138" s="62"/>
      <c r="D138" s="741" t="s">
        <v>1008</v>
      </c>
      <c r="E138" s="741"/>
      <c r="F138" s="741"/>
      <c r="G138" s="741"/>
      <c r="H138" s="741"/>
      <c r="I138" s="741"/>
      <c r="J138" s="45"/>
      <c r="K138" s="55"/>
      <c r="L138" s="43"/>
      <c r="M138" s="45">
        <f>SUMIF(CD39:CD127, 1, AO39:AO127)</f>
        <v>0</v>
      </c>
    </row>
    <row r="139" spans="1:13" ht="13.8">
      <c r="A139" s="55"/>
      <c r="B139" s="55"/>
      <c r="C139" s="62"/>
      <c r="D139" s="745" t="s">
        <v>1010</v>
      </c>
      <c r="E139" s="741"/>
      <c r="F139" s="741"/>
      <c r="G139" s="741"/>
      <c r="H139" s="741"/>
      <c r="I139" s="741"/>
      <c r="J139" s="45"/>
      <c r="K139" s="55"/>
      <c r="L139" s="43"/>
      <c r="M139" s="45"/>
    </row>
    <row r="140" spans="1:13" ht="13.8">
      <c r="A140" s="55"/>
      <c r="B140" s="55"/>
      <c r="C140" s="62"/>
      <c r="D140" s="741" t="s">
        <v>1030</v>
      </c>
      <c r="E140" s="741"/>
      <c r="F140" s="741"/>
      <c r="G140" s="741"/>
      <c r="H140" s="741"/>
      <c r="I140" s="741"/>
      <c r="J140" s="45"/>
      <c r="K140" s="55"/>
      <c r="L140" s="43"/>
      <c r="M140" s="45">
        <f>SUMIF(CD39:CD127, 1, AT39:AT127)</f>
        <v>0</v>
      </c>
    </row>
    <row r="141" spans="1:13" ht="13.8">
      <c r="A141" s="55"/>
      <c r="B141" s="55"/>
      <c r="C141" s="62"/>
      <c r="D141" s="741" t="s">
        <v>1011</v>
      </c>
      <c r="E141" s="741"/>
      <c r="F141" s="741"/>
      <c r="G141" s="741"/>
      <c r="H141" s="741"/>
      <c r="I141" s="741"/>
      <c r="J141" s="45"/>
      <c r="K141" s="55"/>
      <c r="L141" s="43"/>
      <c r="M141" s="45">
        <f>SUMIF(CD39:CD127, 1, AV39:AV127)</f>
        <v>0</v>
      </c>
    </row>
    <row r="142" spans="1:13" ht="13.8">
      <c r="A142" s="55"/>
      <c r="B142" s="55"/>
      <c r="C142" s="62"/>
      <c r="D142" s="741" t="s">
        <v>1012</v>
      </c>
      <c r="E142" s="741"/>
      <c r="F142" s="741"/>
      <c r="G142" s="741"/>
      <c r="H142" s="741"/>
      <c r="I142" s="741"/>
      <c r="J142" s="45"/>
      <c r="K142" s="55"/>
      <c r="L142" s="43"/>
      <c r="M142" s="45">
        <f>M144+M145</f>
        <v>0</v>
      </c>
    </row>
    <row r="143" spans="1:13" ht="13.8">
      <c r="A143" s="55"/>
      <c r="B143" s="55"/>
      <c r="C143" s="62"/>
      <c r="D143" s="745" t="s">
        <v>1009</v>
      </c>
      <c r="E143" s="741"/>
      <c r="F143" s="741"/>
      <c r="G143" s="741"/>
      <c r="H143" s="741"/>
      <c r="I143" s="741"/>
      <c r="J143" s="45"/>
      <c r="K143" s="55"/>
      <c r="L143" s="43"/>
      <c r="M143" s="45"/>
    </row>
    <row r="144" spans="1:13" ht="13.8">
      <c r="A144" s="55"/>
      <c r="B144" s="55"/>
      <c r="C144" s="62"/>
      <c r="D144" s="741" t="s">
        <v>1013</v>
      </c>
      <c r="E144" s="741"/>
      <c r="F144" s="741"/>
      <c r="G144" s="741"/>
      <c r="H144" s="741"/>
      <c r="I144" s="741"/>
      <c r="J144" s="45"/>
      <c r="K144" s="55"/>
      <c r="L144" s="43"/>
      <c r="M144" s="45">
        <f>SUMIF(CD39:CD127, 1, AW39:AW127)-SUMIF(CD39:CD127, 1, BK39:BK127)</f>
        <v>0</v>
      </c>
    </row>
    <row r="145" spans="1:13" ht="13.8">
      <c r="A145" s="55"/>
      <c r="B145" s="55"/>
      <c r="C145" s="62"/>
      <c r="D145" s="741" t="s">
        <v>1014</v>
      </c>
      <c r="E145" s="741"/>
      <c r="F145" s="741"/>
      <c r="G145" s="741"/>
      <c r="H145" s="741"/>
      <c r="I145" s="741"/>
      <c r="J145" s="45"/>
      <c r="K145" s="55"/>
      <c r="L145" s="43"/>
      <c r="M145" s="45">
        <f>SUMIF(CD39:CD127, 1, BC39:BC127)</f>
        <v>0</v>
      </c>
    </row>
    <row r="146" spans="1:13" ht="13.8">
      <c r="A146" s="55"/>
      <c r="B146" s="55"/>
      <c r="C146" s="62"/>
      <c r="D146" s="741" t="s">
        <v>1015</v>
      </c>
      <c r="E146" s="741"/>
      <c r="F146" s="741"/>
      <c r="G146" s="741"/>
      <c r="H146" s="741"/>
      <c r="I146" s="741"/>
      <c r="J146" s="45"/>
      <c r="K146" s="55"/>
      <c r="L146" s="43"/>
      <c r="M146" s="45">
        <f>SUMIF(CD39:CD127, 1, BB39:BB127)</f>
        <v>0</v>
      </c>
    </row>
    <row r="147" spans="1:13" ht="13.8">
      <c r="A147" s="55"/>
      <c r="B147" s="55"/>
      <c r="C147" s="62"/>
      <c r="D147" s="741" t="s">
        <v>1035</v>
      </c>
      <c r="E147" s="741"/>
      <c r="F147" s="741"/>
      <c r="G147" s="741"/>
      <c r="H147" s="741"/>
      <c r="I147" s="741"/>
      <c r="J147" s="45"/>
      <c r="K147" s="55"/>
      <c r="L147" s="43"/>
      <c r="M147" s="45">
        <f>SUMIF(CD39:CD127, 1, AR39:AR127)+SUMIF(CD39:CD127, 1, AT39:AT127)+SUMIF(CD39:CD127, 1, AV39:AV127)</f>
        <v>0</v>
      </c>
    </row>
    <row r="148" spans="1:13" ht="13.8">
      <c r="A148" s="55"/>
      <c r="B148" s="55"/>
      <c r="C148" s="62"/>
      <c r="D148" s="741" t="s">
        <v>1036</v>
      </c>
      <c r="E148" s="741"/>
      <c r="F148" s="741"/>
      <c r="G148" s="741"/>
      <c r="H148" s="741"/>
      <c r="I148" s="741"/>
      <c r="J148" s="45"/>
      <c r="K148" s="55"/>
      <c r="L148" s="43"/>
      <c r="M148" s="45">
        <f>SUMIF(CD39:CD127, 1, AZ39:AZ127)</f>
        <v>0</v>
      </c>
    </row>
    <row r="149" spans="1:13" ht="13.8">
      <c r="A149" s="55"/>
      <c r="B149" s="55"/>
      <c r="C149" s="62"/>
      <c r="D149" s="741" t="s">
        <v>1037</v>
      </c>
      <c r="E149" s="741"/>
      <c r="F149" s="741"/>
      <c r="G149" s="741"/>
      <c r="H149" s="741"/>
      <c r="I149" s="741"/>
      <c r="J149" s="45"/>
      <c r="K149" s="55"/>
      <c r="L149" s="43"/>
      <c r="M149" s="45">
        <f>SUMIF(CD39:CD127, 1, BA39:BA127)</f>
        <v>0</v>
      </c>
    </row>
    <row r="151" spans="1:13" ht="13.8">
      <c r="A151" s="63"/>
      <c r="B151" s="63"/>
      <c r="C151" s="64"/>
      <c r="D151" s="744" t="s">
        <v>1038</v>
      </c>
      <c r="E151" s="744"/>
      <c r="F151" s="744"/>
      <c r="G151" s="744"/>
      <c r="H151" s="744"/>
      <c r="I151" s="744"/>
      <c r="J151" s="47"/>
      <c r="K151" s="63"/>
      <c r="L151" s="65"/>
      <c r="M151" s="47">
        <f>M153+M168+M169</f>
        <v>0</v>
      </c>
    </row>
    <row r="152" spans="1:13" ht="13.8">
      <c r="A152" s="55"/>
      <c r="B152" s="55"/>
      <c r="C152" s="62"/>
      <c r="D152" s="745" t="s">
        <v>1006</v>
      </c>
      <c r="E152" s="741"/>
      <c r="F152" s="741"/>
      <c r="G152" s="741"/>
      <c r="H152" s="741"/>
      <c r="I152" s="741"/>
      <c r="J152" s="45"/>
      <c r="K152" s="55"/>
      <c r="L152" s="43"/>
      <c r="M152" s="45"/>
    </row>
    <row r="153" spans="1:13" ht="13.8">
      <c r="A153" s="55"/>
      <c r="B153" s="55"/>
      <c r="C153" s="62"/>
      <c r="D153" s="741" t="s">
        <v>1033</v>
      </c>
      <c r="E153" s="741"/>
      <c r="F153" s="741"/>
      <c r="G153" s="741"/>
      <c r="H153" s="741"/>
      <c r="I153" s="741"/>
      <c r="J153" s="45"/>
      <c r="K153" s="55"/>
      <c r="L153" s="43"/>
      <c r="M153" s="45">
        <f>M155+M156+M162+M166</f>
        <v>0</v>
      </c>
    </row>
    <row r="154" spans="1:13" ht="13.8">
      <c r="A154" s="55"/>
      <c r="B154" s="55"/>
      <c r="C154" s="62"/>
      <c r="D154" s="745" t="s">
        <v>1006</v>
      </c>
      <c r="E154" s="741"/>
      <c r="F154" s="741"/>
      <c r="G154" s="741"/>
      <c r="H154" s="741"/>
      <c r="I154" s="741"/>
      <c r="J154" s="45"/>
      <c r="K154" s="55"/>
      <c r="L154" s="43"/>
      <c r="M154" s="45"/>
    </row>
    <row r="155" spans="1:13" ht="13.8">
      <c r="A155" s="55"/>
      <c r="B155" s="55"/>
      <c r="C155" s="62"/>
      <c r="D155" s="741" t="s">
        <v>1034</v>
      </c>
      <c r="E155" s="741"/>
      <c r="F155" s="741"/>
      <c r="G155" s="741"/>
      <c r="H155" s="741"/>
      <c r="I155" s="741"/>
      <c r="J155" s="45"/>
      <c r="K155" s="55"/>
      <c r="L155" s="43"/>
      <c r="M155" s="45">
        <f>SUMIF(CD39:CD149, 2, AR39:AR149)</f>
        <v>0</v>
      </c>
    </row>
    <row r="156" spans="1:13" ht="13.8">
      <c r="A156" s="55"/>
      <c r="B156" s="55"/>
      <c r="C156" s="62"/>
      <c r="D156" s="741" t="s">
        <v>1008</v>
      </c>
      <c r="E156" s="741"/>
      <c r="F156" s="741"/>
      <c r="G156" s="741"/>
      <c r="H156" s="741"/>
      <c r="I156" s="741"/>
      <c r="J156" s="45"/>
      <c r="K156" s="55"/>
      <c r="L156" s="43"/>
      <c r="M156" s="45">
        <f>M158+M161+M160</f>
        <v>0</v>
      </c>
    </row>
    <row r="157" spans="1:13" ht="13.8">
      <c r="A157" s="55"/>
      <c r="B157" s="55"/>
      <c r="C157" s="62"/>
      <c r="D157" s="745" t="s">
        <v>1009</v>
      </c>
      <c r="E157" s="741"/>
      <c r="F157" s="741"/>
      <c r="G157" s="741"/>
      <c r="H157" s="741"/>
      <c r="I157" s="741"/>
      <c r="J157" s="45"/>
      <c r="K157" s="55"/>
      <c r="L157" s="43"/>
      <c r="M157" s="45"/>
    </row>
    <row r="158" spans="1:13" ht="13.8">
      <c r="A158" s="55"/>
      <c r="B158" s="55"/>
      <c r="C158" s="62"/>
      <c r="D158" s="741" t="s">
        <v>1008</v>
      </c>
      <c r="E158" s="741"/>
      <c r="F158" s="741"/>
      <c r="G158" s="741"/>
      <c r="H158" s="741"/>
      <c r="I158" s="741"/>
      <c r="J158" s="45"/>
      <c r="K158" s="55"/>
      <c r="L158" s="43"/>
      <c r="M158" s="45">
        <f>SUMIF(CD39:CD149, 2, AO39:AO149)</f>
        <v>0</v>
      </c>
    </row>
    <row r="159" spans="1:13" ht="13.8">
      <c r="A159" s="55"/>
      <c r="B159" s="55"/>
      <c r="C159" s="62"/>
      <c r="D159" s="745" t="s">
        <v>1010</v>
      </c>
      <c r="E159" s="741"/>
      <c r="F159" s="741"/>
      <c r="G159" s="741"/>
      <c r="H159" s="741"/>
      <c r="I159" s="741"/>
      <c r="J159" s="45"/>
      <c r="K159" s="55"/>
      <c r="L159" s="43"/>
      <c r="M159" s="45"/>
    </row>
    <row r="160" spans="1:13" ht="13.8">
      <c r="A160" s="55"/>
      <c r="B160" s="55"/>
      <c r="C160" s="62"/>
      <c r="D160" s="741" t="s">
        <v>1030</v>
      </c>
      <c r="E160" s="741"/>
      <c r="F160" s="741"/>
      <c r="G160" s="741"/>
      <c r="H160" s="741"/>
      <c r="I160" s="741"/>
      <c r="J160" s="45"/>
      <c r="K160" s="55"/>
      <c r="L160" s="43"/>
      <c r="M160" s="45">
        <f>SUMIF(CD39:CD149, 2, AT39:AT149)</f>
        <v>0</v>
      </c>
    </row>
    <row r="161" spans="1:13" ht="13.8">
      <c r="A161" s="55"/>
      <c r="B161" s="55"/>
      <c r="C161" s="62"/>
      <c r="D161" s="741" t="s">
        <v>1011</v>
      </c>
      <c r="E161" s="741"/>
      <c r="F161" s="741"/>
      <c r="G161" s="741"/>
      <c r="H161" s="741"/>
      <c r="I161" s="741"/>
      <c r="J161" s="45"/>
      <c r="K161" s="55"/>
      <c r="L161" s="43"/>
      <c r="M161" s="45">
        <f>SUMIF(CD39:CD149, 2, AV39:AV149)</f>
        <v>0</v>
      </c>
    </row>
    <row r="162" spans="1:13" ht="13.8">
      <c r="A162" s="55"/>
      <c r="B162" s="55"/>
      <c r="C162" s="62"/>
      <c r="D162" s="741" t="s">
        <v>1012</v>
      </c>
      <c r="E162" s="741"/>
      <c r="F162" s="741"/>
      <c r="G162" s="741"/>
      <c r="H162" s="741"/>
      <c r="I162" s="741"/>
      <c r="J162" s="45"/>
      <c r="K162" s="55"/>
      <c r="L162" s="43"/>
      <c r="M162" s="45">
        <f>M164+M165</f>
        <v>0</v>
      </c>
    </row>
    <row r="163" spans="1:13" ht="13.8">
      <c r="A163" s="55"/>
      <c r="B163" s="55"/>
      <c r="C163" s="62"/>
      <c r="D163" s="745" t="s">
        <v>1009</v>
      </c>
      <c r="E163" s="741"/>
      <c r="F163" s="741"/>
      <c r="G163" s="741"/>
      <c r="H163" s="741"/>
      <c r="I163" s="741"/>
      <c r="J163" s="45"/>
      <c r="K163" s="55"/>
      <c r="L163" s="43"/>
      <c r="M163" s="45"/>
    </row>
    <row r="164" spans="1:13" ht="13.8">
      <c r="A164" s="55"/>
      <c r="B164" s="55"/>
      <c r="C164" s="62"/>
      <c r="D164" s="741" t="s">
        <v>1013</v>
      </c>
      <c r="E164" s="741"/>
      <c r="F164" s="741"/>
      <c r="G164" s="741"/>
      <c r="H164" s="741"/>
      <c r="I164" s="741"/>
      <c r="J164" s="45"/>
      <c r="K164" s="55"/>
      <c r="L164" s="43"/>
      <c r="M164" s="45">
        <f>SUMIF(CD39:CD149, 2, AW39:AW149)-SUMIF(CD39:CD149, 2, BK39:BK149)</f>
        <v>0</v>
      </c>
    </row>
    <row r="165" spans="1:13" ht="13.8">
      <c r="A165" s="55"/>
      <c r="B165" s="55"/>
      <c r="C165" s="62"/>
      <c r="D165" s="741" t="s">
        <v>1014</v>
      </c>
      <c r="E165" s="741"/>
      <c r="F165" s="741"/>
      <c r="G165" s="741"/>
      <c r="H165" s="741"/>
      <c r="I165" s="741"/>
      <c r="J165" s="45"/>
      <c r="K165" s="55"/>
      <c r="L165" s="43"/>
      <c r="M165" s="45">
        <f>SUMIF(CD39:CD149, 2, BC39:BC149)</f>
        <v>0</v>
      </c>
    </row>
    <row r="166" spans="1:13" ht="13.8">
      <c r="A166" s="55"/>
      <c r="B166" s="55"/>
      <c r="C166" s="62"/>
      <c r="D166" s="741" t="s">
        <v>1015</v>
      </c>
      <c r="E166" s="741"/>
      <c r="F166" s="741"/>
      <c r="G166" s="741"/>
      <c r="H166" s="741"/>
      <c r="I166" s="741"/>
      <c r="J166" s="45"/>
      <c r="K166" s="55"/>
      <c r="L166" s="43"/>
      <c r="M166" s="45">
        <f>SUMIF(CD39:CD149, 2, BB39:BB149)</f>
        <v>0</v>
      </c>
    </row>
    <row r="167" spans="1:13" ht="13.8">
      <c r="A167" s="55"/>
      <c r="B167" s="55"/>
      <c r="C167" s="62"/>
      <c r="D167" s="741" t="s">
        <v>1035</v>
      </c>
      <c r="E167" s="741"/>
      <c r="F167" s="741"/>
      <c r="G167" s="741"/>
      <c r="H167" s="741"/>
      <c r="I167" s="741"/>
      <c r="J167" s="45"/>
      <c r="K167" s="55"/>
      <c r="L167" s="43"/>
      <c r="M167" s="45">
        <f>SUMIF(CD39:CD149, 2, AR39:AR149)+SUMIF(CD39:CD149, 2, AT39:AT149)+SUMIF(CD39:CD149, 2, AV39:AV149)</f>
        <v>0</v>
      </c>
    </row>
    <row r="168" spans="1:13" ht="13.8">
      <c r="A168" s="55"/>
      <c r="B168" s="55"/>
      <c r="C168" s="62"/>
      <c r="D168" s="741" t="s">
        <v>1036</v>
      </c>
      <c r="E168" s="741"/>
      <c r="F168" s="741"/>
      <c r="G168" s="741"/>
      <c r="H168" s="741"/>
      <c r="I168" s="741"/>
      <c r="J168" s="45"/>
      <c r="K168" s="55"/>
      <c r="L168" s="43"/>
      <c r="M168" s="45">
        <f>SUMIF(CD39:CD149, 2, AZ39:AZ149)</f>
        <v>0</v>
      </c>
    </row>
    <row r="169" spans="1:13" ht="13.8">
      <c r="A169" s="55"/>
      <c r="B169" s="55"/>
      <c r="C169" s="62"/>
      <c r="D169" s="741" t="s">
        <v>1037</v>
      </c>
      <c r="E169" s="741"/>
      <c r="F169" s="741"/>
      <c r="G169" s="741"/>
      <c r="H169" s="741"/>
      <c r="I169" s="741"/>
      <c r="J169" s="45"/>
      <c r="K169" s="55"/>
      <c r="L169" s="43"/>
      <c r="M169" s="45">
        <f>SUMIF(CD39:CD149, 2, BA39:BA149)</f>
        <v>0</v>
      </c>
    </row>
    <row r="171" spans="1:13" ht="13.8">
      <c r="A171" s="63"/>
      <c r="B171" s="63"/>
      <c r="C171" s="64"/>
      <c r="D171" s="744" t="s">
        <v>1039</v>
      </c>
      <c r="E171" s="744"/>
      <c r="F171" s="744"/>
      <c r="G171" s="744"/>
      <c r="H171" s="744"/>
      <c r="I171" s="744"/>
      <c r="J171" s="47"/>
      <c r="K171" s="63"/>
      <c r="L171" s="65"/>
      <c r="M171" s="47">
        <f>M173+M174</f>
        <v>0</v>
      </c>
    </row>
    <row r="172" spans="1:13" ht="13.8">
      <c r="A172" s="55"/>
      <c r="B172" s="55"/>
      <c r="C172" s="62"/>
      <c r="D172" s="745" t="s">
        <v>1006</v>
      </c>
      <c r="E172" s="741"/>
      <c r="F172" s="741"/>
      <c r="G172" s="741"/>
      <c r="H172" s="741"/>
      <c r="I172" s="741"/>
      <c r="J172" s="45"/>
      <c r="K172" s="55"/>
      <c r="L172" s="43"/>
      <c r="M172" s="45"/>
    </row>
    <row r="173" spans="1:13" ht="13.8">
      <c r="A173" s="55"/>
      <c r="B173" s="55"/>
      <c r="C173" s="62"/>
      <c r="D173" s="741" t="s">
        <v>1020</v>
      </c>
      <c r="E173" s="741"/>
      <c r="F173" s="741"/>
      <c r="G173" s="741"/>
      <c r="H173" s="741"/>
      <c r="I173" s="741"/>
      <c r="J173" s="45"/>
      <c r="K173" s="55"/>
      <c r="L173" s="43"/>
      <c r="M173" s="45">
        <f>SUMIF(CD39:CD169, 3, BK39:BK169)</f>
        <v>0</v>
      </c>
    </row>
    <row r="174" spans="1:13" ht="13.8">
      <c r="A174" s="55"/>
      <c r="B174" s="55"/>
      <c r="C174" s="62"/>
      <c r="D174" s="741" t="s">
        <v>1021</v>
      </c>
      <c r="E174" s="741"/>
      <c r="F174" s="741"/>
      <c r="G174" s="741"/>
      <c r="H174" s="741"/>
      <c r="I174" s="741"/>
      <c r="J174" s="45"/>
      <c r="K174" s="55"/>
      <c r="L174" s="43"/>
      <c r="M174" s="45">
        <f>SUMIF(CD39:CD169, 3, BD39:BD169)</f>
        <v>0</v>
      </c>
    </row>
    <row r="176" spans="1:13" ht="13.8">
      <c r="A176" s="63"/>
      <c r="B176" s="63"/>
      <c r="C176" s="64"/>
      <c r="D176" s="744" t="s">
        <v>1040</v>
      </c>
      <c r="E176" s="744"/>
      <c r="F176" s="744"/>
      <c r="G176" s="744"/>
      <c r="H176" s="744"/>
      <c r="I176" s="744"/>
      <c r="J176" s="47"/>
      <c r="K176" s="63"/>
      <c r="L176" s="65"/>
      <c r="M176" s="47">
        <f>M184+M199+M200+M178+M179+M180+M181</f>
        <v>0</v>
      </c>
    </row>
    <row r="177" spans="1:13" ht="13.8">
      <c r="A177" s="55"/>
      <c r="B177" s="55"/>
      <c r="C177" s="62"/>
      <c r="D177" s="745" t="s">
        <v>1006</v>
      </c>
      <c r="E177" s="741"/>
      <c r="F177" s="741"/>
      <c r="G177" s="741"/>
      <c r="H177" s="741"/>
      <c r="I177" s="741"/>
      <c r="J177" s="45"/>
      <c r="K177" s="55"/>
      <c r="L177" s="43"/>
      <c r="M177" s="45"/>
    </row>
    <row r="178" spans="1:13" ht="13.8">
      <c r="A178" s="55"/>
      <c r="B178" s="55"/>
      <c r="C178" s="62"/>
      <c r="D178" s="741" t="s">
        <v>1041</v>
      </c>
      <c r="E178" s="741"/>
      <c r="F178" s="741"/>
      <c r="G178" s="741"/>
      <c r="H178" s="741"/>
      <c r="I178" s="741"/>
      <c r="J178" s="45"/>
      <c r="K178" s="55"/>
      <c r="L178" s="43"/>
      <c r="M178" s="45"/>
    </row>
    <row r="179" spans="1:13" ht="13.8">
      <c r="A179" s="55"/>
      <c r="B179" s="55"/>
      <c r="C179" s="62"/>
      <c r="D179" s="741" t="s">
        <v>1041</v>
      </c>
      <c r="E179" s="741"/>
      <c r="F179" s="741"/>
      <c r="G179" s="741"/>
      <c r="H179" s="741"/>
      <c r="I179" s="741"/>
      <c r="J179" s="45"/>
      <c r="K179" s="55"/>
      <c r="L179" s="43"/>
      <c r="M179" s="45">
        <f>SUM(BQ39:BQ174)</f>
        <v>0</v>
      </c>
    </row>
    <row r="180" spans="1:13" ht="13.8">
      <c r="A180" s="55"/>
      <c r="B180" s="55"/>
      <c r="C180" s="62"/>
      <c r="D180" s="741" t="s">
        <v>1042</v>
      </c>
      <c r="E180" s="741"/>
      <c r="F180" s="741"/>
      <c r="G180" s="741"/>
      <c r="H180" s="741"/>
      <c r="I180" s="741"/>
      <c r="J180" s="45"/>
      <c r="K180" s="55"/>
      <c r="L180" s="43"/>
      <c r="M180" s="45">
        <f>SUMIF(CD39:CD174, 4, BB39:BB174)+SUMIF(CD39:CD174, 4, BC39:BC174)+SUMIF(CD39:CD174, 4, BD39:BD174)</f>
        <v>0</v>
      </c>
    </row>
    <row r="181" spans="1:13" ht="13.8">
      <c r="A181" s="55"/>
      <c r="B181" s="55"/>
      <c r="C181" s="62"/>
      <c r="D181" s="741" t="s">
        <v>1043</v>
      </c>
      <c r="E181" s="741"/>
      <c r="F181" s="741"/>
      <c r="G181" s="741"/>
      <c r="H181" s="741"/>
      <c r="I181" s="741"/>
      <c r="J181" s="45"/>
      <c r="K181" s="55"/>
      <c r="L181" s="43"/>
      <c r="M181" s="45">
        <f>SUM(BO39:BO174)</f>
        <v>0</v>
      </c>
    </row>
    <row r="182" spans="1:13" ht="13.8">
      <c r="A182" s="55"/>
      <c r="B182" s="55"/>
      <c r="C182" s="62"/>
      <c r="D182" s="741" t="s">
        <v>448</v>
      </c>
      <c r="E182" s="741"/>
      <c r="F182" s="741"/>
      <c r="G182" s="741"/>
      <c r="H182" s="741"/>
      <c r="I182" s="741"/>
      <c r="J182" s="45"/>
      <c r="K182" s="55"/>
      <c r="L182" s="43"/>
      <c r="M182" s="45">
        <f>M184+M199+M200</f>
        <v>0</v>
      </c>
    </row>
    <row r="183" spans="1:13" ht="13.8">
      <c r="A183" s="55"/>
      <c r="B183" s="55"/>
      <c r="C183" s="62"/>
      <c r="D183" s="745" t="s">
        <v>1006</v>
      </c>
      <c r="E183" s="741"/>
      <c r="F183" s="741"/>
      <c r="G183" s="741"/>
      <c r="H183" s="741"/>
      <c r="I183" s="741"/>
      <c r="J183" s="45"/>
      <c r="K183" s="55"/>
      <c r="L183" s="43"/>
      <c r="M183" s="45"/>
    </row>
    <row r="184" spans="1:13" ht="13.8">
      <c r="A184" s="55"/>
      <c r="B184" s="55"/>
      <c r="C184" s="62"/>
      <c r="D184" s="741" t="s">
        <v>1033</v>
      </c>
      <c r="E184" s="741"/>
      <c r="F184" s="741"/>
      <c r="G184" s="741"/>
      <c r="H184" s="741"/>
      <c r="I184" s="741"/>
      <c r="J184" s="45"/>
      <c r="K184" s="55"/>
      <c r="L184" s="43"/>
      <c r="M184" s="45">
        <f>M186+M187+M193+M197</f>
        <v>0</v>
      </c>
    </row>
    <row r="185" spans="1:13" ht="13.8">
      <c r="A185" s="55"/>
      <c r="B185" s="55"/>
      <c r="C185" s="62"/>
      <c r="D185" s="745" t="s">
        <v>1006</v>
      </c>
      <c r="E185" s="741"/>
      <c r="F185" s="741"/>
      <c r="G185" s="741"/>
      <c r="H185" s="741"/>
      <c r="I185" s="741"/>
      <c r="J185" s="45"/>
      <c r="K185" s="55"/>
      <c r="L185" s="43"/>
      <c r="M185" s="45"/>
    </row>
    <row r="186" spans="1:13" ht="13.8">
      <c r="A186" s="55"/>
      <c r="B186" s="55"/>
      <c r="C186" s="62"/>
      <c r="D186" s="741" t="s">
        <v>1034</v>
      </c>
      <c r="E186" s="741"/>
      <c r="F186" s="741"/>
      <c r="G186" s="741"/>
      <c r="H186" s="741"/>
      <c r="I186" s="741"/>
      <c r="J186" s="45"/>
      <c r="K186" s="55"/>
      <c r="L186" s="43"/>
      <c r="M186" s="45">
        <f>SUMIF(CD39:CD174, 4, AR39:AR174)</f>
        <v>0</v>
      </c>
    </row>
    <row r="187" spans="1:13" ht="13.8">
      <c r="A187" s="55"/>
      <c r="B187" s="55"/>
      <c r="C187" s="62"/>
      <c r="D187" s="741" t="s">
        <v>1008</v>
      </c>
      <c r="E187" s="741"/>
      <c r="F187" s="741"/>
      <c r="G187" s="741"/>
      <c r="H187" s="741"/>
      <c r="I187" s="741"/>
      <c r="J187" s="45"/>
      <c r="K187" s="55"/>
      <c r="L187" s="43"/>
      <c r="M187" s="45">
        <f>M189+M192+M191</f>
        <v>0</v>
      </c>
    </row>
    <row r="188" spans="1:13" ht="13.8">
      <c r="A188" s="55"/>
      <c r="B188" s="55"/>
      <c r="C188" s="62"/>
      <c r="D188" s="745" t="s">
        <v>1009</v>
      </c>
      <c r="E188" s="741"/>
      <c r="F188" s="741"/>
      <c r="G188" s="741"/>
      <c r="H188" s="741"/>
      <c r="I188" s="741"/>
      <c r="J188" s="45"/>
      <c r="K188" s="55"/>
      <c r="L188" s="43"/>
      <c r="M188" s="45"/>
    </row>
    <row r="189" spans="1:13" ht="13.8">
      <c r="A189" s="55"/>
      <c r="B189" s="55"/>
      <c r="C189" s="62"/>
      <c r="D189" s="741" t="s">
        <v>1008</v>
      </c>
      <c r="E189" s="741"/>
      <c r="F189" s="741"/>
      <c r="G189" s="741"/>
      <c r="H189" s="741"/>
      <c r="I189" s="741"/>
      <c r="J189" s="45"/>
      <c r="K189" s="55"/>
      <c r="L189" s="43"/>
      <c r="M189" s="45">
        <f>SUMIF(CD39:CD174, 4, AO39:AO174)</f>
        <v>0</v>
      </c>
    </row>
    <row r="190" spans="1:13" ht="13.8">
      <c r="A190" s="55"/>
      <c r="B190" s="55"/>
      <c r="C190" s="62"/>
      <c r="D190" s="745" t="s">
        <v>1010</v>
      </c>
      <c r="E190" s="741"/>
      <c r="F190" s="741"/>
      <c r="G190" s="741"/>
      <c r="H190" s="741"/>
      <c r="I190" s="741"/>
      <c r="J190" s="45"/>
      <c r="K190" s="55"/>
      <c r="L190" s="43"/>
      <c r="M190" s="45"/>
    </row>
    <row r="191" spans="1:13" ht="13.8">
      <c r="A191" s="55"/>
      <c r="B191" s="55"/>
      <c r="C191" s="62"/>
      <c r="D191" s="741" t="s">
        <v>1030</v>
      </c>
      <c r="E191" s="741"/>
      <c r="F191" s="741"/>
      <c r="G191" s="741"/>
      <c r="H191" s="741"/>
      <c r="I191" s="741"/>
      <c r="J191" s="45"/>
      <c r="K191" s="55"/>
      <c r="L191" s="43"/>
      <c r="M191" s="45">
        <f>SUMIF(CD39:CD174, 4, AT39:AT174)</f>
        <v>0</v>
      </c>
    </row>
    <row r="192" spans="1:13" ht="13.8">
      <c r="A192" s="55"/>
      <c r="B192" s="55"/>
      <c r="C192" s="62"/>
      <c r="D192" s="741" t="s">
        <v>1011</v>
      </c>
      <c r="E192" s="741"/>
      <c r="F192" s="741"/>
      <c r="G192" s="741"/>
      <c r="H192" s="741"/>
      <c r="I192" s="741"/>
      <c r="J192" s="45"/>
      <c r="K192" s="55"/>
      <c r="L192" s="43"/>
      <c r="M192" s="45">
        <f>SUMIF(CD39:CD174, 4, AV39:AV174)</f>
        <v>0</v>
      </c>
    </row>
    <row r="193" spans="1:13" ht="13.8">
      <c r="A193" s="55"/>
      <c r="B193" s="55"/>
      <c r="C193" s="62"/>
      <c r="D193" s="741" t="s">
        <v>1012</v>
      </c>
      <c r="E193" s="741"/>
      <c r="F193" s="741"/>
      <c r="G193" s="741"/>
      <c r="H193" s="741"/>
      <c r="I193" s="741"/>
      <c r="J193" s="45"/>
      <c r="K193" s="55"/>
      <c r="L193" s="43"/>
      <c r="M193" s="45">
        <f>M195+M196</f>
        <v>0</v>
      </c>
    </row>
    <row r="194" spans="1:13" ht="13.8">
      <c r="A194" s="55"/>
      <c r="B194" s="55"/>
      <c r="C194" s="62"/>
      <c r="D194" s="745" t="s">
        <v>1009</v>
      </c>
      <c r="E194" s="741"/>
      <c r="F194" s="741"/>
      <c r="G194" s="741"/>
      <c r="H194" s="741"/>
      <c r="I194" s="741"/>
      <c r="J194" s="45"/>
      <c r="K194" s="55"/>
      <c r="L194" s="43"/>
      <c r="M194" s="45"/>
    </row>
    <row r="195" spans="1:13" ht="13.8">
      <c r="A195" s="55"/>
      <c r="B195" s="55"/>
      <c r="C195" s="62"/>
      <c r="D195" s="741" t="s">
        <v>1013</v>
      </c>
      <c r="E195" s="741"/>
      <c r="F195" s="741"/>
      <c r="G195" s="741"/>
      <c r="H195" s="741"/>
      <c r="I195" s="741"/>
      <c r="J195" s="45"/>
      <c r="K195" s="55"/>
      <c r="L195" s="43"/>
      <c r="M195" s="45">
        <f>SUMIF(CD39:CD174, 4, AW39:AW174)-SUMIF(CD39:CD174, 4, BK39:BK174)</f>
        <v>0</v>
      </c>
    </row>
    <row r="196" spans="1:13" ht="13.8">
      <c r="A196" s="55"/>
      <c r="B196" s="55"/>
      <c r="C196" s="62"/>
      <c r="D196" s="741" t="s">
        <v>1014</v>
      </c>
      <c r="E196" s="741"/>
      <c r="F196" s="741"/>
      <c r="G196" s="741"/>
      <c r="H196" s="741"/>
      <c r="I196" s="741"/>
      <c r="J196" s="45"/>
      <c r="K196" s="55"/>
      <c r="L196" s="43"/>
      <c r="M196" s="45">
        <f>SUMIF(CD39:CD174, 4, BC39:BC174)</f>
        <v>0</v>
      </c>
    </row>
    <row r="197" spans="1:13" ht="13.8">
      <c r="A197" s="55"/>
      <c r="B197" s="55"/>
      <c r="C197" s="62"/>
      <c r="D197" s="741" t="s">
        <v>1015</v>
      </c>
      <c r="E197" s="741"/>
      <c r="F197" s="741"/>
      <c r="G197" s="741"/>
      <c r="H197" s="741"/>
      <c r="I197" s="741"/>
      <c r="J197" s="45"/>
      <c r="K197" s="55"/>
      <c r="L197" s="43"/>
      <c r="M197" s="45">
        <f>SUMIF(CD39:CD174, 4, BB39:BB174)</f>
        <v>0</v>
      </c>
    </row>
    <row r="198" spans="1:13" ht="13.8">
      <c r="A198" s="55"/>
      <c r="B198" s="55"/>
      <c r="C198" s="62"/>
      <c r="D198" s="741" t="s">
        <v>1035</v>
      </c>
      <c r="E198" s="741"/>
      <c r="F198" s="741"/>
      <c r="G198" s="741"/>
      <c r="H198" s="741"/>
      <c r="I198" s="741"/>
      <c r="J198" s="45"/>
      <c r="K198" s="55"/>
      <c r="L198" s="43"/>
      <c r="M198" s="45">
        <f>SUMIF(CD39:CD174, 4, AR39:AR174)+SUMIF(CD39:CD174, 4, AT39:AT174)+SUMIF(CD39:CD174, 4, AV39:AV174)</f>
        <v>0</v>
      </c>
    </row>
    <row r="199" spans="1:13" ht="13.8">
      <c r="A199" s="55"/>
      <c r="B199" s="55"/>
      <c r="C199" s="62"/>
      <c r="D199" s="741" t="s">
        <v>1036</v>
      </c>
      <c r="E199" s="741"/>
      <c r="F199" s="741"/>
      <c r="G199" s="741"/>
      <c r="H199" s="741"/>
      <c r="I199" s="741"/>
      <c r="J199" s="45"/>
      <c r="K199" s="55"/>
      <c r="L199" s="43"/>
      <c r="M199" s="45">
        <f>SUMIF(CD39:CD174, 4, AZ39:AZ174)</f>
        <v>0</v>
      </c>
    </row>
    <row r="200" spans="1:13" ht="13.8">
      <c r="A200" s="55"/>
      <c r="B200" s="55"/>
      <c r="C200" s="62"/>
      <c r="D200" s="741" t="s">
        <v>1037</v>
      </c>
      <c r="E200" s="741"/>
      <c r="F200" s="741"/>
      <c r="G200" s="741"/>
      <c r="H200" s="741"/>
      <c r="I200" s="741"/>
      <c r="J200" s="45"/>
      <c r="K200" s="55"/>
      <c r="L200" s="43"/>
      <c r="M200" s="45">
        <f>SUMIF(CD39:CD174, 4, BA39:BA174)</f>
        <v>0</v>
      </c>
    </row>
    <row r="202" spans="1:13" ht="13.8">
      <c r="A202" s="63"/>
      <c r="B202" s="63"/>
      <c r="C202" s="64"/>
      <c r="D202" s="744" t="s">
        <v>1128</v>
      </c>
      <c r="E202" s="744"/>
      <c r="F202" s="744"/>
      <c r="G202" s="744"/>
      <c r="H202" s="744"/>
      <c r="I202" s="744"/>
      <c r="J202" s="47"/>
      <c r="K202" s="63"/>
      <c r="L202" s="65"/>
      <c r="M202" s="47">
        <f>M131+M151+M171+M176</f>
        <v>0</v>
      </c>
    </row>
    <row r="203" spans="1:13" ht="13.8">
      <c r="A203" s="55"/>
      <c r="B203" s="55"/>
      <c r="C203" s="62"/>
      <c r="D203" s="745" t="s">
        <v>1006</v>
      </c>
      <c r="E203" s="741"/>
      <c r="F203" s="741"/>
      <c r="G203" s="741"/>
      <c r="H203" s="741"/>
      <c r="I203" s="741"/>
      <c r="J203" s="45"/>
      <c r="K203" s="55"/>
      <c r="L203" s="43"/>
      <c r="M203" s="45"/>
    </row>
    <row r="204" spans="1:13" ht="13.8">
      <c r="A204" s="55"/>
      <c r="B204" s="55"/>
      <c r="C204" s="62"/>
      <c r="D204" s="741" t="s">
        <v>1033</v>
      </c>
      <c r="E204" s="741"/>
      <c r="F204" s="741"/>
      <c r="G204" s="741"/>
      <c r="H204" s="741"/>
      <c r="I204" s="741"/>
      <c r="J204" s="45"/>
      <c r="K204" s="55"/>
      <c r="L204" s="43"/>
      <c r="M204" s="45">
        <f>M206+M207+M213+M217</f>
        <v>0</v>
      </c>
    </row>
    <row r="205" spans="1:13" ht="13.8">
      <c r="A205" s="55"/>
      <c r="B205" s="55"/>
      <c r="C205" s="62"/>
      <c r="D205" s="745" t="s">
        <v>1006</v>
      </c>
      <c r="E205" s="741"/>
      <c r="F205" s="741"/>
      <c r="G205" s="741"/>
      <c r="H205" s="741"/>
      <c r="I205" s="741"/>
      <c r="J205" s="45"/>
      <c r="K205" s="55"/>
      <c r="L205" s="43"/>
      <c r="M205" s="45"/>
    </row>
    <row r="206" spans="1:13" ht="13.8">
      <c r="A206" s="55"/>
      <c r="B206" s="55"/>
      <c r="C206" s="62"/>
      <c r="D206" s="741" t="s">
        <v>1034</v>
      </c>
      <c r="E206" s="741"/>
      <c r="F206" s="741"/>
      <c r="G206" s="741"/>
      <c r="H206" s="741"/>
      <c r="I206" s="741"/>
      <c r="J206" s="45"/>
      <c r="K206" s="55"/>
      <c r="L206" s="43"/>
      <c r="M206" s="45">
        <f>SUM(AR39:AR200)</f>
        <v>0</v>
      </c>
    </row>
    <row r="207" spans="1:13" ht="13.8">
      <c r="A207" s="55"/>
      <c r="B207" s="55"/>
      <c r="C207" s="62"/>
      <c r="D207" s="741" t="s">
        <v>1008</v>
      </c>
      <c r="E207" s="741"/>
      <c r="F207" s="741"/>
      <c r="G207" s="741"/>
      <c r="H207" s="741"/>
      <c r="I207" s="741"/>
      <c r="J207" s="45"/>
      <c r="K207" s="55"/>
      <c r="L207" s="43"/>
      <c r="M207" s="45">
        <f>M209+M212+M211</f>
        <v>0</v>
      </c>
    </row>
    <row r="208" spans="1:13" ht="13.8">
      <c r="A208" s="55"/>
      <c r="B208" s="55"/>
      <c r="C208" s="62"/>
      <c r="D208" s="745" t="s">
        <v>1009</v>
      </c>
      <c r="E208" s="741"/>
      <c r="F208" s="741"/>
      <c r="G208" s="741"/>
      <c r="H208" s="741"/>
      <c r="I208" s="741"/>
      <c r="J208" s="45"/>
      <c r="K208" s="55"/>
      <c r="L208" s="43"/>
      <c r="M208" s="45"/>
    </row>
    <row r="209" spans="1:13" ht="13.8">
      <c r="A209" s="55"/>
      <c r="B209" s="55"/>
      <c r="C209" s="62"/>
      <c r="D209" s="741" t="s">
        <v>1008</v>
      </c>
      <c r="E209" s="741"/>
      <c r="F209" s="741"/>
      <c r="G209" s="741"/>
      <c r="H209" s="741"/>
      <c r="I209" s="741"/>
      <c r="J209" s="45"/>
      <c r="K209" s="55"/>
      <c r="L209" s="43"/>
      <c r="M209" s="45">
        <f>SUM(AO39:AO200)</f>
        <v>0</v>
      </c>
    </row>
    <row r="210" spans="1:13" ht="13.8">
      <c r="A210" s="55"/>
      <c r="B210" s="55"/>
      <c r="C210" s="62"/>
      <c r="D210" s="745" t="s">
        <v>1010</v>
      </c>
      <c r="E210" s="741"/>
      <c r="F210" s="741"/>
      <c r="G210" s="741"/>
      <c r="H210" s="741"/>
      <c r="I210" s="741"/>
      <c r="J210" s="45"/>
      <c r="K210" s="55"/>
      <c r="L210" s="43"/>
      <c r="M210" s="45"/>
    </row>
    <row r="211" spans="1:13" ht="13.8">
      <c r="A211" s="55"/>
      <c r="B211" s="55"/>
      <c r="C211" s="62"/>
      <c r="D211" s="741" t="s">
        <v>1030</v>
      </c>
      <c r="E211" s="741"/>
      <c r="F211" s="741"/>
      <c r="G211" s="741"/>
      <c r="H211" s="741"/>
      <c r="I211" s="741"/>
      <c r="J211" s="45"/>
      <c r="K211" s="55"/>
      <c r="L211" s="43"/>
      <c r="M211" s="45">
        <f>SUM(AT39:AT200)</f>
        <v>0</v>
      </c>
    </row>
    <row r="212" spans="1:13" ht="13.8">
      <c r="A212" s="55"/>
      <c r="B212" s="55"/>
      <c r="C212" s="62"/>
      <c r="D212" s="741" t="s">
        <v>1011</v>
      </c>
      <c r="E212" s="741"/>
      <c r="F212" s="741"/>
      <c r="G212" s="741"/>
      <c r="H212" s="741"/>
      <c r="I212" s="741"/>
      <c r="J212" s="45"/>
      <c r="K212" s="55"/>
      <c r="L212" s="43"/>
      <c r="M212" s="45">
        <f>SUM(AV39:AV200)</f>
        <v>0</v>
      </c>
    </row>
    <row r="213" spans="1:13" ht="13.8">
      <c r="A213" s="55"/>
      <c r="B213" s="55"/>
      <c r="C213" s="62"/>
      <c r="D213" s="741" t="s">
        <v>1012</v>
      </c>
      <c r="E213" s="741"/>
      <c r="F213" s="741"/>
      <c r="G213" s="741"/>
      <c r="H213" s="741"/>
      <c r="I213" s="741"/>
      <c r="J213" s="45"/>
      <c r="K213" s="55"/>
      <c r="L213" s="43"/>
      <c r="M213" s="45">
        <f>M215+M216</f>
        <v>0</v>
      </c>
    </row>
    <row r="214" spans="1:13" ht="13.8">
      <c r="A214" s="55"/>
      <c r="B214" s="55"/>
      <c r="C214" s="62"/>
      <c r="D214" s="745" t="s">
        <v>1009</v>
      </c>
      <c r="E214" s="741"/>
      <c r="F214" s="741"/>
      <c r="G214" s="741"/>
      <c r="H214" s="741"/>
      <c r="I214" s="741"/>
      <c r="J214" s="45"/>
      <c r="K214" s="55"/>
      <c r="L214" s="43"/>
      <c r="M214" s="45"/>
    </row>
    <row r="215" spans="1:13" ht="13.8">
      <c r="A215" s="55"/>
      <c r="B215" s="55"/>
      <c r="C215" s="62"/>
      <c r="D215" s="741" t="s">
        <v>1013</v>
      </c>
      <c r="E215" s="741"/>
      <c r="F215" s="741"/>
      <c r="G215" s="741"/>
      <c r="H215" s="741"/>
      <c r="I215" s="741"/>
      <c r="J215" s="45"/>
      <c r="K215" s="55"/>
      <c r="L215" s="43"/>
      <c r="M215" s="45">
        <f>SUM(AW39:AW200)-SUM(BK39:BK200)</f>
        <v>0</v>
      </c>
    </row>
    <row r="216" spans="1:13" ht="13.8">
      <c r="A216" s="55"/>
      <c r="B216" s="55"/>
      <c r="C216" s="62"/>
      <c r="D216" s="741" t="s">
        <v>1014</v>
      </c>
      <c r="E216" s="741"/>
      <c r="F216" s="741"/>
      <c r="G216" s="741"/>
      <c r="H216" s="741"/>
      <c r="I216" s="741"/>
      <c r="J216" s="45"/>
      <c r="K216" s="55"/>
      <c r="L216" s="43"/>
      <c r="M216" s="45">
        <f>SUM(BC39:BC200)</f>
        <v>0</v>
      </c>
    </row>
    <row r="217" spans="1:13" ht="13.8">
      <c r="A217" s="55"/>
      <c r="B217" s="55"/>
      <c r="C217" s="62"/>
      <c r="D217" s="741" t="s">
        <v>1015</v>
      </c>
      <c r="E217" s="741"/>
      <c r="F217" s="741"/>
      <c r="G217" s="741"/>
      <c r="H217" s="741"/>
      <c r="I217" s="741"/>
      <c r="J217" s="45"/>
      <c r="K217" s="55"/>
      <c r="L217" s="43"/>
      <c r="M217" s="45">
        <f>SUM(BB39:BB200)</f>
        <v>0</v>
      </c>
    </row>
    <row r="218" spans="1:13" ht="13.8">
      <c r="A218" s="55"/>
      <c r="B218" s="55"/>
      <c r="C218" s="62"/>
      <c r="D218" s="741" t="s">
        <v>1016</v>
      </c>
      <c r="E218" s="741"/>
      <c r="F218" s="741"/>
      <c r="G218" s="741"/>
      <c r="H218" s="741"/>
      <c r="I218" s="741"/>
      <c r="J218" s="45"/>
      <c r="K218" s="55"/>
      <c r="L218" s="43"/>
      <c r="M218" s="45">
        <f>SUM(AR39:AR200)+SUM(AT39:AT200)+SUM(AV39:AV200)</f>
        <v>0</v>
      </c>
    </row>
    <row r="219" spans="1:13" ht="13.8">
      <c r="A219" s="55"/>
      <c r="B219" s="55"/>
      <c r="C219" s="62"/>
      <c r="D219" s="741" t="s">
        <v>1017</v>
      </c>
      <c r="E219" s="741"/>
      <c r="F219" s="741"/>
      <c r="G219" s="741"/>
      <c r="H219" s="741"/>
      <c r="I219" s="741"/>
      <c r="J219" s="45"/>
      <c r="K219" s="55"/>
      <c r="L219" s="43"/>
      <c r="M219" s="45">
        <f>SUM(AZ39:AZ200)</f>
        <v>0</v>
      </c>
    </row>
    <row r="220" spans="1:13" ht="13.8">
      <c r="A220" s="55"/>
      <c r="B220" s="55"/>
      <c r="C220" s="62"/>
      <c r="D220" s="741" t="s">
        <v>1018</v>
      </c>
      <c r="E220" s="741"/>
      <c r="F220" s="741"/>
      <c r="G220" s="741"/>
      <c r="H220" s="741"/>
      <c r="I220" s="741"/>
      <c r="J220" s="45"/>
      <c r="K220" s="55"/>
      <c r="L220" s="43"/>
      <c r="M220" s="45">
        <f>SUM(BA39:BA200)</f>
        <v>0</v>
      </c>
    </row>
    <row r="221" spans="1:13" ht="13.8">
      <c r="A221" s="55"/>
      <c r="B221" s="55"/>
      <c r="C221" s="62"/>
      <c r="D221" s="741" t="s">
        <v>1045</v>
      </c>
      <c r="E221" s="741"/>
      <c r="F221" s="741"/>
      <c r="G221" s="741"/>
      <c r="H221" s="741"/>
      <c r="I221" s="741"/>
      <c r="J221" s="45"/>
      <c r="K221" s="55"/>
      <c r="L221" s="43"/>
      <c r="M221" s="45">
        <f>M223+M224</f>
        <v>0</v>
      </c>
    </row>
    <row r="222" spans="1:13" ht="13.8">
      <c r="A222" s="55"/>
      <c r="B222" s="55"/>
      <c r="C222" s="62"/>
      <c r="D222" s="745" t="s">
        <v>1006</v>
      </c>
      <c r="E222" s="741"/>
      <c r="F222" s="741"/>
      <c r="G222" s="741"/>
      <c r="H222" s="741"/>
      <c r="I222" s="741"/>
      <c r="J222" s="45"/>
      <c r="K222" s="55"/>
      <c r="L222" s="43"/>
      <c r="M222" s="45"/>
    </row>
    <row r="223" spans="1:13" ht="13.8">
      <c r="A223" s="55"/>
      <c r="B223" s="55"/>
      <c r="C223" s="62"/>
      <c r="D223" s="741" t="s">
        <v>1020</v>
      </c>
      <c r="E223" s="741"/>
      <c r="F223" s="741"/>
      <c r="G223" s="741"/>
      <c r="H223" s="741"/>
      <c r="I223" s="741"/>
      <c r="J223" s="45"/>
      <c r="K223" s="55"/>
      <c r="L223" s="43"/>
      <c r="M223" s="45">
        <f>SUM(BK39:BK200)</f>
        <v>0</v>
      </c>
    </row>
    <row r="224" spans="1:13" ht="13.8">
      <c r="A224" s="55"/>
      <c r="B224" s="55"/>
      <c r="C224" s="62"/>
      <c r="D224" s="741" t="s">
        <v>1021</v>
      </c>
      <c r="E224" s="741"/>
      <c r="F224" s="741"/>
      <c r="G224" s="741"/>
      <c r="H224" s="741"/>
      <c r="I224" s="741"/>
      <c r="J224" s="45"/>
      <c r="K224" s="55"/>
      <c r="L224" s="43"/>
      <c r="M224" s="45">
        <f>SUM(BD39:BD200)</f>
        <v>0</v>
      </c>
    </row>
    <row r="225" spans="1:13" ht="13.8">
      <c r="A225" s="55"/>
      <c r="B225" s="55"/>
      <c r="C225" s="62"/>
      <c r="D225" s="741" t="s">
        <v>1046</v>
      </c>
      <c r="E225" s="741"/>
      <c r="F225" s="741"/>
      <c r="G225" s="741"/>
      <c r="H225" s="741"/>
      <c r="I225" s="741"/>
      <c r="J225" s="45"/>
      <c r="K225" s="55"/>
      <c r="L225" s="43"/>
      <c r="M225" s="45">
        <f>M176</f>
        <v>0</v>
      </c>
    </row>
    <row r="226" spans="1:13" ht="13.8">
      <c r="A226" s="55"/>
      <c r="B226" s="55"/>
      <c r="C226" s="62"/>
      <c r="D226" s="744" t="s">
        <v>1025</v>
      </c>
      <c r="E226" s="741"/>
      <c r="F226" s="741"/>
      <c r="G226" s="741"/>
      <c r="H226" s="741"/>
      <c r="I226" s="741"/>
      <c r="J226" s="45"/>
      <c r="K226" s="55"/>
      <c r="L226" s="43"/>
      <c r="M226" s="45"/>
    </row>
    <row r="227" spans="1:13" ht="13.8">
      <c r="A227" s="55"/>
      <c r="B227" s="55"/>
      <c r="C227" s="62"/>
      <c r="D227" s="741" t="s">
        <v>1026</v>
      </c>
      <c r="E227" s="741"/>
      <c r="F227" s="741"/>
      <c r="G227" s="741"/>
      <c r="H227" s="741"/>
      <c r="I227" s="741"/>
      <c r="J227" s="45"/>
      <c r="K227" s="55"/>
      <c r="L227" s="43"/>
      <c r="M227" s="45">
        <f>SUM(AX39:AX200)</f>
        <v>0</v>
      </c>
    </row>
    <row r="228" spans="1:13" ht="13.8">
      <c r="A228" s="55"/>
      <c r="B228" s="55"/>
      <c r="C228" s="62"/>
      <c r="D228" s="741" t="s">
        <v>1027</v>
      </c>
      <c r="E228" s="741"/>
      <c r="F228" s="741"/>
      <c r="G228" s="741"/>
      <c r="H228" s="741"/>
      <c r="I228" s="741"/>
      <c r="J228" s="45"/>
      <c r="K228" s="55"/>
      <c r="L228" s="43"/>
      <c r="M228" s="45">
        <f>SUM(AY39:AY200)</f>
        <v>0</v>
      </c>
    </row>
    <row r="229" spans="1:13" ht="13.8">
      <c r="A229" s="55"/>
      <c r="B229" s="55"/>
      <c r="C229" s="62"/>
      <c r="D229" s="741" t="s">
        <v>1028</v>
      </c>
      <c r="E229" s="741"/>
      <c r="F229" s="741"/>
      <c r="G229" s="742"/>
      <c r="H229" s="46">
        <f>Source!F591</f>
        <v>0</v>
      </c>
      <c r="I229" s="55"/>
      <c r="J229" s="55"/>
      <c r="K229" s="55"/>
      <c r="L229" s="55"/>
      <c r="M229" s="55"/>
    </row>
    <row r="230" spans="1:13" ht="13.8">
      <c r="A230" s="55"/>
      <c r="B230" s="55"/>
      <c r="C230" s="62"/>
      <c r="D230" s="741" t="s">
        <v>1029</v>
      </c>
      <c r="E230" s="741"/>
      <c r="F230" s="741"/>
      <c r="G230" s="742"/>
      <c r="H230" s="46">
        <f>Source!F592</f>
        <v>0</v>
      </c>
      <c r="I230" s="55"/>
      <c r="J230" s="55"/>
      <c r="K230" s="55"/>
      <c r="L230" s="55"/>
      <c r="M230" s="55"/>
    </row>
    <row r="234" spans="1:13" ht="13.8">
      <c r="A234" s="103"/>
      <c r="B234" s="16"/>
      <c r="C234" s="104" t="s">
        <v>1129</v>
      </c>
      <c r="D234" s="89" t="str">
        <f>IF(Source!AM12&lt;&gt;"", Source!AM12," ")</f>
        <v xml:space="preserve"> </v>
      </c>
      <c r="E234" s="99"/>
      <c r="F234" s="99"/>
      <c r="G234" s="99"/>
      <c r="H234" s="99"/>
      <c r="I234" s="105" t="str">
        <f>IF(Source!AL12&lt;&gt;"", Source!AL12," ")</f>
        <v xml:space="preserve"> </v>
      </c>
      <c r="J234" s="12"/>
      <c r="K234" s="12"/>
      <c r="L234" s="12"/>
      <c r="M234" s="12"/>
    </row>
    <row r="235" spans="1:13" ht="13.8">
      <c r="A235" s="26"/>
      <c r="B235" s="16"/>
      <c r="C235" s="86"/>
      <c r="D235" s="917" t="s">
        <v>1048</v>
      </c>
      <c r="E235" s="917"/>
      <c r="F235" s="917"/>
      <c r="G235" s="917"/>
      <c r="H235" s="917"/>
      <c r="I235" s="19"/>
      <c r="J235" s="12"/>
      <c r="K235" s="12"/>
      <c r="L235" s="12"/>
      <c r="M235" s="12"/>
    </row>
    <row r="236" spans="1:13">
      <c r="A236" s="26"/>
      <c r="B236" s="16"/>
      <c r="C236" s="106"/>
      <c r="D236" s="26"/>
      <c r="E236" s="26"/>
      <c r="F236" s="26"/>
      <c r="G236" s="26"/>
      <c r="H236" s="26"/>
      <c r="I236" s="26"/>
      <c r="J236" s="12"/>
      <c r="K236" s="12"/>
      <c r="L236" s="12"/>
      <c r="M236" s="12"/>
    </row>
    <row r="237" spans="1:13" ht="13.8">
      <c r="A237" s="26"/>
      <c r="B237" s="16"/>
      <c r="C237" s="104" t="s">
        <v>1130</v>
      </c>
      <c r="D237" s="89" t="str">
        <f>IF(Source!AI12&lt;&gt;"", Source!AI12," ")</f>
        <v xml:space="preserve"> </v>
      </c>
      <c r="E237" s="99"/>
      <c r="F237" s="99"/>
      <c r="G237" s="99"/>
      <c r="H237" s="99"/>
      <c r="I237" s="107" t="str">
        <f>IF(Source!AH12&lt;&gt;"", Source!AH12," ")</f>
        <v xml:space="preserve"> </v>
      </c>
      <c r="J237" s="12"/>
      <c r="K237" s="12"/>
      <c r="L237" s="12"/>
      <c r="M237" s="12"/>
    </row>
    <row r="238" spans="1:13" ht="13.8">
      <c r="A238" s="26"/>
      <c r="B238" s="19"/>
      <c r="C238" s="19"/>
      <c r="D238" s="917" t="s">
        <v>1048</v>
      </c>
      <c r="E238" s="917"/>
      <c r="F238" s="917"/>
      <c r="G238" s="917"/>
      <c r="H238" s="917"/>
      <c r="I238" s="19"/>
      <c r="J238" s="12"/>
      <c r="K238" s="12"/>
      <c r="L238" s="12"/>
      <c r="M238" s="12"/>
    </row>
  </sheetData>
  <autoFilter ref="O1:O238" xr:uid="{A8B94135-6AC7-47B5-B4C9-B30EDB2F44FE}">
    <filterColumn colId="0">
      <filters blank="1">
        <filter val="ИСТИНА"/>
      </filters>
    </filterColumn>
  </autoFilter>
  <mergeCells count="213">
    <mergeCell ref="A9:B9"/>
    <mergeCell ref="C9:I9"/>
    <mergeCell ref="C10:I10"/>
    <mergeCell ref="K10:M11"/>
    <mergeCell ref="A11:B11"/>
    <mergeCell ref="C11:I11"/>
    <mergeCell ref="J2:M2"/>
    <mergeCell ref="I3:M3"/>
    <mergeCell ref="J4:M4"/>
    <mergeCell ref="K6:M6"/>
    <mergeCell ref="K7:M7"/>
    <mergeCell ref="K8:M9"/>
    <mergeCell ref="A17:B17"/>
    <mergeCell ref="C17:I17"/>
    <mergeCell ref="C18:I18"/>
    <mergeCell ref="H19:J19"/>
    <mergeCell ref="K19:M19"/>
    <mergeCell ref="C12:I12"/>
    <mergeCell ref="K12:M13"/>
    <mergeCell ref="A13:B13"/>
    <mergeCell ref="C13:I13"/>
    <mergeCell ref="C14:I14"/>
    <mergeCell ref="K14:M15"/>
    <mergeCell ref="A15:B15"/>
    <mergeCell ref="C15:I15"/>
    <mergeCell ref="H20:I20"/>
    <mergeCell ref="K20:M20"/>
    <mergeCell ref="K21:M21"/>
    <mergeCell ref="K22:M22"/>
    <mergeCell ref="G24:G25"/>
    <mergeCell ref="H24:H25"/>
    <mergeCell ref="I24:J24"/>
    <mergeCell ref="C16:I16"/>
    <mergeCell ref="K16:M17"/>
    <mergeCell ref="A28:M28"/>
    <mergeCell ref="A29:M29"/>
    <mergeCell ref="A31:M31"/>
    <mergeCell ref="A32:B32"/>
    <mergeCell ref="C32:C36"/>
    <mergeCell ref="D32:D36"/>
    <mergeCell ref="E32:E36"/>
    <mergeCell ref="F32:H35"/>
    <mergeCell ref="I32:M35"/>
    <mergeCell ref="A33:A36"/>
    <mergeCell ref="D61:I61"/>
    <mergeCell ref="D62:I62"/>
    <mergeCell ref="D63:I63"/>
    <mergeCell ref="D64:I64"/>
    <mergeCell ref="D65:I65"/>
    <mergeCell ref="D66:I66"/>
    <mergeCell ref="B33:B36"/>
    <mergeCell ref="A39:M39"/>
    <mergeCell ref="A41:M41"/>
    <mergeCell ref="D59:I59"/>
    <mergeCell ref="J59:K59"/>
    <mergeCell ref="L59:M59"/>
    <mergeCell ref="D73:I73"/>
    <mergeCell ref="D74:I74"/>
    <mergeCell ref="D75:I75"/>
    <mergeCell ref="D76:I76"/>
    <mergeCell ref="D77:I77"/>
    <mergeCell ref="D78:I78"/>
    <mergeCell ref="D67:I67"/>
    <mergeCell ref="D68:I68"/>
    <mergeCell ref="D69:I69"/>
    <mergeCell ref="D70:I70"/>
    <mergeCell ref="D71:I71"/>
    <mergeCell ref="D72:I72"/>
    <mergeCell ref="D85:I85"/>
    <mergeCell ref="D86:I86"/>
    <mergeCell ref="D87:I87"/>
    <mergeCell ref="D88:I88"/>
    <mergeCell ref="D89:G89"/>
    <mergeCell ref="D90:G90"/>
    <mergeCell ref="D79:I79"/>
    <mergeCell ref="D80:I80"/>
    <mergeCell ref="D81:I81"/>
    <mergeCell ref="D82:I82"/>
    <mergeCell ref="D83:I83"/>
    <mergeCell ref="D84:I84"/>
    <mergeCell ref="D99:I99"/>
    <mergeCell ref="D100:I100"/>
    <mergeCell ref="D101:I101"/>
    <mergeCell ref="D102:I102"/>
    <mergeCell ref="D103:I103"/>
    <mergeCell ref="D104:I104"/>
    <mergeCell ref="A93:M93"/>
    <mergeCell ref="D95:I95"/>
    <mergeCell ref="J95:K95"/>
    <mergeCell ref="L95:M95"/>
    <mergeCell ref="D97:I97"/>
    <mergeCell ref="D98:I98"/>
    <mergeCell ref="D111:I111"/>
    <mergeCell ref="D112:I112"/>
    <mergeCell ref="D113:I113"/>
    <mergeCell ref="D114:I114"/>
    <mergeCell ref="D115:I115"/>
    <mergeCell ref="D116:I116"/>
    <mergeCell ref="D105:I105"/>
    <mergeCell ref="D106:I106"/>
    <mergeCell ref="D107:I107"/>
    <mergeCell ref="D108:I108"/>
    <mergeCell ref="D109:I109"/>
    <mergeCell ref="D110:I110"/>
    <mergeCell ref="D123:I123"/>
    <mergeCell ref="D124:I124"/>
    <mergeCell ref="D125:G125"/>
    <mergeCell ref="D126:G126"/>
    <mergeCell ref="D129:I129"/>
    <mergeCell ref="D131:I131"/>
    <mergeCell ref="D117:I117"/>
    <mergeCell ref="D118:I118"/>
    <mergeCell ref="D119:I119"/>
    <mergeCell ref="D120:I120"/>
    <mergeCell ref="D121:I121"/>
    <mergeCell ref="D122:I122"/>
    <mergeCell ref="D138:I138"/>
    <mergeCell ref="D139:I139"/>
    <mergeCell ref="D140:I140"/>
    <mergeCell ref="D141:I141"/>
    <mergeCell ref="D142:I142"/>
    <mergeCell ref="D143:I143"/>
    <mergeCell ref="D132:I132"/>
    <mergeCell ref="D133:I133"/>
    <mergeCell ref="D134:I134"/>
    <mergeCell ref="D135:I135"/>
    <mergeCell ref="D136:I136"/>
    <mergeCell ref="D137:I137"/>
    <mergeCell ref="D151:I151"/>
    <mergeCell ref="D152:I152"/>
    <mergeCell ref="D153:I153"/>
    <mergeCell ref="D154:I154"/>
    <mergeCell ref="D155:I155"/>
    <mergeCell ref="D156:I156"/>
    <mergeCell ref="D144:I144"/>
    <mergeCell ref="D145:I145"/>
    <mergeCell ref="D146:I146"/>
    <mergeCell ref="D147:I147"/>
    <mergeCell ref="D148:I148"/>
    <mergeCell ref="D149:I149"/>
    <mergeCell ref="D163:I163"/>
    <mergeCell ref="D164:I164"/>
    <mergeCell ref="D165:I165"/>
    <mergeCell ref="D166:I166"/>
    <mergeCell ref="D167:I167"/>
    <mergeCell ref="D168:I168"/>
    <mergeCell ref="D157:I157"/>
    <mergeCell ref="D158:I158"/>
    <mergeCell ref="D159:I159"/>
    <mergeCell ref="D160:I160"/>
    <mergeCell ref="D161:I161"/>
    <mergeCell ref="D162:I162"/>
    <mergeCell ref="D177:I177"/>
    <mergeCell ref="D178:I178"/>
    <mergeCell ref="D179:I179"/>
    <mergeCell ref="D180:I180"/>
    <mergeCell ref="D181:I181"/>
    <mergeCell ref="D182:I182"/>
    <mergeCell ref="D169:I169"/>
    <mergeCell ref="D171:I171"/>
    <mergeCell ref="D172:I172"/>
    <mergeCell ref="D173:I173"/>
    <mergeCell ref="D174:I174"/>
    <mergeCell ref="D176:I176"/>
    <mergeCell ref="D189:I189"/>
    <mergeCell ref="D190:I190"/>
    <mergeCell ref="D191:I191"/>
    <mergeCell ref="D192:I192"/>
    <mergeCell ref="D193:I193"/>
    <mergeCell ref="D194:I194"/>
    <mergeCell ref="D183:I183"/>
    <mergeCell ref="D184:I184"/>
    <mergeCell ref="D185:I185"/>
    <mergeCell ref="D186:I186"/>
    <mergeCell ref="D187:I187"/>
    <mergeCell ref="D188:I188"/>
    <mergeCell ref="D202:I202"/>
    <mergeCell ref="D203:I203"/>
    <mergeCell ref="D204:I204"/>
    <mergeCell ref="D205:I205"/>
    <mergeCell ref="D206:I206"/>
    <mergeCell ref="D207:I207"/>
    <mergeCell ref="D195:I195"/>
    <mergeCell ref="D196:I196"/>
    <mergeCell ref="D197:I197"/>
    <mergeCell ref="D198:I198"/>
    <mergeCell ref="D199:I199"/>
    <mergeCell ref="D200:I200"/>
    <mergeCell ref="D214:I214"/>
    <mergeCell ref="D215:I215"/>
    <mergeCell ref="D216:I216"/>
    <mergeCell ref="D217:I217"/>
    <mergeCell ref="D218:I218"/>
    <mergeCell ref="D219:I219"/>
    <mergeCell ref="D208:I208"/>
    <mergeCell ref="D209:I209"/>
    <mergeCell ref="D210:I210"/>
    <mergeCell ref="D211:I211"/>
    <mergeCell ref="D212:I212"/>
    <mergeCell ref="D213:I213"/>
    <mergeCell ref="D238:H238"/>
    <mergeCell ref="D226:I226"/>
    <mergeCell ref="D227:I227"/>
    <mergeCell ref="D228:I228"/>
    <mergeCell ref="D229:G229"/>
    <mergeCell ref="D230:G230"/>
    <mergeCell ref="D235:H235"/>
    <mergeCell ref="D220:I220"/>
    <mergeCell ref="D221:I221"/>
    <mergeCell ref="D222:I222"/>
    <mergeCell ref="D223:I223"/>
    <mergeCell ref="D224:I224"/>
    <mergeCell ref="D225:I225"/>
  </mergeCells>
  <pageMargins left="0.4" right="0.2" top="0.2" bottom="0.4" header="0.2" footer="0.2"/>
  <pageSetup paperSize="9" scale="47" fitToHeight="0" orientation="portrait" r:id="rId1"/>
  <headerFooter>
    <oddHeader>&amp;L&amp;8</oddHeader>
    <oddFooter>&amp;R&amp;P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4FA99-7075-46EE-B77B-09492FD41BFC}">
  <sheetPr filterMode="1">
    <pageSetUpPr fitToPage="1"/>
  </sheetPr>
  <dimension ref="A1:CD221"/>
  <sheetViews>
    <sheetView view="pageBreakPreview" topLeftCell="A151" zoomScale="60" zoomScaleNormal="100" workbookViewId="0">
      <selection activeCell="O16" sqref="O1:O1048576"/>
    </sheetView>
  </sheetViews>
  <sheetFormatPr defaultRowHeight="13.2"/>
  <cols>
    <col min="1" max="2" width="6.77734375" customWidth="1"/>
    <col min="3" max="3" width="16.77734375" customWidth="1"/>
    <col min="4" max="4" width="40.77734375" customWidth="1"/>
    <col min="5" max="5" width="10.77734375" customWidth="1"/>
    <col min="6" max="13" width="15.77734375" customWidth="1"/>
    <col min="15" max="101" width="0" hidden="1" customWidth="1"/>
  </cols>
  <sheetData>
    <row r="1" spans="1:13">
      <c r="A1" s="9" t="str">
        <f>Source!B1</f>
        <v>Smeta.RU  (495) 974-1589</v>
      </c>
    </row>
    <row r="2" spans="1:13">
      <c r="A2" s="26"/>
      <c r="B2" s="26"/>
      <c r="C2" s="26"/>
      <c r="D2" s="26"/>
      <c r="E2" s="26"/>
      <c r="F2" s="26"/>
      <c r="G2" s="26"/>
      <c r="H2" s="26"/>
      <c r="I2" s="26"/>
      <c r="J2" s="952" t="s">
        <v>1099</v>
      </c>
      <c r="K2" s="952"/>
      <c r="L2" s="952"/>
      <c r="M2" s="952"/>
    </row>
    <row r="3" spans="1:13">
      <c r="A3" s="26"/>
      <c r="B3" s="26"/>
      <c r="C3" s="26"/>
      <c r="D3" s="26"/>
      <c r="E3" s="26"/>
      <c r="F3" s="26"/>
      <c r="G3" s="26"/>
      <c r="H3" s="26"/>
      <c r="I3" s="952" t="s">
        <v>1100</v>
      </c>
      <c r="J3" s="952"/>
      <c r="K3" s="952"/>
      <c r="L3" s="952"/>
      <c r="M3" s="952"/>
    </row>
    <row r="4" spans="1:13">
      <c r="A4" s="26"/>
      <c r="B4" s="26"/>
      <c r="C4" s="26"/>
      <c r="D4" s="26"/>
      <c r="E4" s="26"/>
      <c r="F4" s="26"/>
      <c r="G4" s="26"/>
      <c r="H4" s="26"/>
      <c r="I4" s="26"/>
      <c r="J4" s="952" t="s">
        <v>1101</v>
      </c>
      <c r="K4" s="952"/>
      <c r="L4" s="952"/>
      <c r="M4" s="952"/>
    </row>
    <row r="5" spans="1:13">
      <c r="A5" s="26"/>
      <c r="B5" s="26"/>
      <c r="C5" s="26"/>
      <c r="D5" s="26"/>
      <c r="E5" s="26"/>
      <c r="F5" s="26"/>
      <c r="G5" s="26"/>
      <c r="H5" s="26"/>
      <c r="I5" s="26"/>
      <c r="J5" s="26"/>
      <c r="K5" s="26"/>
      <c r="L5" s="26"/>
      <c r="M5" s="26"/>
    </row>
    <row r="6" spans="1:13" ht="13.8">
      <c r="A6" s="26"/>
      <c r="B6" s="26"/>
      <c r="C6" s="26"/>
      <c r="D6" s="26"/>
      <c r="E6" s="26"/>
      <c r="F6" s="26"/>
      <c r="G6" s="26"/>
      <c r="H6" s="26"/>
      <c r="I6" s="26"/>
      <c r="J6" s="26"/>
      <c r="K6" s="945" t="s">
        <v>1102</v>
      </c>
      <c r="L6" s="945"/>
      <c r="M6" s="945"/>
    </row>
    <row r="7" spans="1:13" ht="27.6">
      <c r="A7" s="26"/>
      <c r="B7" s="26"/>
      <c r="C7" s="26"/>
      <c r="D7" s="26"/>
      <c r="E7" s="26"/>
      <c r="F7" s="26"/>
      <c r="G7" s="26"/>
      <c r="H7" s="26"/>
      <c r="I7" s="26"/>
      <c r="J7" s="87" t="s">
        <v>1103</v>
      </c>
      <c r="K7" s="932">
        <v>322005</v>
      </c>
      <c r="L7" s="933"/>
      <c r="M7" s="934"/>
    </row>
    <row r="8" spans="1:13">
      <c r="A8" s="26"/>
      <c r="B8" s="26"/>
      <c r="C8" s="26"/>
      <c r="D8" s="26"/>
      <c r="E8" s="26"/>
      <c r="F8" s="26"/>
      <c r="G8" s="26"/>
      <c r="H8" s="26"/>
      <c r="I8" s="26"/>
      <c r="J8" s="26"/>
      <c r="K8" s="941" t="str">
        <f>ИнвесторОКПО</f>
        <v xml:space="preserve"> </v>
      </c>
      <c r="L8" s="942"/>
      <c r="M8" s="943"/>
    </row>
    <row r="9" spans="1:13" ht="30" customHeight="1">
      <c r="A9" s="947" t="s">
        <v>1104</v>
      </c>
      <c r="B9" s="947"/>
      <c r="C9" s="948" t="str">
        <f>Инвестор &amp; ", " &amp; ИнвесторАдрес</f>
        <v>Публичное акционерное общество "Россети Московский регион", 115114, Москва г, проезд Павелецкий 2-й, д. 3, стр. 2, Тел.: (495) 662-40-70</v>
      </c>
      <c r="D9" s="948"/>
      <c r="E9" s="948"/>
      <c r="F9" s="948"/>
      <c r="G9" s="948"/>
      <c r="H9" s="948"/>
      <c r="I9" s="948"/>
      <c r="J9" s="90" t="s">
        <v>1105</v>
      </c>
      <c r="K9" s="944"/>
      <c r="L9" s="945"/>
      <c r="M9" s="946"/>
    </row>
    <row r="10" spans="1:13">
      <c r="A10" s="26"/>
      <c r="B10" s="26"/>
      <c r="C10" s="917" t="s">
        <v>1106</v>
      </c>
      <c r="D10" s="917"/>
      <c r="E10" s="917"/>
      <c r="F10" s="917"/>
      <c r="G10" s="917"/>
      <c r="H10" s="917"/>
      <c r="I10" s="917"/>
      <c r="J10" s="26"/>
      <c r="K10" s="941">
        <f>ЗаказчикОКПО</f>
        <v>75273098</v>
      </c>
      <c r="L10" s="942"/>
      <c r="M10" s="943"/>
    </row>
    <row r="11" spans="1:13" ht="30" customHeight="1">
      <c r="A11" s="947" t="s">
        <v>1107</v>
      </c>
      <c r="B11" s="947"/>
      <c r="C11" s="948" t="str">
        <f>ЗаказчикНаименование &amp; ", " &amp; ЗаказчикАдрес</f>
        <v>Публичное акционерное общество "Россети Московский регион", 115114, Москва г, проезд Павелецкий 2-й, д. 3, стр. 2, Тел.: (495) 662-40-70</v>
      </c>
      <c r="D11" s="948"/>
      <c r="E11" s="948"/>
      <c r="F11" s="948"/>
      <c r="G11" s="948"/>
      <c r="H11" s="948"/>
      <c r="I11" s="948"/>
      <c r="J11" s="90" t="s">
        <v>1105</v>
      </c>
      <c r="K11" s="944"/>
      <c r="L11" s="945"/>
      <c r="M11" s="946"/>
    </row>
    <row r="12" spans="1:13">
      <c r="A12" s="26"/>
      <c r="B12" s="26"/>
      <c r="C12" s="917" t="s">
        <v>1106</v>
      </c>
      <c r="D12" s="917"/>
      <c r="E12" s="917"/>
      <c r="F12" s="917"/>
      <c r="G12" s="917"/>
      <c r="H12" s="917"/>
      <c r="I12" s="917"/>
      <c r="J12" s="26"/>
      <c r="K12" s="941">
        <f>ПодрядчикОКПО</f>
        <v>6156482</v>
      </c>
      <c r="L12" s="942"/>
      <c r="M12" s="943"/>
    </row>
    <row r="13" spans="1:13" ht="30" customHeight="1">
      <c r="A13" s="947" t="s">
        <v>1108</v>
      </c>
      <c r="B13" s="947"/>
      <c r="C13" s="948" t="str">
        <f>ПодрядчикНаименование &amp; ", " &amp; ПодрядчикАдрес</f>
        <v>ООО "Строительная компания Вертикаль", 143260, Московская обл., Можайский р-н, п. Уваровка, ул. Привольная, д.1</v>
      </c>
      <c r="D13" s="948"/>
      <c r="E13" s="948"/>
      <c r="F13" s="948"/>
      <c r="G13" s="948"/>
      <c r="H13" s="948"/>
      <c r="I13" s="948"/>
      <c r="J13" s="90" t="s">
        <v>1105</v>
      </c>
      <c r="K13" s="944"/>
      <c r="L13" s="945"/>
      <c r="M13" s="946"/>
    </row>
    <row r="14" spans="1:13">
      <c r="A14" s="26"/>
      <c r="B14" s="26"/>
      <c r="C14" s="917" t="s">
        <v>1106</v>
      </c>
      <c r="D14" s="917"/>
      <c r="E14" s="917"/>
      <c r="F14" s="917"/>
      <c r="G14" s="917"/>
      <c r="H14" s="917"/>
      <c r="I14" s="917"/>
      <c r="J14" s="26"/>
      <c r="K14" s="941" t="str">
        <f>IF(Source!CO15 &lt;&gt; "", Source!CO15, "")</f>
        <v/>
      </c>
      <c r="L14" s="942"/>
      <c r="M14" s="943"/>
    </row>
    <row r="15" spans="1:13" ht="45" customHeight="1">
      <c r="A15" s="947" t="s">
        <v>1109</v>
      </c>
      <c r="B15" s="947"/>
      <c r="C15" s="948" t="str">
        <f>Титул</f>
        <v>Реконструкция ТП-10/0,4 кВ №1797 с заменой на КТП-10/0,4 кВ с трансформатором 400 кВА ПС-110 кВ №355 "Можайск", в т.ч. ПИР, МО, Можайский р-н, д. Пушкино, АЗС "Газпромнефть", 50:18:0080441:36</v>
      </c>
      <c r="D15" s="948"/>
      <c r="E15" s="948"/>
      <c r="F15" s="948"/>
      <c r="G15" s="948"/>
      <c r="H15" s="948"/>
      <c r="I15" s="948"/>
      <c r="J15" s="91"/>
      <c r="K15" s="944"/>
      <c r="L15" s="945"/>
      <c r="M15" s="946"/>
    </row>
    <row r="16" spans="1:13">
      <c r="A16" s="26"/>
      <c r="B16" s="26"/>
      <c r="C16" s="917" t="s">
        <v>1110</v>
      </c>
      <c r="D16" s="917"/>
      <c r="E16" s="917"/>
      <c r="F16" s="917"/>
      <c r="G16" s="917"/>
      <c r="H16" s="917"/>
      <c r="I16" s="917"/>
      <c r="J16" s="26"/>
      <c r="K16" s="941" t="str">
        <f>IF(Source!CP15 &lt;&gt; "", Source!CP15, "")</f>
        <v/>
      </c>
      <c r="L16" s="942"/>
      <c r="M16" s="943"/>
    </row>
    <row r="17" spans="1:13" ht="30" customHeight="1">
      <c r="A17" s="947" t="s">
        <v>1111</v>
      </c>
      <c r="B17" s="947"/>
      <c r="C17" s="948" t="str">
        <f>IF(Source!G12&lt;&gt;"Новый объект", Source!G12, "")</f>
        <v>д. Пушкино (ООО "ГАЗПРОМНЕФТЬ - ЦЕНТР") I-333196</v>
      </c>
      <c r="D17" s="948"/>
      <c r="E17" s="948"/>
      <c r="F17" s="948"/>
      <c r="G17" s="948"/>
      <c r="H17" s="948"/>
      <c r="I17" s="948"/>
      <c r="J17" s="91"/>
      <c r="K17" s="944"/>
      <c r="L17" s="945"/>
      <c r="M17" s="946"/>
    </row>
    <row r="18" spans="1:13">
      <c r="A18" s="26"/>
      <c r="B18" s="26"/>
      <c r="C18" s="917" t="s">
        <v>1112</v>
      </c>
      <c r="D18" s="917"/>
      <c r="E18" s="917"/>
      <c r="F18" s="917"/>
      <c r="G18" s="917"/>
      <c r="H18" s="917"/>
      <c r="I18" s="917"/>
      <c r="J18" s="26"/>
      <c r="K18" s="100"/>
      <c r="L18" s="93"/>
      <c r="M18" s="93"/>
    </row>
    <row r="19" spans="1:13" ht="13.8">
      <c r="A19" s="26"/>
      <c r="B19" s="26"/>
      <c r="C19" s="26"/>
      <c r="D19" s="26"/>
      <c r="E19" s="26"/>
      <c r="F19" s="26"/>
      <c r="G19" s="26"/>
      <c r="H19" s="949" t="s">
        <v>1113</v>
      </c>
      <c r="I19" s="949"/>
      <c r="J19" s="950"/>
      <c r="K19" s="951" t="str">
        <f>IF(Source!CQ15 &lt;&gt; "", Source!CQ15, "")</f>
        <v/>
      </c>
      <c r="L19" s="933"/>
      <c r="M19" s="934"/>
    </row>
    <row r="20" spans="1:13" ht="13.8">
      <c r="A20" s="26"/>
      <c r="B20" s="26"/>
      <c r="C20" s="26"/>
      <c r="D20" s="26"/>
      <c r="E20" s="26"/>
      <c r="F20" s="26"/>
      <c r="G20" s="26"/>
      <c r="H20" s="930" t="s">
        <v>1114</v>
      </c>
      <c r="I20" s="931"/>
      <c r="J20" s="95" t="s">
        <v>1115</v>
      </c>
      <c r="K20" s="932" t="str">
        <f>Дог.ном.</f>
        <v>СКВ-ЗЭС-18/2024-ПКЛ</v>
      </c>
      <c r="L20" s="933"/>
      <c r="M20" s="934"/>
    </row>
    <row r="21" spans="1:13" ht="13.8">
      <c r="A21" s="26"/>
      <c r="B21" s="26"/>
      <c r="C21" s="26"/>
      <c r="D21" s="26"/>
      <c r="E21" s="26"/>
      <c r="F21" s="26"/>
      <c r="G21" s="26"/>
      <c r="H21" s="26"/>
      <c r="I21" s="88"/>
      <c r="J21" s="95" t="s">
        <v>1116</v>
      </c>
      <c r="K21" s="935">
        <f>дог.дата</f>
        <v>45645</v>
      </c>
      <c r="L21" s="936"/>
      <c r="M21" s="937"/>
    </row>
    <row r="22" spans="1:13" ht="13.8">
      <c r="A22" s="26"/>
      <c r="B22" s="26"/>
      <c r="C22" s="26"/>
      <c r="D22" s="26"/>
      <c r="E22" s="26"/>
      <c r="F22" s="26"/>
      <c r="G22" s="26"/>
      <c r="H22" s="26"/>
      <c r="I22" s="26"/>
      <c r="J22" s="94" t="s">
        <v>1117</v>
      </c>
      <c r="K22" s="932"/>
      <c r="L22" s="933"/>
      <c r="M22" s="934"/>
    </row>
    <row r="23" spans="1:13">
      <c r="A23" s="26"/>
      <c r="B23" s="26"/>
      <c r="C23" s="26"/>
      <c r="D23" s="26"/>
      <c r="E23" s="26"/>
      <c r="F23" s="26"/>
      <c r="G23" s="96"/>
      <c r="H23" s="96"/>
      <c r="I23" s="96"/>
      <c r="J23" s="96"/>
      <c r="K23" s="92"/>
      <c r="L23" s="92"/>
      <c r="M23" s="92"/>
    </row>
    <row r="24" spans="1:13">
      <c r="A24" s="26"/>
      <c r="B24" s="26"/>
      <c r="C24" s="26"/>
      <c r="D24" s="26"/>
      <c r="E24" s="26"/>
      <c r="F24" s="26"/>
      <c r="G24" s="925" t="s">
        <v>1118</v>
      </c>
      <c r="H24" s="751" t="s">
        <v>1119</v>
      </c>
      <c r="I24" s="923" t="s">
        <v>1120</v>
      </c>
      <c r="J24" s="940"/>
      <c r="K24" s="97"/>
      <c r="L24" s="26"/>
      <c r="M24" s="26"/>
    </row>
    <row r="25" spans="1:13">
      <c r="A25" s="26"/>
      <c r="B25" s="26"/>
      <c r="C25" s="26"/>
      <c r="D25" s="26"/>
      <c r="E25" s="26"/>
      <c r="F25" s="91"/>
      <c r="G25" s="938"/>
      <c r="H25" s="939"/>
      <c r="I25" s="34" t="s">
        <v>1121</v>
      </c>
      <c r="J25" s="34" t="s">
        <v>1122</v>
      </c>
      <c r="K25" s="97"/>
      <c r="L25" s="26"/>
      <c r="M25" s="26"/>
    </row>
    <row r="26" spans="1:13">
      <c r="A26" s="26"/>
      <c r="B26" s="26"/>
      <c r="C26" s="26"/>
      <c r="D26" s="26"/>
      <c r="E26" s="26"/>
      <c r="F26" s="88"/>
      <c r="G26" s="98">
        <v>1</v>
      </c>
      <c r="H26" s="671">
        <f>ДатаАкта</f>
        <v>46203</v>
      </c>
      <c r="I26" s="671">
        <f>ПериодАктаНачало</f>
        <v>46174</v>
      </c>
      <c r="J26" s="671">
        <f>ПериодАктаконец</f>
        <v>46203</v>
      </c>
      <c r="K26" s="97"/>
      <c r="L26" s="26"/>
      <c r="M26" s="26"/>
    </row>
    <row r="27" spans="1:13">
      <c r="A27" s="26"/>
      <c r="B27" s="26"/>
      <c r="C27" s="26"/>
      <c r="D27" s="26"/>
      <c r="E27" s="26"/>
      <c r="F27" s="26"/>
      <c r="G27" s="92"/>
      <c r="H27" s="92"/>
      <c r="I27" s="92"/>
      <c r="J27" s="92"/>
      <c r="K27" s="26"/>
      <c r="L27" s="26"/>
      <c r="M27" s="26"/>
    </row>
    <row r="28" spans="1:13" ht="17.399999999999999">
      <c r="A28" s="921" t="s">
        <v>1123</v>
      </c>
      <c r="B28" s="921"/>
      <c r="C28" s="921"/>
      <c r="D28" s="921"/>
      <c r="E28" s="921"/>
      <c r="F28" s="921"/>
      <c r="G28" s="921"/>
      <c r="H28" s="921"/>
      <c r="I28" s="921"/>
      <c r="J28" s="921"/>
      <c r="K28" s="921"/>
      <c r="L28" s="921"/>
      <c r="M28" s="921"/>
    </row>
    <row r="29" spans="1:13" ht="17.399999999999999">
      <c r="A29" s="921" t="s">
        <v>1124</v>
      </c>
      <c r="B29" s="921"/>
      <c r="C29" s="921"/>
      <c r="D29" s="921"/>
      <c r="E29" s="921"/>
      <c r="F29" s="921"/>
      <c r="G29" s="921"/>
      <c r="H29" s="921"/>
      <c r="I29" s="921"/>
      <c r="J29" s="921"/>
      <c r="K29" s="921"/>
      <c r="L29" s="921"/>
      <c r="M29" s="921"/>
    </row>
    <row r="30" spans="1:13">
      <c r="A30" s="26"/>
      <c r="B30" s="26"/>
      <c r="C30" s="26"/>
      <c r="D30" s="26"/>
      <c r="E30" s="26"/>
      <c r="F30" s="26"/>
      <c r="G30" s="26"/>
      <c r="H30" s="26"/>
      <c r="I30" s="26"/>
      <c r="J30" s="26"/>
      <c r="K30" s="26"/>
      <c r="L30" s="26"/>
      <c r="M30" s="26"/>
    </row>
    <row r="31" spans="1:13" ht="13.8">
      <c r="A31" s="922" t="s">
        <v>982</v>
      </c>
      <c r="B31" s="922"/>
      <c r="C31" s="922"/>
      <c r="D31" s="922"/>
      <c r="E31" s="922"/>
      <c r="F31" s="922"/>
      <c r="G31" s="922"/>
      <c r="H31" s="922"/>
      <c r="I31" s="922"/>
      <c r="J31" s="922"/>
      <c r="K31" s="922"/>
      <c r="L31" s="922"/>
      <c r="M31" s="922"/>
    </row>
    <row r="32" spans="1:13">
      <c r="A32" s="923" t="s">
        <v>966</v>
      </c>
      <c r="B32" s="924"/>
      <c r="C32" s="925" t="s">
        <v>967</v>
      </c>
      <c r="D32" s="751" t="s">
        <v>968</v>
      </c>
      <c r="E32" s="751" t="s">
        <v>969</v>
      </c>
      <c r="F32" s="754" t="s">
        <v>970</v>
      </c>
      <c r="G32" s="755"/>
      <c r="H32" s="756"/>
      <c r="I32" s="754" t="s">
        <v>971</v>
      </c>
      <c r="J32" s="755"/>
      <c r="K32" s="755"/>
      <c r="L32" s="755"/>
      <c r="M32" s="756"/>
    </row>
    <row r="33" spans="1:13">
      <c r="A33" s="751" t="s">
        <v>966</v>
      </c>
      <c r="B33" s="918" t="s">
        <v>1125</v>
      </c>
      <c r="C33" s="926"/>
      <c r="D33" s="752"/>
      <c r="E33" s="752"/>
      <c r="F33" s="757"/>
      <c r="G33" s="758"/>
      <c r="H33" s="759"/>
      <c r="I33" s="928"/>
      <c r="J33" s="758"/>
      <c r="K33" s="758"/>
      <c r="L33" s="758"/>
      <c r="M33" s="759"/>
    </row>
    <row r="34" spans="1:13">
      <c r="A34" s="752"/>
      <c r="B34" s="919"/>
      <c r="C34" s="926"/>
      <c r="D34" s="752"/>
      <c r="E34" s="752"/>
      <c r="F34" s="757"/>
      <c r="G34" s="758"/>
      <c r="H34" s="759"/>
      <c r="I34" s="928"/>
      <c r="J34" s="758"/>
      <c r="K34" s="758"/>
      <c r="L34" s="758"/>
      <c r="M34" s="759"/>
    </row>
    <row r="35" spans="1:13">
      <c r="A35" s="752"/>
      <c r="B35" s="919"/>
      <c r="C35" s="926"/>
      <c r="D35" s="752"/>
      <c r="E35" s="752"/>
      <c r="F35" s="760"/>
      <c r="G35" s="761"/>
      <c r="H35" s="762"/>
      <c r="I35" s="929"/>
      <c r="J35" s="761"/>
      <c r="K35" s="761"/>
      <c r="L35" s="761"/>
      <c r="M35" s="762"/>
    </row>
    <row r="36" spans="1:13" ht="52.8">
      <c r="A36" s="753"/>
      <c r="B36" s="920"/>
      <c r="C36" s="927"/>
      <c r="D36" s="753"/>
      <c r="E36" s="753"/>
      <c r="F36" s="34" t="s">
        <v>972</v>
      </c>
      <c r="G36" s="34" t="s">
        <v>973</v>
      </c>
      <c r="H36" s="35" t="s">
        <v>974</v>
      </c>
      <c r="I36" s="34" t="s">
        <v>975</v>
      </c>
      <c r="J36" s="34" t="s">
        <v>976</v>
      </c>
      <c r="K36" s="34" t="s">
        <v>977</v>
      </c>
      <c r="L36" s="34" t="s">
        <v>973</v>
      </c>
      <c r="M36" s="34" t="s">
        <v>978</v>
      </c>
    </row>
    <row r="37" spans="1:13">
      <c r="A37" s="101">
        <v>1</v>
      </c>
      <c r="B37" s="101">
        <v>2</v>
      </c>
      <c r="C37" s="101">
        <v>3</v>
      </c>
      <c r="D37" s="101">
        <v>4</v>
      </c>
      <c r="E37" s="101">
        <v>5</v>
      </c>
      <c r="F37" s="101">
        <v>6</v>
      </c>
      <c r="G37" s="101">
        <v>7</v>
      </c>
      <c r="H37" s="101">
        <v>8</v>
      </c>
      <c r="I37" s="101">
        <v>9</v>
      </c>
      <c r="J37" s="101">
        <v>10</v>
      </c>
      <c r="K37" s="101">
        <v>11</v>
      </c>
      <c r="L37" s="101">
        <v>12</v>
      </c>
      <c r="M37" s="101">
        <v>13</v>
      </c>
    </row>
    <row r="39" spans="1:13" ht="16.8">
      <c r="A39" s="750" t="s">
        <v>1134</v>
      </c>
      <c r="B39" s="750"/>
      <c r="C39" s="750"/>
      <c r="D39" s="750"/>
      <c r="E39" s="750"/>
      <c r="F39" s="750"/>
      <c r="G39" s="750"/>
      <c r="H39" s="750"/>
      <c r="I39" s="750"/>
      <c r="J39" s="750"/>
      <c r="K39" s="750"/>
      <c r="L39" s="750"/>
      <c r="M39" s="750"/>
    </row>
    <row r="41" spans="1:13" ht="16.8">
      <c r="A41" s="750" t="s">
        <v>1082</v>
      </c>
      <c r="B41" s="750"/>
      <c r="C41" s="750"/>
      <c r="D41" s="750"/>
      <c r="E41" s="750"/>
      <c r="F41" s="750"/>
      <c r="G41" s="750"/>
      <c r="H41" s="750"/>
      <c r="I41" s="750"/>
      <c r="J41" s="750"/>
      <c r="K41" s="750"/>
      <c r="L41" s="750"/>
      <c r="M41" s="750"/>
    </row>
    <row r="42" spans="1:13" ht="43.2">
      <c r="A42" s="39" t="s">
        <v>28</v>
      </c>
      <c r="B42" s="39" t="s">
        <v>28</v>
      </c>
      <c r="C42" s="41" t="s">
        <v>1083</v>
      </c>
      <c r="D42" s="41" t="str">
        <f>Source!G607</f>
        <v>Проверка наличия цепи между заземлителями и заземленными элементами</v>
      </c>
      <c r="E42" s="42" t="str">
        <f>Source!H607</f>
        <v>100 измерений</v>
      </c>
      <c r="F42" s="43">
        <f>Source!K607</f>
        <v>0.02</v>
      </c>
      <c r="G42" s="43"/>
      <c r="H42" s="43">
        <f>Source!I607</f>
        <v>0.02</v>
      </c>
      <c r="I42" s="45"/>
      <c r="J42" s="44"/>
      <c r="K42" s="45"/>
      <c r="L42" s="44"/>
      <c r="M42" s="45"/>
    </row>
    <row r="43" spans="1:13">
      <c r="D43" s="59" t="str">
        <f>"Объем: "&amp;Source!I607&amp;"=2/"&amp;"100"</f>
        <v>Объем: 0,02=2/100</v>
      </c>
    </row>
    <row r="44" spans="1:13" ht="14.4">
      <c r="A44" s="40"/>
      <c r="B44" s="40"/>
      <c r="C44" s="43">
        <v>1</v>
      </c>
      <c r="D44" s="40" t="s">
        <v>985</v>
      </c>
      <c r="E44" s="42" t="s">
        <v>587</v>
      </c>
      <c r="F44" s="46"/>
      <c r="G44" s="43"/>
      <c r="H44" s="43">
        <f>Source!U607</f>
        <v>0.25919999999999999</v>
      </c>
      <c r="I44" s="43"/>
      <c r="J44" s="43"/>
      <c r="K44" s="43"/>
      <c r="L44" s="43"/>
      <c r="M44" s="47">
        <f>SUM(M45:M46)-SUMIF(CE45:CE46, 1, M45:M46)</f>
        <v>173.18</v>
      </c>
    </row>
    <row r="45" spans="1:13" ht="14.4">
      <c r="A45" s="41"/>
      <c r="B45" s="41"/>
      <c r="C45" s="41" t="s">
        <v>773</v>
      </c>
      <c r="D45" s="41" t="s">
        <v>774</v>
      </c>
      <c r="E45" s="42" t="s">
        <v>711</v>
      </c>
      <c r="F45" s="43">
        <v>6.48</v>
      </c>
      <c r="G45" s="43"/>
      <c r="H45" s="43">
        <f>SmtRes!CX345</f>
        <v>0.12959999999999999</v>
      </c>
      <c r="I45" s="45"/>
      <c r="J45" s="44"/>
      <c r="K45" s="45">
        <f>SmtRes!CZ345</f>
        <v>675.65</v>
      </c>
      <c r="L45" s="44"/>
      <c r="M45" s="45">
        <f>SmtRes!DI345</f>
        <v>87.56</v>
      </c>
    </row>
    <row r="46" spans="1:13" ht="14.4">
      <c r="A46" s="41"/>
      <c r="B46" s="41"/>
      <c r="C46" s="41" t="s">
        <v>775</v>
      </c>
      <c r="D46" s="48" t="s">
        <v>776</v>
      </c>
      <c r="E46" s="49" t="s">
        <v>711</v>
      </c>
      <c r="F46" s="50">
        <v>6.48</v>
      </c>
      <c r="G46" s="50"/>
      <c r="H46" s="50">
        <f>SmtRes!CX346</f>
        <v>0.12959999999999999</v>
      </c>
      <c r="I46" s="51"/>
      <c r="J46" s="52"/>
      <c r="K46" s="51">
        <f>SmtRes!CZ346</f>
        <v>660.63</v>
      </c>
      <c r="L46" s="52"/>
      <c r="M46" s="51">
        <f>SmtRes!DI346</f>
        <v>85.62</v>
      </c>
    </row>
    <row r="47" spans="1:13" ht="14.4">
      <c r="A47" s="41"/>
      <c r="B47" s="41"/>
      <c r="C47" s="41"/>
      <c r="D47" s="54" t="s">
        <v>990</v>
      </c>
      <c r="E47" s="42"/>
      <c r="F47" s="43"/>
      <c r="G47" s="43"/>
      <c r="H47" s="43"/>
      <c r="I47" s="45"/>
      <c r="J47" s="44"/>
      <c r="K47" s="45"/>
      <c r="L47" s="44"/>
      <c r="M47" s="45">
        <f>M44</f>
        <v>173.18</v>
      </c>
    </row>
    <row r="48" spans="1:13" ht="14.4">
      <c r="A48" s="41"/>
      <c r="B48" s="41"/>
      <c r="C48" s="41"/>
      <c r="D48" s="41" t="s">
        <v>991</v>
      </c>
      <c r="E48" s="42"/>
      <c r="F48" s="43"/>
      <c r="G48" s="43"/>
      <c r="H48" s="43"/>
      <c r="I48" s="45"/>
      <c r="J48" s="44"/>
      <c r="K48" s="45"/>
      <c r="L48" s="44"/>
      <c r="M48" s="45">
        <f>SUM(AR42:AR51)+SUM(AS42:AS51)+SUM(AT42:AT51)+SUM(AU42:AU51)+SUM(AV42:AV51)</f>
        <v>173.18</v>
      </c>
    </row>
    <row r="49" spans="1:82" ht="14.4">
      <c r="A49" s="41"/>
      <c r="B49" s="41"/>
      <c r="C49" s="41" t="s">
        <v>455</v>
      </c>
      <c r="D49" s="41" t="s">
        <v>1084</v>
      </c>
      <c r="E49" s="42" t="s">
        <v>266</v>
      </c>
      <c r="F49" s="43">
        <f>Source!BZ607</f>
        <v>74</v>
      </c>
      <c r="G49" s="43"/>
      <c r="H49" s="43">
        <f>Source!AT607</f>
        <v>74</v>
      </c>
      <c r="I49" s="45"/>
      <c r="J49" s="44"/>
      <c r="K49" s="45"/>
      <c r="L49" s="44"/>
      <c r="M49" s="45">
        <f>SUM(AZ42:AZ51)</f>
        <v>128.15</v>
      </c>
    </row>
    <row r="50" spans="1:82" ht="14.4">
      <c r="A50" s="48"/>
      <c r="B50" s="48"/>
      <c r="C50" s="48" t="s">
        <v>456</v>
      </c>
      <c r="D50" s="48" t="s">
        <v>1085</v>
      </c>
      <c r="E50" s="49" t="s">
        <v>266</v>
      </c>
      <c r="F50" s="50">
        <f>Source!CA607</f>
        <v>36</v>
      </c>
      <c r="G50" s="50"/>
      <c r="H50" s="50">
        <f>Source!AU607</f>
        <v>36</v>
      </c>
      <c r="I50" s="51"/>
      <c r="J50" s="52"/>
      <c r="K50" s="51"/>
      <c r="L50" s="52"/>
      <c r="M50" s="51">
        <f>SUM(BA42:BA51)</f>
        <v>62.34</v>
      </c>
    </row>
    <row r="51" spans="1:82" ht="13.8">
      <c r="D51" s="747" t="s">
        <v>994</v>
      </c>
      <c r="E51" s="747"/>
      <c r="F51" s="747"/>
      <c r="G51" s="747"/>
      <c r="H51" s="747"/>
      <c r="I51" s="747"/>
      <c r="J51" s="748">
        <f>IF(F42&lt;&gt;0,L51/F42, 0)</f>
        <v>18183.500000000004</v>
      </c>
      <c r="K51" s="748"/>
      <c r="L51" s="748">
        <f>M44+M49+M50</f>
        <v>363.67000000000007</v>
      </c>
      <c r="M51" s="748"/>
      <c r="AD51">
        <f>ROUND((Source!AT607/100)*((ROUND(SUMIF(SmtRes!AQ345:'SmtRes'!AQ346,"=1",SmtRes!AD345:'SmtRes'!AD346)*Source!I607, 2)+ROUND(SUMIF(SmtRes!AQ345:'SmtRes'!AQ346,"=1",SmtRes!AC345:'SmtRes'!AC346)*Source!I607, 2))), 2)</f>
        <v>19.78</v>
      </c>
      <c r="AE51">
        <f>ROUND((Source!AU607/100)*((ROUND(SUMIF(SmtRes!AQ345:'SmtRes'!AQ346,"=1",SmtRes!AD345:'SmtRes'!AD346)*Source!I607, 2)+ROUND(SUMIF(SmtRes!AQ345:'SmtRes'!AQ346,"=1",SmtRes!AC345:'SmtRes'!AC346)*Source!I607, 2))), 2)</f>
        <v>9.6199999999999992</v>
      </c>
      <c r="AN51" s="53">
        <f>M44+M49+M50</f>
        <v>363.67000000000007</v>
      </c>
      <c r="AO51">
        <f>0</f>
        <v>0</v>
      </c>
      <c r="AQ51" t="s">
        <v>995</v>
      </c>
      <c r="AR51" s="53">
        <f>M44</f>
        <v>173.18</v>
      </c>
      <c r="AT51">
        <f>0</f>
        <v>0</v>
      </c>
      <c r="AV51" t="s">
        <v>995</v>
      </c>
      <c r="AW51">
        <f>0</f>
        <v>0</v>
      </c>
      <c r="AZ51">
        <f>Source!X607</f>
        <v>128.15</v>
      </c>
      <c r="BA51">
        <f>Source!Y607</f>
        <v>62.34</v>
      </c>
      <c r="BT51" s="53">
        <f>L51</f>
        <v>363.67000000000007</v>
      </c>
      <c r="BW51">
        <f>ROUND(L51*80/100, 2)</f>
        <v>290.94</v>
      </c>
      <c r="BX51" s="53">
        <f>L51-BW51</f>
        <v>72.730000000000075</v>
      </c>
      <c r="CB51">
        <f>Source!BM607</f>
        <v>200001</v>
      </c>
      <c r="CC51" t="str">
        <f>Source!E607</f>
        <v>1</v>
      </c>
      <c r="CD51">
        <v>4</v>
      </c>
    </row>
    <row r="52" spans="1:82" ht="28.8">
      <c r="A52" s="39" t="s">
        <v>32</v>
      </c>
      <c r="B52" s="39" t="s">
        <v>32</v>
      </c>
      <c r="C52" s="41" t="s">
        <v>1086</v>
      </c>
      <c r="D52" s="41" t="str">
        <f>Source!G608</f>
        <v>Измерение сопротивления растеканию тока: заземлителя</v>
      </c>
      <c r="E52" s="42" t="str">
        <f>Source!H608</f>
        <v>измерение</v>
      </c>
      <c r="F52" s="43">
        <f>Source!K608</f>
        <v>2</v>
      </c>
      <c r="G52" s="43"/>
      <c r="H52" s="43">
        <f>Source!I608</f>
        <v>2</v>
      </c>
      <c r="I52" s="45"/>
      <c r="J52" s="44"/>
      <c r="K52" s="45"/>
      <c r="L52" s="44"/>
      <c r="M52" s="45"/>
    </row>
    <row r="53" spans="1:82" ht="14.4">
      <c r="A53" s="40"/>
      <c r="B53" s="40"/>
      <c r="C53" s="43">
        <v>1</v>
      </c>
      <c r="D53" s="40" t="s">
        <v>985</v>
      </c>
      <c r="E53" s="42" t="s">
        <v>587</v>
      </c>
      <c r="F53" s="46"/>
      <c r="G53" s="43"/>
      <c r="H53" s="43">
        <f>Source!U608</f>
        <v>2</v>
      </c>
      <c r="I53" s="43"/>
      <c r="J53" s="43"/>
      <c r="K53" s="43"/>
      <c r="L53" s="43"/>
      <c r="M53" s="47">
        <f>SUM(M54:M55)-SUMIF(CE54:CE55, 1, M54:M55)</f>
        <v>1336.28</v>
      </c>
    </row>
    <row r="54" spans="1:82" ht="14.4">
      <c r="A54" s="41"/>
      <c r="B54" s="41"/>
      <c r="C54" s="41" t="s">
        <v>773</v>
      </c>
      <c r="D54" s="41" t="s">
        <v>774</v>
      </c>
      <c r="E54" s="42" t="s">
        <v>711</v>
      </c>
      <c r="F54" s="43">
        <v>0.5</v>
      </c>
      <c r="G54" s="43"/>
      <c r="H54" s="43">
        <f>SmtRes!CX347</f>
        <v>1</v>
      </c>
      <c r="I54" s="45"/>
      <c r="J54" s="44"/>
      <c r="K54" s="45">
        <f>SmtRes!CZ347</f>
        <v>675.65</v>
      </c>
      <c r="L54" s="44"/>
      <c r="M54" s="45">
        <f>SmtRes!DI347</f>
        <v>675.65</v>
      </c>
    </row>
    <row r="55" spans="1:82" ht="14.4">
      <c r="A55" s="41"/>
      <c r="B55" s="41"/>
      <c r="C55" s="41" t="s">
        <v>775</v>
      </c>
      <c r="D55" s="48" t="s">
        <v>776</v>
      </c>
      <c r="E55" s="49" t="s">
        <v>711</v>
      </c>
      <c r="F55" s="50">
        <v>0.5</v>
      </c>
      <c r="G55" s="50"/>
      <c r="H55" s="50">
        <f>SmtRes!CX348</f>
        <v>1</v>
      </c>
      <c r="I55" s="51"/>
      <c r="J55" s="52"/>
      <c r="K55" s="51">
        <f>SmtRes!CZ348</f>
        <v>660.63</v>
      </c>
      <c r="L55" s="52"/>
      <c r="M55" s="51">
        <f>SmtRes!DI348</f>
        <v>660.63</v>
      </c>
    </row>
    <row r="56" spans="1:82" ht="14.4">
      <c r="A56" s="41"/>
      <c r="B56" s="41"/>
      <c r="C56" s="41"/>
      <c r="D56" s="54" t="s">
        <v>990</v>
      </c>
      <c r="E56" s="42"/>
      <c r="F56" s="43"/>
      <c r="G56" s="43"/>
      <c r="H56" s="43"/>
      <c r="I56" s="45"/>
      <c r="J56" s="44"/>
      <c r="K56" s="45"/>
      <c r="L56" s="44"/>
      <c r="M56" s="45">
        <f>M53</f>
        <v>1336.28</v>
      </c>
    </row>
    <row r="57" spans="1:82" ht="14.4">
      <c r="A57" s="41"/>
      <c r="B57" s="41"/>
      <c r="C57" s="41"/>
      <c r="D57" s="41" t="s">
        <v>991</v>
      </c>
      <c r="E57" s="42"/>
      <c r="F57" s="43"/>
      <c r="G57" s="43"/>
      <c r="H57" s="43"/>
      <c r="I57" s="45"/>
      <c r="J57" s="44"/>
      <c r="K57" s="45"/>
      <c r="L57" s="44"/>
      <c r="M57" s="45">
        <f>SUM(AR52:AR60)+SUM(AS52:AS60)+SUM(AT52:AT60)+SUM(AU52:AU60)+SUM(AV52:AV60)</f>
        <v>1336.28</v>
      </c>
    </row>
    <row r="58" spans="1:82" ht="14.4">
      <c r="A58" s="41"/>
      <c r="B58" s="41"/>
      <c r="C58" s="41" t="s">
        <v>455</v>
      </c>
      <c r="D58" s="41" t="s">
        <v>1084</v>
      </c>
      <c r="E58" s="42" t="s">
        <v>266</v>
      </c>
      <c r="F58" s="43">
        <f>Source!BZ608</f>
        <v>74</v>
      </c>
      <c r="G58" s="43"/>
      <c r="H58" s="43">
        <f>Source!AT608</f>
        <v>74</v>
      </c>
      <c r="I58" s="45"/>
      <c r="J58" s="44"/>
      <c r="K58" s="45"/>
      <c r="L58" s="44"/>
      <c r="M58" s="45">
        <f>SUM(AZ52:AZ60)</f>
        <v>988.85</v>
      </c>
    </row>
    <row r="59" spans="1:82" ht="14.4">
      <c r="A59" s="48"/>
      <c r="B59" s="48"/>
      <c r="C59" s="48" t="s">
        <v>456</v>
      </c>
      <c r="D59" s="48" t="s">
        <v>1085</v>
      </c>
      <c r="E59" s="49" t="s">
        <v>266</v>
      </c>
      <c r="F59" s="50">
        <f>Source!CA608</f>
        <v>36</v>
      </c>
      <c r="G59" s="50"/>
      <c r="H59" s="50">
        <f>Source!AU608</f>
        <v>36</v>
      </c>
      <c r="I59" s="51"/>
      <c r="J59" s="52"/>
      <c r="K59" s="51"/>
      <c r="L59" s="52"/>
      <c r="M59" s="51">
        <f>SUM(BA52:BA60)</f>
        <v>481.06</v>
      </c>
    </row>
    <row r="60" spans="1:82" ht="13.8">
      <c r="D60" s="747" t="s">
        <v>994</v>
      </c>
      <c r="E60" s="747"/>
      <c r="F60" s="747"/>
      <c r="G60" s="747"/>
      <c r="H60" s="747"/>
      <c r="I60" s="747"/>
      <c r="J60" s="748">
        <f>IF(F52&lt;&gt;0,L60/F52, 0)</f>
        <v>1403.095</v>
      </c>
      <c r="K60" s="748"/>
      <c r="L60" s="748">
        <f>M53+M58+M59</f>
        <v>2806.19</v>
      </c>
      <c r="M60" s="748"/>
      <c r="AD60">
        <f>ROUND((Source!AT608/100)*((ROUND(SUMIF(SmtRes!AQ347:'SmtRes'!AQ348,"=1",SmtRes!AD347:'SmtRes'!AD348)*Source!I608, 2)+ROUND(SUMIF(SmtRes!AQ347:'SmtRes'!AQ348,"=1",SmtRes!AC347:'SmtRes'!AC348)*Source!I608, 2))), 2)</f>
        <v>1977.69</v>
      </c>
      <c r="AE60">
        <f>ROUND((Source!AU608/100)*((ROUND(SUMIF(SmtRes!AQ347:'SmtRes'!AQ348,"=1",SmtRes!AD347:'SmtRes'!AD348)*Source!I608, 2)+ROUND(SUMIF(SmtRes!AQ347:'SmtRes'!AQ348,"=1",SmtRes!AC347:'SmtRes'!AC348)*Source!I608, 2))), 2)</f>
        <v>962.12</v>
      </c>
      <c r="AN60" s="53">
        <f>M53+M58+M59</f>
        <v>2806.19</v>
      </c>
      <c r="AO60">
        <f>0</f>
        <v>0</v>
      </c>
      <c r="AQ60" t="s">
        <v>995</v>
      </c>
      <c r="AR60" s="53">
        <f>M53</f>
        <v>1336.28</v>
      </c>
      <c r="AT60">
        <f>0</f>
        <v>0</v>
      </c>
      <c r="AV60" t="s">
        <v>995</v>
      </c>
      <c r="AW60">
        <f>0</f>
        <v>0</v>
      </c>
      <c r="AZ60">
        <f>Source!X608</f>
        <v>988.85</v>
      </c>
      <c r="BA60">
        <f>Source!Y608</f>
        <v>481.06</v>
      </c>
      <c r="BT60" s="53">
        <f>L60</f>
        <v>2806.19</v>
      </c>
      <c r="BW60">
        <f>ROUND(L60*80/100, 2)</f>
        <v>2244.9499999999998</v>
      </c>
      <c r="BX60" s="53">
        <f>L60-BW60</f>
        <v>561.24000000000024</v>
      </c>
      <c r="CB60">
        <f>Source!BM608</f>
        <v>200001</v>
      </c>
      <c r="CC60" t="str">
        <f>Source!E608</f>
        <v>2</v>
      </c>
      <c r="CD60">
        <v>4</v>
      </c>
    </row>
    <row r="61" spans="1:82" ht="41.4">
      <c r="A61" s="39" t="s">
        <v>36</v>
      </c>
      <c r="B61" s="39" t="s">
        <v>36</v>
      </c>
      <c r="C61" s="41" t="s">
        <v>1087</v>
      </c>
      <c r="D61" s="41" t="str">
        <f>Source!G609</f>
        <v>Фазировка электрической линии или трансформатора с сетью напряжением: свыше 1 кВ</v>
      </c>
      <c r="E61" s="42" t="str">
        <f>Source!H609</f>
        <v>ШТ</v>
      </c>
      <c r="F61" s="43">
        <f>Source!K609</f>
        <v>1</v>
      </c>
      <c r="G61" s="43"/>
      <c r="H61" s="43">
        <f>Source!I609</f>
        <v>1</v>
      </c>
      <c r="I61" s="45"/>
      <c r="J61" s="44"/>
      <c r="K61" s="45"/>
      <c r="L61" s="44"/>
      <c r="M61" s="45"/>
    </row>
    <row r="62" spans="1:82" ht="14.4">
      <c r="A62" s="40"/>
      <c r="B62" s="40"/>
      <c r="C62" s="43">
        <v>1</v>
      </c>
      <c r="D62" s="40" t="s">
        <v>985</v>
      </c>
      <c r="E62" s="42" t="s">
        <v>587</v>
      </c>
      <c r="F62" s="46"/>
      <c r="G62" s="43"/>
      <c r="H62" s="43">
        <f>Source!U609</f>
        <v>1.62</v>
      </c>
      <c r="I62" s="43"/>
      <c r="J62" s="43"/>
      <c r="K62" s="43"/>
      <c r="L62" s="43"/>
      <c r="M62" s="47">
        <f>SUM(M63:M64)-SUMIF(CE63:CE64, 1, M63:M64)</f>
        <v>1082.3899999999999</v>
      </c>
    </row>
    <row r="63" spans="1:82" ht="14.4">
      <c r="A63" s="41"/>
      <c r="B63" s="41"/>
      <c r="C63" s="41" t="s">
        <v>773</v>
      </c>
      <c r="D63" s="41" t="s">
        <v>774</v>
      </c>
      <c r="E63" s="42" t="s">
        <v>711</v>
      </c>
      <c r="F63" s="43">
        <v>0.81</v>
      </c>
      <c r="G63" s="43"/>
      <c r="H63" s="43">
        <f>SmtRes!CX349</f>
        <v>0.81</v>
      </c>
      <c r="I63" s="45"/>
      <c r="J63" s="44"/>
      <c r="K63" s="45">
        <f>SmtRes!CZ349</f>
        <v>675.65</v>
      </c>
      <c r="L63" s="44"/>
      <c r="M63" s="45">
        <f>SmtRes!DI349</f>
        <v>547.28</v>
      </c>
    </row>
    <row r="64" spans="1:82" ht="14.4">
      <c r="A64" s="41"/>
      <c r="B64" s="41"/>
      <c r="C64" s="41" t="s">
        <v>775</v>
      </c>
      <c r="D64" s="48" t="s">
        <v>776</v>
      </c>
      <c r="E64" s="49" t="s">
        <v>711</v>
      </c>
      <c r="F64" s="50">
        <v>0.81</v>
      </c>
      <c r="G64" s="50"/>
      <c r="H64" s="50">
        <f>SmtRes!CX350</f>
        <v>0.81</v>
      </c>
      <c r="I64" s="51"/>
      <c r="J64" s="52"/>
      <c r="K64" s="51">
        <f>SmtRes!CZ350</f>
        <v>660.63</v>
      </c>
      <c r="L64" s="52"/>
      <c r="M64" s="51">
        <f>SmtRes!DI350</f>
        <v>535.11</v>
      </c>
    </row>
    <row r="65" spans="1:82" ht="14.4">
      <c r="A65" s="41"/>
      <c r="B65" s="41"/>
      <c r="C65" s="41"/>
      <c r="D65" s="54" t="s">
        <v>990</v>
      </c>
      <c r="E65" s="42"/>
      <c r="F65" s="43"/>
      <c r="G65" s="43"/>
      <c r="H65" s="43"/>
      <c r="I65" s="45"/>
      <c r="J65" s="44"/>
      <c r="K65" s="45"/>
      <c r="L65" s="44"/>
      <c r="M65" s="45">
        <f>M62</f>
        <v>1082.3899999999999</v>
      </c>
    </row>
    <row r="66" spans="1:82" ht="14.4">
      <c r="A66" s="41"/>
      <c r="B66" s="41"/>
      <c r="C66" s="41"/>
      <c r="D66" s="41" t="s">
        <v>991</v>
      </c>
      <c r="E66" s="42"/>
      <c r="F66" s="43"/>
      <c r="G66" s="43"/>
      <c r="H66" s="43"/>
      <c r="I66" s="45"/>
      <c r="J66" s="44"/>
      <c r="K66" s="45"/>
      <c r="L66" s="44"/>
      <c r="M66" s="45">
        <f>SUM(AR61:AR69)+SUM(AS61:AS69)+SUM(AT61:AT69)+SUM(AU61:AU69)+SUM(AV61:AV69)</f>
        <v>1082.3899999999999</v>
      </c>
    </row>
    <row r="67" spans="1:82" ht="14.4">
      <c r="A67" s="41"/>
      <c r="B67" s="41"/>
      <c r="C67" s="41" t="s">
        <v>455</v>
      </c>
      <c r="D67" s="41" t="s">
        <v>1084</v>
      </c>
      <c r="E67" s="42" t="s">
        <v>266</v>
      </c>
      <c r="F67" s="43">
        <f>Source!BZ609</f>
        <v>74</v>
      </c>
      <c r="G67" s="43"/>
      <c r="H67" s="43">
        <f>Source!AT609</f>
        <v>74</v>
      </c>
      <c r="I67" s="45"/>
      <c r="J67" s="44"/>
      <c r="K67" s="45"/>
      <c r="L67" s="44"/>
      <c r="M67" s="45">
        <f>SUM(AZ61:AZ69)</f>
        <v>800.97</v>
      </c>
    </row>
    <row r="68" spans="1:82" ht="14.4">
      <c r="A68" s="48"/>
      <c r="B68" s="48"/>
      <c r="C68" s="48" t="s">
        <v>456</v>
      </c>
      <c r="D68" s="48" t="s">
        <v>1085</v>
      </c>
      <c r="E68" s="49" t="s">
        <v>266</v>
      </c>
      <c r="F68" s="50">
        <f>Source!CA609</f>
        <v>36</v>
      </c>
      <c r="G68" s="50"/>
      <c r="H68" s="50">
        <f>Source!AU609</f>
        <v>36</v>
      </c>
      <c r="I68" s="51"/>
      <c r="J68" s="52"/>
      <c r="K68" s="51"/>
      <c r="L68" s="52"/>
      <c r="M68" s="51">
        <f>SUM(BA61:BA69)</f>
        <v>389.66</v>
      </c>
    </row>
    <row r="69" spans="1:82" ht="13.8">
      <c r="D69" s="747" t="s">
        <v>994</v>
      </c>
      <c r="E69" s="747"/>
      <c r="F69" s="747"/>
      <c r="G69" s="747"/>
      <c r="H69" s="747"/>
      <c r="I69" s="747"/>
      <c r="J69" s="748">
        <f>IF(F61&lt;&gt;0,L69/F61, 0)</f>
        <v>2273.02</v>
      </c>
      <c r="K69" s="748"/>
      <c r="L69" s="748">
        <f>M62+M67+M68</f>
        <v>2273.02</v>
      </c>
      <c r="M69" s="748"/>
      <c r="AD69">
        <f>ROUND((Source!AT609/100)*((ROUND(SUMIF(SmtRes!AQ349:'SmtRes'!AQ350,"=1",SmtRes!AD349:'SmtRes'!AD350)*Source!I609, 2)+ROUND(SUMIF(SmtRes!AQ349:'SmtRes'!AQ350,"=1",SmtRes!AC349:'SmtRes'!AC350)*Source!I609, 2))), 2)</f>
        <v>988.85</v>
      </c>
      <c r="AE69">
        <f>ROUND((Source!AU609/100)*((ROUND(SUMIF(SmtRes!AQ349:'SmtRes'!AQ350,"=1",SmtRes!AD349:'SmtRes'!AD350)*Source!I609, 2)+ROUND(SUMIF(SmtRes!AQ349:'SmtRes'!AQ350,"=1",SmtRes!AC349:'SmtRes'!AC350)*Source!I609, 2))), 2)</f>
        <v>481.06</v>
      </c>
      <c r="AN69" s="53">
        <f>M62+M67+M68</f>
        <v>2273.02</v>
      </c>
      <c r="AO69">
        <f>0</f>
        <v>0</v>
      </c>
      <c r="AQ69" t="s">
        <v>995</v>
      </c>
      <c r="AR69" s="53">
        <f>M62</f>
        <v>1082.3899999999999</v>
      </c>
      <c r="AT69">
        <f>0</f>
        <v>0</v>
      </c>
      <c r="AV69" t="s">
        <v>995</v>
      </c>
      <c r="AW69">
        <f>0</f>
        <v>0</v>
      </c>
      <c r="AZ69">
        <f>Source!X609</f>
        <v>800.97</v>
      </c>
      <c r="BA69">
        <f>Source!Y609</f>
        <v>389.66</v>
      </c>
      <c r="BT69" s="53">
        <f>L69</f>
        <v>2273.02</v>
      </c>
      <c r="BW69">
        <f>ROUND(L69*80/100, 2)</f>
        <v>1818.42</v>
      </c>
      <c r="BX69" s="53">
        <f>L69-BW69</f>
        <v>454.59999999999991</v>
      </c>
      <c r="CB69">
        <f>Source!BM609</f>
        <v>200001</v>
      </c>
      <c r="CC69" t="str">
        <f>Source!E609</f>
        <v>3</v>
      </c>
      <c r="CD69">
        <v>4</v>
      </c>
    </row>
    <row r="70" spans="1:82" ht="28.8">
      <c r="A70" s="39" t="s">
        <v>51</v>
      </c>
      <c r="B70" s="39" t="s">
        <v>51</v>
      </c>
      <c r="C70" s="41" t="s">
        <v>1088</v>
      </c>
      <c r="D70" s="41" t="str">
        <f>Source!G610</f>
        <v>Определение удельного сопротивления грунта</v>
      </c>
      <c r="E70" s="42" t="str">
        <f>Source!H610</f>
        <v>измерение</v>
      </c>
      <c r="F70" s="43">
        <f>Source!K610</f>
        <v>1</v>
      </c>
      <c r="G70" s="43"/>
      <c r="H70" s="43">
        <f>Source!I610</f>
        <v>1</v>
      </c>
      <c r="I70" s="45"/>
      <c r="J70" s="44"/>
      <c r="K70" s="45"/>
      <c r="L70" s="44"/>
      <c r="M70" s="45"/>
    </row>
    <row r="71" spans="1:82" ht="14.4">
      <c r="A71" s="40"/>
      <c r="B71" s="40"/>
      <c r="C71" s="43">
        <v>1</v>
      </c>
      <c r="D71" s="40" t="s">
        <v>985</v>
      </c>
      <c r="E71" s="42" t="s">
        <v>587</v>
      </c>
      <c r="F71" s="46"/>
      <c r="G71" s="43"/>
      <c r="H71" s="43">
        <f>Source!U610</f>
        <v>3.24</v>
      </c>
      <c r="I71" s="43"/>
      <c r="J71" s="43"/>
      <c r="K71" s="43"/>
      <c r="L71" s="43"/>
      <c r="M71" s="47">
        <f>SUM(M72:M73)-SUMIF(CE72:CE73, 1, M72:M73)</f>
        <v>2164.77</v>
      </c>
    </row>
    <row r="72" spans="1:82" ht="14.4">
      <c r="A72" s="41"/>
      <c r="B72" s="41"/>
      <c r="C72" s="41" t="s">
        <v>773</v>
      </c>
      <c r="D72" s="41" t="s">
        <v>774</v>
      </c>
      <c r="E72" s="42" t="s">
        <v>711</v>
      </c>
      <c r="F72" s="43">
        <v>1.62</v>
      </c>
      <c r="G72" s="43"/>
      <c r="H72" s="43">
        <f>SmtRes!CX351</f>
        <v>1.62</v>
      </c>
      <c r="I72" s="45"/>
      <c r="J72" s="44"/>
      <c r="K72" s="45">
        <f>SmtRes!CZ351</f>
        <v>675.65</v>
      </c>
      <c r="L72" s="44"/>
      <c r="M72" s="45">
        <f>SmtRes!DI351</f>
        <v>1094.55</v>
      </c>
    </row>
    <row r="73" spans="1:82" ht="14.4">
      <c r="A73" s="41"/>
      <c r="B73" s="41"/>
      <c r="C73" s="41" t="s">
        <v>775</v>
      </c>
      <c r="D73" s="48" t="s">
        <v>776</v>
      </c>
      <c r="E73" s="49" t="s">
        <v>711</v>
      </c>
      <c r="F73" s="50">
        <v>1.62</v>
      </c>
      <c r="G73" s="50"/>
      <c r="H73" s="50">
        <f>SmtRes!CX352</f>
        <v>1.62</v>
      </c>
      <c r="I73" s="51"/>
      <c r="J73" s="52"/>
      <c r="K73" s="51">
        <f>SmtRes!CZ352</f>
        <v>660.63</v>
      </c>
      <c r="L73" s="52"/>
      <c r="M73" s="51">
        <f>SmtRes!DI352</f>
        <v>1070.22</v>
      </c>
    </row>
    <row r="74" spans="1:82" ht="14.4">
      <c r="A74" s="41"/>
      <c r="B74" s="41"/>
      <c r="C74" s="41"/>
      <c r="D74" s="54" t="s">
        <v>990</v>
      </c>
      <c r="E74" s="42"/>
      <c r="F74" s="43"/>
      <c r="G74" s="43"/>
      <c r="H74" s="43"/>
      <c r="I74" s="45"/>
      <c r="J74" s="44"/>
      <c r="K74" s="45"/>
      <c r="L74" s="44"/>
      <c r="M74" s="45">
        <f>M71</f>
        <v>2164.77</v>
      </c>
    </row>
    <row r="75" spans="1:82" ht="14.4">
      <c r="A75" s="41"/>
      <c r="B75" s="41"/>
      <c r="C75" s="41"/>
      <c r="D75" s="41" t="s">
        <v>991</v>
      </c>
      <c r="E75" s="42"/>
      <c r="F75" s="43"/>
      <c r="G75" s="43"/>
      <c r="H75" s="43"/>
      <c r="I75" s="45"/>
      <c r="J75" s="44"/>
      <c r="K75" s="45"/>
      <c r="L75" s="44"/>
      <c r="M75" s="45">
        <f>SUM(AR70:AR78)+SUM(AS70:AS78)+SUM(AT70:AT78)+SUM(AU70:AU78)+SUM(AV70:AV78)</f>
        <v>2164.77</v>
      </c>
    </row>
    <row r="76" spans="1:82" ht="14.4">
      <c r="A76" s="41"/>
      <c r="B76" s="41"/>
      <c r="C76" s="41" t="s">
        <v>455</v>
      </c>
      <c r="D76" s="41" t="s">
        <v>1084</v>
      </c>
      <c r="E76" s="42" t="s">
        <v>266</v>
      </c>
      <c r="F76" s="43">
        <f>Source!BZ610</f>
        <v>74</v>
      </c>
      <c r="G76" s="43"/>
      <c r="H76" s="43">
        <f>Source!AT610</f>
        <v>74</v>
      </c>
      <c r="I76" s="45"/>
      <c r="J76" s="44"/>
      <c r="K76" s="45"/>
      <c r="L76" s="44"/>
      <c r="M76" s="45">
        <f>SUM(AZ70:AZ78)</f>
        <v>1601.93</v>
      </c>
    </row>
    <row r="77" spans="1:82" ht="14.4">
      <c r="A77" s="48"/>
      <c r="B77" s="48"/>
      <c r="C77" s="48" t="s">
        <v>456</v>
      </c>
      <c r="D77" s="48" t="s">
        <v>1085</v>
      </c>
      <c r="E77" s="49" t="s">
        <v>266</v>
      </c>
      <c r="F77" s="50">
        <f>Source!CA610</f>
        <v>36</v>
      </c>
      <c r="G77" s="50"/>
      <c r="H77" s="50">
        <f>Source!AU610</f>
        <v>36</v>
      </c>
      <c r="I77" s="51"/>
      <c r="J77" s="52"/>
      <c r="K77" s="51"/>
      <c r="L77" s="52"/>
      <c r="M77" s="51">
        <f>SUM(BA70:BA78)</f>
        <v>779.32</v>
      </c>
    </row>
    <row r="78" spans="1:82" ht="13.8">
      <c r="D78" s="747" t="s">
        <v>994</v>
      </c>
      <c r="E78" s="747"/>
      <c r="F78" s="747"/>
      <c r="G78" s="747"/>
      <c r="H78" s="747"/>
      <c r="I78" s="747"/>
      <c r="J78" s="748">
        <f>IF(F70&lt;&gt;0,L78/F70, 0)</f>
        <v>4546.0199999999995</v>
      </c>
      <c r="K78" s="748"/>
      <c r="L78" s="748">
        <f>M71+M76+M77</f>
        <v>4546.0199999999995</v>
      </c>
      <c r="M78" s="748"/>
      <c r="AD78">
        <f>ROUND((Source!AT610/100)*((ROUND(SUMIF(SmtRes!AQ351:'SmtRes'!AQ352,"=1",SmtRes!AD351:'SmtRes'!AD352)*Source!I610, 2)+ROUND(SUMIF(SmtRes!AQ351:'SmtRes'!AQ352,"=1",SmtRes!AC351:'SmtRes'!AC352)*Source!I610, 2))), 2)</f>
        <v>988.85</v>
      </c>
      <c r="AE78">
        <f>ROUND((Source!AU610/100)*((ROUND(SUMIF(SmtRes!AQ351:'SmtRes'!AQ352,"=1",SmtRes!AD351:'SmtRes'!AD352)*Source!I610, 2)+ROUND(SUMIF(SmtRes!AQ351:'SmtRes'!AQ352,"=1",SmtRes!AC351:'SmtRes'!AC352)*Source!I610, 2))), 2)</f>
        <v>481.06</v>
      </c>
      <c r="AN78" s="53">
        <f>M71+M76+M77</f>
        <v>4546.0199999999995</v>
      </c>
      <c r="AO78">
        <f>0</f>
        <v>0</v>
      </c>
      <c r="AQ78" t="s">
        <v>995</v>
      </c>
      <c r="AR78" s="53">
        <f>M71</f>
        <v>2164.77</v>
      </c>
      <c r="AT78">
        <f>0</f>
        <v>0</v>
      </c>
      <c r="AV78" t="s">
        <v>995</v>
      </c>
      <c r="AW78">
        <f>0</f>
        <v>0</v>
      </c>
      <c r="AZ78">
        <f>Source!X610</f>
        <v>1601.93</v>
      </c>
      <c r="BA78">
        <f>Source!Y610</f>
        <v>779.32</v>
      </c>
      <c r="BT78" s="53">
        <f>L78</f>
        <v>4546.0199999999995</v>
      </c>
      <c r="BW78">
        <f>ROUND(L78*80/100, 2)</f>
        <v>3636.82</v>
      </c>
      <c r="BX78" s="53">
        <f>L78-BW78</f>
        <v>909.19999999999936</v>
      </c>
      <c r="CB78">
        <f>Source!BM610</f>
        <v>200001</v>
      </c>
      <c r="CC78" t="str">
        <f>Source!E610</f>
        <v>4</v>
      </c>
      <c r="CD78">
        <v>4</v>
      </c>
    </row>
    <row r="80" spans="1:82" ht="13.8">
      <c r="A80" s="63"/>
      <c r="B80" s="63"/>
      <c r="C80" s="64"/>
      <c r="D80" s="744" t="s">
        <v>1005</v>
      </c>
      <c r="E80" s="744"/>
      <c r="F80" s="744"/>
      <c r="G80" s="744"/>
      <c r="H80" s="744"/>
      <c r="I80" s="744"/>
      <c r="J80" s="47"/>
      <c r="K80" s="63"/>
      <c r="L80" s="65"/>
      <c r="M80" s="47">
        <f>M82+M83+M89+M93</f>
        <v>4756.62</v>
      </c>
    </row>
    <row r="81" spans="1:13" ht="13.8">
      <c r="A81" s="55"/>
      <c r="B81" s="55"/>
      <c r="C81" s="62"/>
      <c r="D81" s="745" t="s">
        <v>1006</v>
      </c>
      <c r="E81" s="741"/>
      <c r="F81" s="741"/>
      <c r="G81" s="741"/>
      <c r="H81" s="741"/>
      <c r="I81" s="741"/>
      <c r="J81" s="45"/>
      <c r="K81" s="55"/>
      <c r="L81" s="43"/>
      <c r="M81" s="45"/>
    </row>
    <row r="82" spans="1:13" ht="13.8">
      <c r="A82" s="55"/>
      <c r="B82" s="55"/>
      <c r="C82" s="62"/>
      <c r="D82" s="741" t="s">
        <v>1007</v>
      </c>
      <c r="E82" s="741"/>
      <c r="F82" s="741"/>
      <c r="G82" s="741"/>
      <c r="H82" s="741"/>
      <c r="I82" s="741"/>
      <c r="J82" s="45"/>
      <c r="K82" s="55"/>
      <c r="L82" s="43"/>
      <c r="M82" s="45">
        <f>SUM(AR41:AR78)</f>
        <v>4756.62</v>
      </c>
    </row>
    <row r="83" spans="1:13" ht="13.8">
      <c r="A83" s="55"/>
      <c r="B83" s="55"/>
      <c r="C83" s="62"/>
      <c r="D83" s="741" t="s">
        <v>1008</v>
      </c>
      <c r="E83" s="741"/>
      <c r="F83" s="741"/>
      <c r="G83" s="741"/>
      <c r="H83" s="741"/>
      <c r="I83" s="741"/>
      <c r="J83" s="45"/>
      <c r="K83" s="55"/>
      <c r="L83" s="43"/>
      <c r="M83" s="45">
        <f>M85+M88+M87</f>
        <v>0</v>
      </c>
    </row>
    <row r="84" spans="1:13" ht="13.8">
      <c r="A84" s="55"/>
      <c r="B84" s="55"/>
      <c r="C84" s="62"/>
      <c r="D84" s="745" t="s">
        <v>1009</v>
      </c>
      <c r="E84" s="741"/>
      <c r="F84" s="741"/>
      <c r="G84" s="741"/>
      <c r="H84" s="741"/>
      <c r="I84" s="741"/>
      <c r="J84" s="45"/>
      <c r="K84" s="55"/>
      <c r="L84" s="43"/>
      <c r="M84" s="45"/>
    </row>
    <row r="85" spans="1:13" ht="13.8">
      <c r="A85" s="55"/>
      <c r="B85" s="55"/>
      <c r="C85" s="62"/>
      <c r="D85" s="741" t="s">
        <v>1008</v>
      </c>
      <c r="E85" s="741"/>
      <c r="F85" s="741"/>
      <c r="G85" s="741"/>
      <c r="H85" s="741"/>
      <c r="I85" s="741"/>
      <c r="J85" s="45"/>
      <c r="K85" s="55"/>
      <c r="L85" s="43"/>
      <c r="M85" s="45">
        <f>SUM(AO41:AO78)</f>
        <v>0</v>
      </c>
    </row>
    <row r="86" spans="1:13" ht="13.8">
      <c r="A86" s="55"/>
      <c r="B86" s="55"/>
      <c r="C86" s="62"/>
      <c r="D86" s="745" t="s">
        <v>1010</v>
      </c>
      <c r="E86" s="741"/>
      <c r="F86" s="741"/>
      <c r="G86" s="741"/>
      <c r="H86" s="741"/>
      <c r="I86" s="741"/>
      <c r="J86" s="45"/>
      <c r="K86" s="55"/>
      <c r="L86" s="43"/>
      <c r="M86" s="45"/>
    </row>
    <row r="87" spans="1:13" ht="13.8">
      <c r="A87" s="55"/>
      <c r="B87" s="55"/>
      <c r="C87" s="62"/>
      <c r="D87" s="741" t="s">
        <v>1030</v>
      </c>
      <c r="E87" s="741"/>
      <c r="F87" s="741"/>
      <c r="G87" s="741"/>
      <c r="H87" s="741"/>
      <c r="I87" s="741"/>
      <c r="J87" s="45"/>
      <c r="K87" s="55"/>
      <c r="L87" s="43"/>
      <c r="M87" s="45">
        <f>SUM(AT41:AT78)</f>
        <v>0</v>
      </c>
    </row>
    <row r="88" spans="1:13" ht="13.8">
      <c r="A88" s="55"/>
      <c r="B88" s="55"/>
      <c r="C88" s="62"/>
      <c r="D88" s="741" t="s">
        <v>1011</v>
      </c>
      <c r="E88" s="741"/>
      <c r="F88" s="741"/>
      <c r="G88" s="741"/>
      <c r="H88" s="741"/>
      <c r="I88" s="741"/>
      <c r="J88" s="45"/>
      <c r="K88" s="55"/>
      <c r="L88" s="43"/>
      <c r="M88" s="45">
        <f>SUM(AV41:AV78)</f>
        <v>0</v>
      </c>
    </row>
    <row r="89" spans="1:13" ht="13.8">
      <c r="A89" s="55"/>
      <c r="B89" s="55"/>
      <c r="C89" s="62"/>
      <c r="D89" s="741" t="s">
        <v>1012</v>
      </c>
      <c r="E89" s="741"/>
      <c r="F89" s="741"/>
      <c r="G89" s="741"/>
      <c r="H89" s="741"/>
      <c r="I89" s="741"/>
      <c r="J89" s="45"/>
      <c r="K89" s="55"/>
      <c r="L89" s="43"/>
      <c r="M89" s="45">
        <f>M91+M92</f>
        <v>0</v>
      </c>
    </row>
    <row r="90" spans="1:13" ht="13.8">
      <c r="A90" s="55"/>
      <c r="B90" s="55"/>
      <c r="C90" s="62"/>
      <c r="D90" s="745" t="s">
        <v>1009</v>
      </c>
      <c r="E90" s="741"/>
      <c r="F90" s="741"/>
      <c r="G90" s="741"/>
      <c r="H90" s="741"/>
      <c r="I90" s="741"/>
      <c r="J90" s="45"/>
      <c r="K90" s="55"/>
      <c r="L90" s="43"/>
      <c r="M90" s="45"/>
    </row>
    <row r="91" spans="1:13" ht="13.8">
      <c r="A91" s="55"/>
      <c r="B91" s="55"/>
      <c r="C91" s="62"/>
      <c r="D91" s="741" t="s">
        <v>1013</v>
      </c>
      <c r="E91" s="741"/>
      <c r="F91" s="741"/>
      <c r="G91" s="741"/>
      <c r="H91" s="741"/>
      <c r="I91" s="741"/>
      <c r="J91" s="45"/>
      <c r="K91" s="55"/>
      <c r="L91" s="43"/>
      <c r="M91" s="45">
        <f>SUM(AW41:AW78)-SUM(BK41:BK78)</f>
        <v>0</v>
      </c>
    </row>
    <row r="92" spans="1:13" ht="13.8">
      <c r="A92" s="55"/>
      <c r="B92" s="55"/>
      <c r="C92" s="62"/>
      <c r="D92" s="741" t="s">
        <v>1014</v>
      </c>
      <c r="E92" s="741"/>
      <c r="F92" s="741"/>
      <c r="G92" s="741"/>
      <c r="H92" s="741"/>
      <c r="I92" s="741"/>
      <c r="J92" s="45"/>
      <c r="K92" s="55"/>
      <c r="L92" s="43"/>
      <c r="M92" s="45">
        <f>SUM(BC41:BC78)</f>
        <v>0</v>
      </c>
    </row>
    <row r="93" spans="1:13" ht="13.8">
      <c r="A93" s="55"/>
      <c r="B93" s="55"/>
      <c r="C93" s="62"/>
      <c r="D93" s="741" t="s">
        <v>1015</v>
      </c>
      <c r="E93" s="741"/>
      <c r="F93" s="741"/>
      <c r="G93" s="741"/>
      <c r="H93" s="741"/>
      <c r="I93" s="741"/>
      <c r="J93" s="45"/>
      <c r="K93" s="55"/>
      <c r="L93" s="43"/>
      <c r="M93" s="45">
        <f>SUM(BB41:BB78)</f>
        <v>0</v>
      </c>
    </row>
    <row r="94" spans="1:13" ht="13.8">
      <c r="A94" s="55"/>
      <c r="B94" s="55"/>
      <c r="C94" s="62"/>
      <c r="D94" s="741" t="s">
        <v>1016</v>
      </c>
      <c r="E94" s="741"/>
      <c r="F94" s="741"/>
      <c r="G94" s="741"/>
      <c r="H94" s="741"/>
      <c r="I94" s="741"/>
      <c r="J94" s="45"/>
      <c r="K94" s="55"/>
      <c r="L94" s="43"/>
      <c r="M94" s="45">
        <f>SUM(AR41:AR78)+SUM(AT41:AT78)+SUM(AV41:AV78)</f>
        <v>4756.62</v>
      </c>
    </row>
    <row r="95" spans="1:13" ht="13.8">
      <c r="A95" s="55"/>
      <c r="B95" s="55"/>
      <c r="C95" s="62"/>
      <c r="D95" s="741" t="s">
        <v>1017</v>
      </c>
      <c r="E95" s="741"/>
      <c r="F95" s="741"/>
      <c r="G95" s="741"/>
      <c r="H95" s="741"/>
      <c r="I95" s="741"/>
      <c r="J95" s="45"/>
      <c r="K95" s="55"/>
      <c r="L95" s="43"/>
      <c r="M95" s="45">
        <f>SUM(AZ41:AZ78)</f>
        <v>3519.9</v>
      </c>
    </row>
    <row r="96" spans="1:13" ht="13.8">
      <c r="A96" s="55"/>
      <c r="B96" s="55"/>
      <c r="C96" s="62"/>
      <c r="D96" s="741" t="s">
        <v>1018</v>
      </c>
      <c r="E96" s="741"/>
      <c r="F96" s="741"/>
      <c r="G96" s="741"/>
      <c r="H96" s="741"/>
      <c r="I96" s="741"/>
      <c r="J96" s="45"/>
      <c r="K96" s="55"/>
      <c r="L96" s="43"/>
      <c r="M96" s="45">
        <f>SUM(BA41:BA78)</f>
        <v>1712.38</v>
      </c>
    </row>
    <row r="97" spans="1:13" ht="13.8">
      <c r="A97" s="55"/>
      <c r="B97" s="55"/>
      <c r="C97" s="62"/>
      <c r="D97" s="741" t="s">
        <v>1019</v>
      </c>
      <c r="E97" s="741"/>
      <c r="F97" s="741"/>
      <c r="G97" s="741"/>
      <c r="H97" s="741"/>
      <c r="I97" s="741"/>
      <c r="J97" s="45"/>
      <c r="K97" s="55"/>
      <c r="L97" s="43"/>
      <c r="M97" s="45">
        <f>M99+M100</f>
        <v>0</v>
      </c>
    </row>
    <row r="98" spans="1:13" ht="13.8">
      <c r="A98" s="55"/>
      <c r="B98" s="55"/>
      <c r="C98" s="62"/>
      <c r="D98" s="745" t="s">
        <v>1006</v>
      </c>
      <c r="E98" s="741"/>
      <c r="F98" s="741"/>
      <c r="G98" s="741"/>
      <c r="H98" s="741"/>
      <c r="I98" s="741"/>
      <c r="J98" s="45"/>
      <c r="K98" s="55"/>
      <c r="L98" s="43"/>
      <c r="M98" s="45"/>
    </row>
    <row r="99" spans="1:13" ht="13.8">
      <c r="A99" s="55"/>
      <c r="B99" s="55"/>
      <c r="C99" s="62"/>
      <c r="D99" s="741" t="s">
        <v>1020</v>
      </c>
      <c r="E99" s="741"/>
      <c r="F99" s="741"/>
      <c r="G99" s="741"/>
      <c r="H99" s="741"/>
      <c r="I99" s="741"/>
      <c r="J99" s="45"/>
      <c r="K99" s="55"/>
      <c r="L99" s="43"/>
      <c r="M99" s="45">
        <f>SUM(BK41:BK78)</f>
        <v>0</v>
      </c>
    </row>
    <row r="100" spans="1:13" ht="13.8">
      <c r="A100" s="55"/>
      <c r="B100" s="55"/>
      <c r="C100" s="62"/>
      <c r="D100" s="741" t="s">
        <v>1021</v>
      </c>
      <c r="E100" s="741"/>
      <c r="F100" s="741"/>
      <c r="G100" s="741"/>
      <c r="H100" s="741"/>
      <c r="I100" s="741"/>
      <c r="J100" s="45"/>
      <c r="K100" s="55"/>
      <c r="L100" s="43"/>
      <c r="M100" s="45">
        <f>SUM(BD41:BD78)</f>
        <v>0</v>
      </c>
    </row>
    <row r="101" spans="1:13" ht="13.8">
      <c r="A101" s="55"/>
      <c r="B101" s="55"/>
      <c r="C101" s="62"/>
      <c r="D101" s="741" t="s">
        <v>1022</v>
      </c>
      <c r="E101" s="741"/>
      <c r="F101" s="741"/>
      <c r="G101" s="741"/>
      <c r="H101" s="741"/>
      <c r="I101" s="741"/>
      <c r="J101" s="45"/>
      <c r="K101" s="55"/>
      <c r="L101" s="43"/>
      <c r="M101" s="45"/>
    </row>
    <row r="102" spans="1:13" ht="13.8">
      <c r="A102" s="55"/>
      <c r="B102" s="55"/>
      <c r="C102" s="62"/>
      <c r="D102" s="741" t="s">
        <v>1022</v>
      </c>
      <c r="E102" s="741"/>
      <c r="F102" s="741"/>
      <c r="G102" s="741"/>
      <c r="H102" s="741"/>
      <c r="I102" s="741"/>
      <c r="J102" s="45"/>
      <c r="K102" s="55"/>
      <c r="L102" s="43"/>
      <c r="M102" s="45">
        <f>SUM(BQ41:BQ78)</f>
        <v>0</v>
      </c>
    </row>
    <row r="103" spans="1:13" ht="13.8">
      <c r="A103" s="55"/>
      <c r="B103" s="55"/>
      <c r="C103" s="62"/>
      <c r="D103" s="741" t="s">
        <v>1023</v>
      </c>
      <c r="E103" s="741"/>
      <c r="F103" s="741"/>
      <c r="G103" s="741"/>
      <c r="H103" s="741"/>
      <c r="I103" s="741"/>
      <c r="J103" s="45"/>
      <c r="K103" s="55"/>
      <c r="L103" s="43"/>
      <c r="M103" s="45">
        <f>SUM(BO41:BO78)</f>
        <v>0</v>
      </c>
    </row>
    <row r="104" spans="1:13" ht="13.8">
      <c r="A104" s="63"/>
      <c r="B104" s="63"/>
      <c r="C104" s="64"/>
      <c r="D104" s="744" t="s">
        <v>1024</v>
      </c>
      <c r="E104" s="744"/>
      <c r="F104" s="744"/>
      <c r="G104" s="744"/>
      <c r="H104" s="744"/>
      <c r="I104" s="744"/>
      <c r="J104" s="47"/>
      <c r="K104" s="63"/>
      <c r="L104" s="65"/>
      <c r="M104" s="47">
        <f>M80+M95+M96+M97+M102+M103</f>
        <v>9988.9000000000015</v>
      </c>
    </row>
    <row r="105" spans="1:13" ht="13.8">
      <c r="A105" s="55"/>
      <c r="B105" s="55"/>
      <c r="C105" s="62"/>
      <c r="D105" s="745" t="s">
        <v>1025</v>
      </c>
      <c r="E105" s="741"/>
      <c r="F105" s="741"/>
      <c r="G105" s="741"/>
      <c r="H105" s="741"/>
      <c r="I105" s="741"/>
      <c r="J105" s="45"/>
      <c r="K105" s="55"/>
      <c r="L105" s="43"/>
      <c r="M105" s="45"/>
    </row>
    <row r="106" spans="1:13" ht="13.8">
      <c r="A106" s="55"/>
      <c r="B106" s="55"/>
      <c r="C106" s="62"/>
      <c r="D106" s="741" t="s">
        <v>1026</v>
      </c>
      <c r="E106" s="741"/>
      <c r="F106" s="741"/>
      <c r="G106" s="741"/>
      <c r="H106" s="741"/>
      <c r="I106" s="741"/>
      <c r="J106" s="45"/>
      <c r="K106" s="55"/>
      <c r="L106" s="43"/>
      <c r="M106" s="45">
        <f>SUM(AX41:AX78)</f>
        <v>0</v>
      </c>
    </row>
    <row r="107" spans="1:13" ht="13.8">
      <c r="A107" s="55"/>
      <c r="B107" s="55"/>
      <c r="C107" s="62"/>
      <c r="D107" s="741" t="s">
        <v>1027</v>
      </c>
      <c r="E107" s="741"/>
      <c r="F107" s="741"/>
      <c r="G107" s="741"/>
      <c r="H107" s="741"/>
      <c r="I107" s="741"/>
      <c r="J107" s="45"/>
      <c r="K107" s="55"/>
      <c r="L107" s="43"/>
      <c r="M107" s="45">
        <f>SUM(AY41:AY78)</f>
        <v>0</v>
      </c>
    </row>
    <row r="108" spans="1:13" ht="13.8">
      <c r="A108" s="55"/>
      <c r="B108" s="55"/>
      <c r="C108" s="62"/>
      <c r="D108" s="741" t="s">
        <v>1028</v>
      </c>
      <c r="E108" s="741"/>
      <c r="F108" s="741"/>
      <c r="G108" s="742"/>
      <c r="H108" s="46">
        <f>Source!F635</f>
        <v>7.1192000000000002</v>
      </c>
      <c r="I108" s="55"/>
      <c r="J108" s="55"/>
      <c r="K108" s="55"/>
      <c r="L108" s="55"/>
      <c r="M108" s="55"/>
    </row>
    <row r="109" spans="1:13" ht="13.8">
      <c r="A109" s="55"/>
      <c r="B109" s="55"/>
      <c r="C109" s="62"/>
      <c r="D109" s="741" t="s">
        <v>1029</v>
      </c>
      <c r="E109" s="741"/>
      <c r="F109" s="741"/>
      <c r="G109" s="742"/>
      <c r="H109" s="46">
        <f>Source!F636</f>
        <v>0</v>
      </c>
      <c r="I109" s="55"/>
      <c r="J109" s="55"/>
      <c r="K109" s="55"/>
      <c r="L109" s="55"/>
      <c r="M109" s="55"/>
    </row>
    <row r="112" spans="1:13" ht="13.8">
      <c r="A112" s="66"/>
      <c r="B112" s="66"/>
      <c r="C112" s="67"/>
      <c r="D112" s="746" t="s">
        <v>1127</v>
      </c>
      <c r="E112" s="746"/>
      <c r="F112" s="746"/>
      <c r="G112" s="746"/>
      <c r="H112" s="746"/>
      <c r="I112" s="746"/>
      <c r="J112" s="56"/>
      <c r="K112" s="66"/>
      <c r="L112" s="68"/>
      <c r="M112" s="56"/>
    </row>
    <row r="114" spans="1:13" ht="13.8">
      <c r="A114" s="63"/>
      <c r="B114" s="63"/>
      <c r="C114" s="64"/>
      <c r="D114" s="744" t="s">
        <v>1032</v>
      </c>
      <c r="E114" s="744"/>
      <c r="F114" s="744"/>
      <c r="G114" s="744"/>
      <c r="H114" s="744"/>
      <c r="I114" s="744"/>
      <c r="J114" s="47"/>
      <c r="K114" s="63"/>
      <c r="L114" s="65"/>
      <c r="M114" s="47">
        <f>M116+M131+M132</f>
        <v>0</v>
      </c>
    </row>
    <row r="115" spans="1:13" ht="13.8">
      <c r="A115" s="55"/>
      <c r="B115" s="55"/>
      <c r="C115" s="62"/>
      <c r="D115" s="745" t="s">
        <v>1006</v>
      </c>
      <c r="E115" s="741"/>
      <c r="F115" s="741"/>
      <c r="G115" s="741"/>
      <c r="H115" s="741"/>
      <c r="I115" s="741"/>
      <c r="J115" s="45"/>
      <c r="K115" s="55"/>
      <c r="L115" s="43"/>
      <c r="M115" s="45"/>
    </row>
    <row r="116" spans="1:13" ht="13.8">
      <c r="A116" s="55"/>
      <c r="B116" s="55"/>
      <c r="C116" s="62"/>
      <c r="D116" s="741" t="s">
        <v>1033</v>
      </c>
      <c r="E116" s="741"/>
      <c r="F116" s="741"/>
      <c r="G116" s="741"/>
      <c r="H116" s="741"/>
      <c r="I116" s="741"/>
      <c r="J116" s="45"/>
      <c r="K116" s="55"/>
      <c r="L116" s="43"/>
      <c r="M116" s="45">
        <f>M118+M119+M125+M129</f>
        <v>0</v>
      </c>
    </row>
    <row r="117" spans="1:13" ht="13.8">
      <c r="A117" s="55"/>
      <c r="B117" s="55"/>
      <c r="C117" s="62"/>
      <c r="D117" s="745" t="s">
        <v>1006</v>
      </c>
      <c r="E117" s="741"/>
      <c r="F117" s="741"/>
      <c r="G117" s="741"/>
      <c r="H117" s="741"/>
      <c r="I117" s="741"/>
      <c r="J117" s="45"/>
      <c r="K117" s="55"/>
      <c r="L117" s="43"/>
      <c r="M117" s="45"/>
    </row>
    <row r="118" spans="1:13" ht="13.8">
      <c r="A118" s="55"/>
      <c r="B118" s="55"/>
      <c r="C118" s="62"/>
      <c r="D118" s="741" t="s">
        <v>1034</v>
      </c>
      <c r="E118" s="741"/>
      <c r="F118" s="741"/>
      <c r="G118" s="741"/>
      <c r="H118" s="741"/>
      <c r="I118" s="741"/>
      <c r="J118" s="45"/>
      <c r="K118" s="55"/>
      <c r="L118" s="43"/>
      <c r="M118" s="45">
        <f>SUMIF(CD39:CD110, 1, AR39:AR110)</f>
        <v>0</v>
      </c>
    </row>
    <row r="119" spans="1:13" ht="13.8">
      <c r="A119" s="55"/>
      <c r="B119" s="55"/>
      <c r="C119" s="62"/>
      <c r="D119" s="741" t="s">
        <v>1008</v>
      </c>
      <c r="E119" s="741"/>
      <c r="F119" s="741"/>
      <c r="G119" s="741"/>
      <c r="H119" s="741"/>
      <c r="I119" s="741"/>
      <c r="J119" s="45"/>
      <c r="K119" s="55"/>
      <c r="L119" s="43"/>
      <c r="M119" s="45">
        <f>M121+M124+M123</f>
        <v>0</v>
      </c>
    </row>
    <row r="120" spans="1:13" ht="13.8">
      <c r="A120" s="55"/>
      <c r="B120" s="55"/>
      <c r="C120" s="62"/>
      <c r="D120" s="745" t="s">
        <v>1009</v>
      </c>
      <c r="E120" s="741"/>
      <c r="F120" s="741"/>
      <c r="G120" s="741"/>
      <c r="H120" s="741"/>
      <c r="I120" s="741"/>
      <c r="J120" s="45"/>
      <c r="K120" s="55"/>
      <c r="L120" s="43"/>
      <c r="M120" s="45"/>
    </row>
    <row r="121" spans="1:13" ht="13.8">
      <c r="A121" s="55"/>
      <c r="B121" s="55"/>
      <c r="C121" s="62"/>
      <c r="D121" s="741" t="s">
        <v>1008</v>
      </c>
      <c r="E121" s="741"/>
      <c r="F121" s="741"/>
      <c r="G121" s="741"/>
      <c r="H121" s="741"/>
      <c r="I121" s="741"/>
      <c r="J121" s="45"/>
      <c r="K121" s="55"/>
      <c r="L121" s="43"/>
      <c r="M121" s="45">
        <f>SUMIF(CD39:CD110, 1, AO39:AO110)</f>
        <v>0</v>
      </c>
    </row>
    <row r="122" spans="1:13" ht="13.8">
      <c r="A122" s="55"/>
      <c r="B122" s="55"/>
      <c r="C122" s="62"/>
      <c r="D122" s="745" t="s">
        <v>1010</v>
      </c>
      <c r="E122" s="741"/>
      <c r="F122" s="741"/>
      <c r="G122" s="741"/>
      <c r="H122" s="741"/>
      <c r="I122" s="741"/>
      <c r="J122" s="45"/>
      <c r="K122" s="55"/>
      <c r="L122" s="43"/>
      <c r="M122" s="45"/>
    </row>
    <row r="123" spans="1:13" ht="13.8">
      <c r="A123" s="55"/>
      <c r="B123" s="55"/>
      <c r="C123" s="62"/>
      <c r="D123" s="741" t="s">
        <v>1030</v>
      </c>
      <c r="E123" s="741"/>
      <c r="F123" s="741"/>
      <c r="G123" s="741"/>
      <c r="H123" s="741"/>
      <c r="I123" s="741"/>
      <c r="J123" s="45"/>
      <c r="K123" s="55"/>
      <c r="L123" s="43"/>
      <c r="M123" s="45">
        <f>SUMIF(CD39:CD110, 1, AT39:AT110)</f>
        <v>0</v>
      </c>
    </row>
    <row r="124" spans="1:13" ht="13.8">
      <c r="A124" s="55"/>
      <c r="B124" s="55"/>
      <c r="C124" s="62"/>
      <c r="D124" s="741" t="s">
        <v>1011</v>
      </c>
      <c r="E124" s="741"/>
      <c r="F124" s="741"/>
      <c r="G124" s="741"/>
      <c r="H124" s="741"/>
      <c r="I124" s="741"/>
      <c r="J124" s="45"/>
      <c r="K124" s="55"/>
      <c r="L124" s="43"/>
      <c r="M124" s="45">
        <f>SUMIF(CD39:CD110, 1, AV39:AV110)</f>
        <v>0</v>
      </c>
    </row>
    <row r="125" spans="1:13" ht="13.8">
      <c r="A125" s="55"/>
      <c r="B125" s="55"/>
      <c r="C125" s="62"/>
      <c r="D125" s="741" t="s">
        <v>1012</v>
      </c>
      <c r="E125" s="741"/>
      <c r="F125" s="741"/>
      <c r="G125" s="741"/>
      <c r="H125" s="741"/>
      <c r="I125" s="741"/>
      <c r="J125" s="45"/>
      <c r="K125" s="55"/>
      <c r="L125" s="43"/>
      <c r="M125" s="45">
        <f>M127+M128</f>
        <v>0</v>
      </c>
    </row>
    <row r="126" spans="1:13" ht="13.8">
      <c r="A126" s="55"/>
      <c r="B126" s="55"/>
      <c r="C126" s="62"/>
      <c r="D126" s="745" t="s">
        <v>1009</v>
      </c>
      <c r="E126" s="741"/>
      <c r="F126" s="741"/>
      <c r="G126" s="741"/>
      <c r="H126" s="741"/>
      <c r="I126" s="741"/>
      <c r="J126" s="45"/>
      <c r="K126" s="55"/>
      <c r="L126" s="43"/>
      <c r="M126" s="45"/>
    </row>
    <row r="127" spans="1:13" ht="13.8">
      <c r="A127" s="55"/>
      <c r="B127" s="55"/>
      <c r="C127" s="62"/>
      <c r="D127" s="741" t="s">
        <v>1013</v>
      </c>
      <c r="E127" s="741"/>
      <c r="F127" s="741"/>
      <c r="G127" s="741"/>
      <c r="H127" s="741"/>
      <c r="I127" s="741"/>
      <c r="J127" s="45"/>
      <c r="K127" s="55"/>
      <c r="L127" s="43"/>
      <c r="M127" s="45">
        <f>SUMIF(CD39:CD110, 1, AW39:AW110)-SUMIF(CD39:CD110, 1, BK39:BK110)</f>
        <v>0</v>
      </c>
    </row>
    <row r="128" spans="1:13" ht="13.8">
      <c r="A128" s="55"/>
      <c r="B128" s="55"/>
      <c r="C128" s="62"/>
      <c r="D128" s="741" t="s">
        <v>1014</v>
      </c>
      <c r="E128" s="741"/>
      <c r="F128" s="741"/>
      <c r="G128" s="741"/>
      <c r="H128" s="741"/>
      <c r="I128" s="741"/>
      <c r="J128" s="45"/>
      <c r="K128" s="55"/>
      <c r="L128" s="43"/>
      <c r="M128" s="45">
        <f>SUMIF(CD39:CD110, 1, BC39:BC110)</f>
        <v>0</v>
      </c>
    </row>
    <row r="129" spans="1:13" ht="13.8">
      <c r="A129" s="55"/>
      <c r="B129" s="55"/>
      <c r="C129" s="62"/>
      <c r="D129" s="741" t="s">
        <v>1015</v>
      </c>
      <c r="E129" s="741"/>
      <c r="F129" s="741"/>
      <c r="G129" s="741"/>
      <c r="H129" s="741"/>
      <c r="I129" s="741"/>
      <c r="J129" s="45"/>
      <c r="K129" s="55"/>
      <c r="L129" s="43"/>
      <c r="M129" s="45">
        <f>SUMIF(CD39:CD110, 1, BB39:BB110)</f>
        <v>0</v>
      </c>
    </row>
    <row r="130" spans="1:13" ht="13.8">
      <c r="A130" s="55"/>
      <c r="B130" s="55"/>
      <c r="C130" s="62"/>
      <c r="D130" s="741" t="s">
        <v>1035</v>
      </c>
      <c r="E130" s="741"/>
      <c r="F130" s="741"/>
      <c r="G130" s="741"/>
      <c r="H130" s="741"/>
      <c r="I130" s="741"/>
      <c r="J130" s="45"/>
      <c r="K130" s="55"/>
      <c r="L130" s="43"/>
      <c r="M130" s="45">
        <f>SUMIF(CD39:CD110, 1, AR39:AR110)+SUMIF(CD39:CD110, 1, AT39:AT110)+SUMIF(CD39:CD110, 1, AV39:AV110)</f>
        <v>0</v>
      </c>
    </row>
    <row r="131" spans="1:13" ht="13.8">
      <c r="A131" s="55"/>
      <c r="B131" s="55"/>
      <c r="C131" s="62"/>
      <c r="D131" s="741" t="s">
        <v>1036</v>
      </c>
      <c r="E131" s="741"/>
      <c r="F131" s="741"/>
      <c r="G131" s="741"/>
      <c r="H131" s="741"/>
      <c r="I131" s="741"/>
      <c r="J131" s="45"/>
      <c r="K131" s="55"/>
      <c r="L131" s="43"/>
      <c r="M131" s="45">
        <f>SUMIF(CD39:CD110, 1, AZ39:AZ110)</f>
        <v>0</v>
      </c>
    </row>
    <row r="132" spans="1:13" ht="13.8">
      <c r="A132" s="55"/>
      <c r="B132" s="55"/>
      <c r="C132" s="62"/>
      <c r="D132" s="741" t="s">
        <v>1037</v>
      </c>
      <c r="E132" s="741"/>
      <c r="F132" s="741"/>
      <c r="G132" s="741"/>
      <c r="H132" s="741"/>
      <c r="I132" s="741"/>
      <c r="J132" s="45"/>
      <c r="K132" s="55"/>
      <c r="L132" s="43"/>
      <c r="M132" s="45">
        <f>SUMIF(CD39:CD110, 1, BA39:BA110)</f>
        <v>0</v>
      </c>
    </row>
    <row r="134" spans="1:13" ht="13.8">
      <c r="A134" s="63"/>
      <c r="B134" s="63"/>
      <c r="C134" s="64"/>
      <c r="D134" s="744" t="s">
        <v>1038</v>
      </c>
      <c r="E134" s="744"/>
      <c r="F134" s="744"/>
      <c r="G134" s="744"/>
      <c r="H134" s="744"/>
      <c r="I134" s="744"/>
      <c r="J134" s="47"/>
      <c r="K134" s="63"/>
      <c r="L134" s="65"/>
      <c r="M134" s="47">
        <f>M136+M151+M152</f>
        <v>0</v>
      </c>
    </row>
    <row r="135" spans="1:13" ht="13.8">
      <c r="A135" s="55"/>
      <c r="B135" s="55"/>
      <c r="C135" s="62"/>
      <c r="D135" s="745" t="s">
        <v>1006</v>
      </c>
      <c r="E135" s="741"/>
      <c r="F135" s="741"/>
      <c r="G135" s="741"/>
      <c r="H135" s="741"/>
      <c r="I135" s="741"/>
      <c r="J135" s="45"/>
      <c r="K135" s="55"/>
      <c r="L135" s="43"/>
      <c r="M135" s="45"/>
    </row>
    <row r="136" spans="1:13" ht="13.8">
      <c r="A136" s="55"/>
      <c r="B136" s="55"/>
      <c r="C136" s="62"/>
      <c r="D136" s="741" t="s">
        <v>1033</v>
      </c>
      <c r="E136" s="741"/>
      <c r="F136" s="741"/>
      <c r="G136" s="741"/>
      <c r="H136" s="741"/>
      <c r="I136" s="741"/>
      <c r="J136" s="45"/>
      <c r="K136" s="55"/>
      <c r="L136" s="43"/>
      <c r="M136" s="45">
        <f>M138+M139+M145+M149</f>
        <v>0</v>
      </c>
    </row>
    <row r="137" spans="1:13" ht="13.8">
      <c r="A137" s="55"/>
      <c r="B137" s="55"/>
      <c r="C137" s="62"/>
      <c r="D137" s="745" t="s">
        <v>1006</v>
      </c>
      <c r="E137" s="741"/>
      <c r="F137" s="741"/>
      <c r="G137" s="741"/>
      <c r="H137" s="741"/>
      <c r="I137" s="741"/>
      <c r="J137" s="45"/>
      <c r="K137" s="55"/>
      <c r="L137" s="43"/>
      <c r="M137" s="45"/>
    </row>
    <row r="138" spans="1:13" ht="13.8">
      <c r="A138" s="55"/>
      <c r="B138" s="55"/>
      <c r="C138" s="62"/>
      <c r="D138" s="741" t="s">
        <v>1034</v>
      </c>
      <c r="E138" s="741"/>
      <c r="F138" s="741"/>
      <c r="G138" s="741"/>
      <c r="H138" s="741"/>
      <c r="I138" s="741"/>
      <c r="J138" s="45"/>
      <c r="K138" s="55"/>
      <c r="L138" s="43"/>
      <c r="M138" s="45">
        <f>SUMIF(CD39:CD132, 2, AR39:AR132)</f>
        <v>0</v>
      </c>
    </row>
    <row r="139" spans="1:13" ht="13.8">
      <c r="A139" s="55"/>
      <c r="B139" s="55"/>
      <c r="C139" s="62"/>
      <c r="D139" s="741" t="s">
        <v>1008</v>
      </c>
      <c r="E139" s="741"/>
      <c r="F139" s="741"/>
      <c r="G139" s="741"/>
      <c r="H139" s="741"/>
      <c r="I139" s="741"/>
      <c r="J139" s="45"/>
      <c r="K139" s="55"/>
      <c r="L139" s="43"/>
      <c r="M139" s="45">
        <f>M141+M144+M143</f>
        <v>0</v>
      </c>
    </row>
    <row r="140" spans="1:13" ht="13.8">
      <c r="A140" s="55"/>
      <c r="B140" s="55"/>
      <c r="C140" s="62"/>
      <c r="D140" s="745" t="s">
        <v>1009</v>
      </c>
      <c r="E140" s="741"/>
      <c r="F140" s="741"/>
      <c r="G140" s="741"/>
      <c r="H140" s="741"/>
      <c r="I140" s="741"/>
      <c r="J140" s="45"/>
      <c r="K140" s="55"/>
      <c r="L140" s="43"/>
      <c r="M140" s="45"/>
    </row>
    <row r="141" spans="1:13" ht="13.8">
      <c r="A141" s="55"/>
      <c r="B141" s="55"/>
      <c r="C141" s="62"/>
      <c r="D141" s="741" t="s">
        <v>1008</v>
      </c>
      <c r="E141" s="741"/>
      <c r="F141" s="741"/>
      <c r="G141" s="741"/>
      <c r="H141" s="741"/>
      <c r="I141" s="741"/>
      <c r="J141" s="45"/>
      <c r="K141" s="55"/>
      <c r="L141" s="43"/>
      <c r="M141" s="45">
        <f>SUMIF(CD39:CD132, 2, AO39:AO132)</f>
        <v>0</v>
      </c>
    </row>
    <row r="142" spans="1:13" ht="13.8">
      <c r="A142" s="55"/>
      <c r="B142" s="55"/>
      <c r="C142" s="62"/>
      <c r="D142" s="745" t="s">
        <v>1010</v>
      </c>
      <c r="E142" s="741"/>
      <c r="F142" s="741"/>
      <c r="G142" s="741"/>
      <c r="H142" s="741"/>
      <c r="I142" s="741"/>
      <c r="J142" s="45"/>
      <c r="K142" s="55"/>
      <c r="L142" s="43"/>
      <c r="M142" s="45"/>
    </row>
    <row r="143" spans="1:13" ht="13.8">
      <c r="A143" s="55"/>
      <c r="B143" s="55"/>
      <c r="C143" s="62"/>
      <c r="D143" s="741" t="s">
        <v>1030</v>
      </c>
      <c r="E143" s="741"/>
      <c r="F143" s="741"/>
      <c r="G143" s="741"/>
      <c r="H143" s="741"/>
      <c r="I143" s="741"/>
      <c r="J143" s="45"/>
      <c r="K143" s="55"/>
      <c r="L143" s="43"/>
      <c r="M143" s="45">
        <f>SUMIF(CD39:CD132, 2, AT39:AT132)</f>
        <v>0</v>
      </c>
    </row>
    <row r="144" spans="1:13" ht="13.8">
      <c r="A144" s="55"/>
      <c r="B144" s="55"/>
      <c r="C144" s="62"/>
      <c r="D144" s="741" t="s">
        <v>1011</v>
      </c>
      <c r="E144" s="741"/>
      <c r="F144" s="741"/>
      <c r="G144" s="741"/>
      <c r="H144" s="741"/>
      <c r="I144" s="741"/>
      <c r="J144" s="45"/>
      <c r="K144" s="55"/>
      <c r="L144" s="43"/>
      <c r="M144" s="45">
        <f>SUMIF(CD39:CD132, 2, AV39:AV132)</f>
        <v>0</v>
      </c>
    </row>
    <row r="145" spans="1:13" ht="13.8">
      <c r="A145" s="55"/>
      <c r="B145" s="55"/>
      <c r="C145" s="62"/>
      <c r="D145" s="741" t="s">
        <v>1012</v>
      </c>
      <c r="E145" s="741"/>
      <c r="F145" s="741"/>
      <c r="G145" s="741"/>
      <c r="H145" s="741"/>
      <c r="I145" s="741"/>
      <c r="J145" s="45"/>
      <c r="K145" s="55"/>
      <c r="L145" s="43"/>
      <c r="M145" s="45">
        <f>M147+M148</f>
        <v>0</v>
      </c>
    </row>
    <row r="146" spans="1:13" ht="13.8">
      <c r="A146" s="55"/>
      <c r="B146" s="55"/>
      <c r="C146" s="62"/>
      <c r="D146" s="745" t="s">
        <v>1009</v>
      </c>
      <c r="E146" s="741"/>
      <c r="F146" s="741"/>
      <c r="G146" s="741"/>
      <c r="H146" s="741"/>
      <c r="I146" s="741"/>
      <c r="J146" s="45"/>
      <c r="K146" s="55"/>
      <c r="L146" s="43"/>
      <c r="M146" s="45"/>
    </row>
    <row r="147" spans="1:13" ht="13.8">
      <c r="A147" s="55"/>
      <c r="B147" s="55"/>
      <c r="C147" s="62"/>
      <c r="D147" s="741" t="s">
        <v>1013</v>
      </c>
      <c r="E147" s="741"/>
      <c r="F147" s="741"/>
      <c r="G147" s="741"/>
      <c r="H147" s="741"/>
      <c r="I147" s="741"/>
      <c r="J147" s="45"/>
      <c r="K147" s="55"/>
      <c r="L147" s="43"/>
      <c r="M147" s="45">
        <f>SUMIF(CD39:CD132, 2, AW39:AW132)-SUMIF(CD39:CD132, 2, BK39:BK132)</f>
        <v>0</v>
      </c>
    </row>
    <row r="148" spans="1:13" ht="13.8">
      <c r="A148" s="55"/>
      <c r="B148" s="55"/>
      <c r="C148" s="62"/>
      <c r="D148" s="741" t="s">
        <v>1014</v>
      </c>
      <c r="E148" s="741"/>
      <c r="F148" s="741"/>
      <c r="G148" s="741"/>
      <c r="H148" s="741"/>
      <c r="I148" s="741"/>
      <c r="J148" s="45"/>
      <c r="K148" s="55"/>
      <c r="L148" s="43"/>
      <c r="M148" s="45">
        <f>SUMIF(CD39:CD132, 2, BC39:BC132)</f>
        <v>0</v>
      </c>
    </row>
    <row r="149" spans="1:13" ht="13.8">
      <c r="A149" s="55"/>
      <c r="B149" s="55"/>
      <c r="C149" s="62"/>
      <c r="D149" s="741" t="s">
        <v>1015</v>
      </c>
      <c r="E149" s="741"/>
      <c r="F149" s="741"/>
      <c r="G149" s="741"/>
      <c r="H149" s="741"/>
      <c r="I149" s="741"/>
      <c r="J149" s="45"/>
      <c r="K149" s="55"/>
      <c r="L149" s="43"/>
      <c r="M149" s="45">
        <f>SUMIF(CD39:CD132, 2, BB39:BB132)</f>
        <v>0</v>
      </c>
    </row>
    <row r="150" spans="1:13" ht="13.8">
      <c r="A150" s="55"/>
      <c r="B150" s="55"/>
      <c r="C150" s="62"/>
      <c r="D150" s="741" t="s">
        <v>1035</v>
      </c>
      <c r="E150" s="741"/>
      <c r="F150" s="741"/>
      <c r="G150" s="741"/>
      <c r="H150" s="741"/>
      <c r="I150" s="741"/>
      <c r="J150" s="45"/>
      <c r="K150" s="55"/>
      <c r="L150" s="43"/>
      <c r="M150" s="45">
        <f>SUMIF(CD39:CD132, 2, AR39:AR132)+SUMIF(CD39:CD132, 2, AT39:AT132)+SUMIF(CD39:CD132, 2, AV39:AV132)</f>
        <v>0</v>
      </c>
    </row>
    <row r="151" spans="1:13" ht="13.8">
      <c r="A151" s="55"/>
      <c r="B151" s="55"/>
      <c r="C151" s="62"/>
      <c r="D151" s="741" t="s">
        <v>1036</v>
      </c>
      <c r="E151" s="741"/>
      <c r="F151" s="741"/>
      <c r="G151" s="741"/>
      <c r="H151" s="741"/>
      <c r="I151" s="741"/>
      <c r="J151" s="45"/>
      <c r="K151" s="55"/>
      <c r="L151" s="43"/>
      <c r="M151" s="45">
        <f>SUMIF(CD39:CD132, 2, AZ39:AZ132)</f>
        <v>0</v>
      </c>
    </row>
    <row r="152" spans="1:13" ht="13.8">
      <c r="A152" s="55"/>
      <c r="B152" s="55"/>
      <c r="C152" s="62"/>
      <c r="D152" s="741" t="s">
        <v>1037</v>
      </c>
      <c r="E152" s="741"/>
      <c r="F152" s="741"/>
      <c r="G152" s="741"/>
      <c r="H152" s="741"/>
      <c r="I152" s="741"/>
      <c r="J152" s="45"/>
      <c r="K152" s="55"/>
      <c r="L152" s="43"/>
      <c r="M152" s="45">
        <f>SUMIF(CD39:CD132, 2, BA39:BA132)</f>
        <v>0</v>
      </c>
    </row>
    <row r="154" spans="1:13" ht="13.8">
      <c r="A154" s="63"/>
      <c r="B154" s="63"/>
      <c r="C154" s="64"/>
      <c r="D154" s="744" t="s">
        <v>1039</v>
      </c>
      <c r="E154" s="744"/>
      <c r="F154" s="744"/>
      <c r="G154" s="744"/>
      <c r="H154" s="744"/>
      <c r="I154" s="744"/>
      <c r="J154" s="47"/>
      <c r="K154" s="63"/>
      <c r="L154" s="65"/>
      <c r="M154" s="47">
        <f>M156+M157</f>
        <v>0</v>
      </c>
    </row>
    <row r="155" spans="1:13" ht="13.8">
      <c r="A155" s="55"/>
      <c r="B155" s="55"/>
      <c r="C155" s="62"/>
      <c r="D155" s="745" t="s">
        <v>1006</v>
      </c>
      <c r="E155" s="741"/>
      <c r="F155" s="741"/>
      <c r="G155" s="741"/>
      <c r="H155" s="741"/>
      <c r="I155" s="741"/>
      <c r="J155" s="45"/>
      <c r="K155" s="55"/>
      <c r="L155" s="43"/>
      <c r="M155" s="45"/>
    </row>
    <row r="156" spans="1:13" ht="13.8">
      <c r="A156" s="55"/>
      <c r="B156" s="55"/>
      <c r="C156" s="62"/>
      <c r="D156" s="741" t="s">
        <v>1020</v>
      </c>
      <c r="E156" s="741"/>
      <c r="F156" s="741"/>
      <c r="G156" s="741"/>
      <c r="H156" s="741"/>
      <c r="I156" s="741"/>
      <c r="J156" s="45"/>
      <c r="K156" s="55"/>
      <c r="L156" s="43"/>
      <c r="M156" s="45">
        <f>SUMIF(CD39:CD152, 3, BK39:BK152)</f>
        <v>0</v>
      </c>
    </row>
    <row r="157" spans="1:13" ht="13.8">
      <c r="A157" s="55"/>
      <c r="B157" s="55"/>
      <c r="C157" s="62"/>
      <c r="D157" s="741" t="s">
        <v>1021</v>
      </c>
      <c r="E157" s="741"/>
      <c r="F157" s="741"/>
      <c r="G157" s="741"/>
      <c r="H157" s="741"/>
      <c r="I157" s="741"/>
      <c r="J157" s="45"/>
      <c r="K157" s="55"/>
      <c r="L157" s="43"/>
      <c r="M157" s="45">
        <f>SUMIF(CD39:CD152, 3, BD39:BD152)</f>
        <v>0</v>
      </c>
    </row>
    <row r="159" spans="1:13" ht="13.8">
      <c r="A159" s="63"/>
      <c r="B159" s="63"/>
      <c r="C159" s="64"/>
      <c r="D159" s="744" t="s">
        <v>1040</v>
      </c>
      <c r="E159" s="744"/>
      <c r="F159" s="744"/>
      <c r="G159" s="744"/>
      <c r="H159" s="744"/>
      <c r="I159" s="744"/>
      <c r="J159" s="47"/>
      <c r="K159" s="63"/>
      <c r="L159" s="65"/>
      <c r="M159" s="47">
        <f>M167+M182+M183+M161+M162+M163+M164</f>
        <v>9988.9000000000015</v>
      </c>
    </row>
    <row r="160" spans="1:13" ht="13.8">
      <c r="A160" s="55"/>
      <c r="B160" s="55"/>
      <c r="C160" s="62"/>
      <c r="D160" s="745" t="s">
        <v>1006</v>
      </c>
      <c r="E160" s="741"/>
      <c r="F160" s="741"/>
      <c r="G160" s="741"/>
      <c r="H160" s="741"/>
      <c r="I160" s="741"/>
      <c r="J160" s="45"/>
      <c r="K160" s="55"/>
      <c r="L160" s="43"/>
      <c r="M160" s="45"/>
    </row>
    <row r="161" spans="1:13" ht="13.8">
      <c r="A161" s="55"/>
      <c r="B161" s="55"/>
      <c r="C161" s="62"/>
      <c r="D161" s="741" t="s">
        <v>1041</v>
      </c>
      <c r="E161" s="741"/>
      <c r="F161" s="741"/>
      <c r="G161" s="741"/>
      <c r="H161" s="741"/>
      <c r="I161" s="741"/>
      <c r="J161" s="45"/>
      <c r="K161" s="55"/>
      <c r="L161" s="43"/>
      <c r="M161" s="45"/>
    </row>
    <row r="162" spans="1:13" ht="13.8">
      <c r="A162" s="55"/>
      <c r="B162" s="55"/>
      <c r="C162" s="62"/>
      <c r="D162" s="741" t="s">
        <v>1041</v>
      </c>
      <c r="E162" s="741"/>
      <c r="F162" s="741"/>
      <c r="G162" s="741"/>
      <c r="H162" s="741"/>
      <c r="I162" s="741"/>
      <c r="J162" s="45"/>
      <c r="K162" s="55"/>
      <c r="L162" s="43"/>
      <c r="M162" s="45">
        <f>SUM(BQ39:BQ157)</f>
        <v>0</v>
      </c>
    </row>
    <row r="163" spans="1:13" ht="13.8">
      <c r="A163" s="55"/>
      <c r="B163" s="55"/>
      <c r="C163" s="62"/>
      <c r="D163" s="741" t="s">
        <v>1042</v>
      </c>
      <c r="E163" s="741"/>
      <c r="F163" s="741"/>
      <c r="G163" s="741"/>
      <c r="H163" s="741"/>
      <c r="I163" s="741"/>
      <c r="J163" s="45"/>
      <c r="K163" s="55"/>
      <c r="L163" s="43"/>
      <c r="M163" s="45">
        <f>SUMIF(CD39:CD157, 4, BB39:BB157)+SUMIF(CD39:CD157, 4, BC39:BC157)+SUMIF(CD39:CD157, 4, BD39:BD157)</f>
        <v>0</v>
      </c>
    </row>
    <row r="164" spans="1:13" ht="13.8">
      <c r="A164" s="55"/>
      <c r="B164" s="55"/>
      <c r="C164" s="62"/>
      <c r="D164" s="741" t="s">
        <v>1043</v>
      </c>
      <c r="E164" s="741"/>
      <c r="F164" s="741"/>
      <c r="G164" s="741"/>
      <c r="H164" s="741"/>
      <c r="I164" s="741"/>
      <c r="J164" s="45"/>
      <c r="K164" s="55"/>
      <c r="L164" s="43"/>
      <c r="M164" s="45">
        <f>SUM(BO39:BO157)</f>
        <v>0</v>
      </c>
    </row>
    <row r="165" spans="1:13" ht="13.8">
      <c r="A165" s="55"/>
      <c r="B165" s="55"/>
      <c r="C165" s="62"/>
      <c r="D165" s="741" t="s">
        <v>448</v>
      </c>
      <c r="E165" s="741"/>
      <c r="F165" s="741"/>
      <c r="G165" s="741"/>
      <c r="H165" s="741"/>
      <c r="I165" s="741"/>
      <c r="J165" s="45"/>
      <c r="K165" s="55"/>
      <c r="L165" s="43"/>
      <c r="M165" s="45">
        <f>M167+M182+M183</f>
        <v>9988.9000000000015</v>
      </c>
    </row>
    <row r="166" spans="1:13" ht="13.8">
      <c r="A166" s="55"/>
      <c r="B166" s="55"/>
      <c r="C166" s="62"/>
      <c r="D166" s="745" t="s">
        <v>1006</v>
      </c>
      <c r="E166" s="741"/>
      <c r="F166" s="741"/>
      <c r="G166" s="741"/>
      <c r="H166" s="741"/>
      <c r="I166" s="741"/>
      <c r="J166" s="45"/>
      <c r="K166" s="55"/>
      <c r="L166" s="43"/>
      <c r="M166" s="45"/>
    </row>
    <row r="167" spans="1:13" ht="13.8">
      <c r="A167" s="55"/>
      <c r="B167" s="55"/>
      <c r="C167" s="62"/>
      <c r="D167" s="741" t="s">
        <v>1033</v>
      </c>
      <c r="E167" s="741"/>
      <c r="F167" s="741"/>
      <c r="G167" s="741"/>
      <c r="H167" s="741"/>
      <c r="I167" s="741"/>
      <c r="J167" s="45"/>
      <c r="K167" s="55"/>
      <c r="L167" s="43"/>
      <c r="M167" s="45">
        <f>M169+M170+M176+M180</f>
        <v>4756.62</v>
      </c>
    </row>
    <row r="168" spans="1:13" ht="13.8">
      <c r="A168" s="55"/>
      <c r="B168" s="55"/>
      <c r="C168" s="62"/>
      <c r="D168" s="745" t="s">
        <v>1006</v>
      </c>
      <c r="E168" s="741"/>
      <c r="F168" s="741"/>
      <c r="G168" s="741"/>
      <c r="H168" s="741"/>
      <c r="I168" s="741"/>
      <c r="J168" s="45"/>
      <c r="K168" s="55"/>
      <c r="L168" s="43"/>
      <c r="M168" s="45"/>
    </row>
    <row r="169" spans="1:13" ht="13.8">
      <c r="A169" s="55"/>
      <c r="B169" s="55"/>
      <c r="C169" s="62"/>
      <c r="D169" s="741" t="s">
        <v>1034</v>
      </c>
      <c r="E169" s="741"/>
      <c r="F169" s="741"/>
      <c r="G169" s="741"/>
      <c r="H169" s="741"/>
      <c r="I169" s="741"/>
      <c r="J169" s="45"/>
      <c r="K169" s="55"/>
      <c r="L169" s="43"/>
      <c r="M169" s="45">
        <f>SUMIF(CD39:CD157, 4, AR39:AR157)</f>
        <v>4756.62</v>
      </c>
    </row>
    <row r="170" spans="1:13" ht="13.8">
      <c r="A170" s="55"/>
      <c r="B170" s="55"/>
      <c r="C170" s="62"/>
      <c r="D170" s="741" t="s">
        <v>1008</v>
      </c>
      <c r="E170" s="741"/>
      <c r="F170" s="741"/>
      <c r="G170" s="741"/>
      <c r="H170" s="741"/>
      <c r="I170" s="741"/>
      <c r="J170" s="45"/>
      <c r="K170" s="55"/>
      <c r="L170" s="43"/>
      <c r="M170" s="45">
        <f>M172+M175+M174</f>
        <v>0</v>
      </c>
    </row>
    <row r="171" spans="1:13" ht="13.8">
      <c r="A171" s="55"/>
      <c r="B171" s="55"/>
      <c r="C171" s="62"/>
      <c r="D171" s="745" t="s">
        <v>1009</v>
      </c>
      <c r="E171" s="741"/>
      <c r="F171" s="741"/>
      <c r="G171" s="741"/>
      <c r="H171" s="741"/>
      <c r="I171" s="741"/>
      <c r="J171" s="45"/>
      <c r="K171" s="55"/>
      <c r="L171" s="43"/>
      <c r="M171" s="45"/>
    </row>
    <row r="172" spans="1:13" ht="13.8">
      <c r="A172" s="55"/>
      <c r="B172" s="55"/>
      <c r="C172" s="62"/>
      <c r="D172" s="741" t="s">
        <v>1008</v>
      </c>
      <c r="E172" s="741"/>
      <c r="F172" s="741"/>
      <c r="G172" s="741"/>
      <c r="H172" s="741"/>
      <c r="I172" s="741"/>
      <c r="J172" s="45"/>
      <c r="K172" s="55"/>
      <c r="L172" s="43"/>
      <c r="M172" s="45">
        <f>SUMIF(CD39:CD157, 4, AO39:AO157)</f>
        <v>0</v>
      </c>
    </row>
    <row r="173" spans="1:13" ht="13.8">
      <c r="A173" s="55"/>
      <c r="B173" s="55"/>
      <c r="C173" s="62"/>
      <c r="D173" s="745" t="s">
        <v>1010</v>
      </c>
      <c r="E173" s="741"/>
      <c r="F173" s="741"/>
      <c r="G173" s="741"/>
      <c r="H173" s="741"/>
      <c r="I173" s="741"/>
      <c r="J173" s="45"/>
      <c r="K173" s="55"/>
      <c r="L173" s="43"/>
      <c r="M173" s="45"/>
    </row>
    <row r="174" spans="1:13" ht="13.8">
      <c r="A174" s="55"/>
      <c r="B174" s="55"/>
      <c r="C174" s="62"/>
      <c r="D174" s="741" t="s">
        <v>1030</v>
      </c>
      <c r="E174" s="741"/>
      <c r="F174" s="741"/>
      <c r="G174" s="741"/>
      <c r="H174" s="741"/>
      <c r="I174" s="741"/>
      <c r="J174" s="45"/>
      <c r="K174" s="55"/>
      <c r="L174" s="43"/>
      <c r="M174" s="45">
        <f>SUMIF(CD39:CD157, 4, AT39:AT157)</f>
        <v>0</v>
      </c>
    </row>
    <row r="175" spans="1:13" ht="13.8">
      <c r="A175" s="55"/>
      <c r="B175" s="55"/>
      <c r="C175" s="62"/>
      <c r="D175" s="741" t="s">
        <v>1011</v>
      </c>
      <c r="E175" s="741"/>
      <c r="F175" s="741"/>
      <c r="G175" s="741"/>
      <c r="H175" s="741"/>
      <c r="I175" s="741"/>
      <c r="J175" s="45"/>
      <c r="K175" s="55"/>
      <c r="L175" s="43"/>
      <c r="M175" s="45">
        <f>SUMIF(CD39:CD157, 4, AV39:AV157)</f>
        <v>0</v>
      </c>
    </row>
    <row r="176" spans="1:13" ht="13.8">
      <c r="A176" s="55"/>
      <c r="B176" s="55"/>
      <c r="C176" s="62"/>
      <c r="D176" s="741" t="s">
        <v>1012</v>
      </c>
      <c r="E176" s="741"/>
      <c r="F176" s="741"/>
      <c r="G176" s="741"/>
      <c r="H176" s="741"/>
      <c r="I176" s="741"/>
      <c r="J176" s="45"/>
      <c r="K176" s="55"/>
      <c r="L176" s="43"/>
      <c r="M176" s="45">
        <f>M178+M179</f>
        <v>0</v>
      </c>
    </row>
    <row r="177" spans="1:13" ht="13.8">
      <c r="A177" s="55"/>
      <c r="B177" s="55"/>
      <c r="C177" s="62"/>
      <c r="D177" s="745" t="s">
        <v>1009</v>
      </c>
      <c r="E177" s="741"/>
      <c r="F177" s="741"/>
      <c r="G177" s="741"/>
      <c r="H177" s="741"/>
      <c r="I177" s="741"/>
      <c r="J177" s="45"/>
      <c r="K177" s="55"/>
      <c r="L177" s="43"/>
      <c r="M177" s="45"/>
    </row>
    <row r="178" spans="1:13" ht="13.8">
      <c r="A178" s="55"/>
      <c r="B178" s="55"/>
      <c r="C178" s="62"/>
      <c r="D178" s="741" t="s">
        <v>1013</v>
      </c>
      <c r="E178" s="741"/>
      <c r="F178" s="741"/>
      <c r="G178" s="741"/>
      <c r="H178" s="741"/>
      <c r="I178" s="741"/>
      <c r="J178" s="45"/>
      <c r="K178" s="55"/>
      <c r="L178" s="43"/>
      <c r="M178" s="45">
        <f>SUMIF(CD39:CD157, 4, AW39:AW157)-SUMIF(CD39:CD157, 4, BK39:BK157)</f>
        <v>0</v>
      </c>
    </row>
    <row r="179" spans="1:13" ht="13.8">
      <c r="A179" s="55"/>
      <c r="B179" s="55"/>
      <c r="C179" s="62"/>
      <c r="D179" s="741" t="s">
        <v>1014</v>
      </c>
      <c r="E179" s="741"/>
      <c r="F179" s="741"/>
      <c r="G179" s="741"/>
      <c r="H179" s="741"/>
      <c r="I179" s="741"/>
      <c r="J179" s="45"/>
      <c r="K179" s="55"/>
      <c r="L179" s="43"/>
      <c r="M179" s="45">
        <f>SUMIF(CD39:CD157, 4, BC39:BC157)</f>
        <v>0</v>
      </c>
    </row>
    <row r="180" spans="1:13" ht="13.8">
      <c r="A180" s="55"/>
      <c r="B180" s="55"/>
      <c r="C180" s="62"/>
      <c r="D180" s="741" t="s">
        <v>1015</v>
      </c>
      <c r="E180" s="741"/>
      <c r="F180" s="741"/>
      <c r="G180" s="741"/>
      <c r="H180" s="741"/>
      <c r="I180" s="741"/>
      <c r="J180" s="45"/>
      <c r="K180" s="55"/>
      <c r="L180" s="43"/>
      <c r="M180" s="45">
        <f>SUMIF(CD39:CD157, 4, BB39:BB157)</f>
        <v>0</v>
      </c>
    </row>
    <row r="181" spans="1:13" ht="13.8">
      <c r="A181" s="55"/>
      <c r="B181" s="55"/>
      <c r="C181" s="62"/>
      <c r="D181" s="741" t="s">
        <v>1035</v>
      </c>
      <c r="E181" s="741"/>
      <c r="F181" s="741"/>
      <c r="G181" s="741"/>
      <c r="H181" s="741"/>
      <c r="I181" s="741"/>
      <c r="J181" s="45"/>
      <c r="K181" s="55"/>
      <c r="L181" s="43"/>
      <c r="M181" s="45">
        <f>SUMIF(CD39:CD157, 4, AR39:AR157)+SUMIF(CD39:CD157, 4, AT39:AT157)+SUMIF(CD39:CD157, 4, AV39:AV157)</f>
        <v>4756.62</v>
      </c>
    </row>
    <row r="182" spans="1:13" ht="13.8">
      <c r="A182" s="55"/>
      <c r="B182" s="55"/>
      <c r="C182" s="62"/>
      <c r="D182" s="741" t="s">
        <v>1036</v>
      </c>
      <c r="E182" s="741"/>
      <c r="F182" s="741"/>
      <c r="G182" s="741"/>
      <c r="H182" s="741"/>
      <c r="I182" s="741"/>
      <c r="J182" s="45"/>
      <c r="K182" s="55"/>
      <c r="L182" s="43"/>
      <c r="M182" s="45">
        <f>SUMIF(CD39:CD157, 4, AZ39:AZ157)</f>
        <v>3519.9</v>
      </c>
    </row>
    <row r="183" spans="1:13" ht="13.8">
      <c r="A183" s="55"/>
      <c r="B183" s="55"/>
      <c r="C183" s="62"/>
      <c r="D183" s="741" t="s">
        <v>1037</v>
      </c>
      <c r="E183" s="741"/>
      <c r="F183" s="741"/>
      <c r="G183" s="741"/>
      <c r="H183" s="741"/>
      <c r="I183" s="741"/>
      <c r="J183" s="45"/>
      <c r="K183" s="55"/>
      <c r="L183" s="43"/>
      <c r="M183" s="45">
        <f>SUMIF(CD39:CD157, 4, BA39:BA157)</f>
        <v>1712.38</v>
      </c>
    </row>
    <row r="185" spans="1:13" ht="13.8">
      <c r="A185" s="63"/>
      <c r="B185" s="63"/>
      <c r="C185" s="64"/>
      <c r="D185" s="744" t="s">
        <v>1128</v>
      </c>
      <c r="E185" s="744"/>
      <c r="F185" s="744"/>
      <c r="G185" s="744"/>
      <c r="H185" s="744"/>
      <c r="I185" s="744"/>
      <c r="J185" s="47"/>
      <c r="K185" s="63"/>
      <c r="L185" s="65"/>
      <c r="M185" s="47">
        <f>M114+M134+M154+M159</f>
        <v>9988.9000000000015</v>
      </c>
    </row>
    <row r="186" spans="1:13" ht="13.8">
      <c r="A186" s="55"/>
      <c r="B186" s="55"/>
      <c r="C186" s="62"/>
      <c r="D186" s="745" t="s">
        <v>1006</v>
      </c>
      <c r="E186" s="741"/>
      <c r="F186" s="741"/>
      <c r="G186" s="741"/>
      <c r="H186" s="741"/>
      <c r="I186" s="741"/>
      <c r="J186" s="45"/>
      <c r="K186" s="55"/>
      <c r="L186" s="43"/>
      <c r="M186" s="45"/>
    </row>
    <row r="187" spans="1:13" ht="13.8">
      <c r="A187" s="55"/>
      <c r="B187" s="55"/>
      <c r="C187" s="62"/>
      <c r="D187" s="741" t="s">
        <v>1033</v>
      </c>
      <c r="E187" s="741"/>
      <c r="F187" s="741"/>
      <c r="G187" s="741"/>
      <c r="H187" s="741"/>
      <c r="I187" s="741"/>
      <c r="J187" s="45"/>
      <c r="K187" s="55"/>
      <c r="L187" s="43"/>
      <c r="M187" s="45">
        <f>M189+M190+M196+M200</f>
        <v>4756.62</v>
      </c>
    </row>
    <row r="188" spans="1:13" ht="13.8">
      <c r="A188" s="55"/>
      <c r="B188" s="55"/>
      <c r="C188" s="62"/>
      <c r="D188" s="745" t="s">
        <v>1006</v>
      </c>
      <c r="E188" s="741"/>
      <c r="F188" s="741"/>
      <c r="G188" s="741"/>
      <c r="H188" s="741"/>
      <c r="I188" s="741"/>
      <c r="J188" s="45"/>
      <c r="K188" s="55"/>
      <c r="L188" s="43"/>
      <c r="M188" s="45"/>
    </row>
    <row r="189" spans="1:13" ht="13.8">
      <c r="A189" s="55"/>
      <c r="B189" s="55"/>
      <c r="C189" s="62"/>
      <c r="D189" s="741" t="s">
        <v>1034</v>
      </c>
      <c r="E189" s="741"/>
      <c r="F189" s="741"/>
      <c r="G189" s="741"/>
      <c r="H189" s="741"/>
      <c r="I189" s="741"/>
      <c r="J189" s="45"/>
      <c r="K189" s="55"/>
      <c r="L189" s="43"/>
      <c r="M189" s="45">
        <f>SUM(AR39:AR183)</f>
        <v>4756.62</v>
      </c>
    </row>
    <row r="190" spans="1:13" ht="13.8">
      <c r="A190" s="55"/>
      <c r="B190" s="55"/>
      <c r="C190" s="62"/>
      <c r="D190" s="741" t="s">
        <v>1008</v>
      </c>
      <c r="E190" s="741"/>
      <c r="F190" s="741"/>
      <c r="G190" s="741"/>
      <c r="H190" s="741"/>
      <c r="I190" s="741"/>
      <c r="J190" s="45"/>
      <c r="K190" s="55"/>
      <c r="L190" s="43"/>
      <c r="M190" s="45">
        <f>M192+M195+M194</f>
        <v>0</v>
      </c>
    </row>
    <row r="191" spans="1:13" ht="13.8">
      <c r="A191" s="55"/>
      <c r="B191" s="55"/>
      <c r="C191" s="62"/>
      <c r="D191" s="745" t="s">
        <v>1009</v>
      </c>
      <c r="E191" s="741"/>
      <c r="F191" s="741"/>
      <c r="G191" s="741"/>
      <c r="H191" s="741"/>
      <c r="I191" s="741"/>
      <c r="J191" s="45"/>
      <c r="K191" s="55"/>
      <c r="L191" s="43"/>
      <c r="M191" s="45"/>
    </row>
    <row r="192" spans="1:13" ht="13.8">
      <c r="A192" s="55"/>
      <c r="B192" s="55"/>
      <c r="C192" s="62"/>
      <c r="D192" s="741" t="s">
        <v>1008</v>
      </c>
      <c r="E192" s="741"/>
      <c r="F192" s="741"/>
      <c r="G192" s="741"/>
      <c r="H192" s="741"/>
      <c r="I192" s="741"/>
      <c r="J192" s="45"/>
      <c r="K192" s="55"/>
      <c r="L192" s="43"/>
      <c r="M192" s="45">
        <f>SUM(AO39:AO183)</f>
        <v>0</v>
      </c>
    </row>
    <row r="193" spans="1:13" ht="13.8">
      <c r="A193" s="55"/>
      <c r="B193" s="55"/>
      <c r="C193" s="62"/>
      <c r="D193" s="745" t="s">
        <v>1010</v>
      </c>
      <c r="E193" s="741"/>
      <c r="F193" s="741"/>
      <c r="G193" s="741"/>
      <c r="H193" s="741"/>
      <c r="I193" s="741"/>
      <c r="J193" s="45"/>
      <c r="K193" s="55"/>
      <c r="L193" s="43"/>
      <c r="M193" s="45"/>
    </row>
    <row r="194" spans="1:13" ht="13.8">
      <c r="A194" s="55"/>
      <c r="B194" s="55"/>
      <c r="C194" s="62"/>
      <c r="D194" s="741" t="s">
        <v>1030</v>
      </c>
      <c r="E194" s="741"/>
      <c r="F194" s="741"/>
      <c r="G194" s="741"/>
      <c r="H194" s="741"/>
      <c r="I194" s="741"/>
      <c r="J194" s="45"/>
      <c r="K194" s="55"/>
      <c r="L194" s="43"/>
      <c r="M194" s="45">
        <f>SUM(AT39:AT183)</f>
        <v>0</v>
      </c>
    </row>
    <row r="195" spans="1:13" ht="13.8">
      <c r="A195" s="55"/>
      <c r="B195" s="55"/>
      <c r="C195" s="62"/>
      <c r="D195" s="741" t="s">
        <v>1011</v>
      </c>
      <c r="E195" s="741"/>
      <c r="F195" s="741"/>
      <c r="G195" s="741"/>
      <c r="H195" s="741"/>
      <c r="I195" s="741"/>
      <c r="J195" s="45"/>
      <c r="K195" s="55"/>
      <c r="L195" s="43"/>
      <c r="M195" s="45">
        <f>SUM(AV39:AV183)</f>
        <v>0</v>
      </c>
    </row>
    <row r="196" spans="1:13" ht="13.8">
      <c r="A196" s="55"/>
      <c r="B196" s="55"/>
      <c r="C196" s="62"/>
      <c r="D196" s="741" t="s">
        <v>1012</v>
      </c>
      <c r="E196" s="741"/>
      <c r="F196" s="741"/>
      <c r="G196" s="741"/>
      <c r="H196" s="741"/>
      <c r="I196" s="741"/>
      <c r="J196" s="45"/>
      <c r="K196" s="55"/>
      <c r="L196" s="43"/>
      <c r="M196" s="45">
        <f>M198+M199</f>
        <v>0</v>
      </c>
    </row>
    <row r="197" spans="1:13" ht="13.8">
      <c r="A197" s="55"/>
      <c r="B197" s="55"/>
      <c r="C197" s="62"/>
      <c r="D197" s="745" t="s">
        <v>1009</v>
      </c>
      <c r="E197" s="741"/>
      <c r="F197" s="741"/>
      <c r="G197" s="741"/>
      <c r="H197" s="741"/>
      <c r="I197" s="741"/>
      <c r="J197" s="45"/>
      <c r="K197" s="55"/>
      <c r="L197" s="43"/>
      <c r="M197" s="45"/>
    </row>
    <row r="198" spans="1:13" ht="13.8">
      <c r="A198" s="55"/>
      <c r="B198" s="55"/>
      <c r="C198" s="62"/>
      <c r="D198" s="741" t="s">
        <v>1013</v>
      </c>
      <c r="E198" s="741"/>
      <c r="F198" s="741"/>
      <c r="G198" s="741"/>
      <c r="H198" s="741"/>
      <c r="I198" s="741"/>
      <c r="J198" s="45"/>
      <c r="K198" s="55"/>
      <c r="L198" s="43"/>
      <c r="M198" s="45">
        <f>SUM(AW39:AW183)-SUM(BK39:BK183)</f>
        <v>0</v>
      </c>
    </row>
    <row r="199" spans="1:13" ht="13.8">
      <c r="A199" s="55"/>
      <c r="B199" s="55"/>
      <c r="C199" s="62"/>
      <c r="D199" s="741" t="s">
        <v>1014</v>
      </c>
      <c r="E199" s="741"/>
      <c r="F199" s="741"/>
      <c r="G199" s="741"/>
      <c r="H199" s="741"/>
      <c r="I199" s="741"/>
      <c r="J199" s="45"/>
      <c r="K199" s="55"/>
      <c r="L199" s="43"/>
      <c r="M199" s="45">
        <f>SUM(BC39:BC183)</f>
        <v>0</v>
      </c>
    </row>
    <row r="200" spans="1:13" ht="13.8">
      <c r="A200" s="55"/>
      <c r="B200" s="55"/>
      <c r="C200" s="62"/>
      <c r="D200" s="741" t="s">
        <v>1015</v>
      </c>
      <c r="E200" s="741"/>
      <c r="F200" s="741"/>
      <c r="G200" s="741"/>
      <c r="H200" s="741"/>
      <c r="I200" s="741"/>
      <c r="J200" s="45"/>
      <c r="K200" s="55"/>
      <c r="L200" s="43"/>
      <c r="M200" s="45">
        <f>SUM(BB39:BB183)</f>
        <v>0</v>
      </c>
    </row>
    <row r="201" spans="1:13" ht="13.8">
      <c r="A201" s="55"/>
      <c r="B201" s="55"/>
      <c r="C201" s="62"/>
      <c r="D201" s="741" t="s">
        <v>1016</v>
      </c>
      <c r="E201" s="741"/>
      <c r="F201" s="741"/>
      <c r="G201" s="741"/>
      <c r="H201" s="741"/>
      <c r="I201" s="741"/>
      <c r="J201" s="45"/>
      <c r="K201" s="55"/>
      <c r="L201" s="43"/>
      <c r="M201" s="45">
        <f>SUM(AR39:AR183)+SUM(AT39:AT183)+SUM(AV39:AV183)</f>
        <v>4756.62</v>
      </c>
    </row>
    <row r="202" spans="1:13" ht="13.8">
      <c r="A202" s="55"/>
      <c r="B202" s="55"/>
      <c r="C202" s="62"/>
      <c r="D202" s="741" t="s">
        <v>1017</v>
      </c>
      <c r="E202" s="741"/>
      <c r="F202" s="741"/>
      <c r="G202" s="741"/>
      <c r="H202" s="741"/>
      <c r="I202" s="741"/>
      <c r="J202" s="45"/>
      <c r="K202" s="55"/>
      <c r="L202" s="43"/>
      <c r="M202" s="45">
        <f>SUM(AZ39:AZ183)</f>
        <v>3519.9</v>
      </c>
    </row>
    <row r="203" spans="1:13" ht="13.8">
      <c r="A203" s="55"/>
      <c r="B203" s="55"/>
      <c r="C203" s="62"/>
      <c r="D203" s="741" t="s">
        <v>1018</v>
      </c>
      <c r="E203" s="741"/>
      <c r="F203" s="741"/>
      <c r="G203" s="741"/>
      <c r="H203" s="741"/>
      <c r="I203" s="741"/>
      <c r="J203" s="45"/>
      <c r="K203" s="55"/>
      <c r="L203" s="43"/>
      <c r="M203" s="45">
        <f>SUM(BA39:BA183)</f>
        <v>1712.38</v>
      </c>
    </row>
    <row r="204" spans="1:13" ht="13.8">
      <c r="A204" s="55"/>
      <c r="B204" s="55"/>
      <c r="C204" s="62"/>
      <c r="D204" s="741" t="s">
        <v>1045</v>
      </c>
      <c r="E204" s="741"/>
      <c r="F204" s="741"/>
      <c r="G204" s="741"/>
      <c r="H204" s="741"/>
      <c r="I204" s="741"/>
      <c r="J204" s="45"/>
      <c r="K204" s="55"/>
      <c r="L204" s="43"/>
      <c r="M204" s="45">
        <f>M206+M207</f>
        <v>0</v>
      </c>
    </row>
    <row r="205" spans="1:13" ht="13.8">
      <c r="A205" s="55"/>
      <c r="B205" s="55"/>
      <c r="C205" s="62"/>
      <c r="D205" s="745" t="s">
        <v>1006</v>
      </c>
      <c r="E205" s="741"/>
      <c r="F205" s="741"/>
      <c r="G205" s="741"/>
      <c r="H205" s="741"/>
      <c r="I205" s="741"/>
      <c r="J205" s="45"/>
      <c r="K205" s="55"/>
      <c r="L205" s="43"/>
      <c r="M205" s="45"/>
    </row>
    <row r="206" spans="1:13" ht="13.8">
      <c r="A206" s="55"/>
      <c r="B206" s="55"/>
      <c r="C206" s="62"/>
      <c r="D206" s="741" t="s">
        <v>1020</v>
      </c>
      <c r="E206" s="741"/>
      <c r="F206" s="741"/>
      <c r="G206" s="741"/>
      <c r="H206" s="741"/>
      <c r="I206" s="741"/>
      <c r="J206" s="45"/>
      <c r="K206" s="55"/>
      <c r="L206" s="43"/>
      <c r="M206" s="45">
        <f>SUM(BK39:BK183)</f>
        <v>0</v>
      </c>
    </row>
    <row r="207" spans="1:13" ht="13.8">
      <c r="A207" s="55"/>
      <c r="B207" s="55"/>
      <c r="C207" s="62"/>
      <c r="D207" s="741" t="s">
        <v>1021</v>
      </c>
      <c r="E207" s="741"/>
      <c r="F207" s="741"/>
      <c r="G207" s="741"/>
      <c r="H207" s="741"/>
      <c r="I207" s="741"/>
      <c r="J207" s="45"/>
      <c r="K207" s="55"/>
      <c r="L207" s="43"/>
      <c r="M207" s="45">
        <f>SUM(BD39:BD183)</f>
        <v>0</v>
      </c>
    </row>
    <row r="208" spans="1:13" ht="13.8">
      <c r="A208" s="55"/>
      <c r="B208" s="55"/>
      <c r="C208" s="62"/>
      <c r="D208" s="741" t="s">
        <v>1046</v>
      </c>
      <c r="E208" s="741"/>
      <c r="F208" s="741"/>
      <c r="G208" s="741"/>
      <c r="H208" s="741"/>
      <c r="I208" s="741"/>
      <c r="J208" s="45"/>
      <c r="K208" s="55"/>
      <c r="L208" s="43"/>
      <c r="M208" s="45">
        <f>M159</f>
        <v>9988.9000000000015</v>
      </c>
    </row>
    <row r="209" spans="1:13" ht="13.8">
      <c r="A209" s="55"/>
      <c r="B209" s="55"/>
      <c r="C209" s="62"/>
      <c r="D209" s="744" t="s">
        <v>1025</v>
      </c>
      <c r="E209" s="741"/>
      <c r="F209" s="741"/>
      <c r="G209" s="741"/>
      <c r="H209" s="741"/>
      <c r="I209" s="741"/>
      <c r="J209" s="45"/>
      <c r="K209" s="55"/>
      <c r="L209" s="43"/>
      <c r="M209" s="45"/>
    </row>
    <row r="210" spans="1:13" ht="13.8">
      <c r="A210" s="55"/>
      <c r="B210" s="55"/>
      <c r="C210" s="62"/>
      <c r="D210" s="741" t="s">
        <v>1026</v>
      </c>
      <c r="E210" s="741"/>
      <c r="F210" s="741"/>
      <c r="G210" s="741"/>
      <c r="H210" s="741"/>
      <c r="I210" s="741"/>
      <c r="J210" s="45"/>
      <c r="K210" s="55"/>
      <c r="L210" s="43"/>
      <c r="M210" s="45">
        <f>SUM(AX39:AX183)</f>
        <v>0</v>
      </c>
    </row>
    <row r="211" spans="1:13" ht="13.8">
      <c r="A211" s="55"/>
      <c r="B211" s="55"/>
      <c r="C211" s="62"/>
      <c r="D211" s="741" t="s">
        <v>1027</v>
      </c>
      <c r="E211" s="741"/>
      <c r="F211" s="741"/>
      <c r="G211" s="741"/>
      <c r="H211" s="741"/>
      <c r="I211" s="741"/>
      <c r="J211" s="45"/>
      <c r="K211" s="55"/>
      <c r="L211" s="43"/>
      <c r="M211" s="45">
        <f>SUM(AY39:AY183)</f>
        <v>0</v>
      </c>
    </row>
    <row r="212" spans="1:13" ht="13.8">
      <c r="A212" s="55"/>
      <c r="B212" s="55"/>
      <c r="C212" s="62"/>
      <c r="D212" s="741" t="s">
        <v>1028</v>
      </c>
      <c r="E212" s="741"/>
      <c r="F212" s="741"/>
      <c r="G212" s="742"/>
      <c r="H212" s="46">
        <f>Source!F665</f>
        <v>7.1192000000000002</v>
      </c>
      <c r="I212" s="55"/>
      <c r="J212" s="55"/>
      <c r="K212" s="55"/>
      <c r="L212" s="55"/>
      <c r="M212" s="55"/>
    </row>
    <row r="213" spans="1:13" ht="13.8">
      <c r="A213" s="55"/>
      <c r="B213" s="55"/>
      <c r="C213" s="62"/>
      <c r="D213" s="741" t="s">
        <v>1029</v>
      </c>
      <c r="E213" s="741"/>
      <c r="F213" s="741"/>
      <c r="G213" s="742"/>
      <c r="H213" s="46">
        <f>Source!F666</f>
        <v>0</v>
      </c>
      <c r="I213" s="55"/>
      <c r="J213" s="55"/>
      <c r="K213" s="55"/>
      <c r="L213" s="55"/>
      <c r="M213" s="55"/>
    </row>
    <row r="217" spans="1:13" ht="13.8">
      <c r="A217" s="103"/>
      <c r="B217" s="16"/>
      <c r="C217" s="104" t="s">
        <v>1129</v>
      </c>
      <c r="D217" s="89" t="str">
        <f>IF(Source!AM12&lt;&gt;"", Source!AM12," ")</f>
        <v xml:space="preserve"> </v>
      </c>
      <c r="E217" s="99"/>
      <c r="F217" s="99"/>
      <c r="G217" s="99"/>
      <c r="H217" s="99"/>
      <c r="I217" s="105" t="str">
        <f>IF(Source!AL12&lt;&gt;"", Source!AL12," ")</f>
        <v xml:space="preserve"> </v>
      </c>
      <c r="J217" s="12"/>
      <c r="K217" s="12"/>
      <c r="L217" s="12"/>
      <c r="M217" s="12"/>
    </row>
    <row r="218" spans="1:13" ht="13.8">
      <c r="A218" s="26"/>
      <c r="B218" s="16"/>
      <c r="C218" s="86"/>
      <c r="D218" s="917" t="s">
        <v>1048</v>
      </c>
      <c r="E218" s="917"/>
      <c r="F218" s="917"/>
      <c r="G218" s="917"/>
      <c r="H218" s="917"/>
      <c r="I218" s="19"/>
      <c r="J218" s="12"/>
      <c r="K218" s="12"/>
      <c r="L218" s="12"/>
      <c r="M218" s="12"/>
    </row>
    <row r="219" spans="1:13">
      <c r="A219" s="26"/>
      <c r="B219" s="16"/>
      <c r="C219" s="106"/>
      <c r="D219" s="26"/>
      <c r="E219" s="26"/>
      <c r="F219" s="26"/>
      <c r="G219" s="26"/>
      <c r="H219" s="26"/>
      <c r="I219" s="26"/>
      <c r="J219" s="12"/>
      <c r="K219" s="12"/>
      <c r="L219" s="12"/>
      <c r="M219" s="12"/>
    </row>
    <row r="220" spans="1:13" ht="13.8">
      <c r="A220" s="26"/>
      <c r="B220" s="16"/>
      <c r="C220" s="104" t="s">
        <v>1130</v>
      </c>
      <c r="D220" s="89" t="str">
        <f>IF(Source!AI12&lt;&gt;"", Source!AI12," ")</f>
        <v xml:space="preserve"> </v>
      </c>
      <c r="E220" s="99"/>
      <c r="F220" s="99"/>
      <c r="G220" s="99"/>
      <c r="H220" s="99"/>
      <c r="I220" s="107" t="str">
        <f>IF(Source!AH12&lt;&gt;"", Source!AH12," ")</f>
        <v xml:space="preserve"> </v>
      </c>
      <c r="J220" s="12"/>
      <c r="K220" s="12"/>
      <c r="L220" s="12"/>
      <c r="M220" s="12"/>
    </row>
    <row r="221" spans="1:13" ht="13.8">
      <c r="A221" s="26"/>
      <c r="B221" s="19"/>
      <c r="C221" s="19"/>
      <c r="D221" s="917" t="s">
        <v>1048</v>
      </c>
      <c r="E221" s="917"/>
      <c r="F221" s="917"/>
      <c r="G221" s="917"/>
      <c r="H221" s="917"/>
      <c r="I221" s="19"/>
      <c r="J221" s="12"/>
      <c r="K221" s="12"/>
      <c r="L221" s="12"/>
      <c r="M221" s="12"/>
    </row>
  </sheetData>
  <autoFilter ref="O1:O221" xr:uid="{1B44FA99-7075-46EE-B77B-09492FD41BFC}">
    <filterColumn colId="0">
      <filters blank="1">
        <filter val="ИСТИНА"/>
      </filters>
    </filterColumn>
  </autoFilter>
  <mergeCells count="188">
    <mergeCell ref="A9:B9"/>
    <mergeCell ref="C9:I9"/>
    <mergeCell ref="C10:I10"/>
    <mergeCell ref="K10:M11"/>
    <mergeCell ref="A11:B11"/>
    <mergeCell ref="C11:I11"/>
    <mergeCell ref="J2:M2"/>
    <mergeCell ref="I3:M3"/>
    <mergeCell ref="J4:M4"/>
    <mergeCell ref="K6:M6"/>
    <mergeCell ref="K7:M7"/>
    <mergeCell ref="K8:M9"/>
    <mergeCell ref="A17:B17"/>
    <mergeCell ref="C17:I17"/>
    <mergeCell ref="C18:I18"/>
    <mergeCell ref="H19:J19"/>
    <mergeCell ref="K19:M19"/>
    <mergeCell ref="C12:I12"/>
    <mergeCell ref="K12:M13"/>
    <mergeCell ref="A13:B13"/>
    <mergeCell ref="C13:I13"/>
    <mergeCell ref="C14:I14"/>
    <mergeCell ref="K14:M15"/>
    <mergeCell ref="A15:B15"/>
    <mergeCell ref="C15:I15"/>
    <mergeCell ref="H20:I20"/>
    <mergeCell ref="K20:M20"/>
    <mergeCell ref="K21:M21"/>
    <mergeCell ref="K22:M22"/>
    <mergeCell ref="G24:G25"/>
    <mergeCell ref="H24:H25"/>
    <mergeCell ref="I24:J24"/>
    <mergeCell ref="C16:I16"/>
    <mergeCell ref="K16:M17"/>
    <mergeCell ref="A28:M28"/>
    <mergeCell ref="A29:M29"/>
    <mergeCell ref="A31:M31"/>
    <mergeCell ref="A32:B32"/>
    <mergeCell ref="C32:C36"/>
    <mergeCell ref="D32:D36"/>
    <mergeCell ref="E32:E36"/>
    <mergeCell ref="F32:H35"/>
    <mergeCell ref="I32:M35"/>
    <mergeCell ref="A33:A36"/>
    <mergeCell ref="D60:I60"/>
    <mergeCell ref="J60:K60"/>
    <mergeCell ref="L60:M60"/>
    <mergeCell ref="D69:I69"/>
    <mergeCell ref="J69:K69"/>
    <mergeCell ref="L69:M69"/>
    <mergeCell ref="B33:B36"/>
    <mergeCell ref="A39:M39"/>
    <mergeCell ref="A41:M41"/>
    <mergeCell ref="D51:I51"/>
    <mergeCell ref="J51:K51"/>
    <mergeCell ref="L51:M51"/>
    <mergeCell ref="D83:I83"/>
    <mergeCell ref="D84:I84"/>
    <mergeCell ref="D85:I85"/>
    <mergeCell ref="D86:I86"/>
    <mergeCell ref="D87:I87"/>
    <mergeCell ref="D88:I88"/>
    <mergeCell ref="D78:I78"/>
    <mergeCell ref="J78:K78"/>
    <mergeCell ref="L78:M78"/>
    <mergeCell ref="D80:I80"/>
    <mergeCell ref="D81:I81"/>
    <mergeCell ref="D82:I82"/>
    <mergeCell ref="D95:I95"/>
    <mergeCell ref="D96:I96"/>
    <mergeCell ref="D97:I97"/>
    <mergeCell ref="D98:I98"/>
    <mergeCell ref="D99:I99"/>
    <mergeCell ref="D100:I100"/>
    <mergeCell ref="D89:I89"/>
    <mergeCell ref="D90:I90"/>
    <mergeCell ref="D91:I91"/>
    <mergeCell ref="D92:I92"/>
    <mergeCell ref="D93:I93"/>
    <mergeCell ref="D94:I94"/>
    <mergeCell ref="D107:I107"/>
    <mergeCell ref="D108:G108"/>
    <mergeCell ref="D109:G109"/>
    <mergeCell ref="D112:I112"/>
    <mergeCell ref="D114:I114"/>
    <mergeCell ref="D115:I115"/>
    <mergeCell ref="D101:I101"/>
    <mergeCell ref="D102:I102"/>
    <mergeCell ref="D103:I103"/>
    <mergeCell ref="D104:I104"/>
    <mergeCell ref="D105:I105"/>
    <mergeCell ref="D106:I106"/>
    <mergeCell ref="D122:I122"/>
    <mergeCell ref="D123:I123"/>
    <mergeCell ref="D124:I124"/>
    <mergeCell ref="D125:I125"/>
    <mergeCell ref="D126:I126"/>
    <mergeCell ref="D127:I127"/>
    <mergeCell ref="D116:I116"/>
    <mergeCell ref="D117:I117"/>
    <mergeCell ref="D118:I118"/>
    <mergeCell ref="D119:I119"/>
    <mergeCell ref="D120:I120"/>
    <mergeCell ref="D121:I121"/>
    <mergeCell ref="D135:I135"/>
    <mergeCell ref="D136:I136"/>
    <mergeCell ref="D137:I137"/>
    <mergeCell ref="D138:I138"/>
    <mergeCell ref="D139:I139"/>
    <mergeCell ref="D140:I140"/>
    <mergeCell ref="D128:I128"/>
    <mergeCell ref="D129:I129"/>
    <mergeCell ref="D130:I130"/>
    <mergeCell ref="D131:I131"/>
    <mergeCell ref="D132:I132"/>
    <mergeCell ref="D134:I134"/>
    <mergeCell ref="D147:I147"/>
    <mergeCell ref="D148:I148"/>
    <mergeCell ref="D149:I149"/>
    <mergeCell ref="D150:I150"/>
    <mergeCell ref="D151:I151"/>
    <mergeCell ref="D152:I152"/>
    <mergeCell ref="D141:I141"/>
    <mergeCell ref="D142:I142"/>
    <mergeCell ref="D143:I143"/>
    <mergeCell ref="D144:I144"/>
    <mergeCell ref="D145:I145"/>
    <mergeCell ref="D146:I146"/>
    <mergeCell ref="D161:I161"/>
    <mergeCell ref="D162:I162"/>
    <mergeCell ref="D163:I163"/>
    <mergeCell ref="D164:I164"/>
    <mergeCell ref="D165:I165"/>
    <mergeCell ref="D166:I166"/>
    <mergeCell ref="D154:I154"/>
    <mergeCell ref="D155:I155"/>
    <mergeCell ref="D156:I156"/>
    <mergeCell ref="D157:I157"/>
    <mergeCell ref="D159:I159"/>
    <mergeCell ref="D160:I160"/>
    <mergeCell ref="D173:I173"/>
    <mergeCell ref="D174:I174"/>
    <mergeCell ref="D175:I175"/>
    <mergeCell ref="D176:I176"/>
    <mergeCell ref="D177:I177"/>
    <mergeCell ref="D178:I178"/>
    <mergeCell ref="D167:I167"/>
    <mergeCell ref="D168:I168"/>
    <mergeCell ref="D169:I169"/>
    <mergeCell ref="D170:I170"/>
    <mergeCell ref="D171:I171"/>
    <mergeCell ref="D172:I172"/>
    <mergeCell ref="D186:I186"/>
    <mergeCell ref="D187:I187"/>
    <mergeCell ref="D188:I188"/>
    <mergeCell ref="D189:I189"/>
    <mergeCell ref="D190:I190"/>
    <mergeCell ref="D191:I191"/>
    <mergeCell ref="D179:I179"/>
    <mergeCell ref="D180:I180"/>
    <mergeCell ref="D181:I181"/>
    <mergeCell ref="D182:I182"/>
    <mergeCell ref="D183:I183"/>
    <mergeCell ref="D185:I185"/>
    <mergeCell ref="D198:I198"/>
    <mergeCell ref="D199:I199"/>
    <mergeCell ref="D200:I200"/>
    <mergeCell ref="D201:I201"/>
    <mergeCell ref="D202:I202"/>
    <mergeCell ref="D203:I203"/>
    <mergeCell ref="D192:I192"/>
    <mergeCell ref="D193:I193"/>
    <mergeCell ref="D194:I194"/>
    <mergeCell ref="D195:I195"/>
    <mergeCell ref="D196:I196"/>
    <mergeCell ref="D197:I197"/>
    <mergeCell ref="D210:I210"/>
    <mergeCell ref="D211:I211"/>
    <mergeCell ref="D212:G212"/>
    <mergeCell ref="D213:G213"/>
    <mergeCell ref="D218:H218"/>
    <mergeCell ref="D221:H221"/>
    <mergeCell ref="D204:I204"/>
    <mergeCell ref="D205:I205"/>
    <mergeCell ref="D206:I206"/>
    <mergeCell ref="D207:I207"/>
    <mergeCell ref="D208:I208"/>
    <mergeCell ref="D209:I209"/>
  </mergeCells>
  <pageMargins left="0.4" right="0.2" top="0.2" bottom="0.4" header="0.2" footer="0.2"/>
  <pageSetup paperSize="9" scale="47" fitToHeight="0" orientation="portrait" r:id="rId1"/>
  <headerFooter>
    <oddHeader>&amp;L&amp;8</oddHeader>
    <oddFooter>&amp;R&amp;P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F480F-751B-417F-856C-CEC3FF4AAA6E}">
  <sheetPr filterMode="1">
    <pageSetUpPr fitToPage="1"/>
  </sheetPr>
  <dimension ref="A1:CD267"/>
  <sheetViews>
    <sheetView view="pageBreakPreview" topLeftCell="A190" zoomScale="60" zoomScaleNormal="100" workbookViewId="0">
      <selection activeCell="O16" sqref="O1:O1048576"/>
    </sheetView>
  </sheetViews>
  <sheetFormatPr defaultRowHeight="13.2"/>
  <cols>
    <col min="1" max="2" width="6.77734375" customWidth="1"/>
    <col min="3" max="3" width="16.77734375" customWidth="1"/>
    <col min="4" max="4" width="40.77734375" customWidth="1"/>
    <col min="5" max="5" width="10.77734375" customWidth="1"/>
    <col min="6" max="13" width="15.77734375" customWidth="1"/>
    <col min="15" max="101" width="0" hidden="1" customWidth="1"/>
  </cols>
  <sheetData>
    <row r="1" spans="1:13">
      <c r="A1" s="9" t="str">
        <f>Source!B1</f>
        <v>Smeta.RU  (495) 974-1589</v>
      </c>
    </row>
    <row r="2" spans="1:13">
      <c r="A2" s="26"/>
      <c r="B2" s="26"/>
      <c r="C2" s="26"/>
      <c r="D2" s="26"/>
      <c r="E2" s="26"/>
      <c r="F2" s="26"/>
      <c r="G2" s="26"/>
      <c r="H2" s="26"/>
      <c r="I2" s="26"/>
      <c r="J2" s="952" t="s">
        <v>1099</v>
      </c>
      <c r="K2" s="952"/>
      <c r="L2" s="952"/>
      <c r="M2" s="952"/>
    </row>
    <row r="3" spans="1:13">
      <c r="A3" s="26"/>
      <c r="B3" s="26"/>
      <c r="C3" s="26"/>
      <c r="D3" s="26"/>
      <c r="E3" s="26"/>
      <c r="F3" s="26"/>
      <c r="G3" s="26"/>
      <c r="H3" s="26"/>
      <c r="I3" s="952" t="s">
        <v>1100</v>
      </c>
      <c r="J3" s="952"/>
      <c r="K3" s="952"/>
      <c r="L3" s="952"/>
      <c r="M3" s="952"/>
    </row>
    <row r="4" spans="1:13">
      <c r="A4" s="26"/>
      <c r="B4" s="26"/>
      <c r="C4" s="26"/>
      <c r="D4" s="26"/>
      <c r="E4" s="26"/>
      <c r="F4" s="26"/>
      <c r="G4" s="26"/>
      <c r="H4" s="26"/>
      <c r="I4" s="26"/>
      <c r="J4" s="952" t="s">
        <v>1101</v>
      </c>
      <c r="K4" s="952"/>
      <c r="L4" s="952"/>
      <c r="M4" s="952"/>
    </row>
    <row r="5" spans="1:13">
      <c r="A5" s="26"/>
      <c r="B5" s="26"/>
      <c r="C5" s="26"/>
      <c r="D5" s="26"/>
      <c r="E5" s="26"/>
      <c r="F5" s="26"/>
      <c r="G5" s="26"/>
      <c r="H5" s="26"/>
      <c r="I5" s="26"/>
      <c r="J5" s="26"/>
      <c r="K5" s="26"/>
      <c r="L5" s="26"/>
      <c r="M5" s="26"/>
    </row>
    <row r="6" spans="1:13" ht="13.8">
      <c r="A6" s="26"/>
      <c r="B6" s="26"/>
      <c r="C6" s="26"/>
      <c r="D6" s="26"/>
      <c r="E6" s="26"/>
      <c r="F6" s="26"/>
      <c r="G6" s="26"/>
      <c r="H6" s="26"/>
      <c r="I6" s="26"/>
      <c r="J6" s="26"/>
      <c r="K6" s="945" t="s">
        <v>1102</v>
      </c>
      <c r="L6" s="945"/>
      <c r="M6" s="945"/>
    </row>
    <row r="7" spans="1:13" ht="27.6">
      <c r="A7" s="26"/>
      <c r="B7" s="26"/>
      <c r="C7" s="26"/>
      <c r="D7" s="26"/>
      <c r="E7" s="26"/>
      <c r="F7" s="26"/>
      <c r="G7" s="26"/>
      <c r="H7" s="26"/>
      <c r="I7" s="26"/>
      <c r="J7" s="87" t="s">
        <v>1103</v>
      </c>
      <c r="K7" s="932">
        <v>322005</v>
      </c>
      <c r="L7" s="933"/>
      <c r="M7" s="934"/>
    </row>
    <row r="8" spans="1:13">
      <c r="A8" s="26"/>
      <c r="B8" s="26"/>
      <c r="C8" s="26"/>
      <c r="D8" s="26"/>
      <c r="E8" s="26"/>
      <c r="F8" s="26"/>
      <c r="G8" s="26"/>
      <c r="H8" s="26"/>
      <c r="I8" s="26"/>
      <c r="J8" s="26"/>
      <c r="K8" s="941" t="str">
        <f>ИнвесторОКПО</f>
        <v xml:space="preserve"> </v>
      </c>
      <c r="L8" s="942"/>
      <c r="M8" s="943"/>
    </row>
    <row r="9" spans="1:13" ht="30" customHeight="1">
      <c r="A9" s="947" t="s">
        <v>1104</v>
      </c>
      <c r="B9" s="947"/>
      <c r="C9" s="948" t="str">
        <f>Инвестор &amp; ", " &amp; ИнвесторАдрес</f>
        <v>Публичное акционерное общество "Россети Московский регион", 115114, Москва г, проезд Павелецкий 2-й, д. 3, стр. 2, Тел.: (495) 662-40-70</v>
      </c>
      <c r="D9" s="948"/>
      <c r="E9" s="948"/>
      <c r="F9" s="948"/>
      <c r="G9" s="948"/>
      <c r="H9" s="948"/>
      <c r="I9" s="948"/>
      <c r="J9" s="90" t="s">
        <v>1105</v>
      </c>
      <c r="K9" s="944"/>
      <c r="L9" s="945"/>
      <c r="M9" s="946"/>
    </row>
    <row r="10" spans="1:13">
      <c r="A10" s="26"/>
      <c r="B10" s="26"/>
      <c r="C10" s="917" t="s">
        <v>1106</v>
      </c>
      <c r="D10" s="917"/>
      <c r="E10" s="917"/>
      <c r="F10" s="917"/>
      <c r="G10" s="917"/>
      <c r="H10" s="917"/>
      <c r="I10" s="917"/>
      <c r="J10" s="26"/>
      <c r="K10" s="941">
        <f>ЗаказчикОКПО</f>
        <v>75273098</v>
      </c>
      <c r="L10" s="942"/>
      <c r="M10" s="943"/>
    </row>
    <row r="11" spans="1:13" ht="30" customHeight="1">
      <c r="A11" s="947" t="s">
        <v>1107</v>
      </c>
      <c r="B11" s="947"/>
      <c r="C11" s="948" t="str">
        <f>ЗаказчикНаименование &amp; ", " &amp; ЗаказчикАдрес</f>
        <v>Публичное акционерное общество "Россети Московский регион", 115114, Москва г, проезд Павелецкий 2-й, д. 3, стр. 2, Тел.: (495) 662-40-70</v>
      </c>
      <c r="D11" s="948"/>
      <c r="E11" s="948"/>
      <c r="F11" s="948"/>
      <c r="G11" s="948"/>
      <c r="H11" s="948"/>
      <c r="I11" s="948"/>
      <c r="J11" s="90" t="s">
        <v>1105</v>
      </c>
      <c r="K11" s="944"/>
      <c r="L11" s="945"/>
      <c r="M11" s="946"/>
    </row>
    <row r="12" spans="1:13">
      <c r="A12" s="26"/>
      <c r="B12" s="26"/>
      <c r="C12" s="917" t="s">
        <v>1106</v>
      </c>
      <c r="D12" s="917"/>
      <c r="E12" s="917"/>
      <c r="F12" s="917"/>
      <c r="G12" s="917"/>
      <c r="H12" s="917"/>
      <c r="I12" s="917"/>
      <c r="J12" s="26"/>
      <c r="K12" s="941">
        <f>ПодрядчикОКПО</f>
        <v>6156482</v>
      </c>
      <c r="L12" s="942"/>
      <c r="M12" s="943"/>
    </row>
    <row r="13" spans="1:13" ht="30" customHeight="1">
      <c r="A13" s="947" t="s">
        <v>1108</v>
      </c>
      <c r="B13" s="947"/>
      <c r="C13" s="948" t="str">
        <f>ПодрядчикНаименование &amp; ", " &amp; ПодрядчикАдрес</f>
        <v>ООО "Строительная компания Вертикаль", 143260, Московская обл., Можайский р-н, п. Уваровка, ул. Привольная, д.1</v>
      </c>
      <c r="D13" s="948"/>
      <c r="E13" s="948"/>
      <c r="F13" s="948"/>
      <c r="G13" s="948"/>
      <c r="H13" s="948"/>
      <c r="I13" s="948"/>
      <c r="J13" s="90" t="s">
        <v>1105</v>
      </c>
      <c r="K13" s="944"/>
      <c r="L13" s="945"/>
      <c r="M13" s="946"/>
    </row>
    <row r="14" spans="1:13">
      <c r="A14" s="26"/>
      <c r="B14" s="26"/>
      <c r="C14" s="917" t="s">
        <v>1106</v>
      </c>
      <c r="D14" s="917"/>
      <c r="E14" s="917"/>
      <c r="F14" s="917"/>
      <c r="G14" s="917"/>
      <c r="H14" s="917"/>
      <c r="I14" s="917"/>
      <c r="J14" s="26"/>
      <c r="K14" s="941" t="str">
        <f>IF(Source!CO15 &lt;&gt; "", Source!CO15, "")</f>
        <v/>
      </c>
      <c r="L14" s="942"/>
      <c r="M14" s="943"/>
    </row>
    <row r="15" spans="1:13" ht="45" customHeight="1">
      <c r="A15" s="947" t="s">
        <v>1109</v>
      </c>
      <c r="B15" s="947"/>
      <c r="C15" s="948" t="str">
        <f>Титул</f>
        <v>Реконструкция ТП-10/0,4 кВ №1797 с заменой на КТП-10/0,4 кВ с трансформатором 400 кВА ПС-110 кВ №355 "Можайск", в т.ч. ПИР, МО, Можайский р-н, д. Пушкино, АЗС "Газпромнефть", 50:18:0080441:36</v>
      </c>
      <c r="D15" s="948"/>
      <c r="E15" s="948"/>
      <c r="F15" s="948"/>
      <c r="G15" s="948"/>
      <c r="H15" s="948"/>
      <c r="I15" s="948"/>
      <c r="J15" s="91"/>
      <c r="K15" s="944"/>
      <c r="L15" s="945"/>
      <c r="M15" s="946"/>
    </row>
    <row r="16" spans="1:13">
      <c r="A16" s="26"/>
      <c r="B16" s="26"/>
      <c r="C16" s="917" t="s">
        <v>1110</v>
      </c>
      <c r="D16" s="917"/>
      <c r="E16" s="917"/>
      <c r="F16" s="917"/>
      <c r="G16" s="917"/>
      <c r="H16" s="917"/>
      <c r="I16" s="917"/>
      <c r="J16" s="26"/>
      <c r="K16" s="941" t="str">
        <f>IF(Source!CP15 &lt;&gt; "", Source!CP15, "")</f>
        <v/>
      </c>
      <c r="L16" s="942"/>
      <c r="M16" s="943"/>
    </row>
    <row r="17" spans="1:13" ht="30" customHeight="1">
      <c r="A17" s="947" t="s">
        <v>1111</v>
      </c>
      <c r="B17" s="947"/>
      <c r="C17" s="948" t="str">
        <f>IF(Source!G12&lt;&gt;"Новый объект", Source!G12, "")</f>
        <v>д. Пушкино (ООО "ГАЗПРОМНЕФТЬ - ЦЕНТР") I-333196</v>
      </c>
      <c r="D17" s="948"/>
      <c r="E17" s="948"/>
      <c r="F17" s="948"/>
      <c r="G17" s="948"/>
      <c r="H17" s="948"/>
      <c r="I17" s="948"/>
      <c r="J17" s="91"/>
      <c r="K17" s="944"/>
      <c r="L17" s="945"/>
      <c r="M17" s="946"/>
    </row>
    <row r="18" spans="1:13">
      <c r="A18" s="26"/>
      <c r="B18" s="26"/>
      <c r="C18" s="917" t="s">
        <v>1112</v>
      </c>
      <c r="D18" s="917"/>
      <c r="E18" s="917"/>
      <c r="F18" s="917"/>
      <c r="G18" s="917"/>
      <c r="H18" s="917"/>
      <c r="I18" s="917"/>
      <c r="J18" s="26"/>
      <c r="K18" s="100"/>
      <c r="L18" s="93"/>
      <c r="M18" s="93"/>
    </row>
    <row r="19" spans="1:13" ht="13.8">
      <c r="A19" s="26"/>
      <c r="B19" s="26"/>
      <c r="C19" s="26"/>
      <c r="D19" s="26"/>
      <c r="E19" s="26"/>
      <c r="F19" s="26"/>
      <c r="G19" s="26"/>
      <c r="H19" s="949" t="s">
        <v>1113</v>
      </c>
      <c r="I19" s="949"/>
      <c r="J19" s="950"/>
      <c r="K19" s="951" t="str">
        <f>IF(Source!CQ15 &lt;&gt; "", Source!CQ15, "")</f>
        <v/>
      </c>
      <c r="L19" s="933"/>
      <c r="M19" s="934"/>
    </row>
    <row r="20" spans="1:13" ht="13.8">
      <c r="A20" s="26"/>
      <c r="B20" s="26"/>
      <c r="C20" s="26"/>
      <c r="D20" s="26"/>
      <c r="E20" s="26"/>
      <c r="F20" s="26"/>
      <c r="G20" s="26"/>
      <c r="H20" s="930" t="s">
        <v>1114</v>
      </c>
      <c r="I20" s="931"/>
      <c r="J20" s="95" t="s">
        <v>1115</v>
      </c>
      <c r="K20" s="932" t="str">
        <f>Дог.ном.</f>
        <v>СКВ-ЗЭС-18/2024-ПКЛ</v>
      </c>
      <c r="L20" s="933"/>
      <c r="M20" s="934"/>
    </row>
    <row r="21" spans="1:13" ht="13.8">
      <c r="A21" s="26"/>
      <c r="B21" s="26"/>
      <c r="C21" s="26"/>
      <c r="D21" s="26"/>
      <c r="E21" s="26"/>
      <c r="F21" s="26"/>
      <c r="G21" s="26"/>
      <c r="H21" s="26"/>
      <c r="I21" s="88"/>
      <c r="J21" s="95" t="s">
        <v>1116</v>
      </c>
      <c r="K21" s="935">
        <f>дог.дата</f>
        <v>45645</v>
      </c>
      <c r="L21" s="936"/>
      <c r="M21" s="937"/>
    </row>
    <row r="22" spans="1:13" ht="13.8">
      <c r="A22" s="26"/>
      <c r="B22" s="26"/>
      <c r="C22" s="26"/>
      <c r="D22" s="26"/>
      <c r="E22" s="26"/>
      <c r="F22" s="26"/>
      <c r="G22" s="26"/>
      <c r="H22" s="26"/>
      <c r="I22" s="26"/>
      <c r="J22" s="94" t="s">
        <v>1117</v>
      </c>
      <c r="K22" s="932"/>
      <c r="L22" s="933"/>
      <c r="M22" s="934"/>
    </row>
    <row r="23" spans="1:13">
      <c r="A23" s="26"/>
      <c r="B23" s="26"/>
      <c r="C23" s="26"/>
      <c r="D23" s="26"/>
      <c r="E23" s="26"/>
      <c r="F23" s="26"/>
      <c r="G23" s="96"/>
      <c r="H23" s="96"/>
      <c r="I23" s="96"/>
      <c r="J23" s="96"/>
      <c r="K23" s="92"/>
      <c r="L23" s="92"/>
      <c r="M23" s="92"/>
    </row>
    <row r="24" spans="1:13">
      <c r="A24" s="26"/>
      <c r="B24" s="26"/>
      <c r="C24" s="26"/>
      <c r="D24" s="26"/>
      <c r="E24" s="26"/>
      <c r="F24" s="26"/>
      <c r="G24" s="925" t="s">
        <v>1118</v>
      </c>
      <c r="H24" s="751" t="s">
        <v>1119</v>
      </c>
      <c r="I24" s="923" t="s">
        <v>1120</v>
      </c>
      <c r="J24" s="940"/>
      <c r="K24" s="97"/>
      <c r="L24" s="26"/>
      <c r="M24" s="26"/>
    </row>
    <row r="25" spans="1:13">
      <c r="A25" s="26"/>
      <c r="B25" s="26"/>
      <c r="C25" s="26"/>
      <c r="D25" s="26"/>
      <c r="E25" s="26"/>
      <c r="F25" s="91"/>
      <c r="G25" s="938"/>
      <c r="H25" s="939"/>
      <c r="I25" s="34" t="s">
        <v>1121</v>
      </c>
      <c r="J25" s="34" t="s">
        <v>1122</v>
      </c>
      <c r="K25" s="97"/>
      <c r="L25" s="26"/>
      <c r="M25" s="26"/>
    </row>
    <row r="26" spans="1:13">
      <c r="A26" s="26"/>
      <c r="B26" s="26"/>
      <c r="C26" s="26"/>
      <c r="D26" s="26"/>
      <c r="E26" s="26"/>
      <c r="F26" s="88"/>
      <c r="G26" s="98">
        <v>1</v>
      </c>
      <c r="H26" s="671">
        <f>ДатаАкта</f>
        <v>46203</v>
      </c>
      <c r="I26" s="671">
        <f>ПериодАктаНачало</f>
        <v>46174</v>
      </c>
      <c r="J26" s="671">
        <f>ПериодАктаконец</f>
        <v>46203</v>
      </c>
      <c r="K26" s="97"/>
      <c r="L26" s="26"/>
      <c r="M26" s="26"/>
    </row>
    <row r="27" spans="1:13">
      <c r="A27" s="26"/>
      <c r="B27" s="26"/>
      <c r="C27" s="26"/>
      <c r="D27" s="26"/>
      <c r="E27" s="26"/>
      <c r="F27" s="26"/>
      <c r="G27" s="92"/>
      <c r="H27" s="92"/>
      <c r="I27" s="92"/>
      <c r="J27" s="92"/>
      <c r="K27" s="26"/>
      <c r="L27" s="26"/>
      <c r="M27" s="26"/>
    </row>
    <row r="28" spans="1:13" ht="17.399999999999999">
      <c r="A28" s="921" t="s">
        <v>1123</v>
      </c>
      <c r="B28" s="921"/>
      <c r="C28" s="921"/>
      <c r="D28" s="921"/>
      <c r="E28" s="921"/>
      <c r="F28" s="921"/>
      <c r="G28" s="921"/>
      <c r="H28" s="921"/>
      <c r="I28" s="921"/>
      <c r="J28" s="921"/>
      <c r="K28" s="921"/>
      <c r="L28" s="921"/>
      <c r="M28" s="921"/>
    </row>
    <row r="29" spans="1:13" ht="17.399999999999999">
      <c r="A29" s="921" t="s">
        <v>1124</v>
      </c>
      <c r="B29" s="921"/>
      <c r="C29" s="921"/>
      <c r="D29" s="921"/>
      <c r="E29" s="921"/>
      <c r="F29" s="921"/>
      <c r="G29" s="921"/>
      <c r="H29" s="921"/>
      <c r="I29" s="921"/>
      <c r="J29" s="921"/>
      <c r="K29" s="921"/>
      <c r="L29" s="921"/>
      <c r="M29" s="921"/>
    </row>
    <row r="30" spans="1:13">
      <c r="A30" s="26"/>
      <c r="B30" s="26"/>
      <c r="C30" s="26"/>
      <c r="D30" s="26"/>
      <c r="E30" s="26"/>
      <c r="F30" s="26"/>
      <c r="G30" s="26"/>
      <c r="H30" s="26"/>
      <c r="I30" s="26"/>
      <c r="J30" s="26"/>
      <c r="K30" s="26"/>
      <c r="L30" s="26"/>
      <c r="M30" s="26"/>
    </row>
    <row r="31" spans="1:13" ht="13.8">
      <c r="A31" s="922" t="s">
        <v>982</v>
      </c>
      <c r="B31" s="922"/>
      <c r="C31" s="922"/>
      <c r="D31" s="922"/>
      <c r="E31" s="922"/>
      <c r="F31" s="922"/>
      <c r="G31" s="922"/>
      <c r="H31" s="922"/>
      <c r="I31" s="922"/>
      <c r="J31" s="922"/>
      <c r="K31" s="922"/>
      <c r="L31" s="922"/>
      <c r="M31" s="922"/>
    </row>
    <row r="32" spans="1:13">
      <c r="A32" s="923" t="s">
        <v>966</v>
      </c>
      <c r="B32" s="924"/>
      <c r="C32" s="925" t="s">
        <v>967</v>
      </c>
      <c r="D32" s="751" t="s">
        <v>968</v>
      </c>
      <c r="E32" s="751" t="s">
        <v>969</v>
      </c>
      <c r="F32" s="754" t="s">
        <v>970</v>
      </c>
      <c r="G32" s="755"/>
      <c r="H32" s="756"/>
      <c r="I32" s="754" t="s">
        <v>971</v>
      </c>
      <c r="J32" s="755"/>
      <c r="K32" s="755"/>
      <c r="L32" s="755"/>
      <c r="M32" s="756"/>
    </row>
    <row r="33" spans="1:13">
      <c r="A33" s="751" t="s">
        <v>966</v>
      </c>
      <c r="B33" s="918" t="s">
        <v>1125</v>
      </c>
      <c r="C33" s="926"/>
      <c r="D33" s="752"/>
      <c r="E33" s="752"/>
      <c r="F33" s="757"/>
      <c r="G33" s="758"/>
      <c r="H33" s="759"/>
      <c r="I33" s="928"/>
      <c r="J33" s="758"/>
      <c r="K33" s="758"/>
      <c r="L33" s="758"/>
      <c r="M33" s="759"/>
    </row>
    <row r="34" spans="1:13">
      <c r="A34" s="752"/>
      <c r="B34" s="919"/>
      <c r="C34" s="926"/>
      <c r="D34" s="752"/>
      <c r="E34" s="752"/>
      <c r="F34" s="757"/>
      <c r="G34" s="758"/>
      <c r="H34" s="759"/>
      <c r="I34" s="928"/>
      <c r="J34" s="758"/>
      <c r="K34" s="758"/>
      <c r="L34" s="758"/>
      <c r="M34" s="759"/>
    </row>
    <row r="35" spans="1:13">
      <c r="A35" s="752"/>
      <c r="B35" s="919"/>
      <c r="C35" s="926"/>
      <c r="D35" s="752"/>
      <c r="E35" s="752"/>
      <c r="F35" s="760"/>
      <c r="G35" s="761"/>
      <c r="H35" s="762"/>
      <c r="I35" s="929"/>
      <c r="J35" s="761"/>
      <c r="K35" s="761"/>
      <c r="L35" s="761"/>
      <c r="M35" s="762"/>
    </row>
    <row r="36" spans="1:13" ht="52.8">
      <c r="A36" s="753"/>
      <c r="B36" s="920"/>
      <c r="C36" s="927"/>
      <c r="D36" s="753"/>
      <c r="E36" s="753"/>
      <c r="F36" s="34" t="s">
        <v>972</v>
      </c>
      <c r="G36" s="34" t="s">
        <v>973</v>
      </c>
      <c r="H36" s="35" t="s">
        <v>974</v>
      </c>
      <c r="I36" s="34" t="s">
        <v>975</v>
      </c>
      <c r="J36" s="34" t="s">
        <v>976</v>
      </c>
      <c r="K36" s="34" t="s">
        <v>977</v>
      </c>
      <c r="L36" s="34" t="s">
        <v>973</v>
      </c>
      <c r="M36" s="34" t="s">
        <v>978</v>
      </c>
    </row>
    <row r="37" spans="1:13">
      <c r="A37" s="101">
        <v>1</v>
      </c>
      <c r="B37" s="101">
        <v>2</v>
      </c>
      <c r="C37" s="101">
        <v>3</v>
      </c>
      <c r="D37" s="101">
        <v>4</v>
      </c>
      <c r="E37" s="101">
        <v>5</v>
      </c>
      <c r="F37" s="101">
        <v>6</v>
      </c>
      <c r="G37" s="101">
        <v>7</v>
      </c>
      <c r="H37" s="101">
        <v>8</v>
      </c>
      <c r="I37" s="101">
        <v>9</v>
      </c>
      <c r="J37" s="101">
        <v>10</v>
      </c>
      <c r="K37" s="101">
        <v>11</v>
      </c>
      <c r="L37" s="101">
        <v>12</v>
      </c>
      <c r="M37" s="101">
        <v>13</v>
      </c>
    </row>
    <row r="39" spans="1:13" ht="16.8">
      <c r="A39" s="750" t="s">
        <v>1135</v>
      </c>
      <c r="B39" s="750"/>
      <c r="C39" s="750"/>
      <c r="D39" s="750"/>
      <c r="E39" s="750"/>
      <c r="F39" s="750"/>
      <c r="G39" s="750"/>
      <c r="H39" s="750"/>
      <c r="I39" s="750"/>
      <c r="J39" s="750"/>
      <c r="K39" s="750"/>
      <c r="L39" s="750"/>
      <c r="M39" s="750"/>
    </row>
    <row r="41" spans="1:13" ht="16.8">
      <c r="A41" s="750" t="s">
        <v>1082</v>
      </c>
      <c r="B41" s="750"/>
      <c r="C41" s="750"/>
      <c r="D41" s="750"/>
      <c r="E41" s="750"/>
      <c r="F41" s="750"/>
      <c r="G41" s="750"/>
      <c r="H41" s="750"/>
      <c r="I41" s="750"/>
      <c r="J41" s="750"/>
      <c r="K41" s="750"/>
      <c r="L41" s="750"/>
      <c r="M41" s="750"/>
    </row>
    <row r="42" spans="1:13" ht="43.2">
      <c r="A42" s="39" t="s">
        <v>28</v>
      </c>
      <c r="B42" s="39" t="s">
        <v>28</v>
      </c>
      <c r="C42" s="41" t="s">
        <v>1083</v>
      </c>
      <c r="D42" s="41" t="str">
        <f>Source!G681</f>
        <v>Проверка наличия цепи между заземлителями и заземленными элементами</v>
      </c>
      <c r="E42" s="42" t="str">
        <f>Source!H681</f>
        <v>100 измерений</v>
      </c>
      <c r="F42" s="43">
        <f>Source!K681</f>
        <v>0.1</v>
      </c>
      <c r="G42" s="43"/>
      <c r="H42" s="43">
        <f>Source!I681</f>
        <v>0.1</v>
      </c>
      <c r="I42" s="45"/>
      <c r="J42" s="44"/>
      <c r="K42" s="45"/>
      <c r="L42" s="44"/>
      <c r="M42" s="45"/>
    </row>
    <row r="43" spans="1:13">
      <c r="D43" s="59" t="str">
        <f>"Объем: "&amp;Source!I681&amp;"=10/"&amp;"100"</f>
        <v>Объем: 0,1=10/100</v>
      </c>
    </row>
    <row r="44" spans="1:13" ht="14.4">
      <c r="A44" s="40"/>
      <c r="B44" s="40"/>
      <c r="C44" s="43">
        <v>1</v>
      </c>
      <c r="D44" s="40" t="s">
        <v>985</v>
      </c>
      <c r="E44" s="42" t="s">
        <v>587</v>
      </c>
      <c r="F44" s="46"/>
      <c r="G44" s="43"/>
      <c r="H44" s="43">
        <f>Source!U681</f>
        <v>1.296</v>
      </c>
      <c r="I44" s="43"/>
      <c r="J44" s="43"/>
      <c r="K44" s="43"/>
      <c r="L44" s="43"/>
      <c r="M44" s="47">
        <f>SUM(M45:M46)-SUMIF(CE45:CE46, 1, M45:M46)</f>
        <v>865.91</v>
      </c>
    </row>
    <row r="45" spans="1:13" ht="14.4">
      <c r="A45" s="41"/>
      <c r="B45" s="41"/>
      <c r="C45" s="41" t="s">
        <v>773</v>
      </c>
      <c r="D45" s="41" t="s">
        <v>774</v>
      </c>
      <c r="E45" s="42" t="s">
        <v>711</v>
      </c>
      <c r="F45" s="43">
        <v>6.48</v>
      </c>
      <c r="G45" s="43"/>
      <c r="H45" s="43">
        <f>SmtRes!CX356</f>
        <v>0.64800000000000002</v>
      </c>
      <c r="I45" s="45"/>
      <c r="J45" s="44"/>
      <c r="K45" s="45">
        <f>SmtRes!CZ356</f>
        <v>675.65</v>
      </c>
      <c r="L45" s="44"/>
      <c r="M45" s="45">
        <f>SmtRes!DI356</f>
        <v>437.82</v>
      </c>
    </row>
    <row r="46" spans="1:13" ht="14.4">
      <c r="A46" s="41"/>
      <c r="B46" s="41"/>
      <c r="C46" s="41" t="s">
        <v>775</v>
      </c>
      <c r="D46" s="48" t="s">
        <v>776</v>
      </c>
      <c r="E46" s="49" t="s">
        <v>711</v>
      </c>
      <c r="F46" s="50">
        <v>6.48</v>
      </c>
      <c r="G46" s="50"/>
      <c r="H46" s="50">
        <f>SmtRes!CX357</f>
        <v>0.64800000000000002</v>
      </c>
      <c r="I46" s="51"/>
      <c r="J46" s="52"/>
      <c r="K46" s="51">
        <f>SmtRes!CZ357</f>
        <v>660.63</v>
      </c>
      <c r="L46" s="52"/>
      <c r="M46" s="51">
        <f>SmtRes!DI357</f>
        <v>428.09</v>
      </c>
    </row>
    <row r="47" spans="1:13" ht="14.4">
      <c r="A47" s="41"/>
      <c r="B47" s="41"/>
      <c r="C47" s="41"/>
      <c r="D47" s="54" t="s">
        <v>990</v>
      </c>
      <c r="E47" s="42"/>
      <c r="F47" s="43"/>
      <c r="G47" s="43"/>
      <c r="H47" s="43"/>
      <c r="I47" s="45"/>
      <c r="J47" s="44"/>
      <c r="K47" s="45"/>
      <c r="L47" s="44"/>
      <c r="M47" s="45">
        <f>M44</f>
        <v>865.91</v>
      </c>
    </row>
    <row r="48" spans="1:13" ht="14.4">
      <c r="A48" s="41"/>
      <c r="B48" s="41"/>
      <c r="C48" s="41"/>
      <c r="D48" s="41" t="s">
        <v>991</v>
      </c>
      <c r="E48" s="42"/>
      <c r="F48" s="43"/>
      <c r="G48" s="43"/>
      <c r="H48" s="43"/>
      <c r="I48" s="45"/>
      <c r="J48" s="44"/>
      <c r="K48" s="45"/>
      <c r="L48" s="44"/>
      <c r="M48" s="45">
        <f>SUM(AR42:AR51)+SUM(AS42:AS51)+SUM(AT42:AT51)+SUM(AU42:AU51)+SUM(AV42:AV51)</f>
        <v>865.91</v>
      </c>
    </row>
    <row r="49" spans="1:82" ht="14.4">
      <c r="A49" s="41"/>
      <c r="B49" s="41"/>
      <c r="C49" s="41" t="s">
        <v>455</v>
      </c>
      <c r="D49" s="41" t="s">
        <v>1084</v>
      </c>
      <c r="E49" s="42" t="s">
        <v>266</v>
      </c>
      <c r="F49" s="43">
        <f>Source!BZ681</f>
        <v>74</v>
      </c>
      <c r="G49" s="43"/>
      <c r="H49" s="43">
        <f>Source!AT681</f>
        <v>74</v>
      </c>
      <c r="I49" s="45"/>
      <c r="J49" s="44"/>
      <c r="K49" s="45"/>
      <c r="L49" s="44"/>
      <c r="M49" s="45">
        <f>SUM(AZ42:AZ51)</f>
        <v>640.77</v>
      </c>
    </row>
    <row r="50" spans="1:82" ht="14.4">
      <c r="A50" s="48"/>
      <c r="B50" s="48"/>
      <c r="C50" s="48" t="s">
        <v>456</v>
      </c>
      <c r="D50" s="48" t="s">
        <v>1085</v>
      </c>
      <c r="E50" s="49" t="s">
        <v>266</v>
      </c>
      <c r="F50" s="50">
        <f>Source!CA681</f>
        <v>36</v>
      </c>
      <c r="G50" s="50"/>
      <c r="H50" s="50">
        <f>Source!AU681</f>
        <v>36</v>
      </c>
      <c r="I50" s="51"/>
      <c r="J50" s="52"/>
      <c r="K50" s="51"/>
      <c r="L50" s="52"/>
      <c r="M50" s="51">
        <f>SUM(BA42:BA51)</f>
        <v>311.73</v>
      </c>
    </row>
    <row r="51" spans="1:82" ht="13.8">
      <c r="D51" s="747" t="s">
        <v>994</v>
      </c>
      <c r="E51" s="747"/>
      <c r="F51" s="747"/>
      <c r="G51" s="747"/>
      <c r="H51" s="747"/>
      <c r="I51" s="747"/>
      <c r="J51" s="748">
        <f>IF(F42&lt;&gt;0,L51/F42, 0)</f>
        <v>18184.099999999999</v>
      </c>
      <c r="K51" s="748"/>
      <c r="L51" s="748">
        <f>M44+M49+M50</f>
        <v>1818.4099999999999</v>
      </c>
      <c r="M51" s="748"/>
      <c r="AD51">
        <f>ROUND((Source!AT681/100)*((ROUND(SUMIF(SmtRes!AQ356:'SmtRes'!AQ357,"=1",SmtRes!AD356:'SmtRes'!AD357)*Source!I681, 2)+ROUND(SUMIF(SmtRes!AQ356:'SmtRes'!AQ357,"=1",SmtRes!AC356:'SmtRes'!AC357)*Source!I681, 2))), 2)</f>
        <v>98.89</v>
      </c>
      <c r="AE51">
        <f>ROUND((Source!AU681/100)*((ROUND(SUMIF(SmtRes!AQ356:'SmtRes'!AQ357,"=1",SmtRes!AD356:'SmtRes'!AD357)*Source!I681, 2)+ROUND(SUMIF(SmtRes!AQ356:'SmtRes'!AQ357,"=1",SmtRes!AC356:'SmtRes'!AC357)*Source!I681, 2))), 2)</f>
        <v>48.11</v>
      </c>
      <c r="AN51" s="53">
        <f>M44+M49+M50</f>
        <v>1818.4099999999999</v>
      </c>
      <c r="AO51">
        <f>0</f>
        <v>0</v>
      </c>
      <c r="AQ51" t="s">
        <v>995</v>
      </c>
      <c r="AR51" s="53">
        <f>M44</f>
        <v>865.91</v>
      </c>
      <c r="AT51">
        <f>0</f>
        <v>0</v>
      </c>
      <c r="AV51" t="s">
        <v>995</v>
      </c>
      <c r="AW51">
        <f>0</f>
        <v>0</v>
      </c>
      <c r="AZ51">
        <f>Source!X681</f>
        <v>640.77</v>
      </c>
      <c r="BA51">
        <f>Source!Y681</f>
        <v>311.73</v>
      </c>
      <c r="BT51" s="53">
        <f>L51</f>
        <v>1818.4099999999999</v>
      </c>
      <c r="BW51">
        <f>ROUND(L51*80/100, 2)</f>
        <v>1454.73</v>
      </c>
      <c r="BX51" s="53">
        <f>L51-BW51</f>
        <v>363.67999999999984</v>
      </c>
      <c r="CB51">
        <f>Source!BM681</f>
        <v>200001</v>
      </c>
      <c r="CC51" t="str">
        <f>Source!E681</f>
        <v>1</v>
      </c>
      <c r="CD51">
        <v>4</v>
      </c>
    </row>
    <row r="52" spans="1:82" ht="28.8">
      <c r="A52" s="39" t="s">
        <v>32</v>
      </c>
      <c r="B52" s="39" t="s">
        <v>32</v>
      </c>
      <c r="C52" s="41" t="s">
        <v>1089</v>
      </c>
      <c r="D52" s="41" t="str">
        <f>Source!G682</f>
        <v>Измерение сопротивления растеканию тока: контура с диагональю до 200 м</v>
      </c>
      <c r="E52" s="42" t="str">
        <f>Source!H682</f>
        <v>измерение</v>
      </c>
      <c r="F52" s="43">
        <f>Source!K682</f>
        <v>1</v>
      </c>
      <c r="G52" s="43"/>
      <c r="H52" s="43">
        <f>Source!I682</f>
        <v>1</v>
      </c>
      <c r="I52" s="45"/>
      <c r="J52" s="44"/>
      <c r="K52" s="45"/>
      <c r="L52" s="44"/>
      <c r="M52" s="45"/>
    </row>
    <row r="53" spans="1:82" ht="14.4">
      <c r="A53" s="40"/>
      <c r="B53" s="40"/>
      <c r="C53" s="43">
        <v>1</v>
      </c>
      <c r="D53" s="40" t="s">
        <v>985</v>
      </c>
      <c r="E53" s="42" t="s">
        <v>587</v>
      </c>
      <c r="F53" s="46"/>
      <c r="G53" s="43"/>
      <c r="H53" s="43">
        <f>Source!U682</f>
        <v>3.24</v>
      </c>
      <c r="I53" s="43"/>
      <c r="J53" s="43"/>
      <c r="K53" s="43"/>
      <c r="L53" s="43"/>
      <c r="M53" s="47">
        <f>SUM(M54:M55)-SUMIF(CE54:CE55, 1, M54:M55)</f>
        <v>2164.77</v>
      </c>
    </row>
    <row r="54" spans="1:82" ht="14.4">
      <c r="A54" s="41"/>
      <c r="B54" s="41"/>
      <c r="C54" s="41" t="s">
        <v>773</v>
      </c>
      <c r="D54" s="41" t="s">
        <v>774</v>
      </c>
      <c r="E54" s="42" t="s">
        <v>711</v>
      </c>
      <c r="F54" s="43">
        <v>1.62</v>
      </c>
      <c r="G54" s="43"/>
      <c r="H54" s="43">
        <f>SmtRes!CX358</f>
        <v>1.62</v>
      </c>
      <c r="I54" s="45"/>
      <c r="J54" s="44"/>
      <c r="K54" s="45">
        <f>SmtRes!CZ358</f>
        <v>675.65</v>
      </c>
      <c r="L54" s="44"/>
      <c r="M54" s="45">
        <f>SmtRes!DI358</f>
        <v>1094.55</v>
      </c>
    </row>
    <row r="55" spans="1:82" ht="14.4">
      <c r="A55" s="41"/>
      <c r="B55" s="41"/>
      <c r="C55" s="41" t="s">
        <v>775</v>
      </c>
      <c r="D55" s="48" t="s">
        <v>776</v>
      </c>
      <c r="E55" s="49" t="s">
        <v>711</v>
      </c>
      <c r="F55" s="50">
        <v>1.62</v>
      </c>
      <c r="G55" s="50"/>
      <c r="H55" s="50">
        <f>SmtRes!CX359</f>
        <v>1.62</v>
      </c>
      <c r="I55" s="51"/>
      <c r="J55" s="52"/>
      <c r="K55" s="51">
        <f>SmtRes!CZ359</f>
        <v>660.63</v>
      </c>
      <c r="L55" s="52"/>
      <c r="M55" s="51">
        <f>SmtRes!DI359</f>
        <v>1070.22</v>
      </c>
    </row>
    <row r="56" spans="1:82" ht="14.4">
      <c r="A56" s="41"/>
      <c r="B56" s="41"/>
      <c r="C56" s="41"/>
      <c r="D56" s="54" t="s">
        <v>990</v>
      </c>
      <c r="E56" s="42"/>
      <c r="F56" s="43"/>
      <c r="G56" s="43"/>
      <c r="H56" s="43"/>
      <c r="I56" s="45"/>
      <c r="J56" s="44"/>
      <c r="K56" s="45"/>
      <c r="L56" s="44"/>
      <c r="M56" s="45">
        <f>M53</f>
        <v>2164.77</v>
      </c>
    </row>
    <row r="57" spans="1:82" ht="14.4">
      <c r="A57" s="41"/>
      <c r="B57" s="41"/>
      <c r="C57" s="41"/>
      <c r="D57" s="41" t="s">
        <v>991</v>
      </c>
      <c r="E57" s="42"/>
      <c r="F57" s="43"/>
      <c r="G57" s="43"/>
      <c r="H57" s="43"/>
      <c r="I57" s="45"/>
      <c r="J57" s="44"/>
      <c r="K57" s="45"/>
      <c r="L57" s="44"/>
      <c r="M57" s="45">
        <f>SUM(AR52:AR60)+SUM(AS52:AS60)+SUM(AT52:AT60)+SUM(AU52:AU60)+SUM(AV52:AV60)</f>
        <v>2164.77</v>
      </c>
    </row>
    <row r="58" spans="1:82" ht="14.4">
      <c r="A58" s="41"/>
      <c r="B58" s="41"/>
      <c r="C58" s="41" t="s">
        <v>455</v>
      </c>
      <c r="D58" s="41" t="s">
        <v>1084</v>
      </c>
      <c r="E58" s="42" t="s">
        <v>266</v>
      </c>
      <c r="F58" s="43">
        <f>Source!BZ682</f>
        <v>74</v>
      </c>
      <c r="G58" s="43"/>
      <c r="H58" s="43">
        <f>Source!AT682</f>
        <v>74</v>
      </c>
      <c r="I58" s="45"/>
      <c r="J58" s="44"/>
      <c r="K58" s="45"/>
      <c r="L58" s="44"/>
      <c r="M58" s="45">
        <f>SUM(AZ52:AZ60)</f>
        <v>1601.93</v>
      </c>
    </row>
    <row r="59" spans="1:82" ht="14.4">
      <c r="A59" s="48"/>
      <c r="B59" s="48"/>
      <c r="C59" s="48" t="s">
        <v>456</v>
      </c>
      <c r="D59" s="48" t="s">
        <v>1085</v>
      </c>
      <c r="E59" s="49" t="s">
        <v>266</v>
      </c>
      <c r="F59" s="50">
        <f>Source!CA682</f>
        <v>36</v>
      </c>
      <c r="G59" s="50"/>
      <c r="H59" s="50">
        <f>Source!AU682</f>
        <v>36</v>
      </c>
      <c r="I59" s="51"/>
      <c r="J59" s="52"/>
      <c r="K59" s="51"/>
      <c r="L59" s="52"/>
      <c r="M59" s="51">
        <f>SUM(BA52:BA60)</f>
        <v>779.32</v>
      </c>
    </row>
    <row r="60" spans="1:82" ht="13.8">
      <c r="D60" s="747" t="s">
        <v>994</v>
      </c>
      <c r="E60" s="747"/>
      <c r="F60" s="747"/>
      <c r="G60" s="747"/>
      <c r="H60" s="747"/>
      <c r="I60" s="747"/>
      <c r="J60" s="748">
        <f>IF(F52&lt;&gt;0,L60/F52, 0)</f>
        <v>4546.0199999999995</v>
      </c>
      <c r="K60" s="748"/>
      <c r="L60" s="748">
        <f>M53+M58+M59</f>
        <v>4546.0199999999995</v>
      </c>
      <c r="M60" s="748"/>
      <c r="AD60">
        <f>ROUND((Source!AT682/100)*((ROUND(SUMIF(SmtRes!AQ358:'SmtRes'!AQ359,"=1",SmtRes!AD358:'SmtRes'!AD359)*Source!I682, 2)+ROUND(SUMIF(SmtRes!AQ358:'SmtRes'!AQ359,"=1",SmtRes!AC358:'SmtRes'!AC359)*Source!I682, 2))), 2)</f>
        <v>988.85</v>
      </c>
      <c r="AE60">
        <f>ROUND((Source!AU682/100)*((ROUND(SUMIF(SmtRes!AQ358:'SmtRes'!AQ359,"=1",SmtRes!AD358:'SmtRes'!AD359)*Source!I682, 2)+ROUND(SUMIF(SmtRes!AQ358:'SmtRes'!AQ359,"=1",SmtRes!AC358:'SmtRes'!AC359)*Source!I682, 2))), 2)</f>
        <v>481.06</v>
      </c>
      <c r="AN60" s="53">
        <f>M53+M58+M59</f>
        <v>4546.0199999999995</v>
      </c>
      <c r="AO60">
        <f>0</f>
        <v>0</v>
      </c>
      <c r="AQ60" t="s">
        <v>995</v>
      </c>
      <c r="AR60" s="53">
        <f>M53</f>
        <v>2164.77</v>
      </c>
      <c r="AT60">
        <f>0</f>
        <v>0</v>
      </c>
      <c r="AV60" t="s">
        <v>995</v>
      </c>
      <c r="AW60">
        <f>0</f>
        <v>0</v>
      </c>
      <c r="AZ60">
        <f>Source!X682</f>
        <v>1601.93</v>
      </c>
      <c r="BA60">
        <f>Source!Y682</f>
        <v>779.32</v>
      </c>
      <c r="BT60" s="53">
        <f>L60</f>
        <v>4546.0199999999995</v>
      </c>
      <c r="BW60">
        <f>ROUND(L60*80/100, 2)</f>
        <v>3636.82</v>
      </c>
      <c r="BX60" s="53">
        <f>L60-BW60</f>
        <v>909.19999999999936</v>
      </c>
      <c r="CB60">
        <f>Source!BM682</f>
        <v>200001</v>
      </c>
      <c r="CC60" t="str">
        <f>Source!E682</f>
        <v>2</v>
      </c>
      <c r="CD60">
        <v>4</v>
      </c>
    </row>
    <row r="61" spans="1:82" ht="27.6">
      <c r="A61" s="39" t="s">
        <v>36</v>
      </c>
      <c r="B61" s="39" t="s">
        <v>36</v>
      </c>
      <c r="C61" s="41" t="s">
        <v>1090</v>
      </c>
      <c r="D61" s="41" t="str">
        <f>Source!G683</f>
        <v>Выключатель: нагрузки напряжением до 11 кВ</v>
      </c>
      <c r="E61" s="42" t="str">
        <f>Source!H683</f>
        <v>ШТ</v>
      </c>
      <c r="F61" s="43">
        <f>Source!K683</f>
        <v>1</v>
      </c>
      <c r="G61" s="43"/>
      <c r="H61" s="43">
        <f>Source!I683</f>
        <v>1</v>
      </c>
      <c r="I61" s="45"/>
      <c r="J61" s="44"/>
      <c r="K61" s="45"/>
      <c r="L61" s="44"/>
      <c r="M61" s="45"/>
    </row>
    <row r="62" spans="1:82" ht="14.4">
      <c r="A62" s="40"/>
      <c r="B62" s="40"/>
      <c r="C62" s="43">
        <v>1</v>
      </c>
      <c r="D62" s="40" t="s">
        <v>985</v>
      </c>
      <c r="E62" s="42" t="s">
        <v>587</v>
      </c>
      <c r="F62" s="46"/>
      <c r="G62" s="43"/>
      <c r="H62" s="43">
        <f>Source!U683</f>
        <v>8.1000000000000014</v>
      </c>
      <c r="I62" s="43"/>
      <c r="J62" s="43"/>
      <c r="K62" s="43"/>
      <c r="L62" s="43"/>
      <c r="M62" s="47">
        <f>SUM(M63:M65)-SUMIF(CE63:CE65, 1, M63:M65)</f>
        <v>5168.7300000000005</v>
      </c>
    </row>
    <row r="63" spans="1:82" ht="14.4">
      <c r="A63" s="41"/>
      <c r="B63" s="41"/>
      <c r="C63" s="41" t="s">
        <v>714</v>
      </c>
      <c r="D63" s="41" t="s">
        <v>715</v>
      </c>
      <c r="E63" s="42" t="s">
        <v>711</v>
      </c>
      <c r="F63" s="43">
        <v>1.62</v>
      </c>
      <c r="G63" s="43"/>
      <c r="H63" s="43">
        <f>SmtRes!CX360</f>
        <v>1.62</v>
      </c>
      <c r="I63" s="45"/>
      <c r="J63" s="44"/>
      <c r="K63" s="45">
        <f>SmtRes!CZ360</f>
        <v>502.98</v>
      </c>
      <c r="L63" s="44"/>
      <c r="M63" s="45">
        <f>SmtRes!DI360</f>
        <v>814.83</v>
      </c>
    </row>
    <row r="64" spans="1:82" ht="14.4">
      <c r="A64" s="41"/>
      <c r="B64" s="41"/>
      <c r="C64" s="41" t="s">
        <v>777</v>
      </c>
      <c r="D64" s="41" t="s">
        <v>778</v>
      </c>
      <c r="E64" s="42" t="s">
        <v>711</v>
      </c>
      <c r="F64" s="43">
        <v>1.62</v>
      </c>
      <c r="G64" s="43"/>
      <c r="H64" s="43">
        <f>SmtRes!CX361</f>
        <v>1.62</v>
      </c>
      <c r="I64" s="45"/>
      <c r="J64" s="44"/>
      <c r="K64" s="45">
        <f>SmtRes!CZ361</f>
        <v>480.46</v>
      </c>
      <c r="L64" s="44"/>
      <c r="M64" s="45">
        <f>SmtRes!DI361</f>
        <v>778.35</v>
      </c>
    </row>
    <row r="65" spans="1:82" ht="14.4">
      <c r="A65" s="41"/>
      <c r="B65" s="41"/>
      <c r="C65" s="41" t="s">
        <v>779</v>
      </c>
      <c r="D65" s="48" t="s">
        <v>780</v>
      </c>
      <c r="E65" s="49" t="s">
        <v>711</v>
      </c>
      <c r="F65" s="50">
        <v>4.8600000000000003</v>
      </c>
      <c r="G65" s="50"/>
      <c r="H65" s="50">
        <f>SmtRes!CX362</f>
        <v>4.8600000000000003</v>
      </c>
      <c r="I65" s="51"/>
      <c r="J65" s="52"/>
      <c r="K65" s="51">
        <f>SmtRes!CZ362</f>
        <v>735.71</v>
      </c>
      <c r="L65" s="52"/>
      <c r="M65" s="51">
        <f>SmtRes!DI362</f>
        <v>3575.55</v>
      </c>
    </row>
    <row r="66" spans="1:82" ht="14.4">
      <c r="A66" s="41"/>
      <c r="B66" s="41"/>
      <c r="C66" s="41"/>
      <c r="D66" s="54" t="s">
        <v>990</v>
      </c>
      <c r="E66" s="42"/>
      <c r="F66" s="43"/>
      <c r="G66" s="43"/>
      <c r="H66" s="43"/>
      <c r="I66" s="45"/>
      <c r="J66" s="44"/>
      <c r="K66" s="45"/>
      <c r="L66" s="44"/>
      <c r="M66" s="45">
        <f>M62</f>
        <v>5168.7300000000005</v>
      </c>
    </row>
    <row r="67" spans="1:82" ht="14.4">
      <c r="A67" s="41"/>
      <c r="B67" s="41"/>
      <c r="C67" s="41"/>
      <c r="D67" s="41" t="s">
        <v>991</v>
      </c>
      <c r="E67" s="42"/>
      <c r="F67" s="43"/>
      <c r="G67" s="43"/>
      <c r="H67" s="43"/>
      <c r="I67" s="45"/>
      <c r="J67" s="44"/>
      <c r="K67" s="45"/>
      <c r="L67" s="44"/>
      <c r="M67" s="45">
        <f>SUM(AR61:AR70)+SUM(AS61:AS70)+SUM(AT61:AT70)+SUM(AU61:AU70)+SUM(AV61:AV70)</f>
        <v>5168.7300000000005</v>
      </c>
    </row>
    <row r="68" spans="1:82" ht="14.4">
      <c r="A68" s="41"/>
      <c r="B68" s="41"/>
      <c r="C68" s="41" t="s">
        <v>455</v>
      </c>
      <c r="D68" s="41" t="s">
        <v>1084</v>
      </c>
      <c r="E68" s="42" t="s">
        <v>266</v>
      </c>
      <c r="F68" s="43">
        <f>Source!BZ683</f>
        <v>74</v>
      </c>
      <c r="G68" s="43"/>
      <c r="H68" s="43">
        <f>Source!AT683</f>
        <v>74</v>
      </c>
      <c r="I68" s="45"/>
      <c r="J68" s="44"/>
      <c r="K68" s="45"/>
      <c r="L68" s="44"/>
      <c r="M68" s="45">
        <f>SUM(AZ61:AZ70)</f>
        <v>3824.86</v>
      </c>
    </row>
    <row r="69" spans="1:82" ht="14.4">
      <c r="A69" s="48"/>
      <c r="B69" s="48"/>
      <c r="C69" s="48" t="s">
        <v>456</v>
      </c>
      <c r="D69" s="48" t="s">
        <v>1085</v>
      </c>
      <c r="E69" s="49" t="s">
        <v>266</v>
      </c>
      <c r="F69" s="50">
        <f>Source!CA683</f>
        <v>36</v>
      </c>
      <c r="G69" s="50"/>
      <c r="H69" s="50">
        <f>Source!AU683</f>
        <v>36</v>
      </c>
      <c r="I69" s="51"/>
      <c r="J69" s="52"/>
      <c r="K69" s="51"/>
      <c r="L69" s="52"/>
      <c r="M69" s="51">
        <f>SUM(BA61:BA70)</f>
        <v>1860.74</v>
      </c>
    </row>
    <row r="70" spans="1:82" ht="13.8">
      <c r="D70" s="747" t="s">
        <v>994</v>
      </c>
      <c r="E70" s="747"/>
      <c r="F70" s="747"/>
      <c r="G70" s="747"/>
      <c r="H70" s="747"/>
      <c r="I70" s="747"/>
      <c r="J70" s="748">
        <f>IF(F61&lt;&gt;0,L70/F61, 0)</f>
        <v>10854.33</v>
      </c>
      <c r="K70" s="748"/>
      <c r="L70" s="748">
        <f>M62+M68+M69</f>
        <v>10854.33</v>
      </c>
      <c r="M70" s="748"/>
      <c r="AD70">
        <f>ROUND((Source!AT683/100)*((ROUND(SUMIF(SmtRes!AQ360:'SmtRes'!AQ362,"=1",SmtRes!AD360:'SmtRes'!AD362)*Source!I683, 2)+ROUND(SUMIF(SmtRes!AQ360:'SmtRes'!AQ362,"=1",SmtRes!AC360:'SmtRes'!AC362)*Source!I683, 2))), 2)</f>
        <v>1272.17</v>
      </c>
      <c r="AE70">
        <f>ROUND((Source!AU683/100)*((ROUND(SUMIF(SmtRes!AQ360:'SmtRes'!AQ362,"=1",SmtRes!AD360:'SmtRes'!AD362)*Source!I683, 2)+ROUND(SUMIF(SmtRes!AQ360:'SmtRes'!AQ362,"=1",SmtRes!AC360:'SmtRes'!AC362)*Source!I683, 2))), 2)</f>
        <v>618.89</v>
      </c>
      <c r="AN70" s="53">
        <f>M62+M68+M69</f>
        <v>10854.33</v>
      </c>
      <c r="AO70">
        <f>0</f>
        <v>0</v>
      </c>
      <c r="AQ70" t="s">
        <v>995</v>
      </c>
      <c r="AR70" s="53">
        <f>M62</f>
        <v>5168.7300000000005</v>
      </c>
      <c r="AT70">
        <f>0</f>
        <v>0</v>
      </c>
      <c r="AV70" t="s">
        <v>995</v>
      </c>
      <c r="AW70">
        <f>0</f>
        <v>0</v>
      </c>
      <c r="AZ70">
        <f>Source!X683</f>
        <v>3824.86</v>
      </c>
      <c r="BA70">
        <f>Source!Y683</f>
        <v>1860.74</v>
      </c>
      <c r="BT70" s="53">
        <f>L70</f>
        <v>10854.33</v>
      </c>
      <c r="BW70">
        <f>ROUND(L70*80/100, 2)</f>
        <v>8683.4599999999991</v>
      </c>
      <c r="BX70" s="53">
        <f>L70-BW70</f>
        <v>2170.8700000000008</v>
      </c>
      <c r="CB70">
        <f>Source!BM683</f>
        <v>200001</v>
      </c>
      <c r="CC70" t="str">
        <f>Source!E683</f>
        <v>3</v>
      </c>
      <c r="CD70">
        <v>4</v>
      </c>
    </row>
    <row r="71" spans="1:82" ht="69">
      <c r="A71" s="39" t="s">
        <v>51</v>
      </c>
      <c r="B71" s="39" t="s">
        <v>51</v>
      </c>
      <c r="C71" s="41" t="s">
        <v>1091</v>
      </c>
      <c r="D71" s="41" t="str">
        <f>Source!G684</f>
        <v>Выключатель трехполюсный напряжением до 1 кВ с: электромагнитным, тепловым или комбинированным расцепителем, номинальный ток до 200 А</v>
      </c>
      <c r="E71" s="42" t="str">
        <f>Source!H684</f>
        <v>ШТ</v>
      </c>
      <c r="F71" s="43">
        <f>Source!K684</f>
        <v>2</v>
      </c>
      <c r="G71" s="43"/>
      <c r="H71" s="43">
        <f>Source!I684</f>
        <v>2</v>
      </c>
      <c r="I71" s="45"/>
      <c r="J71" s="44"/>
      <c r="K71" s="45"/>
      <c r="L71" s="44"/>
      <c r="M71" s="45"/>
    </row>
    <row r="72" spans="1:82" ht="14.4">
      <c r="A72" s="40"/>
      <c r="B72" s="40"/>
      <c r="C72" s="43">
        <v>1</v>
      </c>
      <c r="D72" s="40" t="s">
        <v>985</v>
      </c>
      <c r="E72" s="42" t="s">
        <v>587</v>
      </c>
      <c r="F72" s="46"/>
      <c r="G72" s="43"/>
      <c r="H72" s="43">
        <f>Source!U684</f>
        <v>5.4</v>
      </c>
      <c r="I72" s="43"/>
      <c r="J72" s="43"/>
      <c r="K72" s="43"/>
      <c r="L72" s="43"/>
      <c r="M72" s="47">
        <f>SUM(M73:M74)-SUMIF(CE73:CE74, 1, M73:M74)</f>
        <v>2655.29</v>
      </c>
    </row>
    <row r="73" spans="1:82" ht="14.4">
      <c r="A73" s="41"/>
      <c r="B73" s="41"/>
      <c r="C73" s="41" t="s">
        <v>714</v>
      </c>
      <c r="D73" s="41" t="s">
        <v>715</v>
      </c>
      <c r="E73" s="42" t="s">
        <v>711</v>
      </c>
      <c r="F73" s="43">
        <v>1.35</v>
      </c>
      <c r="G73" s="43"/>
      <c r="H73" s="43">
        <f>SmtRes!CX363</f>
        <v>2.7</v>
      </c>
      <c r="I73" s="45"/>
      <c r="J73" s="44"/>
      <c r="K73" s="45">
        <f>SmtRes!CZ363</f>
        <v>502.98</v>
      </c>
      <c r="L73" s="44"/>
      <c r="M73" s="45">
        <f>SmtRes!DI363</f>
        <v>1358.05</v>
      </c>
    </row>
    <row r="74" spans="1:82" ht="14.4">
      <c r="A74" s="41"/>
      <c r="B74" s="41"/>
      <c r="C74" s="41" t="s">
        <v>777</v>
      </c>
      <c r="D74" s="48" t="s">
        <v>778</v>
      </c>
      <c r="E74" s="49" t="s">
        <v>711</v>
      </c>
      <c r="F74" s="50">
        <v>1.35</v>
      </c>
      <c r="G74" s="50"/>
      <c r="H74" s="50">
        <f>SmtRes!CX364</f>
        <v>2.7</v>
      </c>
      <c r="I74" s="51"/>
      <c r="J74" s="52"/>
      <c r="K74" s="51">
        <f>SmtRes!CZ364</f>
        <v>480.46</v>
      </c>
      <c r="L74" s="52"/>
      <c r="M74" s="51">
        <f>SmtRes!DI364</f>
        <v>1297.24</v>
      </c>
    </row>
    <row r="75" spans="1:82" ht="14.4">
      <c r="A75" s="41"/>
      <c r="B75" s="41"/>
      <c r="C75" s="41"/>
      <c r="D75" s="54" t="s">
        <v>990</v>
      </c>
      <c r="E75" s="42"/>
      <c r="F75" s="43"/>
      <c r="G75" s="43"/>
      <c r="H75" s="43"/>
      <c r="I75" s="45"/>
      <c r="J75" s="44"/>
      <c r="K75" s="45"/>
      <c r="L75" s="44"/>
      <c r="M75" s="45">
        <f>M72</f>
        <v>2655.29</v>
      </c>
    </row>
    <row r="76" spans="1:82" ht="14.4">
      <c r="A76" s="41"/>
      <c r="B76" s="41"/>
      <c r="C76" s="41"/>
      <c r="D76" s="41" t="s">
        <v>991</v>
      </c>
      <c r="E76" s="42"/>
      <c r="F76" s="43"/>
      <c r="G76" s="43"/>
      <c r="H76" s="43"/>
      <c r="I76" s="45"/>
      <c r="J76" s="44"/>
      <c r="K76" s="45"/>
      <c r="L76" s="44"/>
      <c r="M76" s="45">
        <f>SUM(AR71:AR79)+SUM(AS71:AS79)+SUM(AT71:AT79)+SUM(AU71:AU79)+SUM(AV71:AV79)</f>
        <v>2655.29</v>
      </c>
    </row>
    <row r="77" spans="1:82" ht="14.4">
      <c r="A77" s="41"/>
      <c r="B77" s="41"/>
      <c r="C77" s="41" t="s">
        <v>455</v>
      </c>
      <c r="D77" s="41" t="s">
        <v>1084</v>
      </c>
      <c r="E77" s="42" t="s">
        <v>266</v>
      </c>
      <c r="F77" s="43">
        <f>Source!BZ684</f>
        <v>74</v>
      </c>
      <c r="G77" s="43"/>
      <c r="H77" s="43">
        <f>Source!AT684</f>
        <v>74</v>
      </c>
      <c r="I77" s="45"/>
      <c r="J77" s="44"/>
      <c r="K77" s="45"/>
      <c r="L77" s="44"/>
      <c r="M77" s="45">
        <f>SUM(AZ71:AZ79)</f>
        <v>1964.91</v>
      </c>
    </row>
    <row r="78" spans="1:82" ht="14.4">
      <c r="A78" s="48"/>
      <c r="B78" s="48"/>
      <c r="C78" s="48" t="s">
        <v>456</v>
      </c>
      <c r="D78" s="48" t="s">
        <v>1085</v>
      </c>
      <c r="E78" s="49" t="s">
        <v>266</v>
      </c>
      <c r="F78" s="50">
        <f>Source!CA684</f>
        <v>36</v>
      </c>
      <c r="G78" s="50"/>
      <c r="H78" s="50">
        <f>Source!AU684</f>
        <v>36</v>
      </c>
      <c r="I78" s="51"/>
      <c r="J78" s="52"/>
      <c r="K78" s="51"/>
      <c r="L78" s="52"/>
      <c r="M78" s="51">
        <f>SUM(BA71:BA79)</f>
        <v>955.9</v>
      </c>
    </row>
    <row r="79" spans="1:82" ht="13.8">
      <c r="D79" s="747" t="s">
        <v>994</v>
      </c>
      <c r="E79" s="747"/>
      <c r="F79" s="747"/>
      <c r="G79" s="747"/>
      <c r="H79" s="747"/>
      <c r="I79" s="747"/>
      <c r="J79" s="748">
        <f>IF(F71&lt;&gt;0,L79/F71, 0)</f>
        <v>2788.0499999999997</v>
      </c>
      <c r="K79" s="748"/>
      <c r="L79" s="748">
        <f>M72+M77+M78</f>
        <v>5576.0999999999995</v>
      </c>
      <c r="M79" s="748"/>
      <c r="AD79">
        <f>ROUND((Source!AT684/100)*((ROUND(SUMIF(SmtRes!AQ363:'SmtRes'!AQ364,"=1",SmtRes!AD363:'SmtRes'!AD364)*Source!I684, 2)+ROUND(SUMIF(SmtRes!AQ363:'SmtRes'!AQ364,"=1",SmtRes!AC363:'SmtRes'!AC364)*Source!I684, 2))), 2)</f>
        <v>1455.49</v>
      </c>
      <c r="AE79">
        <f>ROUND((Source!AU684/100)*((ROUND(SUMIF(SmtRes!AQ363:'SmtRes'!AQ364,"=1",SmtRes!AD363:'SmtRes'!AD364)*Source!I684, 2)+ROUND(SUMIF(SmtRes!AQ363:'SmtRes'!AQ364,"=1",SmtRes!AC363:'SmtRes'!AC364)*Source!I684, 2))), 2)</f>
        <v>708.08</v>
      </c>
      <c r="AN79" s="53">
        <f>M72+M77+M78</f>
        <v>5576.0999999999995</v>
      </c>
      <c r="AO79">
        <f>0</f>
        <v>0</v>
      </c>
      <c r="AQ79" t="s">
        <v>995</v>
      </c>
      <c r="AR79" s="53">
        <f>M72</f>
        <v>2655.29</v>
      </c>
      <c r="AT79">
        <f>0</f>
        <v>0</v>
      </c>
      <c r="AV79" t="s">
        <v>995</v>
      </c>
      <c r="AW79">
        <f>0</f>
        <v>0</v>
      </c>
      <c r="AZ79">
        <f>Source!X684</f>
        <v>1964.91</v>
      </c>
      <c r="BA79">
        <f>Source!Y684</f>
        <v>955.9</v>
      </c>
      <c r="BT79" s="53">
        <f>L79</f>
        <v>5576.0999999999995</v>
      </c>
      <c r="BW79">
        <f>ROUND(L79*80/100, 2)</f>
        <v>4460.88</v>
      </c>
      <c r="BX79" s="53">
        <f>L79-BW79</f>
        <v>1115.2199999999993</v>
      </c>
      <c r="CB79">
        <f>Source!BM684</f>
        <v>200001</v>
      </c>
      <c r="CC79" t="str">
        <f>Source!E684</f>
        <v>4</v>
      </c>
      <c r="CD79">
        <v>4</v>
      </c>
    </row>
    <row r="80" spans="1:82" ht="69">
      <c r="A80" s="39" t="s">
        <v>107</v>
      </c>
      <c r="B80" s="39" t="s">
        <v>107</v>
      </c>
      <c r="C80" s="41" t="s">
        <v>1092</v>
      </c>
      <c r="D80" s="41" t="str">
        <f>Source!G685</f>
        <v>Выключатель трехполюсный напряжением до 1 кВ с: электромагнитным, тепловым или комбинированным расцепителем, номинальный ток до 600 А</v>
      </c>
      <c r="E80" s="42" t="str">
        <f>Source!H685</f>
        <v>ШТ</v>
      </c>
      <c r="F80" s="43">
        <f>Source!K685</f>
        <v>2</v>
      </c>
      <c r="G80" s="43"/>
      <c r="H80" s="43">
        <f>Source!I685</f>
        <v>2</v>
      </c>
      <c r="I80" s="45"/>
      <c r="J80" s="44"/>
      <c r="K80" s="45"/>
      <c r="L80" s="44"/>
      <c r="M80" s="45"/>
    </row>
    <row r="81" spans="1:82" ht="14.4">
      <c r="A81" s="40"/>
      <c r="B81" s="40"/>
      <c r="C81" s="43">
        <v>1</v>
      </c>
      <c r="D81" s="40" t="s">
        <v>985</v>
      </c>
      <c r="E81" s="42" t="s">
        <v>587</v>
      </c>
      <c r="F81" s="46"/>
      <c r="G81" s="43"/>
      <c r="H81" s="43">
        <f>Source!U685</f>
        <v>7.2</v>
      </c>
      <c r="I81" s="43"/>
      <c r="J81" s="43"/>
      <c r="K81" s="43"/>
      <c r="L81" s="43"/>
      <c r="M81" s="47">
        <f>SUM(M82:M83)-SUMIF(CE82:CE83, 1, M82:M83)</f>
        <v>3540.3900000000003</v>
      </c>
    </row>
    <row r="82" spans="1:82" ht="14.4">
      <c r="A82" s="41"/>
      <c r="B82" s="41"/>
      <c r="C82" s="41" t="s">
        <v>714</v>
      </c>
      <c r="D82" s="41" t="s">
        <v>715</v>
      </c>
      <c r="E82" s="42" t="s">
        <v>711</v>
      </c>
      <c r="F82" s="43">
        <v>1.8</v>
      </c>
      <c r="G82" s="43"/>
      <c r="H82" s="43">
        <f>SmtRes!CX365</f>
        <v>3.6</v>
      </c>
      <c r="I82" s="45"/>
      <c r="J82" s="44"/>
      <c r="K82" s="45">
        <f>SmtRes!CZ365</f>
        <v>502.98</v>
      </c>
      <c r="L82" s="44"/>
      <c r="M82" s="45">
        <f>SmtRes!DI365</f>
        <v>1810.73</v>
      </c>
    </row>
    <row r="83" spans="1:82" ht="14.4">
      <c r="A83" s="41"/>
      <c r="B83" s="41"/>
      <c r="C83" s="41" t="s">
        <v>777</v>
      </c>
      <c r="D83" s="48" t="s">
        <v>778</v>
      </c>
      <c r="E83" s="49" t="s">
        <v>711</v>
      </c>
      <c r="F83" s="50">
        <v>1.8</v>
      </c>
      <c r="G83" s="50"/>
      <c r="H83" s="50">
        <f>SmtRes!CX366</f>
        <v>3.6</v>
      </c>
      <c r="I83" s="51"/>
      <c r="J83" s="52"/>
      <c r="K83" s="51">
        <f>SmtRes!CZ366</f>
        <v>480.46</v>
      </c>
      <c r="L83" s="52"/>
      <c r="M83" s="51">
        <f>SmtRes!DI366</f>
        <v>1729.66</v>
      </c>
    </row>
    <row r="84" spans="1:82" ht="14.4">
      <c r="A84" s="41"/>
      <c r="B84" s="41"/>
      <c r="C84" s="41"/>
      <c r="D84" s="54" t="s">
        <v>990</v>
      </c>
      <c r="E84" s="42"/>
      <c r="F84" s="43"/>
      <c r="G84" s="43"/>
      <c r="H84" s="43"/>
      <c r="I84" s="45"/>
      <c r="J84" s="44"/>
      <c r="K84" s="45"/>
      <c r="L84" s="44"/>
      <c r="M84" s="45">
        <f>M81</f>
        <v>3540.3900000000003</v>
      </c>
    </row>
    <row r="85" spans="1:82" ht="14.4">
      <c r="A85" s="41"/>
      <c r="B85" s="41"/>
      <c r="C85" s="41"/>
      <c r="D85" s="41" t="s">
        <v>991</v>
      </c>
      <c r="E85" s="42"/>
      <c r="F85" s="43"/>
      <c r="G85" s="43"/>
      <c r="H85" s="43"/>
      <c r="I85" s="45"/>
      <c r="J85" s="44"/>
      <c r="K85" s="45"/>
      <c r="L85" s="44"/>
      <c r="M85" s="45">
        <f>SUM(AR80:AR88)+SUM(AS80:AS88)+SUM(AT80:AT88)+SUM(AU80:AU88)+SUM(AV80:AV88)</f>
        <v>3540.3900000000003</v>
      </c>
    </row>
    <row r="86" spans="1:82" ht="14.4">
      <c r="A86" s="41"/>
      <c r="B86" s="41"/>
      <c r="C86" s="41" t="s">
        <v>455</v>
      </c>
      <c r="D86" s="41" t="s">
        <v>1084</v>
      </c>
      <c r="E86" s="42" t="s">
        <v>266</v>
      </c>
      <c r="F86" s="43">
        <f>Source!BZ685</f>
        <v>74</v>
      </c>
      <c r="G86" s="43"/>
      <c r="H86" s="43">
        <f>Source!AT685</f>
        <v>74</v>
      </c>
      <c r="I86" s="45"/>
      <c r="J86" s="44"/>
      <c r="K86" s="45"/>
      <c r="L86" s="44"/>
      <c r="M86" s="45">
        <f>SUM(AZ80:AZ88)</f>
        <v>2619.89</v>
      </c>
    </row>
    <row r="87" spans="1:82" ht="14.4">
      <c r="A87" s="48"/>
      <c r="B87" s="48"/>
      <c r="C87" s="48" t="s">
        <v>456</v>
      </c>
      <c r="D87" s="48" t="s">
        <v>1085</v>
      </c>
      <c r="E87" s="49" t="s">
        <v>266</v>
      </c>
      <c r="F87" s="50">
        <f>Source!CA685</f>
        <v>36</v>
      </c>
      <c r="G87" s="50"/>
      <c r="H87" s="50">
        <f>Source!AU685</f>
        <v>36</v>
      </c>
      <c r="I87" s="51"/>
      <c r="J87" s="52"/>
      <c r="K87" s="51"/>
      <c r="L87" s="52"/>
      <c r="M87" s="51">
        <f>SUM(BA80:BA88)</f>
        <v>1274.54</v>
      </c>
    </row>
    <row r="88" spans="1:82" ht="13.8">
      <c r="D88" s="747" t="s">
        <v>994</v>
      </c>
      <c r="E88" s="747"/>
      <c r="F88" s="747"/>
      <c r="G88" s="747"/>
      <c r="H88" s="747"/>
      <c r="I88" s="747"/>
      <c r="J88" s="748">
        <f>IF(F80&lt;&gt;0,L88/F80, 0)</f>
        <v>3717.4100000000003</v>
      </c>
      <c r="K88" s="748"/>
      <c r="L88" s="748">
        <f>M81+M86+M87</f>
        <v>7434.8200000000006</v>
      </c>
      <c r="M88" s="748"/>
      <c r="AD88">
        <f>ROUND((Source!AT685/100)*((ROUND(SUMIF(SmtRes!AQ365:'SmtRes'!AQ366,"=1",SmtRes!AD365:'SmtRes'!AD366)*Source!I685, 2)+ROUND(SUMIF(SmtRes!AQ365:'SmtRes'!AQ366,"=1",SmtRes!AC365:'SmtRes'!AC366)*Source!I685, 2))), 2)</f>
        <v>1455.49</v>
      </c>
      <c r="AE88">
        <f>ROUND((Source!AU685/100)*((ROUND(SUMIF(SmtRes!AQ365:'SmtRes'!AQ366,"=1",SmtRes!AD365:'SmtRes'!AD366)*Source!I685, 2)+ROUND(SUMIF(SmtRes!AQ365:'SmtRes'!AQ366,"=1",SmtRes!AC365:'SmtRes'!AC366)*Source!I685, 2))), 2)</f>
        <v>708.08</v>
      </c>
      <c r="AN88" s="53">
        <f>M81+M86+M87</f>
        <v>7434.8200000000006</v>
      </c>
      <c r="AO88">
        <f>0</f>
        <v>0</v>
      </c>
      <c r="AQ88" t="s">
        <v>995</v>
      </c>
      <c r="AR88" s="53">
        <f>M81</f>
        <v>3540.3900000000003</v>
      </c>
      <c r="AT88">
        <f>0</f>
        <v>0</v>
      </c>
      <c r="AV88" t="s">
        <v>995</v>
      </c>
      <c r="AW88">
        <f>0</f>
        <v>0</v>
      </c>
      <c r="AZ88">
        <f>Source!X685</f>
        <v>2619.89</v>
      </c>
      <c r="BA88">
        <f>Source!Y685</f>
        <v>1274.54</v>
      </c>
      <c r="BT88" s="53">
        <f>L88</f>
        <v>7434.8200000000006</v>
      </c>
      <c r="BW88">
        <f>ROUND(L88*80/100, 2)</f>
        <v>5947.86</v>
      </c>
      <c r="BX88" s="53">
        <f>L88-BW88</f>
        <v>1486.9600000000009</v>
      </c>
      <c r="CB88">
        <f>Source!BM685</f>
        <v>200001</v>
      </c>
      <c r="CC88" t="str">
        <f>Source!E685</f>
        <v>5</v>
      </c>
      <c r="CD88">
        <v>4</v>
      </c>
    </row>
    <row r="89" spans="1:82" ht="69">
      <c r="A89" s="39" t="s">
        <v>118</v>
      </c>
      <c r="B89" s="39" t="s">
        <v>118</v>
      </c>
      <c r="C89" s="41" t="s">
        <v>1093</v>
      </c>
      <c r="D89" s="41" t="str">
        <f>Source!G686</f>
        <v>Выключатель трехполюсный напряжением до 1 кВ с: электромагнитным, тепловым или комбинированным расцепителем, номинальный ток до 1000 А</v>
      </c>
      <c r="E89" s="42" t="str">
        <f>Source!H686</f>
        <v>ШТ</v>
      </c>
      <c r="F89" s="43">
        <f>Source!K686</f>
        <v>2</v>
      </c>
      <c r="G89" s="43"/>
      <c r="H89" s="43">
        <f>Source!I686</f>
        <v>2</v>
      </c>
      <c r="I89" s="45"/>
      <c r="J89" s="44"/>
      <c r="K89" s="45"/>
      <c r="L89" s="44"/>
      <c r="M89" s="45"/>
    </row>
    <row r="90" spans="1:82" ht="14.4">
      <c r="A90" s="40"/>
      <c r="B90" s="40"/>
      <c r="C90" s="43">
        <v>1</v>
      </c>
      <c r="D90" s="40" t="s">
        <v>985</v>
      </c>
      <c r="E90" s="42" t="s">
        <v>587</v>
      </c>
      <c r="F90" s="46"/>
      <c r="G90" s="43"/>
      <c r="H90" s="43">
        <f>Source!U686</f>
        <v>9</v>
      </c>
      <c r="I90" s="43"/>
      <c r="J90" s="43"/>
      <c r="K90" s="43"/>
      <c r="L90" s="43"/>
      <c r="M90" s="47">
        <f>SUM(M91:M92)-SUMIF(CE91:CE92, 1, M91:M92)</f>
        <v>4425.4799999999996</v>
      </c>
    </row>
    <row r="91" spans="1:82" ht="14.4">
      <c r="A91" s="41"/>
      <c r="B91" s="41"/>
      <c r="C91" s="41" t="s">
        <v>714</v>
      </c>
      <c r="D91" s="41" t="s">
        <v>715</v>
      </c>
      <c r="E91" s="42" t="s">
        <v>711</v>
      </c>
      <c r="F91" s="43">
        <v>2.25</v>
      </c>
      <c r="G91" s="43"/>
      <c r="H91" s="43">
        <f>SmtRes!CX367</f>
        <v>4.5</v>
      </c>
      <c r="I91" s="45"/>
      <c r="J91" s="44"/>
      <c r="K91" s="45">
        <f>SmtRes!CZ367</f>
        <v>502.98</v>
      </c>
      <c r="L91" s="44"/>
      <c r="M91" s="45">
        <f>SmtRes!DI367</f>
        <v>2263.41</v>
      </c>
    </row>
    <row r="92" spans="1:82" ht="14.4">
      <c r="A92" s="41"/>
      <c r="B92" s="41"/>
      <c r="C92" s="41" t="s">
        <v>777</v>
      </c>
      <c r="D92" s="48" t="s">
        <v>778</v>
      </c>
      <c r="E92" s="49" t="s">
        <v>711</v>
      </c>
      <c r="F92" s="50">
        <v>2.25</v>
      </c>
      <c r="G92" s="50"/>
      <c r="H92" s="50">
        <f>SmtRes!CX368</f>
        <v>4.5</v>
      </c>
      <c r="I92" s="51"/>
      <c r="J92" s="52"/>
      <c r="K92" s="51">
        <f>SmtRes!CZ368</f>
        <v>480.46</v>
      </c>
      <c r="L92" s="52"/>
      <c r="M92" s="51">
        <f>SmtRes!DI368</f>
        <v>2162.0700000000002</v>
      </c>
    </row>
    <row r="93" spans="1:82" ht="14.4">
      <c r="A93" s="41"/>
      <c r="B93" s="41"/>
      <c r="C93" s="41"/>
      <c r="D93" s="54" t="s">
        <v>990</v>
      </c>
      <c r="E93" s="42"/>
      <c r="F93" s="43"/>
      <c r="G93" s="43"/>
      <c r="H93" s="43"/>
      <c r="I93" s="45"/>
      <c r="J93" s="44"/>
      <c r="K93" s="45"/>
      <c r="L93" s="44"/>
      <c r="M93" s="45">
        <f>M90</f>
        <v>4425.4799999999996</v>
      </c>
    </row>
    <row r="94" spans="1:82" ht="14.4">
      <c r="A94" s="41"/>
      <c r="B94" s="41"/>
      <c r="C94" s="41"/>
      <c r="D94" s="41" t="s">
        <v>991</v>
      </c>
      <c r="E94" s="42"/>
      <c r="F94" s="43"/>
      <c r="G94" s="43"/>
      <c r="H94" s="43"/>
      <c r="I94" s="45"/>
      <c r="J94" s="44"/>
      <c r="K94" s="45"/>
      <c r="L94" s="44"/>
      <c r="M94" s="45">
        <f>SUM(AR89:AR97)+SUM(AS89:AS97)+SUM(AT89:AT97)+SUM(AU89:AU97)+SUM(AV89:AV97)</f>
        <v>4425.4799999999996</v>
      </c>
    </row>
    <row r="95" spans="1:82" ht="14.4">
      <c r="A95" s="41"/>
      <c r="B95" s="41"/>
      <c r="C95" s="41" t="s">
        <v>455</v>
      </c>
      <c r="D95" s="41" t="s">
        <v>1084</v>
      </c>
      <c r="E95" s="42" t="s">
        <v>266</v>
      </c>
      <c r="F95" s="43">
        <f>Source!BZ686</f>
        <v>74</v>
      </c>
      <c r="G95" s="43"/>
      <c r="H95" s="43">
        <f>Source!AT686</f>
        <v>74</v>
      </c>
      <c r="I95" s="45"/>
      <c r="J95" s="44"/>
      <c r="K95" s="45"/>
      <c r="L95" s="44"/>
      <c r="M95" s="45">
        <f>SUM(AZ89:AZ97)</f>
        <v>3274.86</v>
      </c>
    </row>
    <row r="96" spans="1:82" ht="14.4">
      <c r="A96" s="48"/>
      <c r="B96" s="48"/>
      <c r="C96" s="48" t="s">
        <v>456</v>
      </c>
      <c r="D96" s="48" t="s">
        <v>1085</v>
      </c>
      <c r="E96" s="49" t="s">
        <v>266</v>
      </c>
      <c r="F96" s="50">
        <f>Source!CA686</f>
        <v>36</v>
      </c>
      <c r="G96" s="50"/>
      <c r="H96" s="50">
        <f>Source!AU686</f>
        <v>36</v>
      </c>
      <c r="I96" s="51"/>
      <c r="J96" s="52"/>
      <c r="K96" s="51"/>
      <c r="L96" s="52"/>
      <c r="M96" s="51">
        <f>SUM(BA89:BA97)</f>
        <v>1593.17</v>
      </c>
    </row>
    <row r="97" spans="1:82" ht="13.8">
      <c r="D97" s="747" t="s">
        <v>994</v>
      </c>
      <c r="E97" s="747"/>
      <c r="F97" s="747"/>
      <c r="G97" s="747"/>
      <c r="H97" s="747"/>
      <c r="I97" s="747"/>
      <c r="J97" s="748">
        <f>IF(F89&lt;&gt;0,L97/F89, 0)</f>
        <v>4646.7550000000001</v>
      </c>
      <c r="K97" s="748"/>
      <c r="L97" s="748">
        <f>M90+M95+M96</f>
        <v>9293.51</v>
      </c>
      <c r="M97" s="748"/>
      <c r="AD97">
        <f>ROUND((Source!AT686/100)*((ROUND(SUMIF(SmtRes!AQ367:'SmtRes'!AQ368,"=1",SmtRes!AD367:'SmtRes'!AD368)*Source!I686, 2)+ROUND(SUMIF(SmtRes!AQ367:'SmtRes'!AQ368,"=1",SmtRes!AC367:'SmtRes'!AC368)*Source!I686, 2))), 2)</f>
        <v>1455.49</v>
      </c>
      <c r="AE97">
        <f>ROUND((Source!AU686/100)*((ROUND(SUMIF(SmtRes!AQ367:'SmtRes'!AQ368,"=1",SmtRes!AD367:'SmtRes'!AD368)*Source!I686, 2)+ROUND(SUMIF(SmtRes!AQ367:'SmtRes'!AQ368,"=1",SmtRes!AC367:'SmtRes'!AC368)*Source!I686, 2))), 2)</f>
        <v>708.08</v>
      </c>
      <c r="AN97" s="53">
        <f>M90+M95+M96</f>
        <v>9293.51</v>
      </c>
      <c r="AO97">
        <f>0</f>
        <v>0</v>
      </c>
      <c r="AQ97" t="s">
        <v>995</v>
      </c>
      <c r="AR97" s="53">
        <f>M90</f>
        <v>4425.4799999999996</v>
      </c>
      <c r="AT97">
        <f>0</f>
        <v>0</v>
      </c>
      <c r="AV97" t="s">
        <v>995</v>
      </c>
      <c r="AW97">
        <f>0</f>
        <v>0</v>
      </c>
      <c r="AZ97">
        <f>Source!X686</f>
        <v>3274.86</v>
      </c>
      <c r="BA97">
        <f>Source!Y686</f>
        <v>1593.17</v>
      </c>
      <c r="BT97" s="53">
        <f>L97</f>
        <v>9293.51</v>
      </c>
      <c r="BW97">
        <f>ROUND(L97*80/100, 2)</f>
        <v>7434.81</v>
      </c>
      <c r="BX97" s="53">
        <f>L97-BW97</f>
        <v>1858.6999999999998</v>
      </c>
      <c r="CB97">
        <f>Source!BM686</f>
        <v>200001</v>
      </c>
      <c r="CC97" t="str">
        <f>Source!E686</f>
        <v>6</v>
      </c>
      <c r="CD97">
        <v>4</v>
      </c>
    </row>
    <row r="98" spans="1:82" ht="27.6">
      <c r="A98" s="39" t="s">
        <v>126</v>
      </c>
      <c r="B98" s="39" t="s">
        <v>126</v>
      </c>
      <c r="C98" s="41" t="s">
        <v>1094</v>
      </c>
      <c r="D98" s="41" t="str">
        <f>Source!G687</f>
        <v>Трансформатор тока измерительный выносной напряжением: до 1 кВ</v>
      </c>
      <c r="E98" s="42" t="str">
        <f>Source!H687</f>
        <v>ШТ</v>
      </c>
      <c r="F98" s="43">
        <f>Source!K687</f>
        <v>3</v>
      </c>
      <c r="G98" s="43"/>
      <c r="H98" s="43">
        <f>Source!I687</f>
        <v>3</v>
      </c>
      <c r="I98" s="45"/>
      <c r="J98" s="44"/>
      <c r="K98" s="45"/>
      <c r="L98" s="44"/>
      <c r="M98" s="45"/>
    </row>
    <row r="99" spans="1:82" ht="14.4">
      <c r="A99" s="40"/>
      <c r="B99" s="40"/>
      <c r="C99" s="43">
        <v>1</v>
      </c>
      <c r="D99" s="40" t="s">
        <v>985</v>
      </c>
      <c r="E99" s="42" t="s">
        <v>587</v>
      </c>
      <c r="F99" s="46"/>
      <c r="G99" s="43"/>
      <c r="H99" s="43">
        <f>Source!U687</f>
        <v>3.9</v>
      </c>
      <c r="I99" s="43"/>
      <c r="J99" s="43"/>
      <c r="K99" s="43"/>
      <c r="L99" s="43"/>
      <c r="M99" s="47">
        <f>SUM(M100:M101)-SUMIF(CE100:CE101, 1, M100:M101)</f>
        <v>2471.08</v>
      </c>
    </row>
    <row r="100" spans="1:82" ht="14.4">
      <c r="A100" s="41"/>
      <c r="B100" s="41"/>
      <c r="C100" s="41" t="s">
        <v>777</v>
      </c>
      <c r="D100" s="41" t="s">
        <v>778</v>
      </c>
      <c r="E100" s="42" t="s">
        <v>711</v>
      </c>
      <c r="F100" s="43">
        <v>0.52</v>
      </c>
      <c r="G100" s="43"/>
      <c r="H100" s="43">
        <f>SmtRes!CX369</f>
        <v>1.56</v>
      </c>
      <c r="I100" s="45"/>
      <c r="J100" s="44"/>
      <c r="K100" s="45">
        <f>SmtRes!CZ369</f>
        <v>480.46</v>
      </c>
      <c r="L100" s="44"/>
      <c r="M100" s="45">
        <f>SmtRes!DI369</f>
        <v>749.52</v>
      </c>
    </row>
    <row r="101" spans="1:82" ht="14.4">
      <c r="A101" s="41"/>
      <c r="B101" s="41"/>
      <c r="C101" s="41" t="s">
        <v>779</v>
      </c>
      <c r="D101" s="48" t="s">
        <v>780</v>
      </c>
      <c r="E101" s="49" t="s">
        <v>711</v>
      </c>
      <c r="F101" s="50">
        <v>0.78</v>
      </c>
      <c r="G101" s="50"/>
      <c r="H101" s="50">
        <f>SmtRes!CX370</f>
        <v>2.34</v>
      </c>
      <c r="I101" s="51"/>
      <c r="J101" s="52"/>
      <c r="K101" s="51">
        <f>SmtRes!CZ370</f>
        <v>735.71</v>
      </c>
      <c r="L101" s="52"/>
      <c r="M101" s="51">
        <f>SmtRes!DI370</f>
        <v>1721.56</v>
      </c>
    </row>
    <row r="102" spans="1:82" ht="14.4">
      <c r="A102" s="41"/>
      <c r="B102" s="41"/>
      <c r="C102" s="41"/>
      <c r="D102" s="54" t="s">
        <v>990</v>
      </c>
      <c r="E102" s="42"/>
      <c r="F102" s="43"/>
      <c r="G102" s="43"/>
      <c r="H102" s="43"/>
      <c r="I102" s="45"/>
      <c r="J102" s="44"/>
      <c r="K102" s="45"/>
      <c r="L102" s="44"/>
      <c r="M102" s="45">
        <f>M99</f>
        <v>2471.08</v>
      </c>
    </row>
    <row r="103" spans="1:82" ht="14.4">
      <c r="A103" s="41"/>
      <c r="B103" s="41"/>
      <c r="C103" s="41"/>
      <c r="D103" s="41" t="s">
        <v>991</v>
      </c>
      <c r="E103" s="42"/>
      <c r="F103" s="43"/>
      <c r="G103" s="43"/>
      <c r="H103" s="43"/>
      <c r="I103" s="45"/>
      <c r="J103" s="44"/>
      <c r="K103" s="45"/>
      <c r="L103" s="44"/>
      <c r="M103" s="45">
        <f>SUM(AR98:AR106)+SUM(AS98:AS106)+SUM(AT98:AT106)+SUM(AU98:AU106)+SUM(AV98:AV106)</f>
        <v>2471.08</v>
      </c>
    </row>
    <row r="104" spans="1:82" ht="14.4">
      <c r="A104" s="41"/>
      <c r="B104" s="41"/>
      <c r="C104" s="41" t="s">
        <v>455</v>
      </c>
      <c r="D104" s="41" t="s">
        <v>1084</v>
      </c>
      <c r="E104" s="42" t="s">
        <v>266</v>
      </c>
      <c r="F104" s="43">
        <f>Source!BZ687</f>
        <v>74</v>
      </c>
      <c r="G104" s="43"/>
      <c r="H104" s="43">
        <f>Source!AT687</f>
        <v>74</v>
      </c>
      <c r="I104" s="45"/>
      <c r="J104" s="44"/>
      <c r="K104" s="45"/>
      <c r="L104" s="44"/>
      <c r="M104" s="45">
        <f>SUM(AZ98:AZ106)</f>
        <v>1828.6</v>
      </c>
    </row>
    <row r="105" spans="1:82" ht="14.4">
      <c r="A105" s="48"/>
      <c r="B105" s="48"/>
      <c r="C105" s="48" t="s">
        <v>456</v>
      </c>
      <c r="D105" s="48" t="s">
        <v>1085</v>
      </c>
      <c r="E105" s="49" t="s">
        <v>266</v>
      </c>
      <c r="F105" s="50">
        <f>Source!CA687</f>
        <v>36</v>
      </c>
      <c r="G105" s="50"/>
      <c r="H105" s="50">
        <f>Source!AU687</f>
        <v>36</v>
      </c>
      <c r="I105" s="51"/>
      <c r="J105" s="52"/>
      <c r="K105" s="51"/>
      <c r="L105" s="52"/>
      <c r="M105" s="51">
        <f>SUM(BA98:BA106)</f>
        <v>889.59</v>
      </c>
    </row>
    <row r="106" spans="1:82" ht="13.8">
      <c r="D106" s="747" t="s">
        <v>994</v>
      </c>
      <c r="E106" s="747"/>
      <c r="F106" s="747"/>
      <c r="G106" s="747"/>
      <c r="H106" s="747"/>
      <c r="I106" s="747"/>
      <c r="J106" s="748">
        <f>IF(F98&lt;&gt;0,L106/F98, 0)</f>
        <v>1729.7566666666669</v>
      </c>
      <c r="K106" s="748"/>
      <c r="L106" s="748">
        <f>M99+M104+M105</f>
        <v>5189.2700000000004</v>
      </c>
      <c r="M106" s="748"/>
      <c r="AD106">
        <f>ROUND((Source!AT687/100)*((ROUND(SUMIF(SmtRes!AQ369:'SmtRes'!AQ370,"=1",SmtRes!AD369:'SmtRes'!AD370)*Source!I687, 2)+ROUND(SUMIF(SmtRes!AQ369:'SmtRes'!AQ370,"=1",SmtRes!AC369:'SmtRes'!AC370)*Source!I687, 2))), 2)</f>
        <v>2699.9</v>
      </c>
      <c r="AE106">
        <f>ROUND((Source!AU687/100)*((ROUND(SUMIF(SmtRes!AQ369:'SmtRes'!AQ370,"=1",SmtRes!AD369:'SmtRes'!AD370)*Source!I687, 2)+ROUND(SUMIF(SmtRes!AQ369:'SmtRes'!AQ370,"=1",SmtRes!AC369:'SmtRes'!AC370)*Source!I687, 2))), 2)</f>
        <v>1313.46</v>
      </c>
      <c r="AN106" s="53">
        <f>M99+M104+M105</f>
        <v>5189.2700000000004</v>
      </c>
      <c r="AO106">
        <f>0</f>
        <v>0</v>
      </c>
      <c r="AQ106" t="s">
        <v>995</v>
      </c>
      <c r="AR106" s="53">
        <f>M99</f>
        <v>2471.08</v>
      </c>
      <c r="AT106">
        <f>0</f>
        <v>0</v>
      </c>
      <c r="AV106" t="s">
        <v>995</v>
      </c>
      <c r="AW106">
        <f>0</f>
        <v>0</v>
      </c>
      <c r="AZ106">
        <f>Source!X687</f>
        <v>1828.6</v>
      </c>
      <c r="BA106">
        <f>Source!Y687</f>
        <v>889.59</v>
      </c>
      <c r="BT106" s="53">
        <f>L106</f>
        <v>5189.2700000000004</v>
      </c>
      <c r="BW106">
        <f>ROUND(L106*80/100, 2)</f>
        <v>4151.42</v>
      </c>
      <c r="BX106" s="53">
        <f>L106-BW106</f>
        <v>1037.8500000000004</v>
      </c>
      <c r="CB106">
        <f>Source!BM687</f>
        <v>200001</v>
      </c>
      <c r="CC106" t="str">
        <f>Source!E687</f>
        <v>7</v>
      </c>
      <c r="CD106">
        <v>4</v>
      </c>
    </row>
    <row r="107" spans="1:82" ht="28.8">
      <c r="A107" s="39" t="s">
        <v>135</v>
      </c>
      <c r="B107" s="39" t="s">
        <v>135</v>
      </c>
      <c r="C107" s="41" t="s">
        <v>1095</v>
      </c>
      <c r="D107" s="41" t="str">
        <f>Source!G688</f>
        <v>Испытание: вторичной обмотки трансформатора измерительного</v>
      </c>
      <c r="E107" s="42" t="str">
        <f>Source!H688</f>
        <v>испытание</v>
      </c>
      <c r="F107" s="43">
        <f>Source!K688</f>
        <v>3</v>
      </c>
      <c r="G107" s="43"/>
      <c r="H107" s="43">
        <f>Source!I688</f>
        <v>3</v>
      </c>
      <c r="I107" s="45"/>
      <c r="J107" s="44"/>
      <c r="K107" s="45"/>
      <c r="L107" s="44"/>
      <c r="M107" s="45"/>
    </row>
    <row r="108" spans="1:82" ht="14.4">
      <c r="A108" s="40"/>
      <c r="B108" s="40"/>
      <c r="C108" s="43">
        <v>1</v>
      </c>
      <c r="D108" s="40" t="s">
        <v>985</v>
      </c>
      <c r="E108" s="42" t="s">
        <v>587</v>
      </c>
      <c r="F108" s="46"/>
      <c r="G108" s="43"/>
      <c r="H108" s="43">
        <f>Source!U688</f>
        <v>4.8600000000000003</v>
      </c>
      <c r="I108" s="43"/>
      <c r="J108" s="43"/>
      <c r="K108" s="43"/>
      <c r="L108" s="43"/>
      <c r="M108" s="47">
        <f>SUM(M109:M110)-SUMIF(CE109:CE110, 1, M109:M110)</f>
        <v>3268.12</v>
      </c>
    </row>
    <row r="109" spans="1:82" ht="14.4">
      <c r="A109" s="41"/>
      <c r="B109" s="41"/>
      <c r="C109" s="41" t="s">
        <v>723</v>
      </c>
      <c r="D109" s="41" t="s">
        <v>724</v>
      </c>
      <c r="E109" s="42" t="s">
        <v>711</v>
      </c>
      <c r="F109" s="43">
        <v>0.65</v>
      </c>
      <c r="G109" s="43"/>
      <c r="H109" s="43">
        <f>SmtRes!CX371</f>
        <v>1.95</v>
      </c>
      <c r="I109" s="45"/>
      <c r="J109" s="44"/>
      <c r="K109" s="45">
        <f>SmtRes!CZ371</f>
        <v>578.04999999999995</v>
      </c>
      <c r="L109" s="44"/>
      <c r="M109" s="45">
        <f>SmtRes!DI371</f>
        <v>1127.2</v>
      </c>
    </row>
    <row r="110" spans="1:82" ht="14.4">
      <c r="A110" s="41"/>
      <c r="B110" s="41"/>
      <c r="C110" s="41" t="s">
        <v>779</v>
      </c>
      <c r="D110" s="48" t="s">
        <v>780</v>
      </c>
      <c r="E110" s="49" t="s">
        <v>711</v>
      </c>
      <c r="F110" s="50">
        <v>0.97</v>
      </c>
      <c r="G110" s="50"/>
      <c r="H110" s="50">
        <f>SmtRes!CX372</f>
        <v>2.91</v>
      </c>
      <c r="I110" s="51"/>
      <c r="J110" s="52"/>
      <c r="K110" s="51">
        <f>SmtRes!CZ372</f>
        <v>735.71</v>
      </c>
      <c r="L110" s="52"/>
      <c r="M110" s="51">
        <f>SmtRes!DI372</f>
        <v>2140.92</v>
      </c>
    </row>
    <row r="111" spans="1:82" ht="14.4">
      <c r="A111" s="41"/>
      <c r="B111" s="41"/>
      <c r="C111" s="41"/>
      <c r="D111" s="54" t="s">
        <v>990</v>
      </c>
      <c r="E111" s="42"/>
      <c r="F111" s="43"/>
      <c r="G111" s="43"/>
      <c r="H111" s="43"/>
      <c r="I111" s="45"/>
      <c r="J111" s="44"/>
      <c r="K111" s="45"/>
      <c r="L111" s="44"/>
      <c r="M111" s="45">
        <f>M108</f>
        <v>3268.12</v>
      </c>
    </row>
    <row r="112" spans="1:82" ht="14.4">
      <c r="A112" s="41"/>
      <c r="B112" s="41"/>
      <c r="C112" s="41"/>
      <c r="D112" s="41" t="s">
        <v>991</v>
      </c>
      <c r="E112" s="42"/>
      <c r="F112" s="43"/>
      <c r="G112" s="43"/>
      <c r="H112" s="43"/>
      <c r="I112" s="45"/>
      <c r="J112" s="44"/>
      <c r="K112" s="45"/>
      <c r="L112" s="44"/>
      <c r="M112" s="45">
        <f>SUM(AR107:AR115)+SUM(AS107:AS115)+SUM(AT107:AT115)+SUM(AU107:AU115)+SUM(AV107:AV115)</f>
        <v>3268.12</v>
      </c>
    </row>
    <row r="113" spans="1:82" ht="14.4">
      <c r="A113" s="41"/>
      <c r="B113" s="41"/>
      <c r="C113" s="41" t="s">
        <v>455</v>
      </c>
      <c r="D113" s="41" t="s">
        <v>1084</v>
      </c>
      <c r="E113" s="42" t="s">
        <v>266</v>
      </c>
      <c r="F113" s="43">
        <f>Source!BZ688</f>
        <v>74</v>
      </c>
      <c r="G113" s="43"/>
      <c r="H113" s="43">
        <f>Source!AT688</f>
        <v>74</v>
      </c>
      <c r="I113" s="45"/>
      <c r="J113" s="44"/>
      <c r="K113" s="45"/>
      <c r="L113" s="44"/>
      <c r="M113" s="45">
        <f>SUM(AZ107:AZ115)</f>
        <v>2418.41</v>
      </c>
    </row>
    <row r="114" spans="1:82" ht="14.4">
      <c r="A114" s="48"/>
      <c r="B114" s="48"/>
      <c r="C114" s="48" t="s">
        <v>456</v>
      </c>
      <c r="D114" s="48" t="s">
        <v>1085</v>
      </c>
      <c r="E114" s="49" t="s">
        <v>266</v>
      </c>
      <c r="F114" s="50">
        <f>Source!CA688</f>
        <v>36</v>
      </c>
      <c r="G114" s="50"/>
      <c r="H114" s="50">
        <f>Source!AU688</f>
        <v>36</v>
      </c>
      <c r="I114" s="51"/>
      <c r="J114" s="52"/>
      <c r="K114" s="51"/>
      <c r="L114" s="52"/>
      <c r="M114" s="51">
        <f>SUM(BA107:BA115)</f>
        <v>1176.52</v>
      </c>
    </row>
    <row r="115" spans="1:82" ht="13.8">
      <c r="D115" s="747" t="s">
        <v>994</v>
      </c>
      <c r="E115" s="747"/>
      <c r="F115" s="747"/>
      <c r="G115" s="747"/>
      <c r="H115" s="747"/>
      <c r="I115" s="747"/>
      <c r="J115" s="748">
        <f>IF(F107&lt;&gt;0,L115/F107, 0)</f>
        <v>2287.6833333333329</v>
      </c>
      <c r="K115" s="748"/>
      <c r="L115" s="748">
        <f>M108+M113+M114</f>
        <v>6863.0499999999993</v>
      </c>
      <c r="M115" s="748"/>
      <c r="AD115">
        <f>ROUND((Source!AT688/100)*((ROUND(SUMIF(SmtRes!AQ371:'SmtRes'!AQ372,"=1",SmtRes!AD371:'SmtRes'!AD372)*Source!I688, 2)+ROUND(SUMIF(SmtRes!AQ371:'SmtRes'!AQ372,"=1",SmtRes!AC371:'SmtRes'!AC372)*Source!I688, 2))), 2)</f>
        <v>2916.55</v>
      </c>
      <c r="AE115">
        <f>ROUND((Source!AU688/100)*((ROUND(SUMIF(SmtRes!AQ371:'SmtRes'!AQ372,"=1",SmtRes!AD371:'SmtRes'!AD372)*Source!I688, 2)+ROUND(SUMIF(SmtRes!AQ371:'SmtRes'!AQ372,"=1",SmtRes!AC371:'SmtRes'!AC372)*Source!I688, 2))), 2)</f>
        <v>1418.86</v>
      </c>
      <c r="AN115" s="53">
        <f>M108+M113+M114</f>
        <v>6863.0499999999993</v>
      </c>
      <c r="AO115">
        <f>0</f>
        <v>0</v>
      </c>
      <c r="AQ115" t="s">
        <v>995</v>
      </c>
      <c r="AR115" s="53">
        <f>M108</f>
        <v>3268.12</v>
      </c>
      <c r="AT115">
        <f>0</f>
        <v>0</v>
      </c>
      <c r="AV115" t="s">
        <v>995</v>
      </c>
      <c r="AW115">
        <f>0</f>
        <v>0</v>
      </c>
      <c r="AZ115">
        <f>Source!X688</f>
        <v>2418.41</v>
      </c>
      <c r="BA115">
        <f>Source!Y688</f>
        <v>1176.52</v>
      </c>
      <c r="BT115" s="53">
        <f>L115</f>
        <v>6863.0499999999993</v>
      </c>
      <c r="BW115">
        <f>ROUND(L115*80/100, 2)</f>
        <v>5490.44</v>
      </c>
      <c r="BX115" s="53">
        <f>L115-BW115</f>
        <v>1372.6099999999997</v>
      </c>
      <c r="CB115">
        <f>Source!BM688</f>
        <v>200001</v>
      </c>
      <c r="CC115" t="str">
        <f>Source!E688</f>
        <v>8</v>
      </c>
      <c r="CD115">
        <v>4</v>
      </c>
    </row>
    <row r="116" spans="1:82" ht="27.6">
      <c r="A116" s="39" t="s">
        <v>280</v>
      </c>
      <c r="B116" s="39" t="s">
        <v>280</v>
      </c>
      <c r="C116" s="41" t="s">
        <v>1096</v>
      </c>
      <c r="D116" s="41" t="str">
        <f>Source!G689</f>
        <v>Замер полного сопротивления цепи "фаза-нуль"</v>
      </c>
      <c r="E116" s="42" t="str">
        <f>Source!H689</f>
        <v>ШТ</v>
      </c>
      <c r="F116" s="43">
        <f>Source!K689</f>
        <v>1</v>
      </c>
      <c r="G116" s="43"/>
      <c r="H116" s="43">
        <f>Source!I689</f>
        <v>1</v>
      </c>
      <c r="I116" s="45"/>
      <c r="J116" s="44"/>
      <c r="K116" s="45"/>
      <c r="L116" s="44"/>
      <c r="M116" s="45"/>
    </row>
    <row r="117" spans="1:82" ht="14.4">
      <c r="A117" s="40"/>
      <c r="B117" s="40"/>
      <c r="C117" s="43">
        <v>1</v>
      </c>
      <c r="D117" s="40" t="s">
        <v>985</v>
      </c>
      <c r="E117" s="42" t="s">
        <v>587</v>
      </c>
      <c r="F117" s="46"/>
      <c r="G117" s="43"/>
      <c r="H117" s="43">
        <f>Source!U689</f>
        <v>1</v>
      </c>
      <c r="I117" s="43"/>
      <c r="J117" s="43"/>
      <c r="K117" s="43"/>
      <c r="L117" s="43"/>
      <c r="M117" s="47">
        <f>SUM(M118:M119)-SUMIF(CE118:CE119, 1, M118:M119)</f>
        <v>668.15</v>
      </c>
    </row>
    <row r="118" spans="1:82" ht="14.4">
      <c r="A118" s="41"/>
      <c r="B118" s="41"/>
      <c r="C118" s="41" t="s">
        <v>773</v>
      </c>
      <c r="D118" s="41" t="s">
        <v>774</v>
      </c>
      <c r="E118" s="42" t="s">
        <v>711</v>
      </c>
      <c r="F118" s="43">
        <v>0.5</v>
      </c>
      <c r="G118" s="43"/>
      <c r="H118" s="43">
        <f>SmtRes!CX373</f>
        <v>0.5</v>
      </c>
      <c r="I118" s="45"/>
      <c r="J118" s="44"/>
      <c r="K118" s="45">
        <f>SmtRes!CZ373</f>
        <v>675.65</v>
      </c>
      <c r="L118" s="44"/>
      <c r="M118" s="45">
        <f>SmtRes!DI373</f>
        <v>337.83</v>
      </c>
    </row>
    <row r="119" spans="1:82" ht="14.4">
      <c r="A119" s="41"/>
      <c r="B119" s="41"/>
      <c r="C119" s="41" t="s">
        <v>775</v>
      </c>
      <c r="D119" s="48" t="s">
        <v>776</v>
      </c>
      <c r="E119" s="49" t="s">
        <v>711</v>
      </c>
      <c r="F119" s="50">
        <v>0.5</v>
      </c>
      <c r="G119" s="50"/>
      <c r="H119" s="50">
        <f>SmtRes!CX374</f>
        <v>0.5</v>
      </c>
      <c r="I119" s="51"/>
      <c r="J119" s="52"/>
      <c r="K119" s="51">
        <f>SmtRes!CZ374</f>
        <v>660.63</v>
      </c>
      <c r="L119" s="52"/>
      <c r="M119" s="51">
        <f>SmtRes!DI374</f>
        <v>330.32</v>
      </c>
    </row>
    <row r="120" spans="1:82" ht="14.4">
      <c r="A120" s="41"/>
      <c r="B120" s="41"/>
      <c r="C120" s="41"/>
      <c r="D120" s="54" t="s">
        <v>990</v>
      </c>
      <c r="E120" s="42"/>
      <c r="F120" s="43"/>
      <c r="G120" s="43"/>
      <c r="H120" s="43"/>
      <c r="I120" s="45"/>
      <c r="J120" s="44"/>
      <c r="K120" s="45"/>
      <c r="L120" s="44"/>
      <c r="M120" s="45">
        <f>M117</f>
        <v>668.15</v>
      </c>
    </row>
    <row r="121" spans="1:82" ht="14.4">
      <c r="A121" s="41"/>
      <c r="B121" s="41"/>
      <c r="C121" s="41"/>
      <c r="D121" s="41" t="s">
        <v>991</v>
      </c>
      <c r="E121" s="42"/>
      <c r="F121" s="43"/>
      <c r="G121" s="43"/>
      <c r="H121" s="43"/>
      <c r="I121" s="45"/>
      <c r="J121" s="44"/>
      <c r="K121" s="45"/>
      <c r="L121" s="44"/>
      <c r="M121" s="45">
        <f>SUM(AR116:AR124)+SUM(AS116:AS124)+SUM(AT116:AT124)+SUM(AU116:AU124)+SUM(AV116:AV124)</f>
        <v>668.15</v>
      </c>
    </row>
    <row r="122" spans="1:82" ht="14.4">
      <c r="A122" s="41"/>
      <c r="B122" s="41"/>
      <c r="C122" s="41" t="s">
        <v>455</v>
      </c>
      <c r="D122" s="41" t="s">
        <v>1084</v>
      </c>
      <c r="E122" s="42" t="s">
        <v>266</v>
      </c>
      <c r="F122" s="43">
        <f>Source!BZ689</f>
        <v>74</v>
      </c>
      <c r="G122" s="43"/>
      <c r="H122" s="43">
        <f>Source!AT689</f>
        <v>74</v>
      </c>
      <c r="I122" s="45"/>
      <c r="J122" s="44"/>
      <c r="K122" s="45"/>
      <c r="L122" s="44"/>
      <c r="M122" s="45">
        <f>SUM(AZ116:AZ124)</f>
        <v>494.43</v>
      </c>
    </row>
    <row r="123" spans="1:82" ht="14.4">
      <c r="A123" s="48"/>
      <c r="B123" s="48"/>
      <c r="C123" s="48" t="s">
        <v>456</v>
      </c>
      <c r="D123" s="48" t="s">
        <v>1085</v>
      </c>
      <c r="E123" s="49" t="s">
        <v>266</v>
      </c>
      <c r="F123" s="50">
        <f>Source!CA689</f>
        <v>36</v>
      </c>
      <c r="G123" s="50"/>
      <c r="H123" s="50">
        <f>Source!AU689</f>
        <v>36</v>
      </c>
      <c r="I123" s="51"/>
      <c r="J123" s="52"/>
      <c r="K123" s="51"/>
      <c r="L123" s="52"/>
      <c r="M123" s="51">
        <f>SUM(BA116:BA124)</f>
        <v>240.53</v>
      </c>
    </row>
    <row r="124" spans="1:82" ht="13.8">
      <c r="D124" s="747" t="s">
        <v>994</v>
      </c>
      <c r="E124" s="747"/>
      <c r="F124" s="747"/>
      <c r="G124" s="747"/>
      <c r="H124" s="747"/>
      <c r="I124" s="747"/>
      <c r="J124" s="748">
        <f>IF(F116&lt;&gt;0,L124/F116, 0)</f>
        <v>1403.11</v>
      </c>
      <c r="K124" s="748"/>
      <c r="L124" s="748">
        <f>M117+M122+M123</f>
        <v>1403.11</v>
      </c>
      <c r="M124" s="748"/>
      <c r="AD124">
        <f>ROUND((Source!AT689/100)*((ROUND(SUMIF(SmtRes!AQ373:'SmtRes'!AQ374,"=1",SmtRes!AD373:'SmtRes'!AD374)*Source!I689, 2)+ROUND(SUMIF(SmtRes!AQ373:'SmtRes'!AQ374,"=1",SmtRes!AC373:'SmtRes'!AC374)*Source!I689, 2))), 2)</f>
        <v>988.85</v>
      </c>
      <c r="AE124">
        <f>ROUND((Source!AU689/100)*((ROUND(SUMIF(SmtRes!AQ373:'SmtRes'!AQ374,"=1",SmtRes!AD373:'SmtRes'!AD374)*Source!I689, 2)+ROUND(SUMIF(SmtRes!AQ373:'SmtRes'!AQ374,"=1",SmtRes!AC373:'SmtRes'!AC374)*Source!I689, 2))), 2)</f>
        <v>481.06</v>
      </c>
      <c r="AN124" s="53">
        <f>M117+M122+M123</f>
        <v>1403.11</v>
      </c>
      <c r="AO124">
        <f>0</f>
        <v>0</v>
      </c>
      <c r="AQ124" t="s">
        <v>995</v>
      </c>
      <c r="AR124" s="53">
        <f>M117</f>
        <v>668.15</v>
      </c>
      <c r="AT124">
        <f>0</f>
        <v>0</v>
      </c>
      <c r="AV124" t="s">
        <v>995</v>
      </c>
      <c r="AW124">
        <f>0</f>
        <v>0</v>
      </c>
      <c r="AZ124">
        <f>Source!X689</f>
        <v>494.43</v>
      </c>
      <c r="BA124">
        <f>Source!Y689</f>
        <v>240.53</v>
      </c>
      <c r="BT124" s="53">
        <f>L124</f>
        <v>1403.11</v>
      </c>
      <c r="BW124">
        <f>ROUND(L124*80/100, 2)</f>
        <v>1122.49</v>
      </c>
      <c r="BX124" s="53">
        <f>L124-BW124</f>
        <v>280.61999999999989</v>
      </c>
      <c r="CB124">
        <f>Source!BM689</f>
        <v>200001</v>
      </c>
      <c r="CC124" t="str">
        <f>Source!E689</f>
        <v>9</v>
      </c>
      <c r="CD124">
        <v>4</v>
      </c>
    </row>
    <row r="126" spans="1:82" ht="13.8">
      <c r="A126" s="63"/>
      <c r="B126" s="63"/>
      <c r="C126" s="64"/>
      <c r="D126" s="744" t="s">
        <v>1005</v>
      </c>
      <c r="E126" s="744"/>
      <c r="F126" s="744"/>
      <c r="G126" s="744"/>
      <c r="H126" s="744"/>
      <c r="I126" s="744"/>
      <c r="J126" s="47"/>
      <c r="K126" s="63"/>
      <c r="L126" s="65"/>
      <c r="M126" s="47">
        <f>M128+M129+M135+M139</f>
        <v>25227.920000000002</v>
      </c>
    </row>
    <row r="127" spans="1:82" ht="13.8">
      <c r="A127" s="55"/>
      <c r="B127" s="55"/>
      <c r="C127" s="62"/>
      <c r="D127" s="745" t="s">
        <v>1006</v>
      </c>
      <c r="E127" s="741"/>
      <c r="F127" s="741"/>
      <c r="G127" s="741"/>
      <c r="H127" s="741"/>
      <c r="I127" s="741"/>
      <c r="J127" s="45"/>
      <c r="K127" s="55"/>
      <c r="L127" s="43"/>
      <c r="M127" s="45"/>
    </row>
    <row r="128" spans="1:82" ht="13.8">
      <c r="A128" s="55"/>
      <c r="B128" s="55"/>
      <c r="C128" s="62"/>
      <c r="D128" s="741" t="s">
        <v>1007</v>
      </c>
      <c r="E128" s="741"/>
      <c r="F128" s="741"/>
      <c r="G128" s="741"/>
      <c r="H128" s="741"/>
      <c r="I128" s="741"/>
      <c r="J128" s="45"/>
      <c r="K128" s="55"/>
      <c r="L128" s="43"/>
      <c r="M128" s="45">
        <f>SUM(AR41:AR124)</f>
        <v>25227.920000000002</v>
      </c>
    </row>
    <row r="129" spans="1:13" ht="13.8">
      <c r="A129" s="55"/>
      <c r="B129" s="55"/>
      <c r="C129" s="62"/>
      <c r="D129" s="741" t="s">
        <v>1008</v>
      </c>
      <c r="E129" s="741"/>
      <c r="F129" s="741"/>
      <c r="G129" s="741"/>
      <c r="H129" s="741"/>
      <c r="I129" s="741"/>
      <c r="J129" s="45"/>
      <c r="K129" s="55"/>
      <c r="L129" s="43"/>
      <c r="M129" s="45">
        <f>M131+M134+M133</f>
        <v>0</v>
      </c>
    </row>
    <row r="130" spans="1:13" ht="13.8">
      <c r="A130" s="55"/>
      <c r="B130" s="55"/>
      <c r="C130" s="62"/>
      <c r="D130" s="745" t="s">
        <v>1009</v>
      </c>
      <c r="E130" s="741"/>
      <c r="F130" s="741"/>
      <c r="G130" s="741"/>
      <c r="H130" s="741"/>
      <c r="I130" s="741"/>
      <c r="J130" s="45"/>
      <c r="K130" s="55"/>
      <c r="L130" s="43"/>
      <c r="M130" s="45"/>
    </row>
    <row r="131" spans="1:13" ht="13.8">
      <c r="A131" s="55"/>
      <c r="B131" s="55"/>
      <c r="C131" s="62"/>
      <c r="D131" s="741" t="s">
        <v>1008</v>
      </c>
      <c r="E131" s="741"/>
      <c r="F131" s="741"/>
      <c r="G131" s="741"/>
      <c r="H131" s="741"/>
      <c r="I131" s="741"/>
      <c r="J131" s="45"/>
      <c r="K131" s="55"/>
      <c r="L131" s="43"/>
      <c r="M131" s="45">
        <f>SUM(AO41:AO124)</f>
        <v>0</v>
      </c>
    </row>
    <row r="132" spans="1:13" ht="13.8">
      <c r="A132" s="55"/>
      <c r="B132" s="55"/>
      <c r="C132" s="62"/>
      <c r="D132" s="745" t="s">
        <v>1010</v>
      </c>
      <c r="E132" s="741"/>
      <c r="F132" s="741"/>
      <c r="G132" s="741"/>
      <c r="H132" s="741"/>
      <c r="I132" s="741"/>
      <c r="J132" s="45"/>
      <c r="K132" s="55"/>
      <c r="L132" s="43"/>
      <c r="M132" s="45"/>
    </row>
    <row r="133" spans="1:13" ht="13.8">
      <c r="A133" s="55"/>
      <c r="B133" s="55"/>
      <c r="C133" s="62"/>
      <c r="D133" s="741" t="s">
        <v>1030</v>
      </c>
      <c r="E133" s="741"/>
      <c r="F133" s="741"/>
      <c r="G133" s="741"/>
      <c r="H133" s="741"/>
      <c r="I133" s="741"/>
      <c r="J133" s="45"/>
      <c r="K133" s="55"/>
      <c r="L133" s="43"/>
      <c r="M133" s="45">
        <f>SUM(AT41:AT124)</f>
        <v>0</v>
      </c>
    </row>
    <row r="134" spans="1:13" ht="13.8">
      <c r="A134" s="55"/>
      <c r="B134" s="55"/>
      <c r="C134" s="62"/>
      <c r="D134" s="741" t="s">
        <v>1011</v>
      </c>
      <c r="E134" s="741"/>
      <c r="F134" s="741"/>
      <c r="G134" s="741"/>
      <c r="H134" s="741"/>
      <c r="I134" s="741"/>
      <c r="J134" s="45"/>
      <c r="K134" s="55"/>
      <c r="L134" s="43"/>
      <c r="M134" s="45">
        <f>SUM(AV41:AV124)</f>
        <v>0</v>
      </c>
    </row>
    <row r="135" spans="1:13" ht="13.8">
      <c r="A135" s="55"/>
      <c r="B135" s="55"/>
      <c r="C135" s="62"/>
      <c r="D135" s="741" t="s">
        <v>1012</v>
      </c>
      <c r="E135" s="741"/>
      <c r="F135" s="741"/>
      <c r="G135" s="741"/>
      <c r="H135" s="741"/>
      <c r="I135" s="741"/>
      <c r="J135" s="45"/>
      <c r="K135" s="55"/>
      <c r="L135" s="43"/>
      <c r="M135" s="45">
        <f>M137+M138</f>
        <v>0</v>
      </c>
    </row>
    <row r="136" spans="1:13" ht="13.8">
      <c r="A136" s="55"/>
      <c r="B136" s="55"/>
      <c r="C136" s="62"/>
      <c r="D136" s="745" t="s">
        <v>1009</v>
      </c>
      <c r="E136" s="741"/>
      <c r="F136" s="741"/>
      <c r="G136" s="741"/>
      <c r="H136" s="741"/>
      <c r="I136" s="741"/>
      <c r="J136" s="45"/>
      <c r="K136" s="55"/>
      <c r="L136" s="43"/>
      <c r="M136" s="45"/>
    </row>
    <row r="137" spans="1:13" ht="13.8">
      <c r="A137" s="55"/>
      <c r="B137" s="55"/>
      <c r="C137" s="62"/>
      <c r="D137" s="741" t="s">
        <v>1013</v>
      </c>
      <c r="E137" s="741"/>
      <c r="F137" s="741"/>
      <c r="G137" s="741"/>
      <c r="H137" s="741"/>
      <c r="I137" s="741"/>
      <c r="J137" s="45"/>
      <c r="K137" s="55"/>
      <c r="L137" s="43"/>
      <c r="M137" s="45">
        <f>SUM(AW41:AW124)-SUM(BK41:BK124)</f>
        <v>0</v>
      </c>
    </row>
    <row r="138" spans="1:13" ht="13.8">
      <c r="A138" s="55"/>
      <c r="B138" s="55"/>
      <c r="C138" s="62"/>
      <c r="D138" s="741" t="s">
        <v>1014</v>
      </c>
      <c r="E138" s="741"/>
      <c r="F138" s="741"/>
      <c r="G138" s="741"/>
      <c r="H138" s="741"/>
      <c r="I138" s="741"/>
      <c r="J138" s="45"/>
      <c r="K138" s="55"/>
      <c r="L138" s="43"/>
      <c r="M138" s="45">
        <f>SUM(BC41:BC124)</f>
        <v>0</v>
      </c>
    </row>
    <row r="139" spans="1:13" ht="13.8">
      <c r="A139" s="55"/>
      <c r="B139" s="55"/>
      <c r="C139" s="62"/>
      <c r="D139" s="741" t="s">
        <v>1015</v>
      </c>
      <c r="E139" s="741"/>
      <c r="F139" s="741"/>
      <c r="G139" s="741"/>
      <c r="H139" s="741"/>
      <c r="I139" s="741"/>
      <c r="J139" s="45"/>
      <c r="K139" s="55"/>
      <c r="L139" s="43"/>
      <c r="M139" s="45">
        <f>SUM(BB41:BB124)</f>
        <v>0</v>
      </c>
    </row>
    <row r="140" spans="1:13" ht="13.8">
      <c r="A140" s="55"/>
      <c r="B140" s="55"/>
      <c r="C140" s="62"/>
      <c r="D140" s="741" t="s">
        <v>1016</v>
      </c>
      <c r="E140" s="741"/>
      <c r="F140" s="741"/>
      <c r="G140" s="741"/>
      <c r="H140" s="741"/>
      <c r="I140" s="741"/>
      <c r="J140" s="45"/>
      <c r="K140" s="55"/>
      <c r="L140" s="43"/>
      <c r="M140" s="45">
        <f>SUM(AR41:AR124)+SUM(AT41:AT124)+SUM(AV41:AV124)</f>
        <v>25227.920000000002</v>
      </c>
    </row>
    <row r="141" spans="1:13" ht="13.8">
      <c r="A141" s="55"/>
      <c r="B141" s="55"/>
      <c r="C141" s="62"/>
      <c r="D141" s="741" t="s">
        <v>1017</v>
      </c>
      <c r="E141" s="741"/>
      <c r="F141" s="741"/>
      <c r="G141" s="741"/>
      <c r="H141" s="741"/>
      <c r="I141" s="741"/>
      <c r="J141" s="45"/>
      <c r="K141" s="55"/>
      <c r="L141" s="43"/>
      <c r="M141" s="45">
        <f>SUM(AZ41:AZ124)</f>
        <v>18668.66</v>
      </c>
    </row>
    <row r="142" spans="1:13" ht="13.8">
      <c r="A142" s="55"/>
      <c r="B142" s="55"/>
      <c r="C142" s="62"/>
      <c r="D142" s="741" t="s">
        <v>1018</v>
      </c>
      <c r="E142" s="741"/>
      <c r="F142" s="741"/>
      <c r="G142" s="741"/>
      <c r="H142" s="741"/>
      <c r="I142" s="741"/>
      <c r="J142" s="45"/>
      <c r="K142" s="55"/>
      <c r="L142" s="43"/>
      <c r="M142" s="45">
        <f>SUM(BA41:BA124)</f>
        <v>9082.0400000000009</v>
      </c>
    </row>
    <row r="143" spans="1:13" ht="13.8">
      <c r="A143" s="55"/>
      <c r="B143" s="55"/>
      <c r="C143" s="62"/>
      <c r="D143" s="741" t="s">
        <v>1019</v>
      </c>
      <c r="E143" s="741"/>
      <c r="F143" s="741"/>
      <c r="G143" s="741"/>
      <c r="H143" s="741"/>
      <c r="I143" s="741"/>
      <c r="J143" s="45"/>
      <c r="K143" s="55"/>
      <c r="L143" s="43"/>
      <c r="M143" s="45">
        <f>M145+M146</f>
        <v>0</v>
      </c>
    </row>
    <row r="144" spans="1:13" ht="13.8">
      <c r="A144" s="55"/>
      <c r="B144" s="55"/>
      <c r="C144" s="62"/>
      <c r="D144" s="745" t="s">
        <v>1006</v>
      </c>
      <c r="E144" s="741"/>
      <c r="F144" s="741"/>
      <c r="G144" s="741"/>
      <c r="H144" s="741"/>
      <c r="I144" s="741"/>
      <c r="J144" s="45"/>
      <c r="K144" s="55"/>
      <c r="L144" s="43"/>
      <c r="M144" s="45"/>
    </row>
    <row r="145" spans="1:13" ht="13.8">
      <c r="A145" s="55"/>
      <c r="B145" s="55"/>
      <c r="C145" s="62"/>
      <c r="D145" s="741" t="s">
        <v>1020</v>
      </c>
      <c r="E145" s="741"/>
      <c r="F145" s="741"/>
      <c r="G145" s="741"/>
      <c r="H145" s="741"/>
      <c r="I145" s="741"/>
      <c r="J145" s="45"/>
      <c r="K145" s="55"/>
      <c r="L145" s="43"/>
      <c r="M145" s="45">
        <f>SUM(BK41:BK124)</f>
        <v>0</v>
      </c>
    </row>
    <row r="146" spans="1:13" ht="13.8">
      <c r="A146" s="55"/>
      <c r="B146" s="55"/>
      <c r="C146" s="62"/>
      <c r="D146" s="741" t="s">
        <v>1021</v>
      </c>
      <c r="E146" s="741"/>
      <c r="F146" s="741"/>
      <c r="G146" s="741"/>
      <c r="H146" s="741"/>
      <c r="I146" s="741"/>
      <c r="J146" s="45"/>
      <c r="K146" s="55"/>
      <c r="L146" s="43"/>
      <c r="M146" s="45">
        <f>SUM(BD41:BD124)</f>
        <v>0</v>
      </c>
    </row>
    <row r="147" spans="1:13" ht="13.8">
      <c r="A147" s="55"/>
      <c r="B147" s="55"/>
      <c r="C147" s="62"/>
      <c r="D147" s="741" t="s">
        <v>1022</v>
      </c>
      <c r="E147" s="741"/>
      <c r="F147" s="741"/>
      <c r="G147" s="741"/>
      <c r="H147" s="741"/>
      <c r="I147" s="741"/>
      <c r="J147" s="45"/>
      <c r="K147" s="55"/>
      <c r="L147" s="43"/>
      <c r="M147" s="45"/>
    </row>
    <row r="148" spans="1:13" ht="13.8">
      <c r="A148" s="55"/>
      <c r="B148" s="55"/>
      <c r="C148" s="62"/>
      <c r="D148" s="741" t="s">
        <v>1022</v>
      </c>
      <c r="E148" s="741"/>
      <c r="F148" s="741"/>
      <c r="G148" s="741"/>
      <c r="H148" s="741"/>
      <c r="I148" s="741"/>
      <c r="J148" s="45"/>
      <c r="K148" s="55"/>
      <c r="L148" s="43"/>
      <c r="M148" s="45">
        <f>SUM(BQ41:BQ124)</f>
        <v>0</v>
      </c>
    </row>
    <row r="149" spans="1:13" ht="13.8">
      <c r="A149" s="55"/>
      <c r="B149" s="55"/>
      <c r="C149" s="62"/>
      <c r="D149" s="741" t="s">
        <v>1023</v>
      </c>
      <c r="E149" s="741"/>
      <c r="F149" s="741"/>
      <c r="G149" s="741"/>
      <c r="H149" s="741"/>
      <c r="I149" s="741"/>
      <c r="J149" s="45"/>
      <c r="K149" s="55"/>
      <c r="L149" s="43"/>
      <c r="M149" s="45">
        <f>SUM(BO41:BO124)</f>
        <v>0</v>
      </c>
    </row>
    <row r="150" spans="1:13" ht="13.8">
      <c r="A150" s="63"/>
      <c r="B150" s="63"/>
      <c r="C150" s="64"/>
      <c r="D150" s="744" t="s">
        <v>1024</v>
      </c>
      <c r="E150" s="744"/>
      <c r="F150" s="744"/>
      <c r="G150" s="744"/>
      <c r="H150" s="744"/>
      <c r="I150" s="744"/>
      <c r="J150" s="47"/>
      <c r="K150" s="63"/>
      <c r="L150" s="65"/>
      <c r="M150" s="47">
        <f>M126+M141+M142+M143+M148+M149</f>
        <v>52978.62</v>
      </c>
    </row>
    <row r="151" spans="1:13" ht="13.8">
      <c r="A151" s="55"/>
      <c r="B151" s="55"/>
      <c r="C151" s="62"/>
      <c r="D151" s="745" t="s">
        <v>1025</v>
      </c>
      <c r="E151" s="741"/>
      <c r="F151" s="741"/>
      <c r="G151" s="741"/>
      <c r="H151" s="741"/>
      <c r="I151" s="741"/>
      <c r="J151" s="45"/>
      <c r="K151" s="55"/>
      <c r="L151" s="43"/>
      <c r="M151" s="45"/>
    </row>
    <row r="152" spans="1:13" ht="13.8">
      <c r="A152" s="55"/>
      <c r="B152" s="55"/>
      <c r="C152" s="62"/>
      <c r="D152" s="741" t="s">
        <v>1026</v>
      </c>
      <c r="E152" s="741"/>
      <c r="F152" s="741"/>
      <c r="G152" s="741"/>
      <c r="H152" s="741"/>
      <c r="I152" s="741"/>
      <c r="J152" s="45"/>
      <c r="K152" s="55"/>
      <c r="L152" s="43"/>
      <c r="M152" s="45">
        <f>SUM(AX41:AX124)</f>
        <v>0</v>
      </c>
    </row>
    <row r="153" spans="1:13" ht="13.8">
      <c r="A153" s="55"/>
      <c r="B153" s="55"/>
      <c r="C153" s="62"/>
      <c r="D153" s="741" t="s">
        <v>1027</v>
      </c>
      <c r="E153" s="741"/>
      <c r="F153" s="741"/>
      <c r="G153" s="741"/>
      <c r="H153" s="741"/>
      <c r="I153" s="741"/>
      <c r="J153" s="45"/>
      <c r="K153" s="55"/>
      <c r="L153" s="43"/>
      <c r="M153" s="45">
        <f>SUM(AY41:AY124)</f>
        <v>0</v>
      </c>
    </row>
    <row r="154" spans="1:13" ht="13.8">
      <c r="A154" s="55"/>
      <c r="B154" s="55"/>
      <c r="C154" s="62"/>
      <c r="D154" s="741" t="s">
        <v>1028</v>
      </c>
      <c r="E154" s="741"/>
      <c r="F154" s="741"/>
      <c r="G154" s="742"/>
      <c r="H154" s="46">
        <f>Source!F713</f>
        <v>43.996000000000002</v>
      </c>
      <c r="I154" s="55"/>
      <c r="J154" s="55"/>
      <c r="K154" s="55"/>
      <c r="L154" s="55"/>
      <c r="M154" s="55"/>
    </row>
    <row r="155" spans="1:13" ht="13.8">
      <c r="A155" s="55"/>
      <c r="B155" s="55"/>
      <c r="C155" s="62"/>
      <c r="D155" s="741" t="s">
        <v>1029</v>
      </c>
      <c r="E155" s="741"/>
      <c r="F155" s="741"/>
      <c r="G155" s="742"/>
      <c r="H155" s="46">
        <f>Source!F714</f>
        <v>0</v>
      </c>
      <c r="I155" s="55"/>
      <c r="J155" s="55"/>
      <c r="K155" s="55"/>
      <c r="L155" s="55"/>
      <c r="M155" s="55"/>
    </row>
    <row r="158" spans="1:13" ht="13.8">
      <c r="A158" s="66"/>
      <c r="B158" s="66"/>
      <c r="C158" s="67"/>
      <c r="D158" s="746" t="s">
        <v>1127</v>
      </c>
      <c r="E158" s="746"/>
      <c r="F158" s="746"/>
      <c r="G158" s="746"/>
      <c r="H158" s="746"/>
      <c r="I158" s="746"/>
      <c r="J158" s="56"/>
      <c r="K158" s="66"/>
      <c r="L158" s="68"/>
      <c r="M158" s="56"/>
    </row>
    <row r="160" spans="1:13" ht="13.8">
      <c r="A160" s="63"/>
      <c r="B160" s="63"/>
      <c r="C160" s="64"/>
      <c r="D160" s="744" t="s">
        <v>1032</v>
      </c>
      <c r="E160" s="744"/>
      <c r="F160" s="744"/>
      <c r="G160" s="744"/>
      <c r="H160" s="744"/>
      <c r="I160" s="744"/>
      <c r="J160" s="47"/>
      <c r="K160" s="63"/>
      <c r="L160" s="65"/>
      <c r="M160" s="47">
        <f>M162+M177+M178</f>
        <v>0</v>
      </c>
    </row>
    <row r="161" spans="1:13" ht="13.8">
      <c r="A161" s="55"/>
      <c r="B161" s="55"/>
      <c r="C161" s="62"/>
      <c r="D161" s="745" t="s">
        <v>1006</v>
      </c>
      <c r="E161" s="741"/>
      <c r="F161" s="741"/>
      <c r="G161" s="741"/>
      <c r="H161" s="741"/>
      <c r="I161" s="741"/>
      <c r="J161" s="45"/>
      <c r="K161" s="55"/>
      <c r="L161" s="43"/>
      <c r="M161" s="45"/>
    </row>
    <row r="162" spans="1:13" ht="13.8">
      <c r="A162" s="55"/>
      <c r="B162" s="55"/>
      <c r="C162" s="62"/>
      <c r="D162" s="741" t="s">
        <v>1033</v>
      </c>
      <c r="E162" s="741"/>
      <c r="F162" s="741"/>
      <c r="G162" s="741"/>
      <c r="H162" s="741"/>
      <c r="I162" s="741"/>
      <c r="J162" s="45"/>
      <c r="K162" s="55"/>
      <c r="L162" s="43"/>
      <c r="M162" s="45">
        <f>M164+M165+M171+M175</f>
        <v>0</v>
      </c>
    </row>
    <row r="163" spans="1:13" ht="13.8">
      <c r="A163" s="55"/>
      <c r="B163" s="55"/>
      <c r="C163" s="62"/>
      <c r="D163" s="745" t="s">
        <v>1006</v>
      </c>
      <c r="E163" s="741"/>
      <c r="F163" s="741"/>
      <c r="G163" s="741"/>
      <c r="H163" s="741"/>
      <c r="I163" s="741"/>
      <c r="J163" s="45"/>
      <c r="K163" s="55"/>
      <c r="L163" s="43"/>
      <c r="M163" s="45"/>
    </row>
    <row r="164" spans="1:13" ht="13.8">
      <c r="A164" s="55"/>
      <c r="B164" s="55"/>
      <c r="C164" s="62"/>
      <c r="D164" s="741" t="s">
        <v>1034</v>
      </c>
      <c r="E164" s="741"/>
      <c r="F164" s="741"/>
      <c r="G164" s="741"/>
      <c r="H164" s="741"/>
      <c r="I164" s="741"/>
      <c r="J164" s="45"/>
      <c r="K164" s="55"/>
      <c r="L164" s="43"/>
      <c r="M164" s="45">
        <f>SUMIF(CD39:CD156, 1, AR39:AR156)</f>
        <v>0</v>
      </c>
    </row>
    <row r="165" spans="1:13" ht="13.8">
      <c r="A165" s="55"/>
      <c r="B165" s="55"/>
      <c r="C165" s="62"/>
      <c r="D165" s="741" t="s">
        <v>1008</v>
      </c>
      <c r="E165" s="741"/>
      <c r="F165" s="741"/>
      <c r="G165" s="741"/>
      <c r="H165" s="741"/>
      <c r="I165" s="741"/>
      <c r="J165" s="45"/>
      <c r="K165" s="55"/>
      <c r="L165" s="43"/>
      <c r="M165" s="45">
        <f>M167+M170+M169</f>
        <v>0</v>
      </c>
    </row>
    <row r="166" spans="1:13" ht="13.8">
      <c r="A166" s="55"/>
      <c r="B166" s="55"/>
      <c r="C166" s="62"/>
      <c r="D166" s="745" t="s">
        <v>1009</v>
      </c>
      <c r="E166" s="741"/>
      <c r="F166" s="741"/>
      <c r="G166" s="741"/>
      <c r="H166" s="741"/>
      <c r="I166" s="741"/>
      <c r="J166" s="45"/>
      <c r="K166" s="55"/>
      <c r="L166" s="43"/>
      <c r="M166" s="45"/>
    </row>
    <row r="167" spans="1:13" ht="13.8">
      <c r="A167" s="55"/>
      <c r="B167" s="55"/>
      <c r="C167" s="62"/>
      <c r="D167" s="741" t="s">
        <v>1008</v>
      </c>
      <c r="E167" s="741"/>
      <c r="F167" s="741"/>
      <c r="G167" s="741"/>
      <c r="H167" s="741"/>
      <c r="I167" s="741"/>
      <c r="J167" s="45"/>
      <c r="K167" s="55"/>
      <c r="L167" s="43"/>
      <c r="M167" s="45">
        <f>SUMIF(CD39:CD156, 1, AO39:AO156)</f>
        <v>0</v>
      </c>
    </row>
    <row r="168" spans="1:13" ht="13.8">
      <c r="A168" s="55"/>
      <c r="B168" s="55"/>
      <c r="C168" s="62"/>
      <c r="D168" s="745" t="s">
        <v>1010</v>
      </c>
      <c r="E168" s="741"/>
      <c r="F168" s="741"/>
      <c r="G168" s="741"/>
      <c r="H168" s="741"/>
      <c r="I168" s="741"/>
      <c r="J168" s="45"/>
      <c r="K168" s="55"/>
      <c r="L168" s="43"/>
      <c r="M168" s="45"/>
    </row>
    <row r="169" spans="1:13" ht="13.8">
      <c r="A169" s="55"/>
      <c r="B169" s="55"/>
      <c r="C169" s="62"/>
      <c r="D169" s="741" t="s">
        <v>1030</v>
      </c>
      <c r="E169" s="741"/>
      <c r="F169" s="741"/>
      <c r="G169" s="741"/>
      <c r="H169" s="741"/>
      <c r="I169" s="741"/>
      <c r="J169" s="45"/>
      <c r="K169" s="55"/>
      <c r="L169" s="43"/>
      <c r="M169" s="45">
        <f>SUMIF(CD39:CD156, 1, AT39:AT156)</f>
        <v>0</v>
      </c>
    </row>
    <row r="170" spans="1:13" ht="13.8">
      <c r="A170" s="55"/>
      <c r="B170" s="55"/>
      <c r="C170" s="62"/>
      <c r="D170" s="741" t="s">
        <v>1011</v>
      </c>
      <c r="E170" s="741"/>
      <c r="F170" s="741"/>
      <c r="G170" s="741"/>
      <c r="H170" s="741"/>
      <c r="I170" s="741"/>
      <c r="J170" s="45"/>
      <c r="K170" s="55"/>
      <c r="L170" s="43"/>
      <c r="M170" s="45">
        <f>SUMIF(CD39:CD156, 1, AV39:AV156)</f>
        <v>0</v>
      </c>
    </row>
    <row r="171" spans="1:13" ht="13.8">
      <c r="A171" s="55"/>
      <c r="B171" s="55"/>
      <c r="C171" s="62"/>
      <c r="D171" s="741" t="s">
        <v>1012</v>
      </c>
      <c r="E171" s="741"/>
      <c r="F171" s="741"/>
      <c r="G171" s="741"/>
      <c r="H171" s="741"/>
      <c r="I171" s="741"/>
      <c r="J171" s="45"/>
      <c r="K171" s="55"/>
      <c r="L171" s="43"/>
      <c r="M171" s="45">
        <f>M173+M174</f>
        <v>0</v>
      </c>
    </row>
    <row r="172" spans="1:13" ht="13.8">
      <c r="A172" s="55"/>
      <c r="B172" s="55"/>
      <c r="C172" s="62"/>
      <c r="D172" s="745" t="s">
        <v>1009</v>
      </c>
      <c r="E172" s="741"/>
      <c r="F172" s="741"/>
      <c r="G172" s="741"/>
      <c r="H172" s="741"/>
      <c r="I172" s="741"/>
      <c r="J172" s="45"/>
      <c r="K172" s="55"/>
      <c r="L172" s="43"/>
      <c r="M172" s="45"/>
    </row>
    <row r="173" spans="1:13" ht="13.8">
      <c r="A173" s="55"/>
      <c r="B173" s="55"/>
      <c r="C173" s="62"/>
      <c r="D173" s="741" t="s">
        <v>1013</v>
      </c>
      <c r="E173" s="741"/>
      <c r="F173" s="741"/>
      <c r="G173" s="741"/>
      <c r="H173" s="741"/>
      <c r="I173" s="741"/>
      <c r="J173" s="45"/>
      <c r="K173" s="55"/>
      <c r="L173" s="43"/>
      <c r="M173" s="45">
        <f>SUMIF(CD39:CD156, 1, AW39:AW156)-SUMIF(CD39:CD156, 1, BK39:BK156)</f>
        <v>0</v>
      </c>
    </row>
    <row r="174" spans="1:13" ht="13.8">
      <c r="A174" s="55"/>
      <c r="B174" s="55"/>
      <c r="C174" s="62"/>
      <c r="D174" s="741" t="s">
        <v>1014</v>
      </c>
      <c r="E174" s="741"/>
      <c r="F174" s="741"/>
      <c r="G174" s="741"/>
      <c r="H174" s="741"/>
      <c r="I174" s="741"/>
      <c r="J174" s="45"/>
      <c r="K174" s="55"/>
      <c r="L174" s="43"/>
      <c r="M174" s="45">
        <f>SUMIF(CD39:CD156, 1, BC39:BC156)</f>
        <v>0</v>
      </c>
    </row>
    <row r="175" spans="1:13" ht="13.8">
      <c r="A175" s="55"/>
      <c r="B175" s="55"/>
      <c r="C175" s="62"/>
      <c r="D175" s="741" t="s">
        <v>1015</v>
      </c>
      <c r="E175" s="741"/>
      <c r="F175" s="741"/>
      <c r="G175" s="741"/>
      <c r="H175" s="741"/>
      <c r="I175" s="741"/>
      <c r="J175" s="45"/>
      <c r="K175" s="55"/>
      <c r="L175" s="43"/>
      <c r="M175" s="45">
        <f>SUMIF(CD39:CD156, 1, BB39:BB156)</f>
        <v>0</v>
      </c>
    </row>
    <row r="176" spans="1:13" ht="13.8">
      <c r="A176" s="55"/>
      <c r="B176" s="55"/>
      <c r="C176" s="62"/>
      <c r="D176" s="741" t="s">
        <v>1035</v>
      </c>
      <c r="E176" s="741"/>
      <c r="F176" s="741"/>
      <c r="G176" s="741"/>
      <c r="H176" s="741"/>
      <c r="I176" s="741"/>
      <c r="J176" s="45"/>
      <c r="K176" s="55"/>
      <c r="L176" s="43"/>
      <c r="M176" s="45">
        <f>SUMIF(CD39:CD156, 1, AR39:AR156)+SUMIF(CD39:CD156, 1, AT39:AT156)+SUMIF(CD39:CD156, 1, AV39:AV156)</f>
        <v>0</v>
      </c>
    </row>
    <row r="177" spans="1:13" ht="13.8">
      <c r="A177" s="55"/>
      <c r="B177" s="55"/>
      <c r="C177" s="62"/>
      <c r="D177" s="741" t="s">
        <v>1036</v>
      </c>
      <c r="E177" s="741"/>
      <c r="F177" s="741"/>
      <c r="G177" s="741"/>
      <c r="H177" s="741"/>
      <c r="I177" s="741"/>
      <c r="J177" s="45"/>
      <c r="K177" s="55"/>
      <c r="L177" s="43"/>
      <c r="M177" s="45">
        <f>SUMIF(CD39:CD156, 1, AZ39:AZ156)</f>
        <v>0</v>
      </c>
    </row>
    <row r="178" spans="1:13" ht="13.8">
      <c r="A178" s="55"/>
      <c r="B178" s="55"/>
      <c r="C178" s="62"/>
      <c r="D178" s="741" t="s">
        <v>1037</v>
      </c>
      <c r="E178" s="741"/>
      <c r="F178" s="741"/>
      <c r="G178" s="741"/>
      <c r="H178" s="741"/>
      <c r="I178" s="741"/>
      <c r="J178" s="45"/>
      <c r="K178" s="55"/>
      <c r="L178" s="43"/>
      <c r="M178" s="45">
        <f>SUMIF(CD39:CD156, 1, BA39:BA156)</f>
        <v>0</v>
      </c>
    </row>
    <row r="180" spans="1:13" ht="13.8">
      <c r="A180" s="63"/>
      <c r="B180" s="63"/>
      <c r="C180" s="64"/>
      <c r="D180" s="744" t="s">
        <v>1038</v>
      </c>
      <c r="E180" s="744"/>
      <c r="F180" s="744"/>
      <c r="G180" s="744"/>
      <c r="H180" s="744"/>
      <c r="I180" s="744"/>
      <c r="J180" s="47"/>
      <c r="K180" s="63"/>
      <c r="L180" s="65"/>
      <c r="M180" s="47">
        <f>M182+M197+M198</f>
        <v>0</v>
      </c>
    </row>
    <row r="181" spans="1:13" ht="13.8">
      <c r="A181" s="55"/>
      <c r="B181" s="55"/>
      <c r="C181" s="62"/>
      <c r="D181" s="745" t="s">
        <v>1006</v>
      </c>
      <c r="E181" s="741"/>
      <c r="F181" s="741"/>
      <c r="G181" s="741"/>
      <c r="H181" s="741"/>
      <c r="I181" s="741"/>
      <c r="J181" s="45"/>
      <c r="K181" s="55"/>
      <c r="L181" s="43"/>
      <c r="M181" s="45"/>
    </row>
    <row r="182" spans="1:13" ht="13.8">
      <c r="A182" s="55"/>
      <c r="B182" s="55"/>
      <c r="C182" s="62"/>
      <c r="D182" s="741" t="s">
        <v>1033</v>
      </c>
      <c r="E182" s="741"/>
      <c r="F182" s="741"/>
      <c r="G182" s="741"/>
      <c r="H182" s="741"/>
      <c r="I182" s="741"/>
      <c r="J182" s="45"/>
      <c r="K182" s="55"/>
      <c r="L182" s="43"/>
      <c r="M182" s="45">
        <f>M184+M185+M191+M195</f>
        <v>0</v>
      </c>
    </row>
    <row r="183" spans="1:13" ht="13.8">
      <c r="A183" s="55"/>
      <c r="B183" s="55"/>
      <c r="C183" s="62"/>
      <c r="D183" s="745" t="s">
        <v>1006</v>
      </c>
      <c r="E183" s="741"/>
      <c r="F183" s="741"/>
      <c r="G183" s="741"/>
      <c r="H183" s="741"/>
      <c r="I183" s="741"/>
      <c r="J183" s="45"/>
      <c r="K183" s="55"/>
      <c r="L183" s="43"/>
      <c r="M183" s="45"/>
    </row>
    <row r="184" spans="1:13" ht="13.8">
      <c r="A184" s="55"/>
      <c r="B184" s="55"/>
      <c r="C184" s="62"/>
      <c r="D184" s="741" t="s">
        <v>1034</v>
      </c>
      <c r="E184" s="741"/>
      <c r="F184" s="741"/>
      <c r="G184" s="741"/>
      <c r="H184" s="741"/>
      <c r="I184" s="741"/>
      <c r="J184" s="45"/>
      <c r="K184" s="55"/>
      <c r="L184" s="43"/>
      <c r="M184" s="45">
        <f>SUMIF(CD39:CD178, 2, AR39:AR178)</f>
        <v>0</v>
      </c>
    </row>
    <row r="185" spans="1:13" ht="13.8">
      <c r="A185" s="55"/>
      <c r="B185" s="55"/>
      <c r="C185" s="62"/>
      <c r="D185" s="741" t="s">
        <v>1008</v>
      </c>
      <c r="E185" s="741"/>
      <c r="F185" s="741"/>
      <c r="G185" s="741"/>
      <c r="H185" s="741"/>
      <c r="I185" s="741"/>
      <c r="J185" s="45"/>
      <c r="K185" s="55"/>
      <c r="L185" s="43"/>
      <c r="M185" s="45">
        <f>M187+M190+M189</f>
        <v>0</v>
      </c>
    </row>
    <row r="186" spans="1:13" ht="13.8">
      <c r="A186" s="55"/>
      <c r="B186" s="55"/>
      <c r="C186" s="62"/>
      <c r="D186" s="745" t="s">
        <v>1009</v>
      </c>
      <c r="E186" s="741"/>
      <c r="F186" s="741"/>
      <c r="G186" s="741"/>
      <c r="H186" s="741"/>
      <c r="I186" s="741"/>
      <c r="J186" s="45"/>
      <c r="K186" s="55"/>
      <c r="L186" s="43"/>
      <c r="M186" s="45"/>
    </row>
    <row r="187" spans="1:13" ht="13.8">
      <c r="A187" s="55"/>
      <c r="B187" s="55"/>
      <c r="C187" s="62"/>
      <c r="D187" s="741" t="s">
        <v>1008</v>
      </c>
      <c r="E187" s="741"/>
      <c r="F187" s="741"/>
      <c r="G187" s="741"/>
      <c r="H187" s="741"/>
      <c r="I187" s="741"/>
      <c r="J187" s="45"/>
      <c r="K187" s="55"/>
      <c r="L187" s="43"/>
      <c r="M187" s="45">
        <f>SUMIF(CD39:CD178, 2, AO39:AO178)</f>
        <v>0</v>
      </c>
    </row>
    <row r="188" spans="1:13" ht="13.8">
      <c r="A188" s="55"/>
      <c r="B188" s="55"/>
      <c r="C188" s="62"/>
      <c r="D188" s="745" t="s">
        <v>1010</v>
      </c>
      <c r="E188" s="741"/>
      <c r="F188" s="741"/>
      <c r="G188" s="741"/>
      <c r="H188" s="741"/>
      <c r="I188" s="741"/>
      <c r="J188" s="45"/>
      <c r="K188" s="55"/>
      <c r="L188" s="43"/>
      <c r="M188" s="45"/>
    </row>
    <row r="189" spans="1:13" ht="13.8">
      <c r="A189" s="55"/>
      <c r="B189" s="55"/>
      <c r="C189" s="62"/>
      <c r="D189" s="741" t="s">
        <v>1030</v>
      </c>
      <c r="E189" s="741"/>
      <c r="F189" s="741"/>
      <c r="G189" s="741"/>
      <c r="H189" s="741"/>
      <c r="I189" s="741"/>
      <c r="J189" s="45"/>
      <c r="K189" s="55"/>
      <c r="L189" s="43"/>
      <c r="M189" s="45">
        <f>SUMIF(CD39:CD178, 2, AT39:AT178)</f>
        <v>0</v>
      </c>
    </row>
    <row r="190" spans="1:13" ht="13.8">
      <c r="A190" s="55"/>
      <c r="B190" s="55"/>
      <c r="C190" s="62"/>
      <c r="D190" s="741" t="s">
        <v>1011</v>
      </c>
      <c r="E190" s="741"/>
      <c r="F190" s="741"/>
      <c r="G190" s="741"/>
      <c r="H190" s="741"/>
      <c r="I190" s="741"/>
      <c r="J190" s="45"/>
      <c r="K190" s="55"/>
      <c r="L190" s="43"/>
      <c r="M190" s="45">
        <f>SUMIF(CD39:CD178, 2, AV39:AV178)</f>
        <v>0</v>
      </c>
    </row>
    <row r="191" spans="1:13" ht="13.8">
      <c r="A191" s="55"/>
      <c r="B191" s="55"/>
      <c r="C191" s="62"/>
      <c r="D191" s="741" t="s">
        <v>1012</v>
      </c>
      <c r="E191" s="741"/>
      <c r="F191" s="741"/>
      <c r="G191" s="741"/>
      <c r="H191" s="741"/>
      <c r="I191" s="741"/>
      <c r="J191" s="45"/>
      <c r="K191" s="55"/>
      <c r="L191" s="43"/>
      <c r="M191" s="45">
        <f>M193+M194</f>
        <v>0</v>
      </c>
    </row>
    <row r="192" spans="1:13" ht="13.8">
      <c r="A192" s="55"/>
      <c r="B192" s="55"/>
      <c r="C192" s="62"/>
      <c r="D192" s="745" t="s">
        <v>1009</v>
      </c>
      <c r="E192" s="741"/>
      <c r="F192" s="741"/>
      <c r="G192" s="741"/>
      <c r="H192" s="741"/>
      <c r="I192" s="741"/>
      <c r="J192" s="45"/>
      <c r="K192" s="55"/>
      <c r="L192" s="43"/>
      <c r="M192" s="45"/>
    </row>
    <row r="193" spans="1:13" ht="13.8">
      <c r="A193" s="55"/>
      <c r="B193" s="55"/>
      <c r="C193" s="62"/>
      <c r="D193" s="741" t="s">
        <v>1013</v>
      </c>
      <c r="E193" s="741"/>
      <c r="F193" s="741"/>
      <c r="G193" s="741"/>
      <c r="H193" s="741"/>
      <c r="I193" s="741"/>
      <c r="J193" s="45"/>
      <c r="K193" s="55"/>
      <c r="L193" s="43"/>
      <c r="M193" s="45">
        <f>SUMIF(CD39:CD178, 2, AW39:AW178)-SUMIF(CD39:CD178, 2, BK39:BK178)</f>
        <v>0</v>
      </c>
    </row>
    <row r="194" spans="1:13" ht="13.8">
      <c r="A194" s="55"/>
      <c r="B194" s="55"/>
      <c r="C194" s="62"/>
      <c r="D194" s="741" t="s">
        <v>1014</v>
      </c>
      <c r="E194" s="741"/>
      <c r="F194" s="741"/>
      <c r="G194" s="741"/>
      <c r="H194" s="741"/>
      <c r="I194" s="741"/>
      <c r="J194" s="45"/>
      <c r="K194" s="55"/>
      <c r="L194" s="43"/>
      <c r="M194" s="45">
        <f>SUMIF(CD39:CD178, 2, BC39:BC178)</f>
        <v>0</v>
      </c>
    </row>
    <row r="195" spans="1:13" ht="13.8">
      <c r="A195" s="55"/>
      <c r="B195" s="55"/>
      <c r="C195" s="62"/>
      <c r="D195" s="741" t="s">
        <v>1015</v>
      </c>
      <c r="E195" s="741"/>
      <c r="F195" s="741"/>
      <c r="G195" s="741"/>
      <c r="H195" s="741"/>
      <c r="I195" s="741"/>
      <c r="J195" s="45"/>
      <c r="K195" s="55"/>
      <c r="L195" s="43"/>
      <c r="M195" s="45">
        <f>SUMIF(CD39:CD178, 2, BB39:BB178)</f>
        <v>0</v>
      </c>
    </row>
    <row r="196" spans="1:13" ht="13.8">
      <c r="A196" s="55"/>
      <c r="B196" s="55"/>
      <c r="C196" s="62"/>
      <c r="D196" s="741" t="s">
        <v>1035</v>
      </c>
      <c r="E196" s="741"/>
      <c r="F196" s="741"/>
      <c r="G196" s="741"/>
      <c r="H196" s="741"/>
      <c r="I196" s="741"/>
      <c r="J196" s="45"/>
      <c r="K196" s="55"/>
      <c r="L196" s="43"/>
      <c r="M196" s="45">
        <f>SUMIF(CD39:CD178, 2, AR39:AR178)+SUMIF(CD39:CD178, 2, AT39:AT178)+SUMIF(CD39:CD178, 2, AV39:AV178)</f>
        <v>0</v>
      </c>
    </row>
    <row r="197" spans="1:13" ht="13.8">
      <c r="A197" s="55"/>
      <c r="B197" s="55"/>
      <c r="C197" s="62"/>
      <c r="D197" s="741" t="s">
        <v>1036</v>
      </c>
      <c r="E197" s="741"/>
      <c r="F197" s="741"/>
      <c r="G197" s="741"/>
      <c r="H197" s="741"/>
      <c r="I197" s="741"/>
      <c r="J197" s="45"/>
      <c r="K197" s="55"/>
      <c r="L197" s="43"/>
      <c r="M197" s="45">
        <f>SUMIF(CD39:CD178, 2, AZ39:AZ178)</f>
        <v>0</v>
      </c>
    </row>
    <row r="198" spans="1:13" ht="13.8">
      <c r="A198" s="55"/>
      <c r="B198" s="55"/>
      <c r="C198" s="62"/>
      <c r="D198" s="741" t="s">
        <v>1037</v>
      </c>
      <c r="E198" s="741"/>
      <c r="F198" s="741"/>
      <c r="G198" s="741"/>
      <c r="H198" s="741"/>
      <c r="I198" s="741"/>
      <c r="J198" s="45"/>
      <c r="K198" s="55"/>
      <c r="L198" s="43"/>
      <c r="M198" s="45">
        <f>SUMIF(CD39:CD178, 2, BA39:BA178)</f>
        <v>0</v>
      </c>
    </row>
    <row r="200" spans="1:13" ht="13.8">
      <c r="A200" s="63"/>
      <c r="B200" s="63"/>
      <c r="C200" s="64"/>
      <c r="D200" s="744" t="s">
        <v>1039</v>
      </c>
      <c r="E200" s="744"/>
      <c r="F200" s="744"/>
      <c r="G200" s="744"/>
      <c r="H200" s="744"/>
      <c r="I200" s="744"/>
      <c r="J200" s="47"/>
      <c r="K200" s="63"/>
      <c r="L200" s="65"/>
      <c r="M200" s="47">
        <f>M202+M203</f>
        <v>0</v>
      </c>
    </row>
    <row r="201" spans="1:13" ht="13.8">
      <c r="A201" s="55"/>
      <c r="B201" s="55"/>
      <c r="C201" s="62"/>
      <c r="D201" s="745" t="s">
        <v>1006</v>
      </c>
      <c r="E201" s="741"/>
      <c r="F201" s="741"/>
      <c r="G201" s="741"/>
      <c r="H201" s="741"/>
      <c r="I201" s="741"/>
      <c r="J201" s="45"/>
      <c r="K201" s="55"/>
      <c r="L201" s="43"/>
      <c r="M201" s="45"/>
    </row>
    <row r="202" spans="1:13" ht="13.8">
      <c r="A202" s="55"/>
      <c r="B202" s="55"/>
      <c r="C202" s="62"/>
      <c r="D202" s="741" t="s">
        <v>1020</v>
      </c>
      <c r="E202" s="741"/>
      <c r="F202" s="741"/>
      <c r="G202" s="741"/>
      <c r="H202" s="741"/>
      <c r="I202" s="741"/>
      <c r="J202" s="45"/>
      <c r="K202" s="55"/>
      <c r="L202" s="43"/>
      <c r="M202" s="45">
        <f>SUMIF(CD39:CD198, 3, BK39:BK198)</f>
        <v>0</v>
      </c>
    </row>
    <row r="203" spans="1:13" ht="13.8">
      <c r="A203" s="55"/>
      <c r="B203" s="55"/>
      <c r="C203" s="62"/>
      <c r="D203" s="741" t="s">
        <v>1021</v>
      </c>
      <c r="E203" s="741"/>
      <c r="F203" s="741"/>
      <c r="G203" s="741"/>
      <c r="H203" s="741"/>
      <c r="I203" s="741"/>
      <c r="J203" s="45"/>
      <c r="K203" s="55"/>
      <c r="L203" s="43"/>
      <c r="M203" s="45">
        <f>SUMIF(CD39:CD198, 3, BD39:BD198)</f>
        <v>0</v>
      </c>
    </row>
    <row r="205" spans="1:13" ht="13.8">
      <c r="A205" s="63"/>
      <c r="B205" s="63"/>
      <c r="C205" s="64"/>
      <c r="D205" s="744" t="s">
        <v>1040</v>
      </c>
      <c r="E205" s="744"/>
      <c r="F205" s="744"/>
      <c r="G205" s="744"/>
      <c r="H205" s="744"/>
      <c r="I205" s="744"/>
      <c r="J205" s="47"/>
      <c r="K205" s="63"/>
      <c r="L205" s="65"/>
      <c r="M205" s="47">
        <f>M213+M228+M229+M207+M208+M209+M210</f>
        <v>52978.62</v>
      </c>
    </row>
    <row r="206" spans="1:13" ht="13.8">
      <c r="A206" s="55"/>
      <c r="B206" s="55"/>
      <c r="C206" s="62"/>
      <c r="D206" s="745" t="s">
        <v>1006</v>
      </c>
      <c r="E206" s="741"/>
      <c r="F206" s="741"/>
      <c r="G206" s="741"/>
      <c r="H206" s="741"/>
      <c r="I206" s="741"/>
      <c r="J206" s="45"/>
      <c r="K206" s="55"/>
      <c r="L206" s="43"/>
      <c r="M206" s="45"/>
    </row>
    <row r="207" spans="1:13" ht="13.8">
      <c r="A207" s="55"/>
      <c r="B207" s="55"/>
      <c r="C207" s="62"/>
      <c r="D207" s="741" t="s">
        <v>1041</v>
      </c>
      <c r="E207" s="741"/>
      <c r="F207" s="741"/>
      <c r="G207" s="741"/>
      <c r="H207" s="741"/>
      <c r="I207" s="741"/>
      <c r="J207" s="45"/>
      <c r="K207" s="55"/>
      <c r="L207" s="43"/>
      <c r="M207" s="45"/>
    </row>
    <row r="208" spans="1:13" ht="13.8">
      <c r="A208" s="55"/>
      <c r="B208" s="55"/>
      <c r="C208" s="62"/>
      <c r="D208" s="741" t="s">
        <v>1041</v>
      </c>
      <c r="E208" s="741"/>
      <c r="F208" s="741"/>
      <c r="G208" s="741"/>
      <c r="H208" s="741"/>
      <c r="I208" s="741"/>
      <c r="J208" s="45"/>
      <c r="K208" s="55"/>
      <c r="L208" s="43"/>
      <c r="M208" s="45">
        <f>SUM(BQ39:BQ203)</f>
        <v>0</v>
      </c>
    </row>
    <row r="209" spans="1:13" ht="13.8">
      <c r="A209" s="55"/>
      <c r="B209" s="55"/>
      <c r="C209" s="62"/>
      <c r="D209" s="741" t="s">
        <v>1042</v>
      </c>
      <c r="E209" s="741"/>
      <c r="F209" s="741"/>
      <c r="G209" s="741"/>
      <c r="H209" s="741"/>
      <c r="I209" s="741"/>
      <c r="J209" s="45"/>
      <c r="K209" s="55"/>
      <c r="L209" s="43"/>
      <c r="M209" s="45">
        <f>SUMIF(CD39:CD203, 4, BB39:BB203)+SUMIF(CD39:CD203, 4, BC39:BC203)+SUMIF(CD39:CD203, 4, BD39:BD203)</f>
        <v>0</v>
      </c>
    </row>
    <row r="210" spans="1:13" ht="13.8">
      <c r="A210" s="55"/>
      <c r="B210" s="55"/>
      <c r="C210" s="62"/>
      <c r="D210" s="741" t="s">
        <v>1043</v>
      </c>
      <c r="E210" s="741"/>
      <c r="F210" s="741"/>
      <c r="G210" s="741"/>
      <c r="H210" s="741"/>
      <c r="I210" s="741"/>
      <c r="J210" s="45"/>
      <c r="K210" s="55"/>
      <c r="L210" s="43"/>
      <c r="M210" s="45">
        <f>SUM(BO39:BO203)</f>
        <v>0</v>
      </c>
    </row>
    <row r="211" spans="1:13" ht="13.8">
      <c r="A211" s="55"/>
      <c r="B211" s="55"/>
      <c r="C211" s="62"/>
      <c r="D211" s="741" t="s">
        <v>448</v>
      </c>
      <c r="E211" s="741"/>
      <c r="F211" s="741"/>
      <c r="G211" s="741"/>
      <c r="H211" s="741"/>
      <c r="I211" s="741"/>
      <c r="J211" s="45"/>
      <c r="K211" s="55"/>
      <c r="L211" s="43"/>
      <c r="M211" s="45">
        <f>M213+M228+M229</f>
        <v>52978.62</v>
      </c>
    </row>
    <row r="212" spans="1:13" ht="13.8">
      <c r="A212" s="55"/>
      <c r="B212" s="55"/>
      <c r="C212" s="62"/>
      <c r="D212" s="745" t="s">
        <v>1006</v>
      </c>
      <c r="E212" s="741"/>
      <c r="F212" s="741"/>
      <c r="G212" s="741"/>
      <c r="H212" s="741"/>
      <c r="I212" s="741"/>
      <c r="J212" s="45"/>
      <c r="K212" s="55"/>
      <c r="L212" s="43"/>
      <c r="M212" s="45"/>
    </row>
    <row r="213" spans="1:13" ht="13.8">
      <c r="A213" s="55"/>
      <c r="B213" s="55"/>
      <c r="C213" s="62"/>
      <c r="D213" s="741" t="s">
        <v>1033</v>
      </c>
      <c r="E213" s="741"/>
      <c r="F213" s="741"/>
      <c r="G213" s="741"/>
      <c r="H213" s="741"/>
      <c r="I213" s="741"/>
      <c r="J213" s="45"/>
      <c r="K213" s="55"/>
      <c r="L213" s="43"/>
      <c r="M213" s="45">
        <f>M215+M216+M222+M226</f>
        <v>25227.920000000002</v>
      </c>
    </row>
    <row r="214" spans="1:13" ht="13.8">
      <c r="A214" s="55"/>
      <c r="B214" s="55"/>
      <c r="C214" s="62"/>
      <c r="D214" s="745" t="s">
        <v>1006</v>
      </c>
      <c r="E214" s="741"/>
      <c r="F214" s="741"/>
      <c r="G214" s="741"/>
      <c r="H214" s="741"/>
      <c r="I214" s="741"/>
      <c r="J214" s="45"/>
      <c r="K214" s="55"/>
      <c r="L214" s="43"/>
      <c r="M214" s="45"/>
    </row>
    <row r="215" spans="1:13" ht="13.8">
      <c r="A215" s="55"/>
      <c r="B215" s="55"/>
      <c r="C215" s="62"/>
      <c r="D215" s="741" t="s">
        <v>1034</v>
      </c>
      <c r="E215" s="741"/>
      <c r="F215" s="741"/>
      <c r="G215" s="741"/>
      <c r="H215" s="741"/>
      <c r="I215" s="741"/>
      <c r="J215" s="45"/>
      <c r="K215" s="55"/>
      <c r="L215" s="43"/>
      <c r="M215" s="45">
        <f>SUMIF(CD39:CD203, 4, AR39:AR203)</f>
        <v>25227.920000000002</v>
      </c>
    </row>
    <row r="216" spans="1:13" ht="13.8">
      <c r="A216" s="55"/>
      <c r="B216" s="55"/>
      <c r="C216" s="62"/>
      <c r="D216" s="741" t="s">
        <v>1008</v>
      </c>
      <c r="E216" s="741"/>
      <c r="F216" s="741"/>
      <c r="G216" s="741"/>
      <c r="H216" s="741"/>
      <c r="I216" s="741"/>
      <c r="J216" s="45"/>
      <c r="K216" s="55"/>
      <c r="L216" s="43"/>
      <c r="M216" s="45">
        <f>M218+M221+M220</f>
        <v>0</v>
      </c>
    </row>
    <row r="217" spans="1:13" ht="13.8">
      <c r="A217" s="55"/>
      <c r="B217" s="55"/>
      <c r="C217" s="62"/>
      <c r="D217" s="745" t="s">
        <v>1009</v>
      </c>
      <c r="E217" s="741"/>
      <c r="F217" s="741"/>
      <c r="G217" s="741"/>
      <c r="H217" s="741"/>
      <c r="I217" s="741"/>
      <c r="J217" s="45"/>
      <c r="K217" s="55"/>
      <c r="L217" s="43"/>
      <c r="M217" s="45"/>
    </row>
    <row r="218" spans="1:13" ht="13.8">
      <c r="A218" s="55"/>
      <c r="B218" s="55"/>
      <c r="C218" s="62"/>
      <c r="D218" s="741" t="s">
        <v>1008</v>
      </c>
      <c r="E218" s="741"/>
      <c r="F218" s="741"/>
      <c r="G218" s="741"/>
      <c r="H218" s="741"/>
      <c r="I218" s="741"/>
      <c r="J218" s="45"/>
      <c r="K218" s="55"/>
      <c r="L218" s="43"/>
      <c r="M218" s="45">
        <f>SUMIF(CD39:CD203, 4, AO39:AO203)</f>
        <v>0</v>
      </c>
    </row>
    <row r="219" spans="1:13" ht="13.8">
      <c r="A219" s="55"/>
      <c r="B219" s="55"/>
      <c r="C219" s="62"/>
      <c r="D219" s="745" t="s">
        <v>1010</v>
      </c>
      <c r="E219" s="741"/>
      <c r="F219" s="741"/>
      <c r="G219" s="741"/>
      <c r="H219" s="741"/>
      <c r="I219" s="741"/>
      <c r="J219" s="45"/>
      <c r="K219" s="55"/>
      <c r="L219" s="43"/>
      <c r="M219" s="45"/>
    </row>
    <row r="220" spans="1:13" ht="13.8">
      <c r="A220" s="55"/>
      <c r="B220" s="55"/>
      <c r="C220" s="62"/>
      <c r="D220" s="741" t="s">
        <v>1030</v>
      </c>
      <c r="E220" s="741"/>
      <c r="F220" s="741"/>
      <c r="G220" s="741"/>
      <c r="H220" s="741"/>
      <c r="I220" s="741"/>
      <c r="J220" s="45"/>
      <c r="K220" s="55"/>
      <c r="L220" s="43"/>
      <c r="M220" s="45">
        <f>SUMIF(CD39:CD203, 4, AT39:AT203)</f>
        <v>0</v>
      </c>
    </row>
    <row r="221" spans="1:13" ht="13.8">
      <c r="A221" s="55"/>
      <c r="B221" s="55"/>
      <c r="C221" s="62"/>
      <c r="D221" s="741" t="s">
        <v>1011</v>
      </c>
      <c r="E221" s="741"/>
      <c r="F221" s="741"/>
      <c r="G221" s="741"/>
      <c r="H221" s="741"/>
      <c r="I221" s="741"/>
      <c r="J221" s="45"/>
      <c r="K221" s="55"/>
      <c r="L221" s="43"/>
      <c r="M221" s="45">
        <f>SUMIF(CD39:CD203, 4, AV39:AV203)</f>
        <v>0</v>
      </c>
    </row>
    <row r="222" spans="1:13" ht="13.8">
      <c r="A222" s="55"/>
      <c r="B222" s="55"/>
      <c r="C222" s="62"/>
      <c r="D222" s="741" t="s">
        <v>1012</v>
      </c>
      <c r="E222" s="741"/>
      <c r="F222" s="741"/>
      <c r="G222" s="741"/>
      <c r="H222" s="741"/>
      <c r="I222" s="741"/>
      <c r="J222" s="45"/>
      <c r="K222" s="55"/>
      <c r="L222" s="43"/>
      <c r="M222" s="45">
        <f>M224+M225</f>
        <v>0</v>
      </c>
    </row>
    <row r="223" spans="1:13" ht="13.8">
      <c r="A223" s="55"/>
      <c r="B223" s="55"/>
      <c r="C223" s="62"/>
      <c r="D223" s="745" t="s">
        <v>1009</v>
      </c>
      <c r="E223" s="741"/>
      <c r="F223" s="741"/>
      <c r="G223" s="741"/>
      <c r="H223" s="741"/>
      <c r="I223" s="741"/>
      <c r="J223" s="45"/>
      <c r="K223" s="55"/>
      <c r="L223" s="43"/>
      <c r="M223" s="45"/>
    </row>
    <row r="224" spans="1:13" ht="13.8">
      <c r="A224" s="55"/>
      <c r="B224" s="55"/>
      <c r="C224" s="62"/>
      <c r="D224" s="741" t="s">
        <v>1013</v>
      </c>
      <c r="E224" s="741"/>
      <c r="F224" s="741"/>
      <c r="G224" s="741"/>
      <c r="H224" s="741"/>
      <c r="I224" s="741"/>
      <c r="J224" s="45"/>
      <c r="K224" s="55"/>
      <c r="L224" s="43"/>
      <c r="M224" s="45">
        <f>SUMIF(CD39:CD203, 4, AW39:AW203)-SUMIF(CD39:CD203, 4, BK39:BK203)</f>
        <v>0</v>
      </c>
    </row>
    <row r="225" spans="1:13" ht="13.8">
      <c r="A225" s="55"/>
      <c r="B225" s="55"/>
      <c r="C225" s="62"/>
      <c r="D225" s="741" t="s">
        <v>1014</v>
      </c>
      <c r="E225" s="741"/>
      <c r="F225" s="741"/>
      <c r="G225" s="741"/>
      <c r="H225" s="741"/>
      <c r="I225" s="741"/>
      <c r="J225" s="45"/>
      <c r="K225" s="55"/>
      <c r="L225" s="43"/>
      <c r="M225" s="45">
        <f>SUMIF(CD39:CD203, 4, BC39:BC203)</f>
        <v>0</v>
      </c>
    </row>
    <row r="226" spans="1:13" ht="13.8">
      <c r="A226" s="55"/>
      <c r="B226" s="55"/>
      <c r="C226" s="62"/>
      <c r="D226" s="741" t="s">
        <v>1015</v>
      </c>
      <c r="E226" s="741"/>
      <c r="F226" s="741"/>
      <c r="G226" s="741"/>
      <c r="H226" s="741"/>
      <c r="I226" s="741"/>
      <c r="J226" s="45"/>
      <c r="K226" s="55"/>
      <c r="L226" s="43"/>
      <c r="M226" s="45">
        <f>SUMIF(CD39:CD203, 4, BB39:BB203)</f>
        <v>0</v>
      </c>
    </row>
    <row r="227" spans="1:13" ht="13.8">
      <c r="A227" s="55"/>
      <c r="B227" s="55"/>
      <c r="C227" s="62"/>
      <c r="D227" s="741" t="s">
        <v>1035</v>
      </c>
      <c r="E227" s="741"/>
      <c r="F227" s="741"/>
      <c r="G227" s="741"/>
      <c r="H227" s="741"/>
      <c r="I227" s="741"/>
      <c r="J227" s="45"/>
      <c r="K227" s="55"/>
      <c r="L227" s="43"/>
      <c r="M227" s="45">
        <f>SUMIF(CD39:CD203, 4, AR39:AR203)+SUMIF(CD39:CD203, 4, AT39:AT203)+SUMIF(CD39:CD203, 4, AV39:AV203)</f>
        <v>25227.920000000002</v>
      </c>
    </row>
    <row r="228" spans="1:13" ht="13.8">
      <c r="A228" s="55"/>
      <c r="B228" s="55"/>
      <c r="C228" s="62"/>
      <c r="D228" s="741" t="s">
        <v>1036</v>
      </c>
      <c r="E228" s="741"/>
      <c r="F228" s="741"/>
      <c r="G228" s="741"/>
      <c r="H228" s="741"/>
      <c r="I228" s="741"/>
      <c r="J228" s="45"/>
      <c r="K228" s="55"/>
      <c r="L228" s="43"/>
      <c r="M228" s="45">
        <f>SUMIF(CD39:CD203, 4, AZ39:AZ203)</f>
        <v>18668.66</v>
      </c>
    </row>
    <row r="229" spans="1:13" ht="13.8">
      <c r="A229" s="55"/>
      <c r="B229" s="55"/>
      <c r="C229" s="62"/>
      <c r="D229" s="741" t="s">
        <v>1037</v>
      </c>
      <c r="E229" s="741"/>
      <c r="F229" s="741"/>
      <c r="G229" s="741"/>
      <c r="H229" s="741"/>
      <c r="I229" s="741"/>
      <c r="J229" s="45"/>
      <c r="K229" s="55"/>
      <c r="L229" s="43"/>
      <c r="M229" s="45">
        <f>SUMIF(CD39:CD203, 4, BA39:BA203)</f>
        <v>9082.0400000000009</v>
      </c>
    </row>
    <row r="231" spans="1:13" ht="13.8">
      <c r="A231" s="63"/>
      <c r="B231" s="63"/>
      <c r="C231" s="64"/>
      <c r="D231" s="744" t="s">
        <v>1128</v>
      </c>
      <c r="E231" s="744"/>
      <c r="F231" s="744"/>
      <c r="G231" s="744"/>
      <c r="H231" s="744"/>
      <c r="I231" s="744"/>
      <c r="J231" s="47"/>
      <c r="K231" s="63"/>
      <c r="L231" s="65"/>
      <c r="M231" s="47">
        <f>M160+M180+M200+M205</f>
        <v>52978.62</v>
      </c>
    </row>
    <row r="232" spans="1:13" ht="13.8">
      <c r="A232" s="55"/>
      <c r="B232" s="55"/>
      <c r="C232" s="62"/>
      <c r="D232" s="745" t="s">
        <v>1006</v>
      </c>
      <c r="E232" s="741"/>
      <c r="F232" s="741"/>
      <c r="G232" s="741"/>
      <c r="H232" s="741"/>
      <c r="I232" s="741"/>
      <c r="J232" s="45"/>
      <c r="K232" s="55"/>
      <c r="L232" s="43"/>
      <c r="M232" s="45"/>
    </row>
    <row r="233" spans="1:13" ht="13.8">
      <c r="A233" s="55"/>
      <c r="B233" s="55"/>
      <c r="C233" s="62"/>
      <c r="D233" s="741" t="s">
        <v>1033</v>
      </c>
      <c r="E233" s="741"/>
      <c r="F233" s="741"/>
      <c r="G233" s="741"/>
      <c r="H233" s="741"/>
      <c r="I233" s="741"/>
      <c r="J233" s="45"/>
      <c r="K233" s="55"/>
      <c r="L233" s="43"/>
      <c r="M233" s="45">
        <f>M235+M236+M242+M246</f>
        <v>25227.920000000002</v>
      </c>
    </row>
    <row r="234" spans="1:13" ht="13.8">
      <c r="A234" s="55"/>
      <c r="B234" s="55"/>
      <c r="C234" s="62"/>
      <c r="D234" s="745" t="s">
        <v>1006</v>
      </c>
      <c r="E234" s="741"/>
      <c r="F234" s="741"/>
      <c r="G234" s="741"/>
      <c r="H234" s="741"/>
      <c r="I234" s="741"/>
      <c r="J234" s="45"/>
      <c r="K234" s="55"/>
      <c r="L234" s="43"/>
      <c r="M234" s="45"/>
    </row>
    <row r="235" spans="1:13" ht="13.8">
      <c r="A235" s="55"/>
      <c r="B235" s="55"/>
      <c r="C235" s="62"/>
      <c r="D235" s="741" t="s">
        <v>1034</v>
      </c>
      <c r="E235" s="741"/>
      <c r="F235" s="741"/>
      <c r="G235" s="741"/>
      <c r="H235" s="741"/>
      <c r="I235" s="741"/>
      <c r="J235" s="45"/>
      <c r="K235" s="55"/>
      <c r="L235" s="43"/>
      <c r="M235" s="45">
        <f>SUM(AR39:AR229)</f>
        <v>25227.920000000002</v>
      </c>
    </row>
    <row r="236" spans="1:13" ht="13.8">
      <c r="A236" s="55"/>
      <c r="B236" s="55"/>
      <c r="C236" s="62"/>
      <c r="D236" s="741" t="s">
        <v>1008</v>
      </c>
      <c r="E236" s="741"/>
      <c r="F236" s="741"/>
      <c r="G236" s="741"/>
      <c r="H236" s="741"/>
      <c r="I236" s="741"/>
      <c r="J236" s="45"/>
      <c r="K236" s="55"/>
      <c r="L236" s="43"/>
      <c r="M236" s="45">
        <f>M238+M241+M240</f>
        <v>0</v>
      </c>
    </row>
    <row r="237" spans="1:13" ht="13.8">
      <c r="A237" s="55"/>
      <c r="B237" s="55"/>
      <c r="C237" s="62"/>
      <c r="D237" s="745" t="s">
        <v>1009</v>
      </c>
      <c r="E237" s="741"/>
      <c r="F237" s="741"/>
      <c r="G237" s="741"/>
      <c r="H237" s="741"/>
      <c r="I237" s="741"/>
      <c r="J237" s="45"/>
      <c r="K237" s="55"/>
      <c r="L237" s="43"/>
      <c r="M237" s="45"/>
    </row>
    <row r="238" spans="1:13" ht="13.8">
      <c r="A238" s="55"/>
      <c r="B238" s="55"/>
      <c r="C238" s="62"/>
      <c r="D238" s="741" t="s">
        <v>1008</v>
      </c>
      <c r="E238" s="741"/>
      <c r="F238" s="741"/>
      <c r="G238" s="741"/>
      <c r="H238" s="741"/>
      <c r="I238" s="741"/>
      <c r="J238" s="45"/>
      <c r="K238" s="55"/>
      <c r="L238" s="43"/>
      <c r="M238" s="45">
        <f>SUM(AO39:AO229)</f>
        <v>0</v>
      </c>
    </row>
    <row r="239" spans="1:13" ht="13.8">
      <c r="A239" s="55"/>
      <c r="B239" s="55"/>
      <c r="C239" s="62"/>
      <c r="D239" s="745" t="s">
        <v>1010</v>
      </c>
      <c r="E239" s="741"/>
      <c r="F239" s="741"/>
      <c r="G239" s="741"/>
      <c r="H239" s="741"/>
      <c r="I239" s="741"/>
      <c r="J239" s="45"/>
      <c r="K239" s="55"/>
      <c r="L239" s="43"/>
      <c r="M239" s="45"/>
    </row>
    <row r="240" spans="1:13" ht="13.8">
      <c r="A240" s="55"/>
      <c r="B240" s="55"/>
      <c r="C240" s="62"/>
      <c r="D240" s="741" t="s">
        <v>1030</v>
      </c>
      <c r="E240" s="741"/>
      <c r="F240" s="741"/>
      <c r="G240" s="741"/>
      <c r="H240" s="741"/>
      <c r="I240" s="741"/>
      <c r="J240" s="45"/>
      <c r="K240" s="55"/>
      <c r="L240" s="43"/>
      <c r="M240" s="45">
        <f>SUM(AT39:AT229)</f>
        <v>0</v>
      </c>
    </row>
    <row r="241" spans="1:13" ht="13.8">
      <c r="A241" s="55"/>
      <c r="B241" s="55"/>
      <c r="C241" s="62"/>
      <c r="D241" s="741" t="s">
        <v>1011</v>
      </c>
      <c r="E241" s="741"/>
      <c r="F241" s="741"/>
      <c r="G241" s="741"/>
      <c r="H241" s="741"/>
      <c r="I241" s="741"/>
      <c r="J241" s="45"/>
      <c r="K241" s="55"/>
      <c r="L241" s="43"/>
      <c r="M241" s="45">
        <f>SUM(AV39:AV229)</f>
        <v>0</v>
      </c>
    </row>
    <row r="242" spans="1:13" ht="13.8">
      <c r="A242" s="55"/>
      <c r="B242" s="55"/>
      <c r="C242" s="62"/>
      <c r="D242" s="741" t="s">
        <v>1012</v>
      </c>
      <c r="E242" s="741"/>
      <c r="F242" s="741"/>
      <c r="G242" s="741"/>
      <c r="H242" s="741"/>
      <c r="I242" s="741"/>
      <c r="J242" s="45"/>
      <c r="K242" s="55"/>
      <c r="L242" s="43"/>
      <c r="M242" s="45">
        <f>M244+M245</f>
        <v>0</v>
      </c>
    </row>
    <row r="243" spans="1:13" ht="13.8">
      <c r="A243" s="55"/>
      <c r="B243" s="55"/>
      <c r="C243" s="62"/>
      <c r="D243" s="745" t="s">
        <v>1009</v>
      </c>
      <c r="E243" s="741"/>
      <c r="F243" s="741"/>
      <c r="G243" s="741"/>
      <c r="H243" s="741"/>
      <c r="I243" s="741"/>
      <c r="J243" s="45"/>
      <c r="K243" s="55"/>
      <c r="L243" s="43"/>
      <c r="M243" s="45"/>
    </row>
    <row r="244" spans="1:13" ht="13.8">
      <c r="A244" s="55"/>
      <c r="B244" s="55"/>
      <c r="C244" s="62"/>
      <c r="D244" s="741" t="s">
        <v>1013</v>
      </c>
      <c r="E244" s="741"/>
      <c r="F244" s="741"/>
      <c r="G244" s="741"/>
      <c r="H244" s="741"/>
      <c r="I244" s="741"/>
      <c r="J244" s="45"/>
      <c r="K244" s="55"/>
      <c r="L244" s="43"/>
      <c r="M244" s="45">
        <f>SUM(AW39:AW229)-SUM(BK39:BK229)</f>
        <v>0</v>
      </c>
    </row>
    <row r="245" spans="1:13" ht="13.8">
      <c r="A245" s="55"/>
      <c r="B245" s="55"/>
      <c r="C245" s="62"/>
      <c r="D245" s="741" t="s">
        <v>1014</v>
      </c>
      <c r="E245" s="741"/>
      <c r="F245" s="741"/>
      <c r="G245" s="741"/>
      <c r="H245" s="741"/>
      <c r="I245" s="741"/>
      <c r="J245" s="45"/>
      <c r="K245" s="55"/>
      <c r="L245" s="43"/>
      <c r="M245" s="45">
        <f>SUM(BC39:BC229)</f>
        <v>0</v>
      </c>
    </row>
    <row r="246" spans="1:13" ht="13.8">
      <c r="A246" s="55"/>
      <c r="B246" s="55"/>
      <c r="C246" s="62"/>
      <c r="D246" s="741" t="s">
        <v>1015</v>
      </c>
      <c r="E246" s="741"/>
      <c r="F246" s="741"/>
      <c r="G246" s="741"/>
      <c r="H246" s="741"/>
      <c r="I246" s="741"/>
      <c r="J246" s="45"/>
      <c r="K246" s="55"/>
      <c r="L246" s="43"/>
      <c r="M246" s="45">
        <f>SUM(BB39:BB229)</f>
        <v>0</v>
      </c>
    </row>
    <row r="247" spans="1:13" ht="13.8">
      <c r="A247" s="55"/>
      <c r="B247" s="55"/>
      <c r="C247" s="62"/>
      <c r="D247" s="741" t="s">
        <v>1016</v>
      </c>
      <c r="E247" s="741"/>
      <c r="F247" s="741"/>
      <c r="G247" s="741"/>
      <c r="H247" s="741"/>
      <c r="I247" s="741"/>
      <c r="J247" s="45"/>
      <c r="K247" s="55"/>
      <c r="L247" s="43"/>
      <c r="M247" s="45">
        <f>SUM(AR39:AR229)+SUM(AT39:AT229)+SUM(AV39:AV229)</f>
        <v>25227.920000000002</v>
      </c>
    </row>
    <row r="248" spans="1:13" ht="13.8">
      <c r="A248" s="55"/>
      <c r="B248" s="55"/>
      <c r="C248" s="62"/>
      <c r="D248" s="741" t="s">
        <v>1017</v>
      </c>
      <c r="E248" s="741"/>
      <c r="F248" s="741"/>
      <c r="G248" s="741"/>
      <c r="H248" s="741"/>
      <c r="I248" s="741"/>
      <c r="J248" s="45"/>
      <c r="K248" s="55"/>
      <c r="L248" s="43"/>
      <c r="M248" s="45">
        <f>SUM(AZ39:AZ229)</f>
        <v>18668.66</v>
      </c>
    </row>
    <row r="249" spans="1:13" ht="13.8">
      <c r="A249" s="55"/>
      <c r="B249" s="55"/>
      <c r="C249" s="62"/>
      <c r="D249" s="741" t="s">
        <v>1018</v>
      </c>
      <c r="E249" s="741"/>
      <c r="F249" s="741"/>
      <c r="G249" s="741"/>
      <c r="H249" s="741"/>
      <c r="I249" s="741"/>
      <c r="J249" s="45"/>
      <c r="K249" s="55"/>
      <c r="L249" s="43"/>
      <c r="M249" s="45">
        <f>SUM(BA39:BA229)</f>
        <v>9082.0400000000009</v>
      </c>
    </row>
    <row r="250" spans="1:13" ht="13.8">
      <c r="A250" s="55"/>
      <c r="B250" s="55"/>
      <c r="C250" s="62"/>
      <c r="D250" s="741" t="s">
        <v>1045</v>
      </c>
      <c r="E250" s="741"/>
      <c r="F250" s="741"/>
      <c r="G250" s="741"/>
      <c r="H250" s="741"/>
      <c r="I250" s="741"/>
      <c r="J250" s="45"/>
      <c r="K250" s="55"/>
      <c r="L250" s="43"/>
      <c r="M250" s="45">
        <f>M252+M253</f>
        <v>0</v>
      </c>
    </row>
    <row r="251" spans="1:13" ht="13.8">
      <c r="A251" s="55"/>
      <c r="B251" s="55"/>
      <c r="C251" s="62"/>
      <c r="D251" s="745" t="s">
        <v>1006</v>
      </c>
      <c r="E251" s="741"/>
      <c r="F251" s="741"/>
      <c r="G251" s="741"/>
      <c r="H251" s="741"/>
      <c r="I251" s="741"/>
      <c r="J251" s="45"/>
      <c r="K251" s="55"/>
      <c r="L251" s="43"/>
      <c r="M251" s="45"/>
    </row>
    <row r="252" spans="1:13" ht="13.8">
      <c r="A252" s="55"/>
      <c r="B252" s="55"/>
      <c r="C252" s="62"/>
      <c r="D252" s="741" t="s">
        <v>1020</v>
      </c>
      <c r="E252" s="741"/>
      <c r="F252" s="741"/>
      <c r="G252" s="741"/>
      <c r="H252" s="741"/>
      <c r="I252" s="741"/>
      <c r="J252" s="45"/>
      <c r="K252" s="55"/>
      <c r="L252" s="43"/>
      <c r="M252" s="45">
        <f>SUM(BK39:BK229)</f>
        <v>0</v>
      </c>
    </row>
    <row r="253" spans="1:13" ht="13.8">
      <c r="A253" s="55"/>
      <c r="B253" s="55"/>
      <c r="C253" s="62"/>
      <c r="D253" s="741" t="s">
        <v>1021</v>
      </c>
      <c r="E253" s="741"/>
      <c r="F253" s="741"/>
      <c r="G253" s="741"/>
      <c r="H253" s="741"/>
      <c r="I253" s="741"/>
      <c r="J253" s="45"/>
      <c r="K253" s="55"/>
      <c r="L253" s="43"/>
      <c r="M253" s="45">
        <f>SUM(BD39:BD229)</f>
        <v>0</v>
      </c>
    </row>
    <row r="254" spans="1:13" ht="13.8">
      <c r="A254" s="55"/>
      <c r="B254" s="55"/>
      <c r="C254" s="62"/>
      <c r="D254" s="741" t="s">
        <v>1046</v>
      </c>
      <c r="E254" s="741"/>
      <c r="F254" s="741"/>
      <c r="G254" s="741"/>
      <c r="H254" s="741"/>
      <c r="I254" s="741"/>
      <c r="J254" s="45"/>
      <c r="K254" s="55"/>
      <c r="L254" s="43"/>
      <c r="M254" s="45">
        <f>M205</f>
        <v>52978.62</v>
      </c>
    </row>
    <row r="255" spans="1:13" ht="13.8">
      <c r="A255" s="55"/>
      <c r="B255" s="55"/>
      <c r="C255" s="62"/>
      <c r="D255" s="744" t="s">
        <v>1025</v>
      </c>
      <c r="E255" s="741"/>
      <c r="F255" s="741"/>
      <c r="G255" s="741"/>
      <c r="H255" s="741"/>
      <c r="I255" s="741"/>
      <c r="J255" s="45"/>
      <c r="K255" s="55"/>
      <c r="L255" s="43"/>
      <c r="M255" s="45"/>
    </row>
    <row r="256" spans="1:13" ht="13.8">
      <c r="A256" s="55"/>
      <c r="B256" s="55"/>
      <c r="C256" s="62"/>
      <c r="D256" s="741" t="s">
        <v>1026</v>
      </c>
      <c r="E256" s="741"/>
      <c r="F256" s="741"/>
      <c r="G256" s="741"/>
      <c r="H256" s="741"/>
      <c r="I256" s="741"/>
      <c r="J256" s="45"/>
      <c r="K256" s="55"/>
      <c r="L256" s="43"/>
      <c r="M256" s="45">
        <f>SUM(AX39:AX229)</f>
        <v>0</v>
      </c>
    </row>
    <row r="257" spans="1:13" ht="13.8">
      <c r="A257" s="55"/>
      <c r="B257" s="55"/>
      <c r="C257" s="62"/>
      <c r="D257" s="741" t="s">
        <v>1027</v>
      </c>
      <c r="E257" s="741"/>
      <c r="F257" s="741"/>
      <c r="G257" s="741"/>
      <c r="H257" s="741"/>
      <c r="I257" s="741"/>
      <c r="J257" s="45"/>
      <c r="K257" s="55"/>
      <c r="L257" s="43"/>
      <c r="M257" s="45">
        <f>SUM(AY39:AY229)</f>
        <v>0</v>
      </c>
    </row>
    <row r="258" spans="1:13" ht="13.8">
      <c r="A258" s="55"/>
      <c r="B258" s="55"/>
      <c r="C258" s="62"/>
      <c r="D258" s="741" t="s">
        <v>1028</v>
      </c>
      <c r="E258" s="741"/>
      <c r="F258" s="741"/>
      <c r="G258" s="742"/>
      <c r="H258" s="46">
        <f>Source!F743</f>
        <v>43.996000000000002</v>
      </c>
      <c r="I258" s="55"/>
      <c r="J258" s="55"/>
      <c r="K258" s="55"/>
      <c r="L258" s="55"/>
      <c r="M258" s="55"/>
    </row>
    <row r="259" spans="1:13" ht="13.8">
      <c r="A259" s="55"/>
      <c r="B259" s="55"/>
      <c r="C259" s="62"/>
      <c r="D259" s="741" t="s">
        <v>1029</v>
      </c>
      <c r="E259" s="741"/>
      <c r="F259" s="741"/>
      <c r="G259" s="742"/>
      <c r="H259" s="46">
        <f>Source!F744</f>
        <v>0</v>
      </c>
      <c r="I259" s="55"/>
      <c r="J259" s="55"/>
      <c r="K259" s="55"/>
      <c r="L259" s="55"/>
      <c r="M259" s="55"/>
    </row>
    <row r="263" spans="1:13" ht="13.8">
      <c r="A263" s="103"/>
      <c r="B263" s="16"/>
      <c r="C263" s="104" t="s">
        <v>1129</v>
      </c>
      <c r="D263" s="89" t="str">
        <f>IF(Source!AM12&lt;&gt;"", Source!AM12," ")</f>
        <v xml:space="preserve"> </v>
      </c>
      <c r="E263" s="99"/>
      <c r="F263" s="99"/>
      <c r="G263" s="99"/>
      <c r="H263" s="99"/>
      <c r="I263" s="105" t="str">
        <f>IF(Source!AL12&lt;&gt;"", Source!AL12," ")</f>
        <v xml:space="preserve"> </v>
      </c>
      <c r="J263" s="12"/>
      <c r="K263" s="12"/>
      <c r="L263" s="12"/>
      <c r="M263" s="12"/>
    </row>
    <row r="264" spans="1:13" ht="13.8">
      <c r="A264" s="26"/>
      <c r="B264" s="16"/>
      <c r="C264" s="86"/>
      <c r="D264" s="917" t="s">
        <v>1048</v>
      </c>
      <c r="E264" s="917"/>
      <c r="F264" s="917"/>
      <c r="G264" s="917"/>
      <c r="H264" s="917"/>
      <c r="I264" s="19"/>
      <c r="J264" s="12"/>
      <c r="K264" s="12"/>
      <c r="L264" s="12"/>
      <c r="M264" s="12"/>
    </row>
    <row r="265" spans="1:13">
      <c r="A265" s="26"/>
      <c r="B265" s="16"/>
      <c r="C265" s="106"/>
      <c r="D265" s="26"/>
      <c r="E265" s="26"/>
      <c r="F265" s="26"/>
      <c r="G265" s="26"/>
      <c r="H265" s="26"/>
      <c r="I265" s="26"/>
      <c r="J265" s="12"/>
      <c r="K265" s="12"/>
      <c r="L265" s="12"/>
      <c r="M265" s="12"/>
    </row>
    <row r="266" spans="1:13" ht="13.8">
      <c r="A266" s="26"/>
      <c r="B266" s="16"/>
      <c r="C266" s="104" t="s">
        <v>1130</v>
      </c>
      <c r="D266" s="89" t="str">
        <f>IF(Source!AI12&lt;&gt;"", Source!AI12," ")</f>
        <v xml:space="preserve"> </v>
      </c>
      <c r="E266" s="99"/>
      <c r="F266" s="99"/>
      <c r="G266" s="99"/>
      <c r="H266" s="99"/>
      <c r="I266" s="107" t="str">
        <f>IF(Source!AH12&lt;&gt;"", Source!AH12," ")</f>
        <v xml:space="preserve"> </v>
      </c>
      <c r="J266" s="12"/>
      <c r="K266" s="12"/>
      <c r="L266" s="12"/>
      <c r="M266" s="12"/>
    </row>
    <row r="267" spans="1:13" ht="13.8">
      <c r="A267" s="26"/>
      <c r="B267" s="19"/>
      <c r="C267" s="19"/>
      <c r="D267" s="917" t="s">
        <v>1048</v>
      </c>
      <c r="E267" s="917"/>
      <c r="F267" s="917"/>
      <c r="G267" s="917"/>
      <c r="H267" s="917"/>
      <c r="I267" s="19"/>
      <c r="J267" s="12"/>
      <c r="K267" s="12"/>
      <c r="L267" s="12"/>
      <c r="M267" s="12"/>
    </row>
  </sheetData>
  <autoFilter ref="O1:O267" xr:uid="{3B4F480F-751B-417F-856C-CEC3FF4AAA6E}">
    <filterColumn colId="0">
      <filters blank="1">
        <filter val="ИСТИНА"/>
      </filters>
    </filterColumn>
  </autoFilter>
  <mergeCells count="203">
    <mergeCell ref="A9:B9"/>
    <mergeCell ref="C9:I9"/>
    <mergeCell ref="C10:I10"/>
    <mergeCell ref="K10:M11"/>
    <mergeCell ref="A11:B11"/>
    <mergeCell ref="C11:I11"/>
    <mergeCell ref="J2:M2"/>
    <mergeCell ref="I3:M3"/>
    <mergeCell ref="J4:M4"/>
    <mergeCell ref="K6:M6"/>
    <mergeCell ref="K7:M7"/>
    <mergeCell ref="K8:M9"/>
    <mergeCell ref="A17:B17"/>
    <mergeCell ref="C17:I17"/>
    <mergeCell ref="C18:I18"/>
    <mergeCell ref="H19:J19"/>
    <mergeCell ref="K19:M19"/>
    <mergeCell ref="C12:I12"/>
    <mergeCell ref="K12:M13"/>
    <mergeCell ref="A13:B13"/>
    <mergeCell ref="C13:I13"/>
    <mergeCell ref="C14:I14"/>
    <mergeCell ref="K14:M15"/>
    <mergeCell ref="A15:B15"/>
    <mergeCell ref="C15:I15"/>
    <mergeCell ref="H20:I20"/>
    <mergeCell ref="K20:M20"/>
    <mergeCell ref="K21:M21"/>
    <mergeCell ref="K22:M22"/>
    <mergeCell ref="G24:G25"/>
    <mergeCell ref="H24:H25"/>
    <mergeCell ref="I24:J24"/>
    <mergeCell ref="C16:I16"/>
    <mergeCell ref="K16:M17"/>
    <mergeCell ref="B33:B36"/>
    <mergeCell ref="A39:M39"/>
    <mergeCell ref="A41:M41"/>
    <mergeCell ref="D51:I51"/>
    <mergeCell ref="J51:K51"/>
    <mergeCell ref="L51:M51"/>
    <mergeCell ref="A28:M28"/>
    <mergeCell ref="A29:M29"/>
    <mergeCell ref="A31:M31"/>
    <mergeCell ref="A32:B32"/>
    <mergeCell ref="C32:C36"/>
    <mergeCell ref="D32:D36"/>
    <mergeCell ref="E32:E36"/>
    <mergeCell ref="F32:H35"/>
    <mergeCell ref="I32:M35"/>
    <mergeCell ref="A33:A36"/>
    <mergeCell ref="D79:I79"/>
    <mergeCell ref="J79:K79"/>
    <mergeCell ref="L79:M79"/>
    <mergeCell ref="D88:I88"/>
    <mergeCell ref="J88:K88"/>
    <mergeCell ref="L88:M88"/>
    <mergeCell ref="D60:I60"/>
    <mergeCell ref="J60:K60"/>
    <mergeCell ref="L60:M60"/>
    <mergeCell ref="D70:I70"/>
    <mergeCell ref="J70:K70"/>
    <mergeCell ref="L70:M70"/>
    <mergeCell ref="D115:I115"/>
    <mergeCell ref="J115:K115"/>
    <mergeCell ref="L115:M115"/>
    <mergeCell ref="D124:I124"/>
    <mergeCell ref="J124:K124"/>
    <mergeCell ref="L124:M124"/>
    <mergeCell ref="D97:I97"/>
    <mergeCell ref="J97:K97"/>
    <mergeCell ref="L97:M97"/>
    <mergeCell ref="D106:I106"/>
    <mergeCell ref="J106:K106"/>
    <mergeCell ref="L106:M106"/>
    <mergeCell ref="D132:I132"/>
    <mergeCell ref="D133:I133"/>
    <mergeCell ref="D134:I134"/>
    <mergeCell ref="D135:I135"/>
    <mergeCell ref="D136:I136"/>
    <mergeCell ref="D137:I137"/>
    <mergeCell ref="D126:I126"/>
    <mergeCell ref="D127:I127"/>
    <mergeCell ref="D128:I128"/>
    <mergeCell ref="D129:I129"/>
    <mergeCell ref="D130:I130"/>
    <mergeCell ref="D131:I131"/>
    <mergeCell ref="D144:I144"/>
    <mergeCell ref="D145:I145"/>
    <mergeCell ref="D146:I146"/>
    <mergeCell ref="D147:I147"/>
    <mergeCell ref="D148:I148"/>
    <mergeCell ref="D149:I149"/>
    <mergeCell ref="D138:I138"/>
    <mergeCell ref="D139:I139"/>
    <mergeCell ref="D140:I140"/>
    <mergeCell ref="D141:I141"/>
    <mergeCell ref="D142:I142"/>
    <mergeCell ref="D143:I143"/>
    <mergeCell ref="D158:I158"/>
    <mergeCell ref="D160:I160"/>
    <mergeCell ref="D161:I161"/>
    <mergeCell ref="D162:I162"/>
    <mergeCell ref="D163:I163"/>
    <mergeCell ref="D164:I164"/>
    <mergeCell ref="D150:I150"/>
    <mergeCell ref="D151:I151"/>
    <mergeCell ref="D152:I152"/>
    <mergeCell ref="D153:I153"/>
    <mergeCell ref="D154:G154"/>
    <mergeCell ref="D155:G155"/>
    <mergeCell ref="D171:I171"/>
    <mergeCell ref="D172:I172"/>
    <mergeCell ref="D173:I173"/>
    <mergeCell ref="D174:I174"/>
    <mergeCell ref="D175:I175"/>
    <mergeCell ref="D176:I176"/>
    <mergeCell ref="D165:I165"/>
    <mergeCell ref="D166:I166"/>
    <mergeCell ref="D167:I167"/>
    <mergeCell ref="D168:I168"/>
    <mergeCell ref="D169:I169"/>
    <mergeCell ref="D170:I170"/>
    <mergeCell ref="D184:I184"/>
    <mergeCell ref="D185:I185"/>
    <mergeCell ref="D186:I186"/>
    <mergeCell ref="D187:I187"/>
    <mergeCell ref="D188:I188"/>
    <mergeCell ref="D189:I189"/>
    <mergeCell ref="D177:I177"/>
    <mergeCell ref="D178:I178"/>
    <mergeCell ref="D180:I180"/>
    <mergeCell ref="D181:I181"/>
    <mergeCell ref="D182:I182"/>
    <mergeCell ref="D183:I183"/>
    <mergeCell ref="D196:I196"/>
    <mergeCell ref="D197:I197"/>
    <mergeCell ref="D198:I198"/>
    <mergeCell ref="D200:I200"/>
    <mergeCell ref="D201:I201"/>
    <mergeCell ref="D202:I202"/>
    <mergeCell ref="D190:I190"/>
    <mergeCell ref="D191:I191"/>
    <mergeCell ref="D192:I192"/>
    <mergeCell ref="D193:I193"/>
    <mergeCell ref="D194:I194"/>
    <mergeCell ref="D195:I195"/>
    <mergeCell ref="D210:I210"/>
    <mergeCell ref="D211:I211"/>
    <mergeCell ref="D212:I212"/>
    <mergeCell ref="D213:I213"/>
    <mergeCell ref="D214:I214"/>
    <mergeCell ref="D215:I215"/>
    <mergeCell ref="D203:I203"/>
    <mergeCell ref="D205:I205"/>
    <mergeCell ref="D206:I206"/>
    <mergeCell ref="D207:I207"/>
    <mergeCell ref="D208:I208"/>
    <mergeCell ref="D209:I209"/>
    <mergeCell ref="D222:I222"/>
    <mergeCell ref="D223:I223"/>
    <mergeCell ref="D224:I224"/>
    <mergeCell ref="D225:I225"/>
    <mergeCell ref="D226:I226"/>
    <mergeCell ref="D227:I227"/>
    <mergeCell ref="D216:I216"/>
    <mergeCell ref="D217:I217"/>
    <mergeCell ref="D218:I218"/>
    <mergeCell ref="D219:I219"/>
    <mergeCell ref="D220:I220"/>
    <mergeCell ref="D221:I221"/>
    <mergeCell ref="D235:I235"/>
    <mergeCell ref="D236:I236"/>
    <mergeCell ref="D237:I237"/>
    <mergeCell ref="D238:I238"/>
    <mergeCell ref="D239:I239"/>
    <mergeCell ref="D240:I240"/>
    <mergeCell ref="D228:I228"/>
    <mergeCell ref="D229:I229"/>
    <mergeCell ref="D231:I231"/>
    <mergeCell ref="D232:I232"/>
    <mergeCell ref="D233:I233"/>
    <mergeCell ref="D234:I234"/>
    <mergeCell ref="D247:I247"/>
    <mergeCell ref="D248:I248"/>
    <mergeCell ref="D249:I249"/>
    <mergeCell ref="D250:I250"/>
    <mergeCell ref="D251:I251"/>
    <mergeCell ref="D252:I252"/>
    <mergeCell ref="D241:I241"/>
    <mergeCell ref="D242:I242"/>
    <mergeCell ref="D243:I243"/>
    <mergeCell ref="D244:I244"/>
    <mergeCell ref="D245:I245"/>
    <mergeCell ref="D246:I246"/>
    <mergeCell ref="D259:G259"/>
    <mergeCell ref="D264:H264"/>
    <mergeCell ref="D267:H267"/>
    <mergeCell ref="D253:I253"/>
    <mergeCell ref="D254:I254"/>
    <mergeCell ref="D255:I255"/>
    <mergeCell ref="D256:I256"/>
    <mergeCell ref="D257:I257"/>
    <mergeCell ref="D258:G258"/>
  </mergeCells>
  <pageMargins left="0.4" right="0.2" top="0.2" bottom="0.4" header="0.2" footer="0.2"/>
  <pageSetup paperSize="9" scale="47" fitToHeight="0" orientation="portrait" r:id="rId1"/>
  <headerFooter>
    <oddHeader>&amp;L&amp;8</oddHeader>
    <oddFooter>&amp;R&amp;P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792D2-1341-4DC1-B6FE-CDF581A69317}">
  <sheetPr filterMode="1">
    <pageSetUpPr fitToPage="1"/>
  </sheetPr>
  <dimension ref="A1:CD202"/>
  <sheetViews>
    <sheetView view="pageBreakPreview" topLeftCell="A163" zoomScale="60" zoomScaleNormal="100" workbookViewId="0">
      <selection activeCell="O16" sqref="O1:O1048576"/>
    </sheetView>
  </sheetViews>
  <sheetFormatPr defaultRowHeight="13.2"/>
  <cols>
    <col min="1" max="2" width="6.77734375" customWidth="1"/>
    <col min="3" max="3" width="16.77734375" customWidth="1"/>
    <col min="4" max="4" width="40.77734375" customWidth="1"/>
    <col min="5" max="5" width="10.77734375" customWidth="1"/>
    <col min="6" max="13" width="15.77734375" customWidth="1"/>
    <col min="15" max="101" width="0" hidden="1" customWidth="1"/>
  </cols>
  <sheetData>
    <row r="1" spans="1:13">
      <c r="A1" s="9" t="str">
        <f>Source!B1</f>
        <v>Smeta.RU  (495) 974-1589</v>
      </c>
    </row>
    <row r="2" spans="1:13">
      <c r="A2" s="26"/>
      <c r="B2" s="26"/>
      <c r="C2" s="26"/>
      <c r="D2" s="26"/>
      <c r="E2" s="26"/>
      <c r="F2" s="26"/>
      <c r="G2" s="26"/>
      <c r="H2" s="26"/>
      <c r="I2" s="26"/>
      <c r="J2" s="952" t="s">
        <v>1099</v>
      </c>
      <c r="K2" s="952"/>
      <c r="L2" s="952"/>
      <c r="M2" s="952"/>
    </row>
    <row r="3" spans="1:13">
      <c r="A3" s="26"/>
      <c r="B3" s="26"/>
      <c r="C3" s="26"/>
      <c r="D3" s="26"/>
      <c r="E3" s="26"/>
      <c r="F3" s="26"/>
      <c r="G3" s="26"/>
      <c r="H3" s="26"/>
      <c r="I3" s="952" t="s">
        <v>1100</v>
      </c>
      <c r="J3" s="952"/>
      <c r="K3" s="952"/>
      <c r="L3" s="952"/>
      <c r="M3" s="952"/>
    </row>
    <row r="4" spans="1:13">
      <c r="A4" s="26"/>
      <c r="B4" s="26"/>
      <c r="C4" s="26"/>
      <c r="D4" s="26"/>
      <c r="E4" s="26"/>
      <c r="F4" s="26"/>
      <c r="G4" s="26"/>
      <c r="H4" s="26"/>
      <c r="I4" s="26"/>
      <c r="J4" s="952" t="s">
        <v>1101</v>
      </c>
      <c r="K4" s="952"/>
      <c r="L4" s="952"/>
      <c r="M4" s="952"/>
    </row>
    <row r="5" spans="1:13">
      <c r="A5" s="26"/>
      <c r="B5" s="26"/>
      <c r="C5" s="26"/>
      <c r="D5" s="26"/>
      <c r="E5" s="26"/>
      <c r="F5" s="26"/>
      <c r="G5" s="26"/>
      <c r="H5" s="26"/>
      <c r="I5" s="26"/>
      <c r="J5" s="26"/>
      <c r="K5" s="26"/>
      <c r="L5" s="26"/>
      <c r="M5" s="26"/>
    </row>
    <row r="6" spans="1:13" ht="13.8">
      <c r="A6" s="26"/>
      <c r="B6" s="26"/>
      <c r="C6" s="26"/>
      <c r="D6" s="26"/>
      <c r="E6" s="26"/>
      <c r="F6" s="26"/>
      <c r="G6" s="26"/>
      <c r="H6" s="26"/>
      <c r="I6" s="26"/>
      <c r="J6" s="26"/>
      <c r="K6" s="945" t="s">
        <v>1102</v>
      </c>
      <c r="L6" s="945"/>
      <c r="M6" s="945"/>
    </row>
    <row r="7" spans="1:13" ht="27.6">
      <c r="A7" s="26"/>
      <c r="B7" s="26"/>
      <c r="C7" s="26"/>
      <c r="D7" s="26"/>
      <c r="E7" s="26"/>
      <c r="F7" s="26"/>
      <c r="G7" s="26"/>
      <c r="H7" s="26"/>
      <c r="I7" s="26"/>
      <c r="J7" s="87" t="s">
        <v>1103</v>
      </c>
      <c r="K7" s="932">
        <v>322005</v>
      </c>
      <c r="L7" s="933"/>
      <c r="M7" s="934"/>
    </row>
    <row r="8" spans="1:13">
      <c r="A8" s="26"/>
      <c r="B8" s="26"/>
      <c r="C8" s="26"/>
      <c r="D8" s="26"/>
      <c r="E8" s="26"/>
      <c r="F8" s="26"/>
      <c r="G8" s="26"/>
      <c r="H8" s="26"/>
      <c r="I8" s="26"/>
      <c r="J8" s="26"/>
      <c r="K8" s="941" t="str">
        <f>ИнвесторОКПО</f>
        <v xml:space="preserve"> </v>
      </c>
      <c r="L8" s="942"/>
      <c r="M8" s="943"/>
    </row>
    <row r="9" spans="1:13" ht="30" customHeight="1">
      <c r="A9" s="947" t="s">
        <v>1104</v>
      </c>
      <c r="B9" s="947"/>
      <c r="C9" s="948" t="str">
        <f>Инвестор &amp; ", " &amp; ИнвесторАдрес</f>
        <v>Публичное акционерное общество "Россети Московский регион", 115114, Москва г, проезд Павелецкий 2-й, д. 3, стр. 2, Тел.: (495) 662-40-70</v>
      </c>
      <c r="D9" s="948"/>
      <c r="E9" s="948"/>
      <c r="F9" s="948"/>
      <c r="G9" s="948"/>
      <c r="H9" s="948"/>
      <c r="I9" s="948"/>
      <c r="J9" s="90" t="s">
        <v>1105</v>
      </c>
      <c r="K9" s="944"/>
      <c r="L9" s="945"/>
      <c r="M9" s="946"/>
    </row>
    <row r="10" spans="1:13">
      <c r="A10" s="26"/>
      <c r="B10" s="26"/>
      <c r="C10" s="917" t="s">
        <v>1106</v>
      </c>
      <c r="D10" s="917"/>
      <c r="E10" s="917"/>
      <c r="F10" s="917"/>
      <c r="G10" s="917"/>
      <c r="H10" s="917"/>
      <c r="I10" s="917"/>
      <c r="J10" s="26"/>
      <c r="K10" s="941">
        <f>ЗаказчикОКПО</f>
        <v>75273098</v>
      </c>
      <c r="L10" s="942"/>
      <c r="M10" s="943"/>
    </row>
    <row r="11" spans="1:13" ht="30" customHeight="1">
      <c r="A11" s="947" t="s">
        <v>1107</v>
      </c>
      <c r="B11" s="947"/>
      <c r="C11" s="948" t="str">
        <f>ЗаказчикНаименование &amp; ", " &amp; ЗаказчикАдрес</f>
        <v>Публичное акционерное общество "Россети Московский регион", 115114, Москва г, проезд Павелецкий 2-й, д. 3, стр. 2, Тел.: (495) 662-40-70</v>
      </c>
      <c r="D11" s="948"/>
      <c r="E11" s="948"/>
      <c r="F11" s="948"/>
      <c r="G11" s="948"/>
      <c r="H11" s="948"/>
      <c r="I11" s="948"/>
      <c r="J11" s="90" t="s">
        <v>1105</v>
      </c>
      <c r="K11" s="944"/>
      <c r="L11" s="945"/>
      <c r="M11" s="946"/>
    </row>
    <row r="12" spans="1:13">
      <c r="A12" s="26"/>
      <c r="B12" s="26"/>
      <c r="C12" s="917" t="s">
        <v>1106</v>
      </c>
      <c r="D12" s="917"/>
      <c r="E12" s="917"/>
      <c r="F12" s="917"/>
      <c r="G12" s="917"/>
      <c r="H12" s="917"/>
      <c r="I12" s="917"/>
      <c r="J12" s="26"/>
      <c r="K12" s="941">
        <f>ПодрядчикОКПО</f>
        <v>6156482</v>
      </c>
      <c r="L12" s="942"/>
      <c r="M12" s="943"/>
    </row>
    <row r="13" spans="1:13" ht="30" customHeight="1">
      <c r="A13" s="947" t="s">
        <v>1108</v>
      </c>
      <c r="B13" s="947"/>
      <c r="C13" s="948" t="str">
        <f>ПодрядчикНаименование &amp; ", " &amp; ПодрядчикАдрес</f>
        <v>ООО "Строительная компания Вертикаль", 143260, Московская обл., Можайский р-н, п. Уваровка, ул. Привольная, д.1</v>
      </c>
      <c r="D13" s="948"/>
      <c r="E13" s="948"/>
      <c r="F13" s="948"/>
      <c r="G13" s="948"/>
      <c r="H13" s="948"/>
      <c r="I13" s="948"/>
      <c r="J13" s="90" t="s">
        <v>1105</v>
      </c>
      <c r="K13" s="944"/>
      <c r="L13" s="945"/>
      <c r="M13" s="946"/>
    </row>
    <row r="14" spans="1:13">
      <c r="A14" s="26"/>
      <c r="B14" s="26"/>
      <c r="C14" s="917" t="s">
        <v>1106</v>
      </c>
      <c r="D14" s="917"/>
      <c r="E14" s="917"/>
      <c r="F14" s="917"/>
      <c r="G14" s="917"/>
      <c r="H14" s="917"/>
      <c r="I14" s="917"/>
      <c r="J14" s="26"/>
      <c r="K14" s="941" t="str">
        <f>IF(Source!CO15 &lt;&gt; "", Source!CO15, "")</f>
        <v/>
      </c>
      <c r="L14" s="942"/>
      <c r="M14" s="943"/>
    </row>
    <row r="15" spans="1:13" ht="45" customHeight="1">
      <c r="A15" s="947" t="s">
        <v>1109</v>
      </c>
      <c r="B15" s="947"/>
      <c r="C15" s="948" t="str">
        <f>Титул</f>
        <v>Реконструкция ТП-10/0,4 кВ №1797 с заменой на КТП-10/0,4 кВ с трансформатором 400 кВА ПС-110 кВ №355 "Можайск", в т.ч. ПИР, МО, Можайский р-н, д. Пушкино, АЗС "Газпромнефть", 50:18:0080441:36</v>
      </c>
      <c r="D15" s="948"/>
      <c r="E15" s="948"/>
      <c r="F15" s="948"/>
      <c r="G15" s="948"/>
      <c r="H15" s="948"/>
      <c r="I15" s="948"/>
      <c r="J15" s="91"/>
      <c r="K15" s="944"/>
      <c r="L15" s="945"/>
      <c r="M15" s="946"/>
    </row>
    <row r="16" spans="1:13">
      <c r="A16" s="26"/>
      <c r="B16" s="26"/>
      <c r="C16" s="917" t="s">
        <v>1110</v>
      </c>
      <c r="D16" s="917"/>
      <c r="E16" s="917"/>
      <c r="F16" s="917"/>
      <c r="G16" s="917"/>
      <c r="H16" s="917"/>
      <c r="I16" s="917"/>
      <c r="J16" s="26"/>
      <c r="K16" s="941" t="str">
        <f>IF(Source!CP15 &lt;&gt; "", Source!CP15, "")</f>
        <v/>
      </c>
      <c r="L16" s="942"/>
      <c r="M16" s="943"/>
    </row>
    <row r="17" spans="1:13" ht="30" customHeight="1">
      <c r="A17" s="947" t="s">
        <v>1111</v>
      </c>
      <c r="B17" s="947"/>
      <c r="C17" s="948" t="str">
        <f>IF(Source!G12&lt;&gt;"Новый объект", Source!G12, "")</f>
        <v>д. Пушкино (ООО "ГАЗПРОМНЕФТЬ - ЦЕНТР") I-333196</v>
      </c>
      <c r="D17" s="948"/>
      <c r="E17" s="948"/>
      <c r="F17" s="948"/>
      <c r="G17" s="948"/>
      <c r="H17" s="948"/>
      <c r="I17" s="948"/>
      <c r="J17" s="91"/>
      <c r="K17" s="944"/>
      <c r="L17" s="945"/>
      <c r="M17" s="946"/>
    </row>
    <row r="18" spans="1:13">
      <c r="A18" s="26"/>
      <c r="B18" s="26"/>
      <c r="C18" s="917" t="s">
        <v>1112</v>
      </c>
      <c r="D18" s="917"/>
      <c r="E18" s="917"/>
      <c r="F18" s="917"/>
      <c r="G18" s="917"/>
      <c r="H18" s="917"/>
      <c r="I18" s="917"/>
      <c r="J18" s="26"/>
      <c r="K18" s="100"/>
      <c r="L18" s="93"/>
      <c r="M18" s="93"/>
    </row>
    <row r="19" spans="1:13" ht="13.8">
      <c r="A19" s="26"/>
      <c r="B19" s="26"/>
      <c r="C19" s="26"/>
      <c r="D19" s="26"/>
      <c r="E19" s="26"/>
      <c r="F19" s="26"/>
      <c r="G19" s="26"/>
      <c r="H19" s="949" t="s">
        <v>1113</v>
      </c>
      <c r="I19" s="949"/>
      <c r="J19" s="950"/>
      <c r="K19" s="951" t="str">
        <f>IF(Source!CQ15 &lt;&gt; "", Source!CQ15, "")</f>
        <v/>
      </c>
      <c r="L19" s="933"/>
      <c r="M19" s="934"/>
    </row>
    <row r="20" spans="1:13" ht="13.8">
      <c r="A20" s="26"/>
      <c r="B20" s="26"/>
      <c r="C20" s="26"/>
      <c r="D20" s="26"/>
      <c r="E20" s="26"/>
      <c r="F20" s="26"/>
      <c r="G20" s="26"/>
      <c r="H20" s="930" t="s">
        <v>1114</v>
      </c>
      <c r="I20" s="931"/>
      <c r="J20" s="95" t="s">
        <v>1115</v>
      </c>
      <c r="K20" s="932" t="str">
        <f>Дог.ном.</f>
        <v>СКВ-ЗЭС-18/2024-ПКЛ</v>
      </c>
      <c r="L20" s="933"/>
      <c r="M20" s="934"/>
    </row>
    <row r="21" spans="1:13" ht="13.8">
      <c r="A21" s="26"/>
      <c r="B21" s="26"/>
      <c r="C21" s="26"/>
      <c r="D21" s="26"/>
      <c r="E21" s="26"/>
      <c r="F21" s="26"/>
      <c r="G21" s="26"/>
      <c r="H21" s="26"/>
      <c r="I21" s="88"/>
      <c r="J21" s="95" t="s">
        <v>1116</v>
      </c>
      <c r="K21" s="935">
        <f>дог.дата</f>
        <v>45645</v>
      </c>
      <c r="L21" s="936"/>
      <c r="M21" s="937"/>
    </row>
    <row r="22" spans="1:13" ht="13.8">
      <c r="A22" s="26"/>
      <c r="B22" s="26"/>
      <c r="C22" s="26"/>
      <c r="D22" s="26"/>
      <c r="E22" s="26"/>
      <c r="F22" s="26"/>
      <c r="G22" s="26"/>
      <c r="H22" s="26"/>
      <c r="I22" s="26"/>
      <c r="J22" s="94" t="s">
        <v>1117</v>
      </c>
      <c r="K22" s="932"/>
      <c r="L22" s="933"/>
      <c r="M22" s="934"/>
    </row>
    <row r="23" spans="1:13">
      <c r="A23" s="26"/>
      <c r="B23" s="26"/>
      <c r="C23" s="26"/>
      <c r="D23" s="26"/>
      <c r="E23" s="26"/>
      <c r="F23" s="26"/>
      <c r="G23" s="96"/>
      <c r="H23" s="96"/>
      <c r="I23" s="96"/>
      <c r="J23" s="96"/>
      <c r="K23" s="92"/>
      <c r="L23" s="92"/>
      <c r="M23" s="92"/>
    </row>
    <row r="24" spans="1:13">
      <c r="A24" s="26"/>
      <c r="B24" s="26"/>
      <c r="C24" s="26"/>
      <c r="D24" s="26"/>
      <c r="E24" s="26"/>
      <c r="F24" s="26"/>
      <c r="G24" s="925" t="s">
        <v>1118</v>
      </c>
      <c r="H24" s="751" t="s">
        <v>1119</v>
      </c>
      <c r="I24" s="923" t="s">
        <v>1120</v>
      </c>
      <c r="J24" s="940"/>
      <c r="K24" s="97"/>
      <c r="L24" s="26"/>
      <c r="M24" s="26"/>
    </row>
    <row r="25" spans="1:13">
      <c r="A25" s="26"/>
      <c r="B25" s="26"/>
      <c r="C25" s="26"/>
      <c r="D25" s="26"/>
      <c r="E25" s="26"/>
      <c r="F25" s="91"/>
      <c r="G25" s="938"/>
      <c r="H25" s="939"/>
      <c r="I25" s="34" t="s">
        <v>1121</v>
      </c>
      <c r="J25" s="34" t="s">
        <v>1122</v>
      </c>
      <c r="K25" s="97"/>
      <c r="L25" s="26"/>
      <c r="M25" s="26"/>
    </row>
    <row r="26" spans="1:13">
      <c r="A26" s="26"/>
      <c r="B26" s="26"/>
      <c r="C26" s="26"/>
      <c r="D26" s="26"/>
      <c r="E26" s="26"/>
      <c r="F26" s="88"/>
      <c r="G26" s="98">
        <v>1</v>
      </c>
      <c r="H26" s="671">
        <f>ДатаАкта</f>
        <v>46203</v>
      </c>
      <c r="I26" s="671">
        <f>ПериодАктаНачало</f>
        <v>46174</v>
      </c>
      <c r="J26" s="671">
        <f>ПериодАктаконец</f>
        <v>46203</v>
      </c>
      <c r="K26" s="97"/>
      <c r="L26" s="26"/>
      <c r="M26" s="26"/>
    </row>
    <row r="27" spans="1:13">
      <c r="A27" s="26"/>
      <c r="B27" s="26"/>
      <c r="C27" s="26"/>
      <c r="D27" s="26"/>
      <c r="E27" s="26"/>
      <c r="F27" s="26"/>
      <c r="G27" s="92"/>
      <c r="H27" s="92"/>
      <c r="I27" s="92"/>
      <c r="J27" s="92"/>
      <c r="K27" s="26"/>
      <c r="L27" s="26"/>
      <c r="M27" s="26"/>
    </row>
    <row r="28" spans="1:13" ht="17.399999999999999">
      <c r="A28" s="921" t="s">
        <v>1123</v>
      </c>
      <c r="B28" s="921"/>
      <c r="C28" s="921"/>
      <c r="D28" s="921"/>
      <c r="E28" s="921"/>
      <c r="F28" s="921"/>
      <c r="G28" s="921"/>
      <c r="H28" s="921"/>
      <c r="I28" s="921"/>
      <c r="J28" s="921"/>
      <c r="K28" s="921"/>
      <c r="L28" s="921"/>
      <c r="M28" s="921"/>
    </row>
    <row r="29" spans="1:13" ht="17.399999999999999">
      <c r="A29" s="921" t="s">
        <v>1124</v>
      </c>
      <c r="B29" s="921"/>
      <c r="C29" s="921"/>
      <c r="D29" s="921"/>
      <c r="E29" s="921"/>
      <c r="F29" s="921"/>
      <c r="G29" s="921"/>
      <c r="H29" s="921"/>
      <c r="I29" s="921"/>
      <c r="J29" s="921"/>
      <c r="K29" s="921"/>
      <c r="L29" s="921"/>
      <c r="M29" s="921"/>
    </row>
    <row r="30" spans="1:13">
      <c r="A30" s="26"/>
      <c r="B30" s="26"/>
      <c r="C30" s="26"/>
      <c r="D30" s="26"/>
      <c r="E30" s="26"/>
      <c r="F30" s="26"/>
      <c r="G30" s="26"/>
      <c r="H30" s="26"/>
      <c r="I30" s="26"/>
      <c r="J30" s="26"/>
      <c r="K30" s="26"/>
      <c r="L30" s="26"/>
      <c r="M30" s="26"/>
    </row>
    <row r="31" spans="1:13" ht="13.8">
      <c r="A31" s="922" t="s">
        <v>982</v>
      </c>
      <c r="B31" s="922"/>
      <c r="C31" s="922"/>
      <c r="D31" s="922"/>
      <c r="E31" s="922"/>
      <c r="F31" s="922"/>
      <c r="G31" s="922"/>
      <c r="H31" s="922"/>
      <c r="I31" s="922"/>
      <c r="J31" s="922"/>
      <c r="K31" s="922"/>
      <c r="L31" s="922"/>
      <c r="M31" s="922"/>
    </row>
    <row r="32" spans="1:13">
      <c r="A32" s="923" t="s">
        <v>966</v>
      </c>
      <c r="B32" s="924"/>
      <c r="C32" s="925" t="s">
        <v>967</v>
      </c>
      <c r="D32" s="751" t="s">
        <v>968</v>
      </c>
      <c r="E32" s="751" t="s">
        <v>969</v>
      </c>
      <c r="F32" s="754" t="s">
        <v>970</v>
      </c>
      <c r="G32" s="755"/>
      <c r="H32" s="756"/>
      <c r="I32" s="754" t="s">
        <v>971</v>
      </c>
      <c r="J32" s="755"/>
      <c r="K32" s="755"/>
      <c r="L32" s="755"/>
      <c r="M32" s="756"/>
    </row>
    <row r="33" spans="1:13">
      <c r="A33" s="751" t="s">
        <v>966</v>
      </c>
      <c r="B33" s="918" t="s">
        <v>1125</v>
      </c>
      <c r="C33" s="926"/>
      <c r="D33" s="752"/>
      <c r="E33" s="752"/>
      <c r="F33" s="757"/>
      <c r="G33" s="758"/>
      <c r="H33" s="759"/>
      <c r="I33" s="928"/>
      <c r="J33" s="758"/>
      <c r="K33" s="758"/>
      <c r="L33" s="758"/>
      <c r="M33" s="759"/>
    </row>
    <row r="34" spans="1:13">
      <c r="A34" s="752"/>
      <c r="B34" s="919"/>
      <c r="C34" s="926"/>
      <c r="D34" s="752"/>
      <c r="E34" s="752"/>
      <c r="F34" s="757"/>
      <c r="G34" s="758"/>
      <c r="H34" s="759"/>
      <c r="I34" s="928"/>
      <c r="J34" s="758"/>
      <c r="K34" s="758"/>
      <c r="L34" s="758"/>
      <c r="M34" s="759"/>
    </row>
    <row r="35" spans="1:13">
      <c r="A35" s="752"/>
      <c r="B35" s="919"/>
      <c r="C35" s="926"/>
      <c r="D35" s="752"/>
      <c r="E35" s="752"/>
      <c r="F35" s="760"/>
      <c r="G35" s="761"/>
      <c r="H35" s="762"/>
      <c r="I35" s="929"/>
      <c r="J35" s="761"/>
      <c r="K35" s="761"/>
      <c r="L35" s="761"/>
      <c r="M35" s="762"/>
    </row>
    <row r="36" spans="1:13" ht="52.8">
      <c r="A36" s="753"/>
      <c r="B36" s="920"/>
      <c r="C36" s="927"/>
      <c r="D36" s="753"/>
      <c r="E36" s="753"/>
      <c r="F36" s="34" t="s">
        <v>972</v>
      </c>
      <c r="G36" s="34" t="s">
        <v>973</v>
      </c>
      <c r="H36" s="35" t="s">
        <v>974</v>
      </c>
      <c r="I36" s="34" t="s">
        <v>975</v>
      </c>
      <c r="J36" s="34" t="s">
        <v>976</v>
      </c>
      <c r="K36" s="34" t="s">
        <v>977</v>
      </c>
      <c r="L36" s="34" t="s">
        <v>973</v>
      </c>
      <c r="M36" s="34" t="s">
        <v>978</v>
      </c>
    </row>
    <row r="37" spans="1:13">
      <c r="A37" s="101">
        <v>1</v>
      </c>
      <c r="B37" s="101">
        <v>2</v>
      </c>
      <c r="C37" s="101">
        <v>3</v>
      </c>
      <c r="D37" s="101">
        <v>4</v>
      </c>
      <c r="E37" s="101">
        <v>5</v>
      </c>
      <c r="F37" s="101">
        <v>6</v>
      </c>
      <c r="G37" s="101">
        <v>7</v>
      </c>
      <c r="H37" s="101">
        <v>8</v>
      </c>
      <c r="I37" s="101">
        <v>9</v>
      </c>
      <c r="J37" s="101">
        <v>10</v>
      </c>
      <c r="K37" s="101">
        <v>11</v>
      </c>
      <c r="L37" s="101">
        <v>12</v>
      </c>
      <c r="M37" s="101">
        <v>13</v>
      </c>
    </row>
    <row r="39" spans="1:13" ht="16.8">
      <c r="A39" s="750" t="s">
        <v>1136</v>
      </c>
      <c r="B39" s="750"/>
      <c r="C39" s="750"/>
      <c r="D39" s="750"/>
      <c r="E39" s="750"/>
      <c r="F39" s="750"/>
      <c r="G39" s="750"/>
      <c r="H39" s="750"/>
      <c r="I39" s="750"/>
      <c r="J39" s="750"/>
      <c r="K39" s="750"/>
      <c r="L39" s="750"/>
      <c r="M39" s="750"/>
    </row>
    <row r="41" spans="1:13" ht="16.8">
      <c r="A41" s="750" t="s">
        <v>1082</v>
      </c>
      <c r="B41" s="750"/>
      <c r="C41" s="750"/>
      <c r="D41" s="750"/>
      <c r="E41" s="750"/>
      <c r="F41" s="750"/>
      <c r="G41" s="750"/>
      <c r="H41" s="750"/>
      <c r="I41" s="750"/>
      <c r="J41" s="750"/>
      <c r="K41" s="750"/>
      <c r="L41" s="750"/>
      <c r="M41" s="750"/>
    </row>
    <row r="42" spans="1:13" ht="28.8">
      <c r="A42" s="39" t="s">
        <v>28</v>
      </c>
      <c r="B42" s="39" t="s">
        <v>28</v>
      </c>
      <c r="C42" s="41" t="s">
        <v>1097</v>
      </c>
      <c r="D42" s="41" t="str">
        <f>Source!G759</f>
        <v>Испытание: обмотки трансформатора силового</v>
      </c>
      <c r="E42" s="42" t="str">
        <f>Source!H759</f>
        <v>испытание</v>
      </c>
      <c r="F42" s="43">
        <f>Source!K759</f>
        <v>2</v>
      </c>
      <c r="G42" s="43"/>
      <c r="H42" s="43">
        <f>Source!I759</f>
        <v>2</v>
      </c>
      <c r="I42" s="45"/>
      <c r="J42" s="44"/>
      <c r="K42" s="45"/>
      <c r="L42" s="44"/>
      <c r="M42" s="45"/>
    </row>
    <row r="43" spans="1:13" ht="14.4">
      <c r="A43" s="40"/>
      <c r="B43" s="40"/>
      <c r="C43" s="43">
        <v>1</v>
      </c>
      <c r="D43" s="40" t="s">
        <v>985</v>
      </c>
      <c r="E43" s="42" t="s">
        <v>587</v>
      </c>
      <c r="F43" s="46"/>
      <c r="G43" s="43"/>
      <c r="H43" s="43">
        <f>Source!U759</f>
        <v>4.8599999999999994</v>
      </c>
      <c r="I43" s="43"/>
      <c r="J43" s="43"/>
      <c r="K43" s="43"/>
      <c r="L43" s="43"/>
      <c r="M43" s="47">
        <f>SUM(M44:M45)-SUMIF(CE44:CE45, 1, M44:M45)</f>
        <v>3269.69</v>
      </c>
    </row>
    <row r="44" spans="1:13" ht="14.4">
      <c r="A44" s="41"/>
      <c r="B44" s="41"/>
      <c r="C44" s="41" t="s">
        <v>723</v>
      </c>
      <c r="D44" s="41" t="s">
        <v>724</v>
      </c>
      <c r="E44" s="42" t="s">
        <v>711</v>
      </c>
      <c r="F44" s="43">
        <v>0.97</v>
      </c>
      <c r="G44" s="43"/>
      <c r="H44" s="43">
        <f>SmtRes!CX375</f>
        <v>1.94</v>
      </c>
      <c r="I44" s="45"/>
      <c r="J44" s="44"/>
      <c r="K44" s="45">
        <f>SmtRes!CZ375</f>
        <v>578.04999999999995</v>
      </c>
      <c r="L44" s="44"/>
      <c r="M44" s="45">
        <f>SmtRes!DI375</f>
        <v>1121.42</v>
      </c>
    </row>
    <row r="45" spans="1:13" ht="14.4">
      <c r="A45" s="41"/>
      <c r="B45" s="41"/>
      <c r="C45" s="41" t="s">
        <v>779</v>
      </c>
      <c r="D45" s="48" t="s">
        <v>780</v>
      </c>
      <c r="E45" s="49" t="s">
        <v>711</v>
      </c>
      <c r="F45" s="50">
        <v>1.46</v>
      </c>
      <c r="G45" s="50"/>
      <c r="H45" s="50">
        <f>SmtRes!CX376</f>
        <v>2.92</v>
      </c>
      <c r="I45" s="51"/>
      <c r="J45" s="52"/>
      <c r="K45" s="51">
        <f>SmtRes!CZ376</f>
        <v>735.71</v>
      </c>
      <c r="L45" s="52"/>
      <c r="M45" s="51">
        <f>SmtRes!DI376</f>
        <v>2148.27</v>
      </c>
    </row>
    <row r="46" spans="1:13" ht="14.4">
      <c r="A46" s="41"/>
      <c r="B46" s="41"/>
      <c r="C46" s="41"/>
      <c r="D46" s="54" t="s">
        <v>990</v>
      </c>
      <c r="E46" s="42"/>
      <c r="F46" s="43"/>
      <c r="G46" s="43"/>
      <c r="H46" s="43"/>
      <c r="I46" s="45"/>
      <c r="J46" s="44"/>
      <c r="K46" s="45"/>
      <c r="L46" s="44"/>
      <c r="M46" s="45">
        <f>M43</f>
        <v>3269.69</v>
      </c>
    </row>
    <row r="47" spans="1:13" ht="14.4">
      <c r="A47" s="41"/>
      <c r="B47" s="41"/>
      <c r="C47" s="41"/>
      <c r="D47" s="41" t="s">
        <v>991</v>
      </c>
      <c r="E47" s="42"/>
      <c r="F47" s="43"/>
      <c r="G47" s="43"/>
      <c r="H47" s="43"/>
      <c r="I47" s="45"/>
      <c r="J47" s="44"/>
      <c r="K47" s="45"/>
      <c r="L47" s="44"/>
      <c r="M47" s="45">
        <f>SUM(AR42:AR50)+SUM(AS42:AS50)+SUM(AT42:AT50)+SUM(AU42:AU50)+SUM(AV42:AV50)</f>
        <v>3269.69</v>
      </c>
    </row>
    <row r="48" spans="1:13" ht="14.4">
      <c r="A48" s="41"/>
      <c r="B48" s="41"/>
      <c r="C48" s="41" t="s">
        <v>455</v>
      </c>
      <c r="D48" s="41" t="s">
        <v>1084</v>
      </c>
      <c r="E48" s="42" t="s">
        <v>266</v>
      </c>
      <c r="F48" s="43">
        <f>Source!BZ759</f>
        <v>74</v>
      </c>
      <c r="G48" s="43"/>
      <c r="H48" s="43">
        <f>Source!AT759</f>
        <v>74</v>
      </c>
      <c r="I48" s="45"/>
      <c r="J48" s="44"/>
      <c r="K48" s="45"/>
      <c r="L48" s="44"/>
      <c r="M48" s="45">
        <f>SUM(AZ42:AZ50)</f>
        <v>2419.5700000000002</v>
      </c>
    </row>
    <row r="49" spans="1:82" ht="14.4">
      <c r="A49" s="48"/>
      <c r="B49" s="48"/>
      <c r="C49" s="48" t="s">
        <v>456</v>
      </c>
      <c r="D49" s="48" t="s">
        <v>1085</v>
      </c>
      <c r="E49" s="49" t="s">
        <v>266</v>
      </c>
      <c r="F49" s="50">
        <f>Source!CA759</f>
        <v>36</v>
      </c>
      <c r="G49" s="50"/>
      <c r="H49" s="50">
        <f>Source!AU759</f>
        <v>36</v>
      </c>
      <c r="I49" s="51"/>
      <c r="J49" s="52"/>
      <c r="K49" s="51"/>
      <c r="L49" s="52"/>
      <c r="M49" s="51">
        <f>SUM(BA42:BA50)</f>
        <v>1177.0899999999999</v>
      </c>
    </row>
    <row r="50" spans="1:82" ht="13.8">
      <c r="D50" s="747" t="s">
        <v>994</v>
      </c>
      <c r="E50" s="747"/>
      <c r="F50" s="747"/>
      <c r="G50" s="747"/>
      <c r="H50" s="747"/>
      <c r="I50" s="747"/>
      <c r="J50" s="748">
        <f>IF(F42&lt;&gt;0,L50/F42, 0)</f>
        <v>3433.1750000000002</v>
      </c>
      <c r="K50" s="748"/>
      <c r="L50" s="748">
        <f>M43+M48+M49</f>
        <v>6866.35</v>
      </c>
      <c r="M50" s="748"/>
      <c r="AD50">
        <f>ROUND((Source!AT759/100)*((ROUND(SUMIF(SmtRes!AQ375:'SmtRes'!AQ376,"=1",SmtRes!AD375:'SmtRes'!AD376)*Source!I759, 2)+ROUND(SUMIF(SmtRes!AQ375:'SmtRes'!AQ376,"=1",SmtRes!AC375:'SmtRes'!AC376)*Source!I759, 2))), 2)</f>
        <v>1944.36</v>
      </c>
      <c r="AE50">
        <f>ROUND((Source!AU759/100)*((ROUND(SUMIF(SmtRes!AQ375:'SmtRes'!AQ376,"=1",SmtRes!AD375:'SmtRes'!AD376)*Source!I759, 2)+ROUND(SUMIF(SmtRes!AQ375:'SmtRes'!AQ376,"=1",SmtRes!AC375:'SmtRes'!AC376)*Source!I759, 2))), 2)</f>
        <v>945.91</v>
      </c>
      <c r="AN50" s="53">
        <f>M43+M48+M49</f>
        <v>6866.35</v>
      </c>
      <c r="AO50">
        <f>0</f>
        <v>0</v>
      </c>
      <c r="AQ50" t="s">
        <v>995</v>
      </c>
      <c r="AR50" s="53">
        <f>M43</f>
        <v>3269.69</v>
      </c>
      <c r="AT50">
        <f>0</f>
        <v>0</v>
      </c>
      <c r="AV50" t="s">
        <v>995</v>
      </c>
      <c r="AW50">
        <f>0</f>
        <v>0</v>
      </c>
      <c r="AZ50">
        <f>Source!X759</f>
        <v>2419.5700000000002</v>
      </c>
      <c r="BA50">
        <f>Source!Y759</f>
        <v>1177.0899999999999</v>
      </c>
      <c r="BT50" s="53">
        <f>L50</f>
        <v>6866.35</v>
      </c>
      <c r="BW50">
        <f>ROUND(L50*80/100, 2)</f>
        <v>5493.08</v>
      </c>
      <c r="BX50" s="53">
        <f>L50-BW50</f>
        <v>1373.2700000000004</v>
      </c>
      <c r="CB50">
        <f>Source!BM759</f>
        <v>200001</v>
      </c>
      <c r="CC50" t="str">
        <f>Source!E759</f>
        <v>1</v>
      </c>
      <c r="CD50">
        <v>4</v>
      </c>
    </row>
    <row r="51" spans="1:82" ht="55.2">
      <c r="A51" s="39" t="s">
        <v>32</v>
      </c>
      <c r="B51" s="39" t="s">
        <v>32</v>
      </c>
      <c r="C51" s="41" t="s">
        <v>1098</v>
      </c>
      <c r="D51" s="41" t="str">
        <f>Source!G760</f>
        <v>Трансформатор силовой трехфазный масляный двухобмоточный напряжением: до 11 кВ, мощностью до 1,6 МВА</v>
      </c>
      <c r="E51" s="42" t="str">
        <f>Source!H760</f>
        <v>ШТ</v>
      </c>
      <c r="F51" s="43">
        <f>Source!K760</f>
        <v>1</v>
      </c>
      <c r="G51" s="43"/>
      <c r="H51" s="43">
        <f>Source!I760</f>
        <v>1</v>
      </c>
      <c r="I51" s="45"/>
      <c r="J51" s="44"/>
      <c r="K51" s="45"/>
      <c r="L51" s="44"/>
      <c r="M51" s="45"/>
    </row>
    <row r="52" spans="1:82" ht="14.4">
      <c r="A52" s="40"/>
      <c r="B52" s="40"/>
      <c r="C52" s="43">
        <v>1</v>
      </c>
      <c r="D52" s="40" t="s">
        <v>985</v>
      </c>
      <c r="E52" s="42" t="s">
        <v>587</v>
      </c>
      <c r="F52" s="46"/>
      <c r="G52" s="43"/>
      <c r="H52" s="43">
        <f>Source!U760</f>
        <v>10.8</v>
      </c>
      <c r="I52" s="43"/>
      <c r="J52" s="43"/>
      <c r="K52" s="43"/>
      <c r="L52" s="43"/>
      <c r="M52" s="47">
        <f>SUM(M53:M54)-SUMIF(CE53:CE54, 1, M53:M54)</f>
        <v>7305.08</v>
      </c>
    </row>
    <row r="53" spans="1:82" ht="14.4">
      <c r="A53" s="41"/>
      <c r="B53" s="41"/>
      <c r="C53" s="41" t="s">
        <v>777</v>
      </c>
      <c r="D53" s="41" t="s">
        <v>778</v>
      </c>
      <c r="E53" s="42" t="s">
        <v>711</v>
      </c>
      <c r="F53" s="43">
        <v>4.32</v>
      </c>
      <c r="G53" s="43"/>
      <c r="H53" s="43">
        <f>SmtRes!CX377</f>
        <v>4.32</v>
      </c>
      <c r="I53" s="45"/>
      <c r="J53" s="44"/>
      <c r="K53" s="45">
        <f>SmtRes!CZ377</f>
        <v>480.46</v>
      </c>
      <c r="L53" s="44"/>
      <c r="M53" s="45">
        <f>SmtRes!DI377</f>
        <v>2075.59</v>
      </c>
    </row>
    <row r="54" spans="1:82" ht="14.4">
      <c r="A54" s="41"/>
      <c r="B54" s="41"/>
      <c r="C54" s="41" t="s">
        <v>781</v>
      </c>
      <c r="D54" s="48" t="s">
        <v>782</v>
      </c>
      <c r="E54" s="49" t="s">
        <v>711</v>
      </c>
      <c r="F54" s="50">
        <v>6.48</v>
      </c>
      <c r="G54" s="50"/>
      <c r="H54" s="50">
        <f>SmtRes!CX378</f>
        <v>6.48</v>
      </c>
      <c r="I54" s="51"/>
      <c r="J54" s="52"/>
      <c r="K54" s="51">
        <f>SmtRes!CZ378</f>
        <v>807.02</v>
      </c>
      <c r="L54" s="52"/>
      <c r="M54" s="51">
        <f>SmtRes!DI378</f>
        <v>5229.49</v>
      </c>
    </row>
    <row r="55" spans="1:82" ht="14.4">
      <c r="A55" s="41"/>
      <c r="B55" s="41"/>
      <c r="C55" s="41"/>
      <c r="D55" s="54" t="s">
        <v>990</v>
      </c>
      <c r="E55" s="42"/>
      <c r="F55" s="43"/>
      <c r="G55" s="43"/>
      <c r="H55" s="43"/>
      <c r="I55" s="45"/>
      <c r="J55" s="44"/>
      <c r="K55" s="45"/>
      <c r="L55" s="44"/>
      <c r="M55" s="45">
        <f>M52</f>
        <v>7305.08</v>
      </c>
    </row>
    <row r="56" spans="1:82" ht="14.4">
      <c r="A56" s="41"/>
      <c r="B56" s="41"/>
      <c r="C56" s="41"/>
      <c r="D56" s="41" t="s">
        <v>991</v>
      </c>
      <c r="E56" s="42"/>
      <c r="F56" s="43"/>
      <c r="G56" s="43"/>
      <c r="H56" s="43"/>
      <c r="I56" s="45"/>
      <c r="J56" s="44"/>
      <c r="K56" s="45"/>
      <c r="L56" s="44"/>
      <c r="M56" s="45">
        <f>SUM(AR51:AR59)+SUM(AS51:AS59)+SUM(AT51:AT59)+SUM(AU51:AU59)+SUM(AV51:AV59)</f>
        <v>7305.08</v>
      </c>
    </row>
    <row r="57" spans="1:82" ht="14.4">
      <c r="A57" s="41"/>
      <c r="B57" s="41"/>
      <c r="C57" s="41" t="s">
        <v>455</v>
      </c>
      <c r="D57" s="41" t="s">
        <v>1084</v>
      </c>
      <c r="E57" s="42" t="s">
        <v>266</v>
      </c>
      <c r="F57" s="43">
        <f>Source!BZ760</f>
        <v>74</v>
      </c>
      <c r="G57" s="43"/>
      <c r="H57" s="43">
        <f>Source!AT760</f>
        <v>74</v>
      </c>
      <c r="I57" s="45"/>
      <c r="J57" s="44"/>
      <c r="K57" s="45"/>
      <c r="L57" s="44"/>
      <c r="M57" s="45">
        <f>SUM(AZ51:AZ59)</f>
        <v>5405.76</v>
      </c>
    </row>
    <row r="58" spans="1:82" ht="14.4">
      <c r="A58" s="48"/>
      <c r="B58" s="48"/>
      <c r="C58" s="48" t="s">
        <v>456</v>
      </c>
      <c r="D58" s="48" t="s">
        <v>1085</v>
      </c>
      <c r="E58" s="49" t="s">
        <v>266</v>
      </c>
      <c r="F58" s="50">
        <f>Source!CA760</f>
        <v>36</v>
      </c>
      <c r="G58" s="50"/>
      <c r="H58" s="50">
        <f>Source!AU760</f>
        <v>36</v>
      </c>
      <c r="I58" s="51"/>
      <c r="J58" s="52"/>
      <c r="K58" s="51"/>
      <c r="L58" s="52"/>
      <c r="M58" s="51">
        <f>SUM(BA51:BA59)</f>
        <v>2629.83</v>
      </c>
    </row>
    <row r="59" spans="1:82" ht="13.8">
      <c r="D59" s="747" t="s">
        <v>994</v>
      </c>
      <c r="E59" s="747"/>
      <c r="F59" s="747"/>
      <c r="G59" s="747"/>
      <c r="H59" s="747"/>
      <c r="I59" s="747"/>
      <c r="J59" s="748">
        <f>IF(F51&lt;&gt;0,L59/F51, 0)</f>
        <v>15340.67</v>
      </c>
      <c r="K59" s="748"/>
      <c r="L59" s="748">
        <f>M52+M57+M58</f>
        <v>15340.67</v>
      </c>
      <c r="M59" s="748"/>
      <c r="AD59">
        <f>ROUND((Source!AT760/100)*((ROUND(SUMIF(SmtRes!AQ377:'SmtRes'!AQ378,"=1",SmtRes!AD377:'SmtRes'!AD378)*Source!I760, 2)+ROUND(SUMIF(SmtRes!AQ377:'SmtRes'!AQ378,"=1",SmtRes!AC377:'SmtRes'!AC378)*Source!I760, 2))), 2)</f>
        <v>952.74</v>
      </c>
      <c r="AE59">
        <f>ROUND((Source!AU760/100)*((ROUND(SUMIF(SmtRes!AQ377:'SmtRes'!AQ378,"=1",SmtRes!AD377:'SmtRes'!AD378)*Source!I760, 2)+ROUND(SUMIF(SmtRes!AQ377:'SmtRes'!AQ378,"=1",SmtRes!AC377:'SmtRes'!AC378)*Source!I760, 2))), 2)</f>
        <v>463.49</v>
      </c>
      <c r="AN59" s="53">
        <f>M52+M57+M58</f>
        <v>15340.67</v>
      </c>
      <c r="AO59">
        <f>0</f>
        <v>0</v>
      </c>
      <c r="AQ59" t="s">
        <v>995</v>
      </c>
      <c r="AR59" s="53">
        <f>M52</f>
        <v>7305.08</v>
      </c>
      <c r="AT59">
        <f>0</f>
        <v>0</v>
      </c>
      <c r="AV59" t="s">
        <v>995</v>
      </c>
      <c r="AW59">
        <f>0</f>
        <v>0</v>
      </c>
      <c r="AZ59">
        <f>Source!X760</f>
        <v>5405.76</v>
      </c>
      <c r="BA59">
        <f>Source!Y760</f>
        <v>2629.83</v>
      </c>
      <c r="BT59" s="53">
        <f>L59</f>
        <v>15340.67</v>
      </c>
      <c r="BW59">
        <f>ROUND(L59*80/100, 2)</f>
        <v>12272.54</v>
      </c>
      <c r="BX59" s="53">
        <f>L59-BW59</f>
        <v>3068.1299999999992</v>
      </c>
      <c r="CB59">
        <f>Source!BM760</f>
        <v>200001</v>
      </c>
      <c r="CC59" t="str">
        <f>Source!E760</f>
        <v>2</v>
      </c>
      <c r="CD59">
        <v>4</v>
      </c>
    </row>
    <row r="61" spans="1:82" ht="13.8">
      <c r="A61" s="63"/>
      <c r="B61" s="63"/>
      <c r="C61" s="64"/>
      <c r="D61" s="744" t="s">
        <v>1005</v>
      </c>
      <c r="E61" s="744"/>
      <c r="F61" s="744"/>
      <c r="G61" s="744"/>
      <c r="H61" s="744"/>
      <c r="I61" s="744"/>
      <c r="J61" s="47"/>
      <c r="K61" s="63"/>
      <c r="L61" s="65"/>
      <c r="M61" s="47">
        <f>M63+M64+M70+M74</f>
        <v>10574.77</v>
      </c>
    </row>
    <row r="62" spans="1:82" ht="13.8">
      <c r="A62" s="55"/>
      <c r="B62" s="55"/>
      <c r="C62" s="62"/>
      <c r="D62" s="745" t="s">
        <v>1006</v>
      </c>
      <c r="E62" s="741"/>
      <c r="F62" s="741"/>
      <c r="G62" s="741"/>
      <c r="H62" s="741"/>
      <c r="I62" s="741"/>
      <c r="J62" s="45"/>
      <c r="K62" s="55"/>
      <c r="L62" s="43"/>
      <c r="M62" s="45"/>
    </row>
    <row r="63" spans="1:82" ht="13.8">
      <c r="A63" s="55"/>
      <c r="B63" s="55"/>
      <c r="C63" s="62"/>
      <c r="D63" s="741" t="s">
        <v>1007</v>
      </c>
      <c r="E63" s="741"/>
      <c r="F63" s="741"/>
      <c r="G63" s="741"/>
      <c r="H63" s="741"/>
      <c r="I63" s="741"/>
      <c r="J63" s="45"/>
      <c r="K63" s="55"/>
      <c r="L63" s="43"/>
      <c r="M63" s="45">
        <f>SUM(AR41:AR59)</f>
        <v>10574.77</v>
      </c>
    </row>
    <row r="64" spans="1:82" ht="13.8">
      <c r="A64" s="55"/>
      <c r="B64" s="55"/>
      <c r="C64" s="62"/>
      <c r="D64" s="741" t="s">
        <v>1008</v>
      </c>
      <c r="E64" s="741"/>
      <c r="F64" s="741"/>
      <c r="G64" s="741"/>
      <c r="H64" s="741"/>
      <c r="I64" s="741"/>
      <c r="J64" s="45"/>
      <c r="K64" s="55"/>
      <c r="L64" s="43"/>
      <c r="M64" s="45">
        <f>M66+M69+M68</f>
        <v>0</v>
      </c>
    </row>
    <row r="65" spans="1:13" ht="13.8">
      <c r="A65" s="55"/>
      <c r="B65" s="55"/>
      <c r="C65" s="62"/>
      <c r="D65" s="745" t="s">
        <v>1009</v>
      </c>
      <c r="E65" s="741"/>
      <c r="F65" s="741"/>
      <c r="G65" s="741"/>
      <c r="H65" s="741"/>
      <c r="I65" s="741"/>
      <c r="J65" s="45"/>
      <c r="K65" s="55"/>
      <c r="L65" s="43"/>
      <c r="M65" s="45"/>
    </row>
    <row r="66" spans="1:13" ht="13.8">
      <c r="A66" s="55"/>
      <c r="B66" s="55"/>
      <c r="C66" s="62"/>
      <c r="D66" s="741" t="s">
        <v>1008</v>
      </c>
      <c r="E66" s="741"/>
      <c r="F66" s="741"/>
      <c r="G66" s="741"/>
      <c r="H66" s="741"/>
      <c r="I66" s="741"/>
      <c r="J66" s="45"/>
      <c r="K66" s="55"/>
      <c r="L66" s="43"/>
      <c r="M66" s="45">
        <f>SUM(AO41:AO59)</f>
        <v>0</v>
      </c>
    </row>
    <row r="67" spans="1:13" ht="13.8">
      <c r="A67" s="55"/>
      <c r="B67" s="55"/>
      <c r="C67" s="62"/>
      <c r="D67" s="745" t="s">
        <v>1010</v>
      </c>
      <c r="E67" s="741"/>
      <c r="F67" s="741"/>
      <c r="G67" s="741"/>
      <c r="H67" s="741"/>
      <c r="I67" s="741"/>
      <c r="J67" s="45"/>
      <c r="K67" s="55"/>
      <c r="L67" s="43"/>
      <c r="M67" s="45"/>
    </row>
    <row r="68" spans="1:13" ht="13.8">
      <c r="A68" s="55"/>
      <c r="B68" s="55"/>
      <c r="C68" s="62"/>
      <c r="D68" s="741" t="s">
        <v>1030</v>
      </c>
      <c r="E68" s="741"/>
      <c r="F68" s="741"/>
      <c r="G68" s="741"/>
      <c r="H68" s="741"/>
      <c r="I68" s="741"/>
      <c r="J68" s="45"/>
      <c r="K68" s="55"/>
      <c r="L68" s="43"/>
      <c r="M68" s="45">
        <f>SUM(AT41:AT59)</f>
        <v>0</v>
      </c>
    </row>
    <row r="69" spans="1:13" ht="13.8">
      <c r="A69" s="55"/>
      <c r="B69" s="55"/>
      <c r="C69" s="62"/>
      <c r="D69" s="741" t="s">
        <v>1011</v>
      </c>
      <c r="E69" s="741"/>
      <c r="F69" s="741"/>
      <c r="G69" s="741"/>
      <c r="H69" s="741"/>
      <c r="I69" s="741"/>
      <c r="J69" s="45"/>
      <c r="K69" s="55"/>
      <c r="L69" s="43"/>
      <c r="M69" s="45">
        <f>SUM(AV41:AV59)</f>
        <v>0</v>
      </c>
    </row>
    <row r="70" spans="1:13" ht="13.8">
      <c r="A70" s="55"/>
      <c r="B70" s="55"/>
      <c r="C70" s="62"/>
      <c r="D70" s="741" t="s">
        <v>1012</v>
      </c>
      <c r="E70" s="741"/>
      <c r="F70" s="741"/>
      <c r="G70" s="741"/>
      <c r="H70" s="741"/>
      <c r="I70" s="741"/>
      <c r="J70" s="45"/>
      <c r="K70" s="55"/>
      <c r="L70" s="43"/>
      <c r="M70" s="45">
        <f>M72+M73</f>
        <v>0</v>
      </c>
    </row>
    <row r="71" spans="1:13" ht="13.8">
      <c r="A71" s="55"/>
      <c r="B71" s="55"/>
      <c r="C71" s="62"/>
      <c r="D71" s="745" t="s">
        <v>1009</v>
      </c>
      <c r="E71" s="741"/>
      <c r="F71" s="741"/>
      <c r="G71" s="741"/>
      <c r="H71" s="741"/>
      <c r="I71" s="741"/>
      <c r="J71" s="45"/>
      <c r="K71" s="55"/>
      <c r="L71" s="43"/>
      <c r="M71" s="45"/>
    </row>
    <row r="72" spans="1:13" ht="13.8">
      <c r="A72" s="55"/>
      <c r="B72" s="55"/>
      <c r="C72" s="62"/>
      <c r="D72" s="741" t="s">
        <v>1013</v>
      </c>
      <c r="E72" s="741"/>
      <c r="F72" s="741"/>
      <c r="G72" s="741"/>
      <c r="H72" s="741"/>
      <c r="I72" s="741"/>
      <c r="J72" s="45"/>
      <c r="K72" s="55"/>
      <c r="L72" s="43"/>
      <c r="M72" s="45">
        <f>SUM(AW41:AW59)-SUM(BK41:BK59)</f>
        <v>0</v>
      </c>
    </row>
    <row r="73" spans="1:13" ht="13.8">
      <c r="A73" s="55"/>
      <c r="B73" s="55"/>
      <c r="C73" s="62"/>
      <c r="D73" s="741" t="s">
        <v>1014</v>
      </c>
      <c r="E73" s="741"/>
      <c r="F73" s="741"/>
      <c r="G73" s="741"/>
      <c r="H73" s="741"/>
      <c r="I73" s="741"/>
      <c r="J73" s="45"/>
      <c r="K73" s="55"/>
      <c r="L73" s="43"/>
      <c r="M73" s="45">
        <f>SUM(BC41:BC59)</f>
        <v>0</v>
      </c>
    </row>
    <row r="74" spans="1:13" ht="13.8">
      <c r="A74" s="55"/>
      <c r="B74" s="55"/>
      <c r="C74" s="62"/>
      <c r="D74" s="741" t="s">
        <v>1015</v>
      </c>
      <c r="E74" s="741"/>
      <c r="F74" s="741"/>
      <c r="G74" s="741"/>
      <c r="H74" s="741"/>
      <c r="I74" s="741"/>
      <c r="J74" s="45"/>
      <c r="K74" s="55"/>
      <c r="L74" s="43"/>
      <c r="M74" s="45">
        <f>SUM(BB41:BB59)</f>
        <v>0</v>
      </c>
    </row>
    <row r="75" spans="1:13" ht="13.8">
      <c r="A75" s="55"/>
      <c r="B75" s="55"/>
      <c r="C75" s="62"/>
      <c r="D75" s="741" t="s">
        <v>1016</v>
      </c>
      <c r="E75" s="741"/>
      <c r="F75" s="741"/>
      <c r="G75" s="741"/>
      <c r="H75" s="741"/>
      <c r="I75" s="741"/>
      <c r="J75" s="45"/>
      <c r="K75" s="55"/>
      <c r="L75" s="43"/>
      <c r="M75" s="45">
        <f>SUM(AR41:AR59)+SUM(AT41:AT59)+SUM(AV41:AV59)</f>
        <v>10574.77</v>
      </c>
    </row>
    <row r="76" spans="1:13" ht="13.8">
      <c r="A76" s="55"/>
      <c r="B76" s="55"/>
      <c r="C76" s="62"/>
      <c r="D76" s="741" t="s">
        <v>1017</v>
      </c>
      <c r="E76" s="741"/>
      <c r="F76" s="741"/>
      <c r="G76" s="741"/>
      <c r="H76" s="741"/>
      <c r="I76" s="741"/>
      <c r="J76" s="45"/>
      <c r="K76" s="55"/>
      <c r="L76" s="43"/>
      <c r="M76" s="45">
        <f>SUM(AZ41:AZ59)</f>
        <v>7825.33</v>
      </c>
    </row>
    <row r="77" spans="1:13" ht="13.8">
      <c r="A77" s="55"/>
      <c r="B77" s="55"/>
      <c r="C77" s="62"/>
      <c r="D77" s="741" t="s">
        <v>1018</v>
      </c>
      <c r="E77" s="741"/>
      <c r="F77" s="741"/>
      <c r="G77" s="741"/>
      <c r="H77" s="741"/>
      <c r="I77" s="741"/>
      <c r="J77" s="45"/>
      <c r="K77" s="55"/>
      <c r="L77" s="43"/>
      <c r="M77" s="45">
        <f>SUM(BA41:BA59)</f>
        <v>3806.92</v>
      </c>
    </row>
    <row r="78" spans="1:13" ht="13.8">
      <c r="A78" s="55"/>
      <c r="B78" s="55"/>
      <c r="C78" s="62"/>
      <c r="D78" s="741" t="s">
        <v>1019</v>
      </c>
      <c r="E78" s="741"/>
      <c r="F78" s="741"/>
      <c r="G78" s="741"/>
      <c r="H78" s="741"/>
      <c r="I78" s="741"/>
      <c r="J78" s="45"/>
      <c r="K78" s="55"/>
      <c r="L78" s="43"/>
      <c r="M78" s="45">
        <f>M80+M81</f>
        <v>0</v>
      </c>
    </row>
    <row r="79" spans="1:13" ht="13.8">
      <c r="A79" s="55"/>
      <c r="B79" s="55"/>
      <c r="C79" s="62"/>
      <c r="D79" s="745" t="s">
        <v>1006</v>
      </c>
      <c r="E79" s="741"/>
      <c r="F79" s="741"/>
      <c r="G79" s="741"/>
      <c r="H79" s="741"/>
      <c r="I79" s="741"/>
      <c r="J79" s="45"/>
      <c r="K79" s="55"/>
      <c r="L79" s="43"/>
      <c r="M79" s="45"/>
    </row>
    <row r="80" spans="1:13" ht="13.8">
      <c r="A80" s="55"/>
      <c r="B80" s="55"/>
      <c r="C80" s="62"/>
      <c r="D80" s="741" t="s">
        <v>1020</v>
      </c>
      <c r="E80" s="741"/>
      <c r="F80" s="741"/>
      <c r="G80" s="741"/>
      <c r="H80" s="741"/>
      <c r="I80" s="741"/>
      <c r="J80" s="45"/>
      <c r="K80" s="55"/>
      <c r="L80" s="43"/>
      <c r="M80" s="45">
        <f>SUM(BK41:BK59)</f>
        <v>0</v>
      </c>
    </row>
    <row r="81" spans="1:13" ht="13.8">
      <c r="A81" s="55"/>
      <c r="B81" s="55"/>
      <c r="C81" s="62"/>
      <c r="D81" s="741" t="s">
        <v>1021</v>
      </c>
      <c r="E81" s="741"/>
      <c r="F81" s="741"/>
      <c r="G81" s="741"/>
      <c r="H81" s="741"/>
      <c r="I81" s="741"/>
      <c r="J81" s="45"/>
      <c r="K81" s="55"/>
      <c r="L81" s="43"/>
      <c r="M81" s="45">
        <f>SUM(BD41:BD59)</f>
        <v>0</v>
      </c>
    </row>
    <row r="82" spans="1:13" ht="13.8">
      <c r="A82" s="55"/>
      <c r="B82" s="55"/>
      <c r="C82" s="62"/>
      <c r="D82" s="741" t="s">
        <v>1022</v>
      </c>
      <c r="E82" s="741"/>
      <c r="F82" s="741"/>
      <c r="G82" s="741"/>
      <c r="H82" s="741"/>
      <c r="I82" s="741"/>
      <c r="J82" s="45"/>
      <c r="K82" s="55"/>
      <c r="L82" s="43"/>
      <c r="M82" s="45"/>
    </row>
    <row r="83" spans="1:13" ht="13.8">
      <c r="A83" s="55"/>
      <c r="B83" s="55"/>
      <c r="C83" s="62"/>
      <c r="D83" s="741" t="s">
        <v>1022</v>
      </c>
      <c r="E83" s="741"/>
      <c r="F83" s="741"/>
      <c r="G83" s="741"/>
      <c r="H83" s="741"/>
      <c r="I83" s="741"/>
      <c r="J83" s="45"/>
      <c r="K83" s="55"/>
      <c r="L83" s="43"/>
      <c r="M83" s="45">
        <f>SUM(BQ41:BQ59)</f>
        <v>0</v>
      </c>
    </row>
    <row r="84" spans="1:13" ht="13.8">
      <c r="A84" s="55"/>
      <c r="B84" s="55"/>
      <c r="C84" s="62"/>
      <c r="D84" s="741" t="s">
        <v>1023</v>
      </c>
      <c r="E84" s="741"/>
      <c r="F84" s="741"/>
      <c r="G84" s="741"/>
      <c r="H84" s="741"/>
      <c r="I84" s="741"/>
      <c r="J84" s="45"/>
      <c r="K84" s="55"/>
      <c r="L84" s="43"/>
      <c r="M84" s="45">
        <f>SUM(BO41:BO59)</f>
        <v>0</v>
      </c>
    </row>
    <row r="85" spans="1:13" ht="13.8">
      <c r="A85" s="63"/>
      <c r="B85" s="63"/>
      <c r="C85" s="64"/>
      <c r="D85" s="744" t="s">
        <v>1024</v>
      </c>
      <c r="E85" s="744"/>
      <c r="F85" s="744"/>
      <c r="G85" s="744"/>
      <c r="H85" s="744"/>
      <c r="I85" s="744"/>
      <c r="J85" s="47"/>
      <c r="K85" s="63"/>
      <c r="L85" s="65"/>
      <c r="M85" s="47">
        <f>M61+M76+M77+M78+M83+M84</f>
        <v>22207.019999999997</v>
      </c>
    </row>
    <row r="86" spans="1:13" ht="13.8">
      <c r="A86" s="55"/>
      <c r="B86" s="55"/>
      <c r="C86" s="62"/>
      <c r="D86" s="745" t="s">
        <v>1025</v>
      </c>
      <c r="E86" s="741"/>
      <c r="F86" s="741"/>
      <c r="G86" s="741"/>
      <c r="H86" s="741"/>
      <c r="I86" s="741"/>
      <c r="J86" s="45"/>
      <c r="K86" s="55"/>
      <c r="L86" s="43"/>
      <c r="M86" s="45"/>
    </row>
    <row r="87" spans="1:13" ht="13.8">
      <c r="A87" s="55"/>
      <c r="B87" s="55"/>
      <c r="C87" s="62"/>
      <c r="D87" s="741" t="s">
        <v>1026</v>
      </c>
      <c r="E87" s="741"/>
      <c r="F87" s="741"/>
      <c r="G87" s="741"/>
      <c r="H87" s="741"/>
      <c r="I87" s="741"/>
      <c r="J87" s="45"/>
      <c r="K87" s="55"/>
      <c r="L87" s="43"/>
      <c r="M87" s="45">
        <f>SUM(AX41:AX59)</f>
        <v>0</v>
      </c>
    </row>
    <row r="88" spans="1:13" ht="13.8">
      <c r="A88" s="55"/>
      <c r="B88" s="55"/>
      <c r="C88" s="62"/>
      <c r="D88" s="741" t="s">
        <v>1027</v>
      </c>
      <c r="E88" s="741"/>
      <c r="F88" s="741"/>
      <c r="G88" s="741"/>
      <c r="H88" s="741"/>
      <c r="I88" s="741"/>
      <c r="J88" s="45"/>
      <c r="K88" s="55"/>
      <c r="L88" s="43"/>
      <c r="M88" s="45">
        <f>SUM(AY41:AY59)</f>
        <v>0</v>
      </c>
    </row>
    <row r="89" spans="1:13" ht="13.8">
      <c r="A89" s="55"/>
      <c r="B89" s="55"/>
      <c r="C89" s="62"/>
      <c r="D89" s="741" t="s">
        <v>1028</v>
      </c>
      <c r="E89" s="741"/>
      <c r="F89" s="741"/>
      <c r="G89" s="742"/>
      <c r="H89" s="46">
        <f>Source!F784</f>
        <v>15.66</v>
      </c>
      <c r="I89" s="55"/>
      <c r="J89" s="55"/>
      <c r="K89" s="55"/>
      <c r="L89" s="55"/>
      <c r="M89" s="55"/>
    </row>
    <row r="90" spans="1:13" ht="13.8">
      <c r="A90" s="55"/>
      <c r="B90" s="55"/>
      <c r="C90" s="62"/>
      <c r="D90" s="741" t="s">
        <v>1029</v>
      </c>
      <c r="E90" s="741"/>
      <c r="F90" s="741"/>
      <c r="G90" s="742"/>
      <c r="H90" s="46">
        <f>Source!F785</f>
        <v>0</v>
      </c>
      <c r="I90" s="55"/>
      <c r="J90" s="55"/>
      <c r="K90" s="55"/>
      <c r="L90" s="55"/>
      <c r="M90" s="55"/>
    </row>
    <row r="93" spans="1:13" ht="13.8">
      <c r="A93" s="66"/>
      <c r="B93" s="66"/>
      <c r="C93" s="67"/>
      <c r="D93" s="746" t="s">
        <v>1127</v>
      </c>
      <c r="E93" s="746"/>
      <c r="F93" s="746"/>
      <c r="G93" s="746"/>
      <c r="H93" s="746"/>
      <c r="I93" s="746"/>
      <c r="J93" s="56"/>
      <c r="K93" s="66"/>
      <c r="L93" s="68"/>
      <c r="M93" s="56"/>
    </row>
    <row r="95" spans="1:13" ht="13.8">
      <c r="A95" s="63"/>
      <c r="B95" s="63"/>
      <c r="C95" s="64"/>
      <c r="D95" s="744" t="s">
        <v>1032</v>
      </c>
      <c r="E95" s="744"/>
      <c r="F95" s="744"/>
      <c r="G95" s="744"/>
      <c r="H95" s="744"/>
      <c r="I95" s="744"/>
      <c r="J95" s="47"/>
      <c r="K95" s="63"/>
      <c r="L95" s="65"/>
      <c r="M95" s="47">
        <f>M97+M112+M113</f>
        <v>0</v>
      </c>
    </row>
    <row r="96" spans="1:13" ht="13.8">
      <c r="A96" s="55"/>
      <c r="B96" s="55"/>
      <c r="C96" s="62"/>
      <c r="D96" s="745" t="s">
        <v>1006</v>
      </c>
      <c r="E96" s="741"/>
      <c r="F96" s="741"/>
      <c r="G96" s="741"/>
      <c r="H96" s="741"/>
      <c r="I96" s="741"/>
      <c r="J96" s="45"/>
      <c r="K96" s="55"/>
      <c r="L96" s="43"/>
      <c r="M96" s="45"/>
    </row>
    <row r="97" spans="1:13" ht="13.8">
      <c r="A97" s="55"/>
      <c r="B97" s="55"/>
      <c r="C97" s="62"/>
      <c r="D97" s="741" t="s">
        <v>1033</v>
      </c>
      <c r="E97" s="741"/>
      <c r="F97" s="741"/>
      <c r="G97" s="741"/>
      <c r="H97" s="741"/>
      <c r="I97" s="741"/>
      <c r="J97" s="45"/>
      <c r="K97" s="55"/>
      <c r="L97" s="43"/>
      <c r="M97" s="45">
        <f>M99+M100+M106+M110</f>
        <v>0</v>
      </c>
    </row>
    <row r="98" spans="1:13" ht="13.8">
      <c r="A98" s="55"/>
      <c r="B98" s="55"/>
      <c r="C98" s="62"/>
      <c r="D98" s="745" t="s">
        <v>1006</v>
      </c>
      <c r="E98" s="741"/>
      <c r="F98" s="741"/>
      <c r="G98" s="741"/>
      <c r="H98" s="741"/>
      <c r="I98" s="741"/>
      <c r="J98" s="45"/>
      <c r="K98" s="55"/>
      <c r="L98" s="43"/>
      <c r="M98" s="45"/>
    </row>
    <row r="99" spans="1:13" ht="13.8">
      <c r="A99" s="55"/>
      <c r="B99" s="55"/>
      <c r="C99" s="62"/>
      <c r="D99" s="741" t="s">
        <v>1034</v>
      </c>
      <c r="E99" s="741"/>
      <c r="F99" s="741"/>
      <c r="G99" s="741"/>
      <c r="H99" s="741"/>
      <c r="I99" s="741"/>
      <c r="J99" s="45"/>
      <c r="K99" s="55"/>
      <c r="L99" s="43"/>
      <c r="M99" s="45">
        <f>SUMIF(CD39:CD91, 1, AR39:AR91)</f>
        <v>0</v>
      </c>
    </row>
    <row r="100" spans="1:13" ht="13.8">
      <c r="A100" s="55"/>
      <c r="B100" s="55"/>
      <c r="C100" s="62"/>
      <c r="D100" s="741" t="s">
        <v>1008</v>
      </c>
      <c r="E100" s="741"/>
      <c r="F100" s="741"/>
      <c r="G100" s="741"/>
      <c r="H100" s="741"/>
      <c r="I100" s="741"/>
      <c r="J100" s="45"/>
      <c r="K100" s="55"/>
      <c r="L100" s="43"/>
      <c r="M100" s="45">
        <f>M102+M105+M104</f>
        <v>0</v>
      </c>
    </row>
    <row r="101" spans="1:13" ht="13.8">
      <c r="A101" s="55"/>
      <c r="B101" s="55"/>
      <c r="C101" s="62"/>
      <c r="D101" s="745" t="s">
        <v>1009</v>
      </c>
      <c r="E101" s="741"/>
      <c r="F101" s="741"/>
      <c r="G101" s="741"/>
      <c r="H101" s="741"/>
      <c r="I101" s="741"/>
      <c r="J101" s="45"/>
      <c r="K101" s="55"/>
      <c r="L101" s="43"/>
      <c r="M101" s="45"/>
    </row>
    <row r="102" spans="1:13" ht="13.8">
      <c r="A102" s="55"/>
      <c r="B102" s="55"/>
      <c r="C102" s="62"/>
      <c r="D102" s="741" t="s">
        <v>1008</v>
      </c>
      <c r="E102" s="741"/>
      <c r="F102" s="741"/>
      <c r="G102" s="741"/>
      <c r="H102" s="741"/>
      <c r="I102" s="741"/>
      <c r="J102" s="45"/>
      <c r="K102" s="55"/>
      <c r="L102" s="43"/>
      <c r="M102" s="45">
        <f>SUMIF(CD39:CD91, 1, AO39:AO91)</f>
        <v>0</v>
      </c>
    </row>
    <row r="103" spans="1:13" ht="13.8">
      <c r="A103" s="55"/>
      <c r="B103" s="55"/>
      <c r="C103" s="62"/>
      <c r="D103" s="745" t="s">
        <v>1010</v>
      </c>
      <c r="E103" s="741"/>
      <c r="F103" s="741"/>
      <c r="G103" s="741"/>
      <c r="H103" s="741"/>
      <c r="I103" s="741"/>
      <c r="J103" s="45"/>
      <c r="K103" s="55"/>
      <c r="L103" s="43"/>
      <c r="M103" s="45"/>
    </row>
    <row r="104" spans="1:13" ht="13.8">
      <c r="A104" s="55"/>
      <c r="B104" s="55"/>
      <c r="C104" s="62"/>
      <c r="D104" s="741" t="s">
        <v>1030</v>
      </c>
      <c r="E104" s="741"/>
      <c r="F104" s="741"/>
      <c r="G104" s="741"/>
      <c r="H104" s="741"/>
      <c r="I104" s="741"/>
      <c r="J104" s="45"/>
      <c r="K104" s="55"/>
      <c r="L104" s="43"/>
      <c r="M104" s="45">
        <f>SUMIF(CD39:CD91, 1, AT39:AT91)</f>
        <v>0</v>
      </c>
    </row>
    <row r="105" spans="1:13" ht="13.8">
      <c r="A105" s="55"/>
      <c r="B105" s="55"/>
      <c r="C105" s="62"/>
      <c r="D105" s="741" t="s">
        <v>1011</v>
      </c>
      <c r="E105" s="741"/>
      <c r="F105" s="741"/>
      <c r="G105" s="741"/>
      <c r="H105" s="741"/>
      <c r="I105" s="741"/>
      <c r="J105" s="45"/>
      <c r="K105" s="55"/>
      <c r="L105" s="43"/>
      <c r="M105" s="45">
        <f>SUMIF(CD39:CD91, 1, AV39:AV91)</f>
        <v>0</v>
      </c>
    </row>
    <row r="106" spans="1:13" ht="13.8">
      <c r="A106" s="55"/>
      <c r="B106" s="55"/>
      <c r="C106" s="62"/>
      <c r="D106" s="741" t="s">
        <v>1012</v>
      </c>
      <c r="E106" s="741"/>
      <c r="F106" s="741"/>
      <c r="G106" s="741"/>
      <c r="H106" s="741"/>
      <c r="I106" s="741"/>
      <c r="J106" s="45"/>
      <c r="K106" s="55"/>
      <c r="L106" s="43"/>
      <c r="M106" s="45">
        <f>M108+M109</f>
        <v>0</v>
      </c>
    </row>
    <row r="107" spans="1:13" ht="13.8">
      <c r="A107" s="55"/>
      <c r="B107" s="55"/>
      <c r="C107" s="62"/>
      <c r="D107" s="745" t="s">
        <v>1009</v>
      </c>
      <c r="E107" s="741"/>
      <c r="F107" s="741"/>
      <c r="G107" s="741"/>
      <c r="H107" s="741"/>
      <c r="I107" s="741"/>
      <c r="J107" s="45"/>
      <c r="K107" s="55"/>
      <c r="L107" s="43"/>
      <c r="M107" s="45"/>
    </row>
    <row r="108" spans="1:13" ht="13.8">
      <c r="A108" s="55"/>
      <c r="B108" s="55"/>
      <c r="C108" s="62"/>
      <c r="D108" s="741" t="s">
        <v>1013</v>
      </c>
      <c r="E108" s="741"/>
      <c r="F108" s="741"/>
      <c r="G108" s="741"/>
      <c r="H108" s="741"/>
      <c r="I108" s="741"/>
      <c r="J108" s="45"/>
      <c r="K108" s="55"/>
      <c r="L108" s="43"/>
      <c r="M108" s="45">
        <f>SUMIF(CD39:CD91, 1, AW39:AW91)-SUMIF(CD39:CD91, 1, BK39:BK91)</f>
        <v>0</v>
      </c>
    </row>
    <row r="109" spans="1:13" ht="13.8">
      <c r="A109" s="55"/>
      <c r="B109" s="55"/>
      <c r="C109" s="62"/>
      <c r="D109" s="741" t="s">
        <v>1014</v>
      </c>
      <c r="E109" s="741"/>
      <c r="F109" s="741"/>
      <c r="G109" s="741"/>
      <c r="H109" s="741"/>
      <c r="I109" s="741"/>
      <c r="J109" s="45"/>
      <c r="K109" s="55"/>
      <c r="L109" s="43"/>
      <c r="M109" s="45">
        <f>SUMIF(CD39:CD91, 1, BC39:BC91)</f>
        <v>0</v>
      </c>
    </row>
    <row r="110" spans="1:13" ht="13.8">
      <c r="A110" s="55"/>
      <c r="B110" s="55"/>
      <c r="C110" s="62"/>
      <c r="D110" s="741" t="s">
        <v>1015</v>
      </c>
      <c r="E110" s="741"/>
      <c r="F110" s="741"/>
      <c r="G110" s="741"/>
      <c r="H110" s="741"/>
      <c r="I110" s="741"/>
      <c r="J110" s="45"/>
      <c r="K110" s="55"/>
      <c r="L110" s="43"/>
      <c r="M110" s="45">
        <f>SUMIF(CD39:CD91, 1, BB39:BB91)</f>
        <v>0</v>
      </c>
    </row>
    <row r="111" spans="1:13" ht="13.8">
      <c r="A111" s="55"/>
      <c r="B111" s="55"/>
      <c r="C111" s="62"/>
      <c r="D111" s="741" t="s">
        <v>1035</v>
      </c>
      <c r="E111" s="741"/>
      <c r="F111" s="741"/>
      <c r="G111" s="741"/>
      <c r="H111" s="741"/>
      <c r="I111" s="741"/>
      <c r="J111" s="45"/>
      <c r="K111" s="55"/>
      <c r="L111" s="43"/>
      <c r="M111" s="45">
        <f>SUMIF(CD39:CD91, 1, AR39:AR91)+SUMIF(CD39:CD91, 1, AT39:AT91)+SUMIF(CD39:CD91, 1, AV39:AV91)</f>
        <v>0</v>
      </c>
    </row>
    <row r="112" spans="1:13" ht="13.8">
      <c r="A112" s="55"/>
      <c r="B112" s="55"/>
      <c r="C112" s="62"/>
      <c r="D112" s="741" t="s">
        <v>1036</v>
      </c>
      <c r="E112" s="741"/>
      <c r="F112" s="741"/>
      <c r="G112" s="741"/>
      <c r="H112" s="741"/>
      <c r="I112" s="741"/>
      <c r="J112" s="45"/>
      <c r="K112" s="55"/>
      <c r="L112" s="43"/>
      <c r="M112" s="45">
        <f>SUMIF(CD39:CD91, 1, AZ39:AZ91)</f>
        <v>0</v>
      </c>
    </row>
    <row r="113" spans="1:13" ht="13.8">
      <c r="A113" s="55"/>
      <c r="B113" s="55"/>
      <c r="C113" s="62"/>
      <c r="D113" s="741" t="s">
        <v>1037</v>
      </c>
      <c r="E113" s="741"/>
      <c r="F113" s="741"/>
      <c r="G113" s="741"/>
      <c r="H113" s="741"/>
      <c r="I113" s="741"/>
      <c r="J113" s="45"/>
      <c r="K113" s="55"/>
      <c r="L113" s="43"/>
      <c r="M113" s="45">
        <f>SUMIF(CD39:CD91, 1, BA39:BA91)</f>
        <v>0</v>
      </c>
    </row>
    <row r="115" spans="1:13" ht="13.8">
      <c r="A115" s="63"/>
      <c r="B115" s="63"/>
      <c r="C115" s="64"/>
      <c r="D115" s="744" t="s">
        <v>1038</v>
      </c>
      <c r="E115" s="744"/>
      <c r="F115" s="744"/>
      <c r="G115" s="744"/>
      <c r="H115" s="744"/>
      <c r="I115" s="744"/>
      <c r="J115" s="47"/>
      <c r="K115" s="63"/>
      <c r="L115" s="65"/>
      <c r="M115" s="47">
        <f>M117+M132+M133</f>
        <v>0</v>
      </c>
    </row>
    <row r="116" spans="1:13" ht="13.8">
      <c r="A116" s="55"/>
      <c r="B116" s="55"/>
      <c r="C116" s="62"/>
      <c r="D116" s="745" t="s">
        <v>1006</v>
      </c>
      <c r="E116" s="741"/>
      <c r="F116" s="741"/>
      <c r="G116" s="741"/>
      <c r="H116" s="741"/>
      <c r="I116" s="741"/>
      <c r="J116" s="45"/>
      <c r="K116" s="55"/>
      <c r="L116" s="43"/>
      <c r="M116" s="45"/>
    </row>
    <row r="117" spans="1:13" ht="13.8">
      <c r="A117" s="55"/>
      <c r="B117" s="55"/>
      <c r="C117" s="62"/>
      <c r="D117" s="741" t="s">
        <v>1033</v>
      </c>
      <c r="E117" s="741"/>
      <c r="F117" s="741"/>
      <c r="G117" s="741"/>
      <c r="H117" s="741"/>
      <c r="I117" s="741"/>
      <c r="J117" s="45"/>
      <c r="K117" s="55"/>
      <c r="L117" s="43"/>
      <c r="M117" s="45">
        <f>M119+M120+M126+M130</f>
        <v>0</v>
      </c>
    </row>
    <row r="118" spans="1:13" ht="13.8">
      <c r="A118" s="55"/>
      <c r="B118" s="55"/>
      <c r="C118" s="62"/>
      <c r="D118" s="745" t="s">
        <v>1006</v>
      </c>
      <c r="E118" s="741"/>
      <c r="F118" s="741"/>
      <c r="G118" s="741"/>
      <c r="H118" s="741"/>
      <c r="I118" s="741"/>
      <c r="J118" s="45"/>
      <c r="K118" s="55"/>
      <c r="L118" s="43"/>
      <c r="M118" s="45"/>
    </row>
    <row r="119" spans="1:13" ht="13.8">
      <c r="A119" s="55"/>
      <c r="B119" s="55"/>
      <c r="C119" s="62"/>
      <c r="D119" s="741" t="s">
        <v>1034</v>
      </c>
      <c r="E119" s="741"/>
      <c r="F119" s="741"/>
      <c r="G119" s="741"/>
      <c r="H119" s="741"/>
      <c r="I119" s="741"/>
      <c r="J119" s="45"/>
      <c r="K119" s="55"/>
      <c r="L119" s="43"/>
      <c r="M119" s="45">
        <f>SUMIF(CD39:CD113, 2, AR39:AR113)</f>
        <v>0</v>
      </c>
    </row>
    <row r="120" spans="1:13" ht="13.8">
      <c r="A120" s="55"/>
      <c r="B120" s="55"/>
      <c r="C120" s="62"/>
      <c r="D120" s="741" t="s">
        <v>1008</v>
      </c>
      <c r="E120" s="741"/>
      <c r="F120" s="741"/>
      <c r="G120" s="741"/>
      <c r="H120" s="741"/>
      <c r="I120" s="741"/>
      <c r="J120" s="45"/>
      <c r="K120" s="55"/>
      <c r="L120" s="43"/>
      <c r="M120" s="45">
        <f>M122+M125+M124</f>
        <v>0</v>
      </c>
    </row>
    <row r="121" spans="1:13" ht="13.8">
      <c r="A121" s="55"/>
      <c r="B121" s="55"/>
      <c r="C121" s="62"/>
      <c r="D121" s="745" t="s">
        <v>1009</v>
      </c>
      <c r="E121" s="741"/>
      <c r="F121" s="741"/>
      <c r="G121" s="741"/>
      <c r="H121" s="741"/>
      <c r="I121" s="741"/>
      <c r="J121" s="45"/>
      <c r="K121" s="55"/>
      <c r="L121" s="43"/>
      <c r="M121" s="45"/>
    </row>
    <row r="122" spans="1:13" ht="13.8">
      <c r="A122" s="55"/>
      <c r="B122" s="55"/>
      <c r="C122" s="62"/>
      <c r="D122" s="741" t="s">
        <v>1008</v>
      </c>
      <c r="E122" s="741"/>
      <c r="F122" s="741"/>
      <c r="G122" s="741"/>
      <c r="H122" s="741"/>
      <c r="I122" s="741"/>
      <c r="J122" s="45"/>
      <c r="K122" s="55"/>
      <c r="L122" s="43"/>
      <c r="M122" s="45">
        <f>SUMIF(CD39:CD113, 2, AO39:AO113)</f>
        <v>0</v>
      </c>
    </row>
    <row r="123" spans="1:13" ht="13.8">
      <c r="A123" s="55"/>
      <c r="B123" s="55"/>
      <c r="C123" s="62"/>
      <c r="D123" s="745" t="s">
        <v>1010</v>
      </c>
      <c r="E123" s="741"/>
      <c r="F123" s="741"/>
      <c r="G123" s="741"/>
      <c r="H123" s="741"/>
      <c r="I123" s="741"/>
      <c r="J123" s="45"/>
      <c r="K123" s="55"/>
      <c r="L123" s="43"/>
      <c r="M123" s="45"/>
    </row>
    <row r="124" spans="1:13" ht="13.8">
      <c r="A124" s="55"/>
      <c r="B124" s="55"/>
      <c r="C124" s="62"/>
      <c r="D124" s="741" t="s">
        <v>1030</v>
      </c>
      <c r="E124" s="741"/>
      <c r="F124" s="741"/>
      <c r="G124" s="741"/>
      <c r="H124" s="741"/>
      <c r="I124" s="741"/>
      <c r="J124" s="45"/>
      <c r="K124" s="55"/>
      <c r="L124" s="43"/>
      <c r="M124" s="45">
        <f>SUMIF(CD39:CD113, 2, AT39:AT113)</f>
        <v>0</v>
      </c>
    </row>
    <row r="125" spans="1:13" ht="13.8">
      <c r="A125" s="55"/>
      <c r="B125" s="55"/>
      <c r="C125" s="62"/>
      <c r="D125" s="741" t="s">
        <v>1011</v>
      </c>
      <c r="E125" s="741"/>
      <c r="F125" s="741"/>
      <c r="G125" s="741"/>
      <c r="H125" s="741"/>
      <c r="I125" s="741"/>
      <c r="J125" s="45"/>
      <c r="K125" s="55"/>
      <c r="L125" s="43"/>
      <c r="M125" s="45">
        <f>SUMIF(CD39:CD113, 2, AV39:AV113)</f>
        <v>0</v>
      </c>
    </row>
    <row r="126" spans="1:13" ht="13.8">
      <c r="A126" s="55"/>
      <c r="B126" s="55"/>
      <c r="C126" s="62"/>
      <c r="D126" s="741" t="s">
        <v>1012</v>
      </c>
      <c r="E126" s="741"/>
      <c r="F126" s="741"/>
      <c r="G126" s="741"/>
      <c r="H126" s="741"/>
      <c r="I126" s="741"/>
      <c r="J126" s="45"/>
      <c r="K126" s="55"/>
      <c r="L126" s="43"/>
      <c r="M126" s="45">
        <f>M128+M129</f>
        <v>0</v>
      </c>
    </row>
    <row r="127" spans="1:13" ht="13.8">
      <c r="A127" s="55"/>
      <c r="B127" s="55"/>
      <c r="C127" s="62"/>
      <c r="D127" s="745" t="s">
        <v>1009</v>
      </c>
      <c r="E127" s="741"/>
      <c r="F127" s="741"/>
      <c r="G127" s="741"/>
      <c r="H127" s="741"/>
      <c r="I127" s="741"/>
      <c r="J127" s="45"/>
      <c r="K127" s="55"/>
      <c r="L127" s="43"/>
      <c r="M127" s="45"/>
    </row>
    <row r="128" spans="1:13" ht="13.8">
      <c r="A128" s="55"/>
      <c r="B128" s="55"/>
      <c r="C128" s="62"/>
      <c r="D128" s="741" t="s">
        <v>1013</v>
      </c>
      <c r="E128" s="741"/>
      <c r="F128" s="741"/>
      <c r="G128" s="741"/>
      <c r="H128" s="741"/>
      <c r="I128" s="741"/>
      <c r="J128" s="45"/>
      <c r="K128" s="55"/>
      <c r="L128" s="43"/>
      <c r="M128" s="45">
        <f>SUMIF(CD39:CD113, 2, AW39:AW113)-SUMIF(CD39:CD113, 2, BK39:BK113)</f>
        <v>0</v>
      </c>
    </row>
    <row r="129" spans="1:13" ht="13.8">
      <c r="A129" s="55"/>
      <c r="B129" s="55"/>
      <c r="C129" s="62"/>
      <c r="D129" s="741" t="s">
        <v>1014</v>
      </c>
      <c r="E129" s="741"/>
      <c r="F129" s="741"/>
      <c r="G129" s="741"/>
      <c r="H129" s="741"/>
      <c r="I129" s="741"/>
      <c r="J129" s="45"/>
      <c r="K129" s="55"/>
      <c r="L129" s="43"/>
      <c r="M129" s="45">
        <f>SUMIF(CD39:CD113, 2, BC39:BC113)</f>
        <v>0</v>
      </c>
    </row>
    <row r="130" spans="1:13" ht="13.8">
      <c r="A130" s="55"/>
      <c r="B130" s="55"/>
      <c r="C130" s="62"/>
      <c r="D130" s="741" t="s">
        <v>1015</v>
      </c>
      <c r="E130" s="741"/>
      <c r="F130" s="741"/>
      <c r="G130" s="741"/>
      <c r="H130" s="741"/>
      <c r="I130" s="741"/>
      <c r="J130" s="45"/>
      <c r="K130" s="55"/>
      <c r="L130" s="43"/>
      <c r="M130" s="45">
        <f>SUMIF(CD39:CD113, 2, BB39:BB113)</f>
        <v>0</v>
      </c>
    </row>
    <row r="131" spans="1:13" ht="13.8">
      <c r="A131" s="55"/>
      <c r="B131" s="55"/>
      <c r="C131" s="62"/>
      <c r="D131" s="741" t="s">
        <v>1035</v>
      </c>
      <c r="E131" s="741"/>
      <c r="F131" s="741"/>
      <c r="G131" s="741"/>
      <c r="H131" s="741"/>
      <c r="I131" s="741"/>
      <c r="J131" s="45"/>
      <c r="K131" s="55"/>
      <c r="L131" s="43"/>
      <c r="M131" s="45">
        <f>SUMIF(CD39:CD113, 2, AR39:AR113)+SUMIF(CD39:CD113, 2, AT39:AT113)+SUMIF(CD39:CD113, 2, AV39:AV113)</f>
        <v>0</v>
      </c>
    </row>
    <row r="132" spans="1:13" ht="13.8">
      <c r="A132" s="55"/>
      <c r="B132" s="55"/>
      <c r="C132" s="62"/>
      <c r="D132" s="741" t="s">
        <v>1036</v>
      </c>
      <c r="E132" s="741"/>
      <c r="F132" s="741"/>
      <c r="G132" s="741"/>
      <c r="H132" s="741"/>
      <c r="I132" s="741"/>
      <c r="J132" s="45"/>
      <c r="K132" s="55"/>
      <c r="L132" s="43"/>
      <c r="M132" s="45">
        <f>SUMIF(CD39:CD113, 2, AZ39:AZ113)</f>
        <v>0</v>
      </c>
    </row>
    <row r="133" spans="1:13" ht="13.8">
      <c r="A133" s="55"/>
      <c r="B133" s="55"/>
      <c r="C133" s="62"/>
      <c r="D133" s="741" t="s">
        <v>1037</v>
      </c>
      <c r="E133" s="741"/>
      <c r="F133" s="741"/>
      <c r="G133" s="741"/>
      <c r="H133" s="741"/>
      <c r="I133" s="741"/>
      <c r="J133" s="45"/>
      <c r="K133" s="55"/>
      <c r="L133" s="43"/>
      <c r="M133" s="45">
        <f>SUMIF(CD39:CD113, 2, BA39:BA113)</f>
        <v>0</v>
      </c>
    </row>
    <row r="135" spans="1:13" ht="13.8">
      <c r="A135" s="63"/>
      <c r="B135" s="63"/>
      <c r="C135" s="64"/>
      <c r="D135" s="744" t="s">
        <v>1039</v>
      </c>
      <c r="E135" s="744"/>
      <c r="F135" s="744"/>
      <c r="G135" s="744"/>
      <c r="H135" s="744"/>
      <c r="I135" s="744"/>
      <c r="J135" s="47"/>
      <c r="K135" s="63"/>
      <c r="L135" s="65"/>
      <c r="M135" s="47">
        <f>M137+M138</f>
        <v>0</v>
      </c>
    </row>
    <row r="136" spans="1:13" ht="13.8">
      <c r="A136" s="55"/>
      <c r="B136" s="55"/>
      <c r="C136" s="62"/>
      <c r="D136" s="745" t="s">
        <v>1006</v>
      </c>
      <c r="E136" s="741"/>
      <c r="F136" s="741"/>
      <c r="G136" s="741"/>
      <c r="H136" s="741"/>
      <c r="I136" s="741"/>
      <c r="J136" s="45"/>
      <c r="K136" s="55"/>
      <c r="L136" s="43"/>
      <c r="M136" s="45"/>
    </row>
    <row r="137" spans="1:13" ht="13.8">
      <c r="A137" s="55"/>
      <c r="B137" s="55"/>
      <c r="C137" s="62"/>
      <c r="D137" s="741" t="s">
        <v>1020</v>
      </c>
      <c r="E137" s="741"/>
      <c r="F137" s="741"/>
      <c r="G137" s="741"/>
      <c r="H137" s="741"/>
      <c r="I137" s="741"/>
      <c r="J137" s="45"/>
      <c r="K137" s="55"/>
      <c r="L137" s="43"/>
      <c r="M137" s="45">
        <f>SUMIF(CD39:CD133, 3, BK39:BK133)</f>
        <v>0</v>
      </c>
    </row>
    <row r="138" spans="1:13" ht="13.8">
      <c r="A138" s="55"/>
      <c r="B138" s="55"/>
      <c r="C138" s="62"/>
      <c r="D138" s="741" t="s">
        <v>1021</v>
      </c>
      <c r="E138" s="741"/>
      <c r="F138" s="741"/>
      <c r="G138" s="741"/>
      <c r="H138" s="741"/>
      <c r="I138" s="741"/>
      <c r="J138" s="45"/>
      <c r="K138" s="55"/>
      <c r="L138" s="43"/>
      <c r="M138" s="45">
        <f>SUMIF(CD39:CD133, 3, BD39:BD133)</f>
        <v>0</v>
      </c>
    </row>
    <row r="140" spans="1:13" ht="13.8">
      <c r="A140" s="63"/>
      <c r="B140" s="63"/>
      <c r="C140" s="64"/>
      <c r="D140" s="744" t="s">
        <v>1040</v>
      </c>
      <c r="E140" s="744"/>
      <c r="F140" s="744"/>
      <c r="G140" s="744"/>
      <c r="H140" s="744"/>
      <c r="I140" s="744"/>
      <c r="J140" s="47"/>
      <c r="K140" s="63"/>
      <c r="L140" s="65"/>
      <c r="M140" s="47">
        <f>M148+M163+M164+M142+M143+M144+M145</f>
        <v>22207.019999999997</v>
      </c>
    </row>
    <row r="141" spans="1:13" ht="13.8">
      <c r="A141" s="55"/>
      <c r="B141" s="55"/>
      <c r="C141" s="62"/>
      <c r="D141" s="745" t="s">
        <v>1006</v>
      </c>
      <c r="E141" s="741"/>
      <c r="F141" s="741"/>
      <c r="G141" s="741"/>
      <c r="H141" s="741"/>
      <c r="I141" s="741"/>
      <c r="J141" s="45"/>
      <c r="K141" s="55"/>
      <c r="L141" s="43"/>
      <c r="M141" s="45"/>
    </row>
    <row r="142" spans="1:13" ht="13.8">
      <c r="A142" s="55"/>
      <c r="B142" s="55"/>
      <c r="C142" s="62"/>
      <c r="D142" s="741" t="s">
        <v>1041</v>
      </c>
      <c r="E142" s="741"/>
      <c r="F142" s="741"/>
      <c r="G142" s="741"/>
      <c r="H142" s="741"/>
      <c r="I142" s="741"/>
      <c r="J142" s="45"/>
      <c r="K142" s="55"/>
      <c r="L142" s="43"/>
      <c r="M142" s="45"/>
    </row>
    <row r="143" spans="1:13" ht="13.8">
      <c r="A143" s="55"/>
      <c r="B143" s="55"/>
      <c r="C143" s="62"/>
      <c r="D143" s="741" t="s">
        <v>1041</v>
      </c>
      <c r="E143" s="741"/>
      <c r="F143" s="741"/>
      <c r="G143" s="741"/>
      <c r="H143" s="741"/>
      <c r="I143" s="741"/>
      <c r="J143" s="45"/>
      <c r="K143" s="55"/>
      <c r="L143" s="43"/>
      <c r="M143" s="45">
        <f>SUM(BQ39:BQ138)</f>
        <v>0</v>
      </c>
    </row>
    <row r="144" spans="1:13" ht="13.8">
      <c r="A144" s="55"/>
      <c r="B144" s="55"/>
      <c r="C144" s="62"/>
      <c r="D144" s="741" t="s">
        <v>1042</v>
      </c>
      <c r="E144" s="741"/>
      <c r="F144" s="741"/>
      <c r="G144" s="741"/>
      <c r="H144" s="741"/>
      <c r="I144" s="741"/>
      <c r="J144" s="45"/>
      <c r="K144" s="55"/>
      <c r="L144" s="43"/>
      <c r="M144" s="45">
        <f>SUMIF(CD39:CD138, 4, BB39:BB138)+SUMIF(CD39:CD138, 4, BC39:BC138)+SUMIF(CD39:CD138, 4, BD39:BD138)</f>
        <v>0</v>
      </c>
    </row>
    <row r="145" spans="1:13" ht="13.8">
      <c r="A145" s="55"/>
      <c r="B145" s="55"/>
      <c r="C145" s="62"/>
      <c r="D145" s="741" t="s">
        <v>1043</v>
      </c>
      <c r="E145" s="741"/>
      <c r="F145" s="741"/>
      <c r="G145" s="741"/>
      <c r="H145" s="741"/>
      <c r="I145" s="741"/>
      <c r="J145" s="45"/>
      <c r="K145" s="55"/>
      <c r="L145" s="43"/>
      <c r="M145" s="45">
        <f>SUM(BO39:BO138)</f>
        <v>0</v>
      </c>
    </row>
    <row r="146" spans="1:13" ht="13.8">
      <c r="A146" s="55"/>
      <c r="B146" s="55"/>
      <c r="C146" s="62"/>
      <c r="D146" s="741" t="s">
        <v>448</v>
      </c>
      <c r="E146" s="741"/>
      <c r="F146" s="741"/>
      <c r="G146" s="741"/>
      <c r="H146" s="741"/>
      <c r="I146" s="741"/>
      <c r="J146" s="45"/>
      <c r="K146" s="55"/>
      <c r="L146" s="43"/>
      <c r="M146" s="45">
        <f>M148+M163+M164</f>
        <v>22207.019999999997</v>
      </c>
    </row>
    <row r="147" spans="1:13" ht="13.8">
      <c r="A147" s="55"/>
      <c r="B147" s="55"/>
      <c r="C147" s="62"/>
      <c r="D147" s="745" t="s">
        <v>1006</v>
      </c>
      <c r="E147" s="741"/>
      <c r="F147" s="741"/>
      <c r="G147" s="741"/>
      <c r="H147" s="741"/>
      <c r="I147" s="741"/>
      <c r="J147" s="45"/>
      <c r="K147" s="55"/>
      <c r="L147" s="43"/>
      <c r="M147" s="45"/>
    </row>
    <row r="148" spans="1:13" ht="13.8">
      <c r="A148" s="55"/>
      <c r="B148" s="55"/>
      <c r="C148" s="62"/>
      <c r="D148" s="741" t="s">
        <v>1033</v>
      </c>
      <c r="E148" s="741"/>
      <c r="F148" s="741"/>
      <c r="G148" s="741"/>
      <c r="H148" s="741"/>
      <c r="I148" s="741"/>
      <c r="J148" s="45"/>
      <c r="K148" s="55"/>
      <c r="L148" s="43"/>
      <c r="M148" s="45">
        <f>M150+M151+M157+M161</f>
        <v>10574.77</v>
      </c>
    </row>
    <row r="149" spans="1:13" ht="13.8">
      <c r="A149" s="55"/>
      <c r="B149" s="55"/>
      <c r="C149" s="62"/>
      <c r="D149" s="745" t="s">
        <v>1006</v>
      </c>
      <c r="E149" s="741"/>
      <c r="F149" s="741"/>
      <c r="G149" s="741"/>
      <c r="H149" s="741"/>
      <c r="I149" s="741"/>
      <c r="J149" s="45"/>
      <c r="K149" s="55"/>
      <c r="L149" s="43"/>
      <c r="M149" s="45"/>
    </row>
    <row r="150" spans="1:13" ht="13.8">
      <c r="A150" s="55"/>
      <c r="B150" s="55"/>
      <c r="C150" s="62"/>
      <c r="D150" s="741" t="s">
        <v>1034</v>
      </c>
      <c r="E150" s="741"/>
      <c r="F150" s="741"/>
      <c r="G150" s="741"/>
      <c r="H150" s="741"/>
      <c r="I150" s="741"/>
      <c r="J150" s="45"/>
      <c r="K150" s="55"/>
      <c r="L150" s="43"/>
      <c r="M150" s="45">
        <f>SUMIF(CD39:CD138, 4, AR39:AR138)</f>
        <v>10574.77</v>
      </c>
    </row>
    <row r="151" spans="1:13" ht="13.8">
      <c r="A151" s="55"/>
      <c r="B151" s="55"/>
      <c r="C151" s="62"/>
      <c r="D151" s="741" t="s">
        <v>1008</v>
      </c>
      <c r="E151" s="741"/>
      <c r="F151" s="741"/>
      <c r="G151" s="741"/>
      <c r="H151" s="741"/>
      <c r="I151" s="741"/>
      <c r="J151" s="45"/>
      <c r="K151" s="55"/>
      <c r="L151" s="43"/>
      <c r="M151" s="45">
        <f>M153+M156+M155</f>
        <v>0</v>
      </c>
    </row>
    <row r="152" spans="1:13" ht="13.8">
      <c r="A152" s="55"/>
      <c r="B152" s="55"/>
      <c r="C152" s="62"/>
      <c r="D152" s="745" t="s">
        <v>1009</v>
      </c>
      <c r="E152" s="741"/>
      <c r="F152" s="741"/>
      <c r="G152" s="741"/>
      <c r="H152" s="741"/>
      <c r="I152" s="741"/>
      <c r="J152" s="45"/>
      <c r="K152" s="55"/>
      <c r="L152" s="43"/>
      <c r="M152" s="45"/>
    </row>
    <row r="153" spans="1:13" ht="13.8">
      <c r="A153" s="55"/>
      <c r="B153" s="55"/>
      <c r="C153" s="62"/>
      <c r="D153" s="741" t="s">
        <v>1008</v>
      </c>
      <c r="E153" s="741"/>
      <c r="F153" s="741"/>
      <c r="G153" s="741"/>
      <c r="H153" s="741"/>
      <c r="I153" s="741"/>
      <c r="J153" s="45"/>
      <c r="K153" s="55"/>
      <c r="L153" s="43"/>
      <c r="M153" s="45">
        <f>SUMIF(CD39:CD138, 4, AO39:AO138)</f>
        <v>0</v>
      </c>
    </row>
    <row r="154" spans="1:13" ht="13.8">
      <c r="A154" s="55"/>
      <c r="B154" s="55"/>
      <c r="C154" s="62"/>
      <c r="D154" s="745" t="s">
        <v>1010</v>
      </c>
      <c r="E154" s="741"/>
      <c r="F154" s="741"/>
      <c r="G154" s="741"/>
      <c r="H154" s="741"/>
      <c r="I154" s="741"/>
      <c r="J154" s="45"/>
      <c r="K154" s="55"/>
      <c r="L154" s="43"/>
      <c r="M154" s="45"/>
    </row>
    <row r="155" spans="1:13" ht="13.8">
      <c r="A155" s="55"/>
      <c r="B155" s="55"/>
      <c r="C155" s="62"/>
      <c r="D155" s="741" t="s">
        <v>1030</v>
      </c>
      <c r="E155" s="741"/>
      <c r="F155" s="741"/>
      <c r="G155" s="741"/>
      <c r="H155" s="741"/>
      <c r="I155" s="741"/>
      <c r="J155" s="45"/>
      <c r="K155" s="55"/>
      <c r="L155" s="43"/>
      <c r="M155" s="45">
        <f>SUMIF(CD39:CD138, 4, AT39:AT138)</f>
        <v>0</v>
      </c>
    </row>
    <row r="156" spans="1:13" ht="13.8">
      <c r="A156" s="55"/>
      <c r="B156" s="55"/>
      <c r="C156" s="62"/>
      <c r="D156" s="741" t="s">
        <v>1011</v>
      </c>
      <c r="E156" s="741"/>
      <c r="F156" s="741"/>
      <c r="G156" s="741"/>
      <c r="H156" s="741"/>
      <c r="I156" s="741"/>
      <c r="J156" s="45"/>
      <c r="K156" s="55"/>
      <c r="L156" s="43"/>
      <c r="M156" s="45">
        <f>SUMIF(CD39:CD138, 4, AV39:AV138)</f>
        <v>0</v>
      </c>
    </row>
    <row r="157" spans="1:13" ht="13.8">
      <c r="A157" s="55"/>
      <c r="B157" s="55"/>
      <c r="C157" s="62"/>
      <c r="D157" s="741" t="s">
        <v>1012</v>
      </c>
      <c r="E157" s="741"/>
      <c r="F157" s="741"/>
      <c r="G157" s="741"/>
      <c r="H157" s="741"/>
      <c r="I157" s="741"/>
      <c r="J157" s="45"/>
      <c r="K157" s="55"/>
      <c r="L157" s="43"/>
      <c r="M157" s="45">
        <f>M159+M160</f>
        <v>0</v>
      </c>
    </row>
    <row r="158" spans="1:13" ht="13.8">
      <c r="A158" s="55"/>
      <c r="B158" s="55"/>
      <c r="C158" s="62"/>
      <c r="D158" s="745" t="s">
        <v>1009</v>
      </c>
      <c r="E158" s="741"/>
      <c r="F158" s="741"/>
      <c r="G158" s="741"/>
      <c r="H158" s="741"/>
      <c r="I158" s="741"/>
      <c r="J158" s="45"/>
      <c r="K158" s="55"/>
      <c r="L158" s="43"/>
      <c r="M158" s="45"/>
    </row>
    <row r="159" spans="1:13" ht="13.8">
      <c r="A159" s="55"/>
      <c r="B159" s="55"/>
      <c r="C159" s="62"/>
      <c r="D159" s="741" t="s">
        <v>1013</v>
      </c>
      <c r="E159" s="741"/>
      <c r="F159" s="741"/>
      <c r="G159" s="741"/>
      <c r="H159" s="741"/>
      <c r="I159" s="741"/>
      <c r="J159" s="45"/>
      <c r="K159" s="55"/>
      <c r="L159" s="43"/>
      <c r="M159" s="45">
        <f>SUMIF(CD39:CD138, 4, AW39:AW138)-SUMIF(CD39:CD138, 4, BK39:BK138)</f>
        <v>0</v>
      </c>
    </row>
    <row r="160" spans="1:13" ht="13.8">
      <c r="A160" s="55"/>
      <c r="B160" s="55"/>
      <c r="C160" s="62"/>
      <c r="D160" s="741" t="s">
        <v>1014</v>
      </c>
      <c r="E160" s="741"/>
      <c r="F160" s="741"/>
      <c r="G160" s="741"/>
      <c r="H160" s="741"/>
      <c r="I160" s="741"/>
      <c r="J160" s="45"/>
      <c r="K160" s="55"/>
      <c r="L160" s="43"/>
      <c r="M160" s="45">
        <f>SUMIF(CD39:CD138, 4, BC39:BC138)</f>
        <v>0</v>
      </c>
    </row>
    <row r="161" spans="1:13" ht="13.8">
      <c r="A161" s="55"/>
      <c r="B161" s="55"/>
      <c r="C161" s="62"/>
      <c r="D161" s="741" t="s">
        <v>1015</v>
      </c>
      <c r="E161" s="741"/>
      <c r="F161" s="741"/>
      <c r="G161" s="741"/>
      <c r="H161" s="741"/>
      <c r="I161" s="741"/>
      <c r="J161" s="45"/>
      <c r="K161" s="55"/>
      <c r="L161" s="43"/>
      <c r="M161" s="45">
        <f>SUMIF(CD39:CD138, 4, BB39:BB138)</f>
        <v>0</v>
      </c>
    </row>
    <row r="162" spans="1:13" ht="13.8">
      <c r="A162" s="55"/>
      <c r="B162" s="55"/>
      <c r="C162" s="62"/>
      <c r="D162" s="741" t="s">
        <v>1035</v>
      </c>
      <c r="E162" s="741"/>
      <c r="F162" s="741"/>
      <c r="G162" s="741"/>
      <c r="H162" s="741"/>
      <c r="I162" s="741"/>
      <c r="J162" s="45"/>
      <c r="K162" s="55"/>
      <c r="L162" s="43"/>
      <c r="M162" s="45">
        <f>SUMIF(CD39:CD138, 4, AR39:AR138)+SUMIF(CD39:CD138, 4, AT39:AT138)+SUMIF(CD39:CD138, 4, AV39:AV138)</f>
        <v>10574.77</v>
      </c>
    </row>
    <row r="163" spans="1:13" ht="13.8">
      <c r="A163" s="55"/>
      <c r="B163" s="55"/>
      <c r="C163" s="62"/>
      <c r="D163" s="741" t="s">
        <v>1036</v>
      </c>
      <c r="E163" s="741"/>
      <c r="F163" s="741"/>
      <c r="G163" s="741"/>
      <c r="H163" s="741"/>
      <c r="I163" s="741"/>
      <c r="J163" s="45"/>
      <c r="K163" s="55"/>
      <c r="L163" s="43"/>
      <c r="M163" s="45">
        <f>SUMIF(CD39:CD138, 4, AZ39:AZ138)</f>
        <v>7825.33</v>
      </c>
    </row>
    <row r="164" spans="1:13" ht="13.8">
      <c r="A164" s="55"/>
      <c r="B164" s="55"/>
      <c r="C164" s="62"/>
      <c r="D164" s="741" t="s">
        <v>1037</v>
      </c>
      <c r="E164" s="741"/>
      <c r="F164" s="741"/>
      <c r="G164" s="741"/>
      <c r="H164" s="741"/>
      <c r="I164" s="741"/>
      <c r="J164" s="45"/>
      <c r="K164" s="55"/>
      <c r="L164" s="43"/>
      <c r="M164" s="45">
        <f>SUMIF(CD39:CD138, 4, BA39:BA138)</f>
        <v>3806.92</v>
      </c>
    </row>
    <row r="166" spans="1:13" ht="13.8">
      <c r="A166" s="63"/>
      <c r="B166" s="63"/>
      <c r="C166" s="64"/>
      <c r="D166" s="744" t="s">
        <v>1128</v>
      </c>
      <c r="E166" s="744"/>
      <c r="F166" s="744"/>
      <c r="G166" s="744"/>
      <c r="H166" s="744"/>
      <c r="I166" s="744"/>
      <c r="J166" s="47"/>
      <c r="K166" s="63"/>
      <c r="L166" s="65"/>
      <c r="M166" s="47">
        <f>M95+M115+M135+M140</f>
        <v>22207.019999999997</v>
      </c>
    </row>
    <row r="167" spans="1:13" ht="13.8">
      <c r="A167" s="55"/>
      <c r="B167" s="55"/>
      <c r="C167" s="62"/>
      <c r="D167" s="745" t="s">
        <v>1006</v>
      </c>
      <c r="E167" s="741"/>
      <c r="F167" s="741"/>
      <c r="G167" s="741"/>
      <c r="H167" s="741"/>
      <c r="I167" s="741"/>
      <c r="J167" s="45"/>
      <c r="K167" s="55"/>
      <c r="L167" s="43"/>
      <c r="M167" s="45"/>
    </row>
    <row r="168" spans="1:13" ht="13.8">
      <c r="A168" s="55"/>
      <c r="B168" s="55"/>
      <c r="C168" s="62"/>
      <c r="D168" s="741" t="s">
        <v>1033</v>
      </c>
      <c r="E168" s="741"/>
      <c r="F168" s="741"/>
      <c r="G168" s="741"/>
      <c r="H168" s="741"/>
      <c r="I168" s="741"/>
      <c r="J168" s="45"/>
      <c r="K168" s="55"/>
      <c r="L168" s="43"/>
      <c r="M168" s="45">
        <f>M170+M171+M177+M181</f>
        <v>10574.77</v>
      </c>
    </row>
    <row r="169" spans="1:13" ht="13.8">
      <c r="A169" s="55"/>
      <c r="B169" s="55"/>
      <c r="C169" s="62"/>
      <c r="D169" s="745" t="s">
        <v>1006</v>
      </c>
      <c r="E169" s="741"/>
      <c r="F169" s="741"/>
      <c r="G169" s="741"/>
      <c r="H169" s="741"/>
      <c r="I169" s="741"/>
      <c r="J169" s="45"/>
      <c r="K169" s="55"/>
      <c r="L169" s="43"/>
      <c r="M169" s="45"/>
    </row>
    <row r="170" spans="1:13" ht="13.8">
      <c r="A170" s="55"/>
      <c r="B170" s="55"/>
      <c r="C170" s="62"/>
      <c r="D170" s="741" t="s">
        <v>1034</v>
      </c>
      <c r="E170" s="741"/>
      <c r="F170" s="741"/>
      <c r="G170" s="741"/>
      <c r="H170" s="741"/>
      <c r="I170" s="741"/>
      <c r="J170" s="45"/>
      <c r="K170" s="55"/>
      <c r="L170" s="43"/>
      <c r="M170" s="45">
        <f>SUM(AR39:AR164)</f>
        <v>10574.77</v>
      </c>
    </row>
    <row r="171" spans="1:13" ht="13.8">
      <c r="A171" s="55"/>
      <c r="B171" s="55"/>
      <c r="C171" s="62"/>
      <c r="D171" s="741" t="s">
        <v>1008</v>
      </c>
      <c r="E171" s="741"/>
      <c r="F171" s="741"/>
      <c r="G171" s="741"/>
      <c r="H171" s="741"/>
      <c r="I171" s="741"/>
      <c r="J171" s="45"/>
      <c r="K171" s="55"/>
      <c r="L171" s="43"/>
      <c r="M171" s="45">
        <f>M173+M176+M175</f>
        <v>0</v>
      </c>
    </row>
    <row r="172" spans="1:13" ht="13.8">
      <c r="A172" s="55"/>
      <c r="B172" s="55"/>
      <c r="C172" s="62"/>
      <c r="D172" s="745" t="s">
        <v>1009</v>
      </c>
      <c r="E172" s="741"/>
      <c r="F172" s="741"/>
      <c r="G172" s="741"/>
      <c r="H172" s="741"/>
      <c r="I172" s="741"/>
      <c r="J172" s="45"/>
      <c r="K172" s="55"/>
      <c r="L172" s="43"/>
      <c r="M172" s="45"/>
    </row>
    <row r="173" spans="1:13" ht="13.8">
      <c r="A173" s="55"/>
      <c r="B173" s="55"/>
      <c r="C173" s="62"/>
      <c r="D173" s="741" t="s">
        <v>1008</v>
      </c>
      <c r="E173" s="741"/>
      <c r="F173" s="741"/>
      <c r="G173" s="741"/>
      <c r="H173" s="741"/>
      <c r="I173" s="741"/>
      <c r="J173" s="45"/>
      <c r="K173" s="55"/>
      <c r="L173" s="43"/>
      <c r="M173" s="45">
        <f>SUM(AO39:AO164)</f>
        <v>0</v>
      </c>
    </row>
    <row r="174" spans="1:13" ht="13.8">
      <c r="A174" s="55"/>
      <c r="B174" s="55"/>
      <c r="C174" s="62"/>
      <c r="D174" s="745" t="s">
        <v>1010</v>
      </c>
      <c r="E174" s="741"/>
      <c r="F174" s="741"/>
      <c r="G174" s="741"/>
      <c r="H174" s="741"/>
      <c r="I174" s="741"/>
      <c r="J174" s="45"/>
      <c r="K174" s="55"/>
      <c r="L174" s="43"/>
      <c r="M174" s="45"/>
    </row>
    <row r="175" spans="1:13" ht="13.8">
      <c r="A175" s="55"/>
      <c r="B175" s="55"/>
      <c r="C175" s="62"/>
      <c r="D175" s="741" t="s">
        <v>1030</v>
      </c>
      <c r="E175" s="741"/>
      <c r="F175" s="741"/>
      <c r="G175" s="741"/>
      <c r="H175" s="741"/>
      <c r="I175" s="741"/>
      <c r="J175" s="45"/>
      <c r="K175" s="55"/>
      <c r="L175" s="43"/>
      <c r="M175" s="45">
        <f>SUM(AT39:AT164)</f>
        <v>0</v>
      </c>
    </row>
    <row r="176" spans="1:13" ht="13.8">
      <c r="A176" s="55"/>
      <c r="B176" s="55"/>
      <c r="C176" s="62"/>
      <c r="D176" s="741" t="s">
        <v>1011</v>
      </c>
      <c r="E176" s="741"/>
      <c r="F176" s="741"/>
      <c r="G176" s="741"/>
      <c r="H176" s="741"/>
      <c r="I176" s="741"/>
      <c r="J176" s="45"/>
      <c r="K176" s="55"/>
      <c r="L176" s="43"/>
      <c r="M176" s="45">
        <f>SUM(AV39:AV164)</f>
        <v>0</v>
      </c>
    </row>
    <row r="177" spans="1:13" ht="13.8">
      <c r="A177" s="55"/>
      <c r="B177" s="55"/>
      <c r="C177" s="62"/>
      <c r="D177" s="741" t="s">
        <v>1012</v>
      </c>
      <c r="E177" s="741"/>
      <c r="F177" s="741"/>
      <c r="G177" s="741"/>
      <c r="H177" s="741"/>
      <c r="I177" s="741"/>
      <c r="J177" s="45"/>
      <c r="K177" s="55"/>
      <c r="L177" s="43"/>
      <c r="M177" s="45">
        <f>M179+M180</f>
        <v>0</v>
      </c>
    </row>
    <row r="178" spans="1:13" ht="13.8">
      <c r="A178" s="55"/>
      <c r="B178" s="55"/>
      <c r="C178" s="62"/>
      <c r="D178" s="745" t="s">
        <v>1009</v>
      </c>
      <c r="E178" s="741"/>
      <c r="F178" s="741"/>
      <c r="G178" s="741"/>
      <c r="H178" s="741"/>
      <c r="I178" s="741"/>
      <c r="J178" s="45"/>
      <c r="K178" s="55"/>
      <c r="L178" s="43"/>
      <c r="M178" s="45"/>
    </row>
    <row r="179" spans="1:13" ht="13.8">
      <c r="A179" s="55"/>
      <c r="B179" s="55"/>
      <c r="C179" s="62"/>
      <c r="D179" s="741" t="s">
        <v>1013</v>
      </c>
      <c r="E179" s="741"/>
      <c r="F179" s="741"/>
      <c r="G179" s="741"/>
      <c r="H179" s="741"/>
      <c r="I179" s="741"/>
      <c r="J179" s="45"/>
      <c r="K179" s="55"/>
      <c r="L179" s="43"/>
      <c r="M179" s="45">
        <f>SUM(AW39:AW164)-SUM(BK39:BK164)</f>
        <v>0</v>
      </c>
    </row>
    <row r="180" spans="1:13" ht="13.8">
      <c r="A180" s="55"/>
      <c r="B180" s="55"/>
      <c r="C180" s="62"/>
      <c r="D180" s="741" t="s">
        <v>1014</v>
      </c>
      <c r="E180" s="741"/>
      <c r="F180" s="741"/>
      <c r="G180" s="741"/>
      <c r="H180" s="741"/>
      <c r="I180" s="741"/>
      <c r="J180" s="45"/>
      <c r="K180" s="55"/>
      <c r="L180" s="43"/>
      <c r="M180" s="45">
        <f>SUM(BC39:BC164)</f>
        <v>0</v>
      </c>
    </row>
    <row r="181" spans="1:13" ht="13.8">
      <c r="A181" s="55"/>
      <c r="B181" s="55"/>
      <c r="C181" s="62"/>
      <c r="D181" s="741" t="s">
        <v>1015</v>
      </c>
      <c r="E181" s="741"/>
      <c r="F181" s="741"/>
      <c r="G181" s="741"/>
      <c r="H181" s="741"/>
      <c r="I181" s="741"/>
      <c r="J181" s="45"/>
      <c r="K181" s="55"/>
      <c r="L181" s="43"/>
      <c r="M181" s="45">
        <f>SUM(BB39:BB164)</f>
        <v>0</v>
      </c>
    </row>
    <row r="182" spans="1:13" ht="13.8">
      <c r="A182" s="55"/>
      <c r="B182" s="55"/>
      <c r="C182" s="62"/>
      <c r="D182" s="741" t="s">
        <v>1016</v>
      </c>
      <c r="E182" s="741"/>
      <c r="F182" s="741"/>
      <c r="G182" s="741"/>
      <c r="H182" s="741"/>
      <c r="I182" s="741"/>
      <c r="J182" s="45"/>
      <c r="K182" s="55"/>
      <c r="L182" s="43"/>
      <c r="M182" s="45">
        <f>SUM(AR39:AR164)+SUM(AT39:AT164)+SUM(AV39:AV164)</f>
        <v>10574.77</v>
      </c>
    </row>
    <row r="183" spans="1:13" ht="13.8">
      <c r="A183" s="55"/>
      <c r="B183" s="55"/>
      <c r="C183" s="62"/>
      <c r="D183" s="741" t="s">
        <v>1017</v>
      </c>
      <c r="E183" s="741"/>
      <c r="F183" s="741"/>
      <c r="G183" s="741"/>
      <c r="H183" s="741"/>
      <c r="I183" s="741"/>
      <c r="J183" s="45"/>
      <c r="K183" s="55"/>
      <c r="L183" s="43"/>
      <c r="M183" s="45">
        <f>SUM(AZ39:AZ164)</f>
        <v>7825.33</v>
      </c>
    </row>
    <row r="184" spans="1:13" ht="13.8">
      <c r="A184" s="55"/>
      <c r="B184" s="55"/>
      <c r="C184" s="62"/>
      <c r="D184" s="741" t="s">
        <v>1018</v>
      </c>
      <c r="E184" s="741"/>
      <c r="F184" s="741"/>
      <c r="G184" s="741"/>
      <c r="H184" s="741"/>
      <c r="I184" s="741"/>
      <c r="J184" s="45"/>
      <c r="K184" s="55"/>
      <c r="L184" s="43"/>
      <c r="M184" s="45">
        <f>SUM(BA39:BA164)</f>
        <v>3806.92</v>
      </c>
    </row>
    <row r="185" spans="1:13" ht="13.8">
      <c r="A185" s="55"/>
      <c r="B185" s="55"/>
      <c r="C185" s="62"/>
      <c r="D185" s="741" t="s">
        <v>1045</v>
      </c>
      <c r="E185" s="741"/>
      <c r="F185" s="741"/>
      <c r="G185" s="741"/>
      <c r="H185" s="741"/>
      <c r="I185" s="741"/>
      <c r="J185" s="45"/>
      <c r="K185" s="55"/>
      <c r="L185" s="43"/>
      <c r="M185" s="45">
        <f>M187+M188</f>
        <v>0</v>
      </c>
    </row>
    <row r="186" spans="1:13" ht="13.8">
      <c r="A186" s="55"/>
      <c r="B186" s="55"/>
      <c r="C186" s="62"/>
      <c r="D186" s="745" t="s">
        <v>1006</v>
      </c>
      <c r="E186" s="741"/>
      <c r="F186" s="741"/>
      <c r="G186" s="741"/>
      <c r="H186" s="741"/>
      <c r="I186" s="741"/>
      <c r="J186" s="45"/>
      <c r="K186" s="55"/>
      <c r="L186" s="43"/>
      <c r="M186" s="45"/>
    </row>
    <row r="187" spans="1:13" ht="13.8">
      <c r="A187" s="55"/>
      <c r="B187" s="55"/>
      <c r="C187" s="62"/>
      <c r="D187" s="741" t="s">
        <v>1020</v>
      </c>
      <c r="E187" s="741"/>
      <c r="F187" s="741"/>
      <c r="G187" s="741"/>
      <c r="H187" s="741"/>
      <c r="I187" s="741"/>
      <c r="J187" s="45"/>
      <c r="K187" s="55"/>
      <c r="L187" s="43"/>
      <c r="M187" s="45">
        <f>SUM(BK39:BK164)</f>
        <v>0</v>
      </c>
    </row>
    <row r="188" spans="1:13" ht="13.8">
      <c r="A188" s="55"/>
      <c r="B188" s="55"/>
      <c r="C188" s="62"/>
      <c r="D188" s="741" t="s">
        <v>1021</v>
      </c>
      <c r="E188" s="741"/>
      <c r="F188" s="741"/>
      <c r="G188" s="741"/>
      <c r="H188" s="741"/>
      <c r="I188" s="741"/>
      <c r="J188" s="45"/>
      <c r="K188" s="55"/>
      <c r="L188" s="43"/>
      <c r="M188" s="45">
        <f>SUM(BD39:BD164)</f>
        <v>0</v>
      </c>
    </row>
    <row r="189" spans="1:13" ht="13.8">
      <c r="A189" s="55"/>
      <c r="B189" s="55"/>
      <c r="C189" s="62"/>
      <c r="D189" s="741" t="s">
        <v>1046</v>
      </c>
      <c r="E189" s="741"/>
      <c r="F189" s="741"/>
      <c r="G189" s="741"/>
      <c r="H189" s="741"/>
      <c r="I189" s="741"/>
      <c r="J189" s="45"/>
      <c r="K189" s="55"/>
      <c r="L189" s="43"/>
      <c r="M189" s="45">
        <f>M140</f>
        <v>22207.019999999997</v>
      </c>
    </row>
    <row r="190" spans="1:13" ht="13.8">
      <c r="A190" s="55"/>
      <c r="B190" s="55"/>
      <c r="C190" s="62"/>
      <c r="D190" s="744" t="s">
        <v>1025</v>
      </c>
      <c r="E190" s="741"/>
      <c r="F190" s="741"/>
      <c r="G190" s="741"/>
      <c r="H190" s="741"/>
      <c r="I190" s="741"/>
      <c r="J190" s="45"/>
      <c r="K190" s="55"/>
      <c r="L190" s="43"/>
      <c r="M190" s="45"/>
    </row>
    <row r="191" spans="1:13" ht="13.8">
      <c r="A191" s="55"/>
      <c r="B191" s="55"/>
      <c r="C191" s="62"/>
      <c r="D191" s="741" t="s">
        <v>1026</v>
      </c>
      <c r="E191" s="741"/>
      <c r="F191" s="741"/>
      <c r="G191" s="741"/>
      <c r="H191" s="741"/>
      <c r="I191" s="741"/>
      <c r="J191" s="45"/>
      <c r="K191" s="55"/>
      <c r="L191" s="43"/>
      <c r="M191" s="45">
        <f>SUM(AX39:AX164)</f>
        <v>0</v>
      </c>
    </row>
    <row r="192" spans="1:13" ht="13.8">
      <c r="A192" s="55"/>
      <c r="B192" s="55"/>
      <c r="C192" s="62"/>
      <c r="D192" s="741" t="s">
        <v>1027</v>
      </c>
      <c r="E192" s="741"/>
      <c r="F192" s="741"/>
      <c r="G192" s="741"/>
      <c r="H192" s="741"/>
      <c r="I192" s="741"/>
      <c r="J192" s="45"/>
      <c r="K192" s="55"/>
      <c r="L192" s="43"/>
      <c r="M192" s="45">
        <f>SUM(AY39:AY164)</f>
        <v>0</v>
      </c>
    </row>
    <row r="193" spans="1:13" ht="13.8">
      <c r="A193" s="55"/>
      <c r="B193" s="55"/>
      <c r="C193" s="62"/>
      <c r="D193" s="741" t="s">
        <v>1028</v>
      </c>
      <c r="E193" s="741"/>
      <c r="F193" s="741"/>
      <c r="G193" s="742"/>
      <c r="H193" s="46">
        <f>Source!F814</f>
        <v>15.66</v>
      </c>
      <c r="I193" s="55"/>
      <c r="J193" s="55"/>
      <c r="K193" s="55"/>
      <c r="L193" s="55"/>
      <c r="M193" s="55"/>
    </row>
    <row r="194" spans="1:13" ht="13.8">
      <c r="A194" s="55"/>
      <c r="B194" s="55"/>
      <c r="C194" s="62"/>
      <c r="D194" s="741" t="s">
        <v>1029</v>
      </c>
      <c r="E194" s="741"/>
      <c r="F194" s="741"/>
      <c r="G194" s="742"/>
      <c r="H194" s="46">
        <f>Source!F815</f>
        <v>0</v>
      </c>
      <c r="I194" s="55"/>
      <c r="J194" s="55"/>
      <c r="K194" s="55"/>
      <c r="L194" s="55"/>
      <c r="M194" s="55"/>
    </row>
    <row r="198" spans="1:13" ht="13.8">
      <c r="A198" s="103"/>
      <c r="B198" s="16"/>
      <c r="C198" s="104" t="s">
        <v>1129</v>
      </c>
      <c r="D198" s="89" t="str">
        <f>IF(Source!AM12&lt;&gt;"", Source!AM12," ")</f>
        <v xml:space="preserve"> </v>
      </c>
      <c r="E198" s="99"/>
      <c r="F198" s="99"/>
      <c r="G198" s="99"/>
      <c r="H198" s="99"/>
      <c r="I198" s="105" t="str">
        <f>IF(Source!AL12&lt;&gt;"", Source!AL12," ")</f>
        <v xml:space="preserve"> </v>
      </c>
      <c r="J198" s="12"/>
      <c r="K198" s="12"/>
      <c r="L198" s="12"/>
      <c r="M198" s="12"/>
    </row>
    <row r="199" spans="1:13" ht="13.8">
      <c r="A199" s="26"/>
      <c r="B199" s="16"/>
      <c r="C199" s="86"/>
      <c r="D199" s="917" t="s">
        <v>1048</v>
      </c>
      <c r="E199" s="917"/>
      <c r="F199" s="917"/>
      <c r="G199" s="917"/>
      <c r="H199" s="917"/>
      <c r="I199" s="19"/>
      <c r="J199" s="12"/>
      <c r="K199" s="12"/>
      <c r="L199" s="12"/>
      <c r="M199" s="12"/>
    </row>
    <row r="200" spans="1:13">
      <c r="A200" s="26"/>
      <c r="B200" s="16"/>
      <c r="C200" s="106"/>
      <c r="D200" s="26"/>
      <c r="E200" s="26"/>
      <c r="F200" s="26"/>
      <c r="G200" s="26"/>
      <c r="H200" s="26"/>
      <c r="I200" s="26"/>
      <c r="J200" s="12"/>
      <c r="K200" s="12"/>
      <c r="L200" s="12"/>
      <c r="M200" s="12"/>
    </row>
    <row r="201" spans="1:13" ht="13.8">
      <c r="A201" s="26"/>
      <c r="B201" s="16"/>
      <c r="C201" s="104" t="s">
        <v>1130</v>
      </c>
      <c r="D201" s="89" t="str">
        <f>IF(Source!AI12&lt;&gt;"", Source!AI12," ")</f>
        <v xml:space="preserve"> </v>
      </c>
      <c r="E201" s="99"/>
      <c r="F201" s="99"/>
      <c r="G201" s="99"/>
      <c r="H201" s="99"/>
      <c r="I201" s="107" t="str">
        <f>IF(Source!AH12&lt;&gt;"", Source!AH12," ")</f>
        <v xml:space="preserve"> </v>
      </c>
      <c r="J201" s="12"/>
      <c r="K201" s="12"/>
      <c r="L201" s="12"/>
      <c r="M201" s="12"/>
    </row>
    <row r="202" spans="1:13" ht="13.8">
      <c r="A202" s="26"/>
      <c r="B202" s="19"/>
      <c r="C202" s="19"/>
      <c r="D202" s="917" t="s">
        <v>1048</v>
      </c>
      <c r="E202" s="917"/>
      <c r="F202" s="917"/>
      <c r="G202" s="917"/>
      <c r="H202" s="917"/>
      <c r="I202" s="19"/>
      <c r="J202" s="12"/>
      <c r="K202" s="12"/>
      <c r="L202" s="12"/>
      <c r="M202" s="12"/>
    </row>
  </sheetData>
  <autoFilter ref="O1:O202" xr:uid="{49D792D2-1341-4DC1-B6FE-CDF581A69317}">
    <filterColumn colId="0">
      <filters blank="1">
        <filter val="ИСТИНА"/>
      </filters>
    </filterColumn>
  </autoFilter>
  <mergeCells count="182">
    <mergeCell ref="A9:B9"/>
    <mergeCell ref="C9:I9"/>
    <mergeCell ref="C10:I10"/>
    <mergeCell ref="K10:M11"/>
    <mergeCell ref="A11:B11"/>
    <mergeCell ref="C11:I11"/>
    <mergeCell ref="J2:M2"/>
    <mergeCell ref="I3:M3"/>
    <mergeCell ref="J4:M4"/>
    <mergeCell ref="K6:M6"/>
    <mergeCell ref="K7:M7"/>
    <mergeCell ref="K8:M9"/>
    <mergeCell ref="A17:B17"/>
    <mergeCell ref="C17:I17"/>
    <mergeCell ref="C18:I18"/>
    <mergeCell ref="H19:J19"/>
    <mergeCell ref="K19:M19"/>
    <mergeCell ref="C12:I12"/>
    <mergeCell ref="K12:M13"/>
    <mergeCell ref="A13:B13"/>
    <mergeCell ref="C13:I13"/>
    <mergeCell ref="C14:I14"/>
    <mergeCell ref="K14:M15"/>
    <mergeCell ref="A15:B15"/>
    <mergeCell ref="C15:I15"/>
    <mergeCell ref="H20:I20"/>
    <mergeCell ref="K20:M20"/>
    <mergeCell ref="K21:M21"/>
    <mergeCell ref="K22:M22"/>
    <mergeCell ref="G24:G25"/>
    <mergeCell ref="H24:H25"/>
    <mergeCell ref="I24:J24"/>
    <mergeCell ref="C16:I16"/>
    <mergeCell ref="K16:M17"/>
    <mergeCell ref="B33:B36"/>
    <mergeCell ref="A39:M39"/>
    <mergeCell ref="A41:M41"/>
    <mergeCell ref="D50:I50"/>
    <mergeCell ref="J50:K50"/>
    <mergeCell ref="L50:M50"/>
    <mergeCell ref="A28:M28"/>
    <mergeCell ref="A29:M29"/>
    <mergeCell ref="A31:M31"/>
    <mergeCell ref="A32:B32"/>
    <mergeCell ref="C32:C36"/>
    <mergeCell ref="D32:D36"/>
    <mergeCell ref="E32:E36"/>
    <mergeCell ref="F32:H35"/>
    <mergeCell ref="I32:M35"/>
    <mergeCell ref="A33:A36"/>
    <mergeCell ref="D64:I64"/>
    <mergeCell ref="D65:I65"/>
    <mergeCell ref="D66:I66"/>
    <mergeCell ref="D67:I67"/>
    <mergeCell ref="D68:I68"/>
    <mergeCell ref="D69:I69"/>
    <mergeCell ref="D59:I59"/>
    <mergeCell ref="J59:K59"/>
    <mergeCell ref="L59:M59"/>
    <mergeCell ref="D61:I61"/>
    <mergeCell ref="D62:I62"/>
    <mergeCell ref="D63:I63"/>
    <mergeCell ref="D76:I76"/>
    <mergeCell ref="D77:I77"/>
    <mergeCell ref="D78:I78"/>
    <mergeCell ref="D79:I79"/>
    <mergeCell ref="D80:I80"/>
    <mergeCell ref="D81:I81"/>
    <mergeCell ref="D70:I70"/>
    <mergeCell ref="D71:I71"/>
    <mergeCell ref="D72:I72"/>
    <mergeCell ref="D73:I73"/>
    <mergeCell ref="D74:I74"/>
    <mergeCell ref="D75:I75"/>
    <mergeCell ref="D88:I88"/>
    <mergeCell ref="D89:G89"/>
    <mergeCell ref="D90:G90"/>
    <mergeCell ref="D93:I93"/>
    <mergeCell ref="D95:I95"/>
    <mergeCell ref="D96:I96"/>
    <mergeCell ref="D82:I82"/>
    <mergeCell ref="D83:I83"/>
    <mergeCell ref="D84:I84"/>
    <mergeCell ref="D85:I85"/>
    <mergeCell ref="D86:I86"/>
    <mergeCell ref="D87:I87"/>
    <mergeCell ref="D103:I103"/>
    <mergeCell ref="D104:I104"/>
    <mergeCell ref="D105:I105"/>
    <mergeCell ref="D106:I106"/>
    <mergeCell ref="D107:I107"/>
    <mergeCell ref="D108:I108"/>
    <mergeCell ref="D97:I97"/>
    <mergeCell ref="D98:I98"/>
    <mergeCell ref="D99:I99"/>
    <mergeCell ref="D100:I100"/>
    <mergeCell ref="D101:I101"/>
    <mergeCell ref="D102:I102"/>
    <mergeCell ref="D116:I116"/>
    <mergeCell ref="D117:I117"/>
    <mergeCell ref="D118:I118"/>
    <mergeCell ref="D119:I119"/>
    <mergeCell ref="D120:I120"/>
    <mergeCell ref="D121:I121"/>
    <mergeCell ref="D109:I109"/>
    <mergeCell ref="D110:I110"/>
    <mergeCell ref="D111:I111"/>
    <mergeCell ref="D112:I112"/>
    <mergeCell ref="D113:I113"/>
    <mergeCell ref="D115:I115"/>
    <mergeCell ref="D128:I128"/>
    <mergeCell ref="D129:I129"/>
    <mergeCell ref="D130:I130"/>
    <mergeCell ref="D131:I131"/>
    <mergeCell ref="D132:I132"/>
    <mergeCell ref="D133:I133"/>
    <mergeCell ref="D122:I122"/>
    <mergeCell ref="D123:I123"/>
    <mergeCell ref="D124:I124"/>
    <mergeCell ref="D125:I125"/>
    <mergeCell ref="D126:I126"/>
    <mergeCell ref="D127:I127"/>
    <mergeCell ref="D142:I142"/>
    <mergeCell ref="D143:I143"/>
    <mergeCell ref="D144:I144"/>
    <mergeCell ref="D145:I145"/>
    <mergeCell ref="D146:I146"/>
    <mergeCell ref="D147:I147"/>
    <mergeCell ref="D135:I135"/>
    <mergeCell ref="D136:I136"/>
    <mergeCell ref="D137:I137"/>
    <mergeCell ref="D138:I138"/>
    <mergeCell ref="D140:I140"/>
    <mergeCell ref="D141:I141"/>
    <mergeCell ref="D154:I154"/>
    <mergeCell ref="D155:I155"/>
    <mergeCell ref="D156:I156"/>
    <mergeCell ref="D157:I157"/>
    <mergeCell ref="D158:I158"/>
    <mergeCell ref="D159:I159"/>
    <mergeCell ref="D148:I148"/>
    <mergeCell ref="D149:I149"/>
    <mergeCell ref="D150:I150"/>
    <mergeCell ref="D151:I151"/>
    <mergeCell ref="D152:I152"/>
    <mergeCell ref="D153:I153"/>
    <mergeCell ref="D167:I167"/>
    <mergeCell ref="D168:I168"/>
    <mergeCell ref="D169:I169"/>
    <mergeCell ref="D170:I170"/>
    <mergeCell ref="D171:I171"/>
    <mergeCell ref="D172:I172"/>
    <mergeCell ref="D160:I160"/>
    <mergeCell ref="D161:I161"/>
    <mergeCell ref="D162:I162"/>
    <mergeCell ref="D163:I163"/>
    <mergeCell ref="D164:I164"/>
    <mergeCell ref="D166:I166"/>
    <mergeCell ref="D179:I179"/>
    <mergeCell ref="D180:I180"/>
    <mergeCell ref="D181:I181"/>
    <mergeCell ref="D182:I182"/>
    <mergeCell ref="D183:I183"/>
    <mergeCell ref="D184:I184"/>
    <mergeCell ref="D173:I173"/>
    <mergeCell ref="D174:I174"/>
    <mergeCell ref="D175:I175"/>
    <mergeCell ref="D176:I176"/>
    <mergeCell ref="D177:I177"/>
    <mergeCell ref="D178:I178"/>
    <mergeCell ref="D191:I191"/>
    <mergeCell ref="D192:I192"/>
    <mergeCell ref="D193:G193"/>
    <mergeCell ref="D194:G194"/>
    <mergeCell ref="D199:H199"/>
    <mergeCell ref="D202:H202"/>
    <mergeCell ref="D185:I185"/>
    <mergeCell ref="D186:I186"/>
    <mergeCell ref="D187:I187"/>
    <mergeCell ref="D188:I188"/>
    <mergeCell ref="D189:I189"/>
    <mergeCell ref="D190:I190"/>
  </mergeCells>
  <pageMargins left="0.4" right="0.2" top="0.2" bottom="0.4" header="0.2" footer="0.2"/>
  <pageSetup paperSize="9" scale="47" fitToHeight="0" orientation="portrait" r:id="rId1"/>
  <headerFooter>
    <oddHeader>&amp;L&amp;8</oddHeader>
    <oddFooter>&amp;R&amp;P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EC8A7-3A6B-4842-AE20-0E22A02734A1}">
  <sheetPr filterMode="1">
    <tabColor rgb="FFFFFF00"/>
  </sheetPr>
  <dimension ref="A1:J23"/>
  <sheetViews>
    <sheetView view="pageBreakPreview" topLeftCell="A7" zoomScaleNormal="100" zoomScaleSheetLayoutView="100" workbookViewId="0">
      <selection activeCell="E11" sqref="E11"/>
    </sheetView>
  </sheetViews>
  <sheetFormatPr defaultColWidth="8.6640625" defaultRowHeight="13.2"/>
  <cols>
    <col min="1" max="2" width="23.6640625" style="410" customWidth="1"/>
    <col min="3" max="5" width="16.109375" style="410" customWidth="1"/>
    <col min="6" max="6" width="5.6640625" style="410" customWidth="1"/>
    <col min="7" max="7" width="21.88671875" style="410" customWidth="1"/>
    <col min="8" max="8" width="15.44140625" style="410" customWidth="1"/>
    <col min="9" max="10" width="21.5546875" style="410" customWidth="1"/>
    <col min="11" max="12" width="21.88671875" style="410" customWidth="1"/>
    <col min="13" max="256" width="8.6640625" style="410"/>
    <col min="257" max="258" width="23.6640625" style="410" customWidth="1"/>
    <col min="259" max="261" width="16.109375" style="410" customWidth="1"/>
    <col min="262" max="262" width="5.6640625" style="410" customWidth="1"/>
    <col min="263" max="263" width="21.88671875" style="410" customWidth="1"/>
    <col min="264" max="264" width="15.44140625" style="410" customWidth="1"/>
    <col min="265" max="266" width="21.5546875" style="410" customWidth="1"/>
    <col min="267" max="268" width="21.88671875" style="410" customWidth="1"/>
    <col min="269" max="512" width="8.6640625" style="410"/>
    <col min="513" max="514" width="23.6640625" style="410" customWidth="1"/>
    <col min="515" max="517" width="16.109375" style="410" customWidth="1"/>
    <col min="518" max="518" width="5.6640625" style="410" customWidth="1"/>
    <col min="519" max="519" width="21.88671875" style="410" customWidth="1"/>
    <col min="520" max="520" width="15.44140625" style="410" customWidth="1"/>
    <col min="521" max="522" width="21.5546875" style="410" customWidth="1"/>
    <col min="523" max="524" width="21.88671875" style="410" customWidth="1"/>
    <col min="525" max="768" width="8.6640625" style="410"/>
    <col min="769" max="770" width="23.6640625" style="410" customWidth="1"/>
    <col min="771" max="773" width="16.109375" style="410" customWidth="1"/>
    <col min="774" max="774" width="5.6640625" style="410" customWidth="1"/>
    <col min="775" max="775" width="21.88671875" style="410" customWidth="1"/>
    <col min="776" max="776" width="15.44140625" style="410" customWidth="1"/>
    <col min="777" max="778" width="21.5546875" style="410" customWidth="1"/>
    <col min="779" max="780" width="21.88671875" style="410" customWidth="1"/>
    <col min="781" max="1024" width="8.6640625" style="410"/>
    <col min="1025" max="1026" width="23.6640625" style="410" customWidth="1"/>
    <col min="1027" max="1029" width="16.109375" style="410" customWidth="1"/>
    <col min="1030" max="1030" width="5.6640625" style="410" customWidth="1"/>
    <col min="1031" max="1031" width="21.88671875" style="410" customWidth="1"/>
    <col min="1032" max="1032" width="15.44140625" style="410" customWidth="1"/>
    <col min="1033" max="1034" width="21.5546875" style="410" customWidth="1"/>
    <col min="1035" max="1036" width="21.88671875" style="410" customWidth="1"/>
    <col min="1037" max="1280" width="8.6640625" style="410"/>
    <col min="1281" max="1282" width="23.6640625" style="410" customWidth="1"/>
    <col min="1283" max="1285" width="16.109375" style="410" customWidth="1"/>
    <col min="1286" max="1286" width="5.6640625" style="410" customWidth="1"/>
    <col min="1287" max="1287" width="21.88671875" style="410" customWidth="1"/>
    <col min="1288" max="1288" width="15.44140625" style="410" customWidth="1"/>
    <col min="1289" max="1290" width="21.5546875" style="410" customWidth="1"/>
    <col min="1291" max="1292" width="21.88671875" style="410" customWidth="1"/>
    <col min="1293" max="1536" width="8.6640625" style="410"/>
    <col min="1537" max="1538" width="23.6640625" style="410" customWidth="1"/>
    <col min="1539" max="1541" width="16.109375" style="410" customWidth="1"/>
    <col min="1542" max="1542" width="5.6640625" style="410" customWidth="1"/>
    <col min="1543" max="1543" width="21.88671875" style="410" customWidth="1"/>
    <col min="1544" max="1544" width="15.44140625" style="410" customWidth="1"/>
    <col min="1545" max="1546" width="21.5546875" style="410" customWidth="1"/>
    <col min="1547" max="1548" width="21.88671875" style="410" customWidth="1"/>
    <col min="1549" max="1792" width="8.6640625" style="410"/>
    <col min="1793" max="1794" width="23.6640625" style="410" customWidth="1"/>
    <col min="1795" max="1797" width="16.109375" style="410" customWidth="1"/>
    <col min="1798" max="1798" width="5.6640625" style="410" customWidth="1"/>
    <col min="1799" max="1799" width="21.88671875" style="410" customWidth="1"/>
    <col min="1800" max="1800" width="15.44140625" style="410" customWidth="1"/>
    <col min="1801" max="1802" width="21.5546875" style="410" customWidth="1"/>
    <col min="1803" max="1804" width="21.88671875" style="410" customWidth="1"/>
    <col min="1805" max="2048" width="8.6640625" style="410"/>
    <col min="2049" max="2050" width="23.6640625" style="410" customWidth="1"/>
    <col min="2051" max="2053" width="16.109375" style="410" customWidth="1"/>
    <col min="2054" max="2054" width="5.6640625" style="410" customWidth="1"/>
    <col min="2055" max="2055" width="21.88671875" style="410" customWidth="1"/>
    <col min="2056" max="2056" width="15.44140625" style="410" customWidth="1"/>
    <col min="2057" max="2058" width="21.5546875" style="410" customWidth="1"/>
    <col min="2059" max="2060" width="21.88671875" style="410" customWidth="1"/>
    <col min="2061" max="2304" width="8.6640625" style="410"/>
    <col min="2305" max="2306" width="23.6640625" style="410" customWidth="1"/>
    <col min="2307" max="2309" width="16.109375" style="410" customWidth="1"/>
    <col min="2310" max="2310" width="5.6640625" style="410" customWidth="1"/>
    <col min="2311" max="2311" width="21.88671875" style="410" customWidth="1"/>
    <col min="2312" max="2312" width="15.44140625" style="410" customWidth="1"/>
    <col min="2313" max="2314" width="21.5546875" style="410" customWidth="1"/>
    <col min="2315" max="2316" width="21.88671875" style="410" customWidth="1"/>
    <col min="2317" max="2560" width="8.6640625" style="410"/>
    <col min="2561" max="2562" width="23.6640625" style="410" customWidth="1"/>
    <col min="2563" max="2565" width="16.109375" style="410" customWidth="1"/>
    <col min="2566" max="2566" width="5.6640625" style="410" customWidth="1"/>
    <col min="2567" max="2567" width="21.88671875" style="410" customWidth="1"/>
    <col min="2568" max="2568" width="15.44140625" style="410" customWidth="1"/>
    <col min="2569" max="2570" width="21.5546875" style="410" customWidth="1"/>
    <col min="2571" max="2572" width="21.88671875" style="410" customWidth="1"/>
    <col min="2573" max="2816" width="8.6640625" style="410"/>
    <col min="2817" max="2818" width="23.6640625" style="410" customWidth="1"/>
    <col min="2819" max="2821" width="16.109375" style="410" customWidth="1"/>
    <col min="2822" max="2822" width="5.6640625" style="410" customWidth="1"/>
    <col min="2823" max="2823" width="21.88671875" style="410" customWidth="1"/>
    <col min="2824" max="2824" width="15.44140625" style="410" customWidth="1"/>
    <col min="2825" max="2826" width="21.5546875" style="410" customWidth="1"/>
    <col min="2827" max="2828" width="21.88671875" style="410" customWidth="1"/>
    <col min="2829" max="3072" width="8.6640625" style="410"/>
    <col min="3073" max="3074" width="23.6640625" style="410" customWidth="1"/>
    <col min="3075" max="3077" width="16.109375" style="410" customWidth="1"/>
    <col min="3078" max="3078" width="5.6640625" style="410" customWidth="1"/>
    <col min="3079" max="3079" width="21.88671875" style="410" customWidth="1"/>
    <col min="3080" max="3080" width="15.44140625" style="410" customWidth="1"/>
    <col min="3081" max="3082" width="21.5546875" style="410" customWidth="1"/>
    <col min="3083" max="3084" width="21.88671875" style="410" customWidth="1"/>
    <col min="3085" max="3328" width="8.6640625" style="410"/>
    <col min="3329" max="3330" width="23.6640625" style="410" customWidth="1"/>
    <col min="3331" max="3333" width="16.109375" style="410" customWidth="1"/>
    <col min="3334" max="3334" width="5.6640625" style="410" customWidth="1"/>
    <col min="3335" max="3335" width="21.88671875" style="410" customWidth="1"/>
    <col min="3336" max="3336" width="15.44140625" style="410" customWidth="1"/>
    <col min="3337" max="3338" width="21.5546875" style="410" customWidth="1"/>
    <col min="3339" max="3340" width="21.88671875" style="410" customWidth="1"/>
    <col min="3341" max="3584" width="8.6640625" style="410"/>
    <col min="3585" max="3586" width="23.6640625" style="410" customWidth="1"/>
    <col min="3587" max="3589" width="16.109375" style="410" customWidth="1"/>
    <col min="3590" max="3590" width="5.6640625" style="410" customWidth="1"/>
    <col min="3591" max="3591" width="21.88671875" style="410" customWidth="1"/>
    <col min="3592" max="3592" width="15.44140625" style="410" customWidth="1"/>
    <col min="3593" max="3594" width="21.5546875" style="410" customWidth="1"/>
    <col min="3595" max="3596" width="21.88671875" style="410" customWidth="1"/>
    <col min="3597" max="3840" width="8.6640625" style="410"/>
    <col min="3841" max="3842" width="23.6640625" style="410" customWidth="1"/>
    <col min="3843" max="3845" width="16.109375" style="410" customWidth="1"/>
    <col min="3846" max="3846" width="5.6640625" style="410" customWidth="1"/>
    <col min="3847" max="3847" width="21.88671875" style="410" customWidth="1"/>
    <col min="3848" max="3848" width="15.44140625" style="410" customWidth="1"/>
    <col min="3849" max="3850" width="21.5546875" style="410" customWidth="1"/>
    <col min="3851" max="3852" width="21.88671875" style="410" customWidth="1"/>
    <col min="3853" max="4096" width="8.6640625" style="410"/>
    <col min="4097" max="4098" width="23.6640625" style="410" customWidth="1"/>
    <col min="4099" max="4101" width="16.109375" style="410" customWidth="1"/>
    <col min="4102" max="4102" width="5.6640625" style="410" customWidth="1"/>
    <col min="4103" max="4103" width="21.88671875" style="410" customWidth="1"/>
    <col min="4104" max="4104" width="15.44140625" style="410" customWidth="1"/>
    <col min="4105" max="4106" width="21.5546875" style="410" customWidth="1"/>
    <col min="4107" max="4108" width="21.88671875" style="410" customWidth="1"/>
    <col min="4109" max="4352" width="8.6640625" style="410"/>
    <col min="4353" max="4354" width="23.6640625" style="410" customWidth="1"/>
    <col min="4355" max="4357" width="16.109375" style="410" customWidth="1"/>
    <col min="4358" max="4358" width="5.6640625" style="410" customWidth="1"/>
    <col min="4359" max="4359" width="21.88671875" style="410" customWidth="1"/>
    <col min="4360" max="4360" width="15.44140625" style="410" customWidth="1"/>
    <col min="4361" max="4362" width="21.5546875" style="410" customWidth="1"/>
    <col min="4363" max="4364" width="21.88671875" style="410" customWidth="1"/>
    <col min="4365" max="4608" width="8.6640625" style="410"/>
    <col min="4609" max="4610" width="23.6640625" style="410" customWidth="1"/>
    <col min="4611" max="4613" width="16.109375" style="410" customWidth="1"/>
    <col min="4614" max="4614" width="5.6640625" style="410" customWidth="1"/>
    <col min="4615" max="4615" width="21.88671875" style="410" customWidth="1"/>
    <col min="4616" max="4616" width="15.44140625" style="410" customWidth="1"/>
    <col min="4617" max="4618" width="21.5546875" style="410" customWidth="1"/>
    <col min="4619" max="4620" width="21.88671875" style="410" customWidth="1"/>
    <col min="4621" max="4864" width="8.6640625" style="410"/>
    <col min="4865" max="4866" width="23.6640625" style="410" customWidth="1"/>
    <col min="4867" max="4869" width="16.109375" style="410" customWidth="1"/>
    <col min="4870" max="4870" width="5.6640625" style="410" customWidth="1"/>
    <col min="4871" max="4871" width="21.88671875" style="410" customWidth="1"/>
    <col min="4872" max="4872" width="15.44140625" style="410" customWidth="1"/>
    <col min="4873" max="4874" width="21.5546875" style="410" customWidth="1"/>
    <col min="4875" max="4876" width="21.88671875" style="410" customWidth="1"/>
    <col min="4877" max="5120" width="8.6640625" style="410"/>
    <col min="5121" max="5122" width="23.6640625" style="410" customWidth="1"/>
    <col min="5123" max="5125" width="16.109375" style="410" customWidth="1"/>
    <col min="5126" max="5126" width="5.6640625" style="410" customWidth="1"/>
    <col min="5127" max="5127" width="21.88671875" style="410" customWidth="1"/>
    <col min="5128" max="5128" width="15.44140625" style="410" customWidth="1"/>
    <col min="5129" max="5130" width="21.5546875" style="410" customWidth="1"/>
    <col min="5131" max="5132" width="21.88671875" style="410" customWidth="1"/>
    <col min="5133" max="5376" width="8.6640625" style="410"/>
    <col min="5377" max="5378" width="23.6640625" style="410" customWidth="1"/>
    <col min="5379" max="5381" width="16.109375" style="410" customWidth="1"/>
    <col min="5382" max="5382" width="5.6640625" style="410" customWidth="1"/>
    <col min="5383" max="5383" width="21.88671875" style="410" customWidth="1"/>
    <col min="5384" max="5384" width="15.44140625" style="410" customWidth="1"/>
    <col min="5385" max="5386" width="21.5546875" style="410" customWidth="1"/>
    <col min="5387" max="5388" width="21.88671875" style="410" customWidth="1"/>
    <col min="5389" max="5632" width="8.6640625" style="410"/>
    <col min="5633" max="5634" width="23.6640625" style="410" customWidth="1"/>
    <col min="5635" max="5637" width="16.109375" style="410" customWidth="1"/>
    <col min="5638" max="5638" width="5.6640625" style="410" customWidth="1"/>
    <col min="5639" max="5639" width="21.88671875" style="410" customWidth="1"/>
    <col min="5640" max="5640" width="15.44140625" style="410" customWidth="1"/>
    <col min="5641" max="5642" width="21.5546875" style="410" customWidth="1"/>
    <col min="5643" max="5644" width="21.88671875" style="410" customWidth="1"/>
    <col min="5645" max="5888" width="8.6640625" style="410"/>
    <col min="5889" max="5890" width="23.6640625" style="410" customWidth="1"/>
    <col min="5891" max="5893" width="16.109375" style="410" customWidth="1"/>
    <col min="5894" max="5894" width="5.6640625" style="410" customWidth="1"/>
    <col min="5895" max="5895" width="21.88671875" style="410" customWidth="1"/>
    <col min="5896" max="5896" width="15.44140625" style="410" customWidth="1"/>
    <col min="5897" max="5898" width="21.5546875" style="410" customWidth="1"/>
    <col min="5899" max="5900" width="21.88671875" style="410" customWidth="1"/>
    <col min="5901" max="6144" width="8.6640625" style="410"/>
    <col min="6145" max="6146" width="23.6640625" style="410" customWidth="1"/>
    <col min="6147" max="6149" width="16.109375" style="410" customWidth="1"/>
    <col min="6150" max="6150" width="5.6640625" style="410" customWidth="1"/>
    <col min="6151" max="6151" width="21.88671875" style="410" customWidth="1"/>
    <col min="6152" max="6152" width="15.44140625" style="410" customWidth="1"/>
    <col min="6153" max="6154" width="21.5546875" style="410" customWidth="1"/>
    <col min="6155" max="6156" width="21.88671875" style="410" customWidth="1"/>
    <col min="6157" max="6400" width="8.6640625" style="410"/>
    <col min="6401" max="6402" width="23.6640625" style="410" customWidth="1"/>
    <col min="6403" max="6405" width="16.109375" style="410" customWidth="1"/>
    <col min="6406" max="6406" width="5.6640625" style="410" customWidth="1"/>
    <col min="6407" max="6407" width="21.88671875" style="410" customWidth="1"/>
    <col min="6408" max="6408" width="15.44140625" style="410" customWidth="1"/>
    <col min="6409" max="6410" width="21.5546875" style="410" customWidth="1"/>
    <col min="6411" max="6412" width="21.88671875" style="410" customWidth="1"/>
    <col min="6413" max="6656" width="8.6640625" style="410"/>
    <col min="6657" max="6658" width="23.6640625" style="410" customWidth="1"/>
    <col min="6659" max="6661" width="16.109375" style="410" customWidth="1"/>
    <col min="6662" max="6662" width="5.6640625" style="410" customWidth="1"/>
    <col min="6663" max="6663" width="21.88671875" style="410" customWidth="1"/>
    <col min="6664" max="6664" width="15.44140625" style="410" customWidth="1"/>
    <col min="6665" max="6666" width="21.5546875" style="410" customWidth="1"/>
    <col min="6667" max="6668" width="21.88671875" style="410" customWidth="1"/>
    <col min="6669" max="6912" width="8.6640625" style="410"/>
    <col min="6913" max="6914" width="23.6640625" style="410" customWidth="1"/>
    <col min="6915" max="6917" width="16.109375" style="410" customWidth="1"/>
    <col min="6918" max="6918" width="5.6640625" style="410" customWidth="1"/>
    <col min="6919" max="6919" width="21.88671875" style="410" customWidth="1"/>
    <col min="6920" max="6920" width="15.44140625" style="410" customWidth="1"/>
    <col min="6921" max="6922" width="21.5546875" style="410" customWidth="1"/>
    <col min="6923" max="6924" width="21.88671875" style="410" customWidth="1"/>
    <col min="6925" max="7168" width="8.6640625" style="410"/>
    <col min="7169" max="7170" width="23.6640625" style="410" customWidth="1"/>
    <col min="7171" max="7173" width="16.109375" style="410" customWidth="1"/>
    <col min="7174" max="7174" width="5.6640625" style="410" customWidth="1"/>
    <col min="7175" max="7175" width="21.88671875" style="410" customWidth="1"/>
    <col min="7176" max="7176" width="15.44140625" style="410" customWidth="1"/>
    <col min="7177" max="7178" width="21.5546875" style="410" customWidth="1"/>
    <col min="7179" max="7180" width="21.88671875" style="410" customWidth="1"/>
    <col min="7181" max="7424" width="8.6640625" style="410"/>
    <col min="7425" max="7426" width="23.6640625" style="410" customWidth="1"/>
    <col min="7427" max="7429" width="16.109375" style="410" customWidth="1"/>
    <col min="7430" max="7430" width="5.6640625" style="410" customWidth="1"/>
    <col min="7431" max="7431" width="21.88671875" style="410" customWidth="1"/>
    <col min="7432" max="7432" width="15.44140625" style="410" customWidth="1"/>
    <col min="7433" max="7434" width="21.5546875" style="410" customWidth="1"/>
    <col min="7435" max="7436" width="21.88671875" style="410" customWidth="1"/>
    <col min="7437" max="7680" width="8.6640625" style="410"/>
    <col min="7681" max="7682" width="23.6640625" style="410" customWidth="1"/>
    <col min="7683" max="7685" width="16.109375" style="410" customWidth="1"/>
    <col min="7686" max="7686" width="5.6640625" style="410" customWidth="1"/>
    <col min="7687" max="7687" width="21.88671875" style="410" customWidth="1"/>
    <col min="7688" max="7688" width="15.44140625" style="410" customWidth="1"/>
    <col min="7689" max="7690" width="21.5546875" style="410" customWidth="1"/>
    <col min="7691" max="7692" width="21.88671875" style="410" customWidth="1"/>
    <col min="7693" max="7936" width="8.6640625" style="410"/>
    <col min="7937" max="7938" width="23.6640625" style="410" customWidth="1"/>
    <col min="7939" max="7941" width="16.109375" style="410" customWidth="1"/>
    <col min="7942" max="7942" width="5.6640625" style="410" customWidth="1"/>
    <col min="7943" max="7943" width="21.88671875" style="410" customWidth="1"/>
    <col min="7944" max="7944" width="15.44140625" style="410" customWidth="1"/>
    <col min="7945" max="7946" width="21.5546875" style="410" customWidth="1"/>
    <col min="7947" max="7948" width="21.88671875" style="410" customWidth="1"/>
    <col min="7949" max="8192" width="8.6640625" style="410"/>
    <col min="8193" max="8194" width="23.6640625" style="410" customWidth="1"/>
    <col min="8195" max="8197" width="16.109375" style="410" customWidth="1"/>
    <col min="8198" max="8198" width="5.6640625" style="410" customWidth="1"/>
    <col min="8199" max="8199" width="21.88671875" style="410" customWidth="1"/>
    <col min="8200" max="8200" width="15.44140625" style="410" customWidth="1"/>
    <col min="8201" max="8202" width="21.5546875" style="410" customWidth="1"/>
    <col min="8203" max="8204" width="21.88671875" style="410" customWidth="1"/>
    <col min="8205" max="8448" width="8.6640625" style="410"/>
    <col min="8449" max="8450" width="23.6640625" style="410" customWidth="1"/>
    <col min="8451" max="8453" width="16.109375" style="410" customWidth="1"/>
    <col min="8454" max="8454" width="5.6640625" style="410" customWidth="1"/>
    <col min="8455" max="8455" width="21.88671875" style="410" customWidth="1"/>
    <col min="8456" max="8456" width="15.44140625" style="410" customWidth="1"/>
    <col min="8457" max="8458" width="21.5546875" style="410" customWidth="1"/>
    <col min="8459" max="8460" width="21.88671875" style="410" customWidth="1"/>
    <col min="8461" max="8704" width="8.6640625" style="410"/>
    <col min="8705" max="8706" width="23.6640625" style="410" customWidth="1"/>
    <col min="8707" max="8709" width="16.109375" style="410" customWidth="1"/>
    <col min="8710" max="8710" width="5.6640625" style="410" customWidth="1"/>
    <col min="8711" max="8711" width="21.88671875" style="410" customWidth="1"/>
    <col min="8712" max="8712" width="15.44140625" style="410" customWidth="1"/>
    <col min="8713" max="8714" width="21.5546875" style="410" customWidth="1"/>
    <col min="8715" max="8716" width="21.88671875" style="410" customWidth="1"/>
    <col min="8717" max="8960" width="8.6640625" style="410"/>
    <col min="8961" max="8962" width="23.6640625" style="410" customWidth="1"/>
    <col min="8963" max="8965" width="16.109375" style="410" customWidth="1"/>
    <col min="8966" max="8966" width="5.6640625" style="410" customWidth="1"/>
    <col min="8967" max="8967" width="21.88671875" style="410" customWidth="1"/>
    <col min="8968" max="8968" width="15.44140625" style="410" customWidth="1"/>
    <col min="8969" max="8970" width="21.5546875" style="410" customWidth="1"/>
    <col min="8971" max="8972" width="21.88671875" style="410" customWidth="1"/>
    <col min="8973" max="9216" width="8.6640625" style="410"/>
    <col min="9217" max="9218" width="23.6640625" style="410" customWidth="1"/>
    <col min="9219" max="9221" width="16.109375" style="410" customWidth="1"/>
    <col min="9222" max="9222" width="5.6640625" style="410" customWidth="1"/>
    <col min="9223" max="9223" width="21.88671875" style="410" customWidth="1"/>
    <col min="9224" max="9224" width="15.44140625" style="410" customWidth="1"/>
    <col min="9225" max="9226" width="21.5546875" style="410" customWidth="1"/>
    <col min="9227" max="9228" width="21.88671875" style="410" customWidth="1"/>
    <col min="9229" max="9472" width="8.6640625" style="410"/>
    <col min="9473" max="9474" width="23.6640625" style="410" customWidth="1"/>
    <col min="9475" max="9477" width="16.109375" style="410" customWidth="1"/>
    <col min="9478" max="9478" width="5.6640625" style="410" customWidth="1"/>
    <col min="9479" max="9479" width="21.88671875" style="410" customWidth="1"/>
    <col min="9480" max="9480" width="15.44140625" style="410" customWidth="1"/>
    <col min="9481" max="9482" width="21.5546875" style="410" customWidth="1"/>
    <col min="9483" max="9484" width="21.88671875" style="410" customWidth="1"/>
    <col min="9485" max="9728" width="8.6640625" style="410"/>
    <col min="9729" max="9730" width="23.6640625" style="410" customWidth="1"/>
    <col min="9731" max="9733" width="16.109375" style="410" customWidth="1"/>
    <col min="9734" max="9734" width="5.6640625" style="410" customWidth="1"/>
    <col min="9735" max="9735" width="21.88671875" style="410" customWidth="1"/>
    <col min="9736" max="9736" width="15.44140625" style="410" customWidth="1"/>
    <col min="9737" max="9738" width="21.5546875" style="410" customWidth="1"/>
    <col min="9739" max="9740" width="21.88671875" style="410" customWidth="1"/>
    <col min="9741" max="9984" width="8.6640625" style="410"/>
    <col min="9985" max="9986" width="23.6640625" style="410" customWidth="1"/>
    <col min="9987" max="9989" width="16.109375" style="410" customWidth="1"/>
    <col min="9990" max="9990" width="5.6640625" style="410" customWidth="1"/>
    <col min="9991" max="9991" width="21.88671875" style="410" customWidth="1"/>
    <col min="9992" max="9992" width="15.44140625" style="410" customWidth="1"/>
    <col min="9993" max="9994" width="21.5546875" style="410" customWidth="1"/>
    <col min="9995" max="9996" width="21.88671875" style="410" customWidth="1"/>
    <col min="9997" max="10240" width="8.6640625" style="410"/>
    <col min="10241" max="10242" width="23.6640625" style="410" customWidth="1"/>
    <col min="10243" max="10245" width="16.109375" style="410" customWidth="1"/>
    <col min="10246" max="10246" width="5.6640625" style="410" customWidth="1"/>
    <col min="10247" max="10247" width="21.88671875" style="410" customWidth="1"/>
    <col min="10248" max="10248" width="15.44140625" style="410" customWidth="1"/>
    <col min="10249" max="10250" width="21.5546875" style="410" customWidth="1"/>
    <col min="10251" max="10252" width="21.88671875" style="410" customWidth="1"/>
    <col min="10253" max="10496" width="8.6640625" style="410"/>
    <col min="10497" max="10498" width="23.6640625" style="410" customWidth="1"/>
    <col min="10499" max="10501" width="16.109375" style="410" customWidth="1"/>
    <col min="10502" max="10502" width="5.6640625" style="410" customWidth="1"/>
    <col min="10503" max="10503" width="21.88671875" style="410" customWidth="1"/>
    <col min="10504" max="10504" width="15.44140625" style="410" customWidth="1"/>
    <col min="10505" max="10506" width="21.5546875" style="410" customWidth="1"/>
    <col min="10507" max="10508" width="21.88671875" style="410" customWidth="1"/>
    <col min="10509" max="10752" width="8.6640625" style="410"/>
    <col min="10753" max="10754" width="23.6640625" style="410" customWidth="1"/>
    <col min="10755" max="10757" width="16.109375" style="410" customWidth="1"/>
    <col min="10758" max="10758" width="5.6640625" style="410" customWidth="1"/>
    <col min="10759" max="10759" width="21.88671875" style="410" customWidth="1"/>
    <col min="10760" max="10760" width="15.44140625" style="410" customWidth="1"/>
    <col min="10761" max="10762" width="21.5546875" style="410" customWidth="1"/>
    <col min="10763" max="10764" width="21.88671875" style="410" customWidth="1"/>
    <col min="10765" max="11008" width="8.6640625" style="410"/>
    <col min="11009" max="11010" width="23.6640625" style="410" customWidth="1"/>
    <col min="11011" max="11013" width="16.109375" style="410" customWidth="1"/>
    <col min="11014" max="11014" width="5.6640625" style="410" customWidth="1"/>
    <col min="11015" max="11015" width="21.88671875" style="410" customWidth="1"/>
    <col min="11016" max="11016" width="15.44140625" style="410" customWidth="1"/>
    <col min="11017" max="11018" width="21.5546875" style="410" customWidth="1"/>
    <col min="11019" max="11020" width="21.88671875" style="410" customWidth="1"/>
    <col min="11021" max="11264" width="8.6640625" style="410"/>
    <col min="11265" max="11266" width="23.6640625" style="410" customWidth="1"/>
    <col min="11267" max="11269" width="16.109375" style="410" customWidth="1"/>
    <col min="11270" max="11270" width="5.6640625" style="410" customWidth="1"/>
    <col min="11271" max="11271" width="21.88671875" style="410" customWidth="1"/>
    <col min="11272" max="11272" width="15.44140625" style="410" customWidth="1"/>
    <col min="11273" max="11274" width="21.5546875" style="410" customWidth="1"/>
    <col min="11275" max="11276" width="21.88671875" style="410" customWidth="1"/>
    <col min="11277" max="11520" width="8.6640625" style="410"/>
    <col min="11521" max="11522" width="23.6640625" style="410" customWidth="1"/>
    <col min="11523" max="11525" width="16.109375" style="410" customWidth="1"/>
    <col min="11526" max="11526" width="5.6640625" style="410" customWidth="1"/>
    <col min="11527" max="11527" width="21.88671875" style="410" customWidth="1"/>
    <col min="11528" max="11528" width="15.44140625" style="410" customWidth="1"/>
    <col min="11529" max="11530" width="21.5546875" style="410" customWidth="1"/>
    <col min="11531" max="11532" width="21.88671875" style="410" customWidth="1"/>
    <col min="11533" max="11776" width="8.6640625" style="410"/>
    <col min="11777" max="11778" width="23.6640625" style="410" customWidth="1"/>
    <col min="11779" max="11781" width="16.109375" style="410" customWidth="1"/>
    <col min="11782" max="11782" width="5.6640625" style="410" customWidth="1"/>
    <col min="11783" max="11783" width="21.88671875" style="410" customWidth="1"/>
    <col min="11784" max="11784" width="15.44140625" style="410" customWidth="1"/>
    <col min="11785" max="11786" width="21.5546875" style="410" customWidth="1"/>
    <col min="11787" max="11788" width="21.88671875" style="410" customWidth="1"/>
    <col min="11789" max="12032" width="8.6640625" style="410"/>
    <col min="12033" max="12034" width="23.6640625" style="410" customWidth="1"/>
    <col min="12035" max="12037" width="16.109375" style="410" customWidth="1"/>
    <col min="12038" max="12038" width="5.6640625" style="410" customWidth="1"/>
    <col min="12039" max="12039" width="21.88671875" style="410" customWidth="1"/>
    <col min="12040" max="12040" width="15.44140625" style="410" customWidth="1"/>
    <col min="12041" max="12042" width="21.5546875" style="410" customWidth="1"/>
    <col min="12043" max="12044" width="21.88671875" style="410" customWidth="1"/>
    <col min="12045" max="12288" width="8.6640625" style="410"/>
    <col min="12289" max="12290" width="23.6640625" style="410" customWidth="1"/>
    <col min="12291" max="12293" width="16.109375" style="410" customWidth="1"/>
    <col min="12294" max="12294" width="5.6640625" style="410" customWidth="1"/>
    <col min="12295" max="12295" width="21.88671875" style="410" customWidth="1"/>
    <col min="12296" max="12296" width="15.44140625" style="410" customWidth="1"/>
    <col min="12297" max="12298" width="21.5546875" style="410" customWidth="1"/>
    <col min="12299" max="12300" width="21.88671875" style="410" customWidth="1"/>
    <col min="12301" max="12544" width="8.6640625" style="410"/>
    <col min="12545" max="12546" width="23.6640625" style="410" customWidth="1"/>
    <col min="12547" max="12549" width="16.109375" style="410" customWidth="1"/>
    <col min="12550" max="12550" width="5.6640625" style="410" customWidth="1"/>
    <col min="12551" max="12551" width="21.88671875" style="410" customWidth="1"/>
    <col min="12552" max="12552" width="15.44140625" style="410" customWidth="1"/>
    <col min="12553" max="12554" width="21.5546875" style="410" customWidth="1"/>
    <col min="12555" max="12556" width="21.88671875" style="410" customWidth="1"/>
    <col min="12557" max="12800" width="8.6640625" style="410"/>
    <col min="12801" max="12802" width="23.6640625" style="410" customWidth="1"/>
    <col min="12803" max="12805" width="16.109375" style="410" customWidth="1"/>
    <col min="12806" max="12806" width="5.6640625" style="410" customWidth="1"/>
    <col min="12807" max="12807" width="21.88671875" style="410" customWidth="1"/>
    <col min="12808" max="12808" width="15.44140625" style="410" customWidth="1"/>
    <col min="12809" max="12810" width="21.5546875" style="410" customWidth="1"/>
    <col min="12811" max="12812" width="21.88671875" style="410" customWidth="1"/>
    <col min="12813" max="13056" width="8.6640625" style="410"/>
    <col min="13057" max="13058" width="23.6640625" style="410" customWidth="1"/>
    <col min="13059" max="13061" width="16.109375" style="410" customWidth="1"/>
    <col min="13062" max="13062" width="5.6640625" style="410" customWidth="1"/>
    <col min="13063" max="13063" width="21.88671875" style="410" customWidth="1"/>
    <col min="13064" max="13064" width="15.44140625" style="410" customWidth="1"/>
    <col min="13065" max="13066" width="21.5546875" style="410" customWidth="1"/>
    <col min="13067" max="13068" width="21.88671875" style="410" customWidth="1"/>
    <col min="13069" max="13312" width="8.6640625" style="410"/>
    <col min="13313" max="13314" width="23.6640625" style="410" customWidth="1"/>
    <col min="13315" max="13317" width="16.109375" style="410" customWidth="1"/>
    <col min="13318" max="13318" width="5.6640625" style="410" customWidth="1"/>
    <col min="13319" max="13319" width="21.88671875" style="410" customWidth="1"/>
    <col min="13320" max="13320" width="15.44140625" style="410" customWidth="1"/>
    <col min="13321" max="13322" width="21.5546875" style="410" customWidth="1"/>
    <col min="13323" max="13324" width="21.88671875" style="410" customWidth="1"/>
    <col min="13325" max="13568" width="8.6640625" style="410"/>
    <col min="13569" max="13570" width="23.6640625" style="410" customWidth="1"/>
    <col min="13571" max="13573" width="16.109375" style="410" customWidth="1"/>
    <col min="13574" max="13574" width="5.6640625" style="410" customWidth="1"/>
    <col min="13575" max="13575" width="21.88671875" style="410" customWidth="1"/>
    <col min="13576" max="13576" width="15.44140625" style="410" customWidth="1"/>
    <col min="13577" max="13578" width="21.5546875" style="410" customWidth="1"/>
    <col min="13579" max="13580" width="21.88671875" style="410" customWidth="1"/>
    <col min="13581" max="13824" width="8.6640625" style="410"/>
    <col min="13825" max="13826" width="23.6640625" style="410" customWidth="1"/>
    <col min="13827" max="13829" width="16.109375" style="410" customWidth="1"/>
    <col min="13830" max="13830" width="5.6640625" style="410" customWidth="1"/>
    <col min="13831" max="13831" width="21.88671875" style="410" customWidth="1"/>
    <col min="13832" max="13832" width="15.44140625" style="410" customWidth="1"/>
    <col min="13833" max="13834" width="21.5546875" style="410" customWidth="1"/>
    <col min="13835" max="13836" width="21.88671875" style="410" customWidth="1"/>
    <col min="13837" max="14080" width="8.6640625" style="410"/>
    <col min="14081" max="14082" width="23.6640625" style="410" customWidth="1"/>
    <col min="14083" max="14085" width="16.109375" style="410" customWidth="1"/>
    <col min="14086" max="14086" width="5.6640625" style="410" customWidth="1"/>
    <col min="14087" max="14087" width="21.88671875" style="410" customWidth="1"/>
    <col min="14088" max="14088" width="15.44140625" style="410" customWidth="1"/>
    <col min="14089" max="14090" width="21.5546875" style="410" customWidth="1"/>
    <col min="14091" max="14092" width="21.88671875" style="410" customWidth="1"/>
    <col min="14093" max="14336" width="8.6640625" style="410"/>
    <col min="14337" max="14338" width="23.6640625" style="410" customWidth="1"/>
    <col min="14339" max="14341" width="16.109375" style="410" customWidth="1"/>
    <col min="14342" max="14342" width="5.6640625" style="410" customWidth="1"/>
    <col min="14343" max="14343" width="21.88671875" style="410" customWidth="1"/>
    <col min="14344" max="14344" width="15.44140625" style="410" customWidth="1"/>
    <col min="14345" max="14346" width="21.5546875" style="410" customWidth="1"/>
    <col min="14347" max="14348" width="21.88671875" style="410" customWidth="1"/>
    <col min="14349" max="14592" width="8.6640625" style="410"/>
    <col min="14593" max="14594" width="23.6640625" style="410" customWidth="1"/>
    <col min="14595" max="14597" width="16.109375" style="410" customWidth="1"/>
    <col min="14598" max="14598" width="5.6640625" style="410" customWidth="1"/>
    <col min="14599" max="14599" width="21.88671875" style="410" customWidth="1"/>
    <col min="14600" max="14600" width="15.44140625" style="410" customWidth="1"/>
    <col min="14601" max="14602" width="21.5546875" style="410" customWidth="1"/>
    <col min="14603" max="14604" width="21.88671875" style="410" customWidth="1"/>
    <col min="14605" max="14848" width="8.6640625" style="410"/>
    <col min="14849" max="14850" width="23.6640625" style="410" customWidth="1"/>
    <col min="14851" max="14853" width="16.109375" style="410" customWidth="1"/>
    <col min="14854" max="14854" width="5.6640625" style="410" customWidth="1"/>
    <col min="14855" max="14855" width="21.88671875" style="410" customWidth="1"/>
    <col min="14856" max="14856" width="15.44140625" style="410" customWidth="1"/>
    <col min="14857" max="14858" width="21.5546875" style="410" customWidth="1"/>
    <col min="14859" max="14860" width="21.88671875" style="410" customWidth="1"/>
    <col min="14861" max="15104" width="8.6640625" style="410"/>
    <col min="15105" max="15106" width="23.6640625" style="410" customWidth="1"/>
    <col min="15107" max="15109" width="16.109375" style="410" customWidth="1"/>
    <col min="15110" max="15110" width="5.6640625" style="410" customWidth="1"/>
    <col min="15111" max="15111" width="21.88671875" style="410" customWidth="1"/>
    <col min="15112" max="15112" width="15.44140625" style="410" customWidth="1"/>
    <col min="15113" max="15114" width="21.5546875" style="410" customWidth="1"/>
    <col min="15115" max="15116" width="21.88671875" style="410" customWidth="1"/>
    <col min="15117" max="15360" width="8.6640625" style="410"/>
    <col min="15361" max="15362" width="23.6640625" style="410" customWidth="1"/>
    <col min="15363" max="15365" width="16.109375" style="410" customWidth="1"/>
    <col min="15366" max="15366" width="5.6640625" style="410" customWidth="1"/>
    <col min="15367" max="15367" width="21.88671875" style="410" customWidth="1"/>
    <col min="15368" max="15368" width="15.44140625" style="410" customWidth="1"/>
    <col min="15369" max="15370" width="21.5546875" style="410" customWidth="1"/>
    <col min="15371" max="15372" width="21.88671875" style="410" customWidth="1"/>
    <col min="15373" max="15616" width="8.6640625" style="410"/>
    <col min="15617" max="15618" width="23.6640625" style="410" customWidth="1"/>
    <col min="15619" max="15621" width="16.109375" style="410" customWidth="1"/>
    <col min="15622" max="15622" width="5.6640625" style="410" customWidth="1"/>
    <col min="15623" max="15623" width="21.88671875" style="410" customWidth="1"/>
    <col min="15624" max="15624" width="15.44140625" style="410" customWidth="1"/>
    <col min="15625" max="15626" width="21.5546875" style="410" customWidth="1"/>
    <col min="15627" max="15628" width="21.88671875" style="410" customWidth="1"/>
    <col min="15629" max="15872" width="8.6640625" style="410"/>
    <col min="15873" max="15874" width="23.6640625" style="410" customWidth="1"/>
    <col min="15875" max="15877" width="16.109375" style="410" customWidth="1"/>
    <col min="15878" max="15878" width="5.6640625" style="410" customWidth="1"/>
    <col min="15879" max="15879" width="21.88671875" style="410" customWidth="1"/>
    <col min="15880" max="15880" width="15.44140625" style="410" customWidth="1"/>
    <col min="15881" max="15882" width="21.5546875" style="410" customWidth="1"/>
    <col min="15883" max="15884" width="21.88671875" style="410" customWidth="1"/>
    <col min="15885" max="16128" width="8.6640625" style="410"/>
    <col min="16129" max="16130" width="23.6640625" style="410" customWidth="1"/>
    <col min="16131" max="16133" width="16.109375" style="410" customWidth="1"/>
    <col min="16134" max="16134" width="5.6640625" style="410" customWidth="1"/>
    <col min="16135" max="16135" width="21.88671875" style="410" customWidth="1"/>
    <col min="16136" max="16136" width="15.44140625" style="410" customWidth="1"/>
    <col min="16137" max="16138" width="21.5546875" style="410" customWidth="1"/>
    <col min="16139" max="16140" width="21.88671875" style="410" customWidth="1"/>
    <col min="16141" max="16384" width="8.6640625" style="410"/>
  </cols>
  <sheetData>
    <row r="1" spans="1:10" ht="16.5" customHeight="1">
      <c r="A1" s="268" t="s">
        <v>1435</v>
      </c>
      <c r="B1" s="268"/>
      <c r="C1" s="268" t="s">
        <v>1436</v>
      </c>
      <c r="D1" s="268"/>
      <c r="F1" s="281"/>
      <c r="G1" s="281"/>
    </row>
    <row r="2" spans="1:10" ht="237.6">
      <c r="A2" s="958" t="str">
        <f>ПодрядчикНаименование&amp;CHAR(10)&amp;ПодрядчикРеквизиты</f>
        <v>ООО "Строительная компания Вертикаль"
Юридический адрес: 143260,Московская обл., Можайский р-н, п. Уваровка, ул. Привольная, д.1
Фактический адрес: 143204, Московская обл., г. Можайск, ул. Красных Партизан, д.2, пом. 3
ИНН 5028034217  КПП 502801001
ОГРН 1165024062488,   ОКПО: 06156482    ОКВЭД:  71.12, ОКОГУ 4210014, ОКТМО 46633154051, ОКОПФ 12300
Расчетный счет: 40702810140000009065
банк ПАО Сбербанк г. Москва 
Кор.счет: 30101810400000000225
БИК 044525225
Cs_grupp@mail.ru, +7(926)0202700</v>
      </c>
      <c r="B2" s="958"/>
      <c r="C2" s="958" t="str">
        <f>ЗаказчикРеквизитыАктПир</f>
        <v>Публичное акционерное общество «Россети Московский регион» (ПАО «Россети Московский регион»)                                                                                                                                                                                                                                                                                                                                            Юридический и почтовый адрес: 115114, Российская Федерация, Москва, 2-й Павелецкий проезд, д. 3, стр. 2                                                                                                                                                                                                                                                                                                                                                                                                                               Тел.: (495) 662-40-70                                                                                                                                                                                                                                                                                                                                                                                                                                                 Западные электрические сети – филиал ПАО «Россети Московский регион»                                                                                                                                                                                                                                                                                                                                                                                                                                                                             Адрес филиала: 143006, Московская область, г. Одинцово, Транспортный проезд д. 32
ИНН 5036065113                                                                                                                                                                                                                                                                                                                                                                                                                                                                                КПП 503243001
р/сч 40702810538260019960
к/сч 30101810400000000225
Наименование банка:
ПАО Сбербанк, г. Москва
БИК 044525225</v>
      </c>
      <c r="D2" s="958"/>
      <c r="E2" s="958"/>
      <c r="F2" s="491" t="s">
        <v>1437</v>
      </c>
      <c r="G2" s="491"/>
    </row>
    <row r="3" spans="1:10" ht="15.6">
      <c r="A3" s="959" t="str">
        <f>"Акт № "&amp;J3&amp;" от " &amp;TEXT(ДатаАкта,"ДД.ММ.ГГГГ")</f>
        <v>Акт № 1 от 30.06.2026</v>
      </c>
      <c r="B3" s="959"/>
      <c r="C3" s="959"/>
      <c r="D3" s="959"/>
      <c r="E3" s="959"/>
      <c r="F3" s="492"/>
      <c r="G3" s="492"/>
      <c r="I3" s="471" t="s">
        <v>1438</v>
      </c>
      <c r="J3" s="471">
        <v>1</v>
      </c>
    </row>
    <row r="4" spans="1:10" ht="15.6">
      <c r="A4" s="959" t="s">
        <v>1439</v>
      </c>
      <c r="B4" s="959"/>
      <c r="C4" s="959"/>
      <c r="D4" s="959"/>
      <c r="E4" s="959"/>
      <c r="F4" s="492"/>
      <c r="G4" s="492"/>
    </row>
    <row r="5" spans="1:10" s="494" customFormat="1" ht="15.6">
      <c r="A5" s="830" t="str">
        <f>"к договору подряда № "&amp;Дог.ном.&amp;" от "&amp;TEXT(дог.дата,"ДД.ММ.ГГГГ")&amp;" г. по объекту:"</f>
        <v>к договору подряда № СКВ-ЗЭС-18/2024-ПКЛ от 19.12.2024 г. по объекту:</v>
      </c>
      <c r="B5" s="830"/>
      <c r="C5" s="830"/>
      <c r="D5" s="830"/>
      <c r="E5" s="959"/>
      <c r="F5" s="493"/>
      <c r="G5" s="493"/>
    </row>
    <row r="6" spans="1:10" ht="46.8">
      <c r="A6" s="960" t="str">
        <f>Титул</f>
        <v>Реконструкция ТП-10/0,4 кВ №1797 с заменой на КТП-10/0,4 кВ с трансформатором 400 кВА ПС-110 кВ №355 "Можайск", в т.ч. ПИР, МО, Можайский р-н, д. Пушкино, АЗС "Газпромнефть", 50:18:0080441:36</v>
      </c>
      <c r="B6" s="960"/>
      <c r="C6" s="960"/>
      <c r="D6" s="960"/>
      <c r="E6" s="960"/>
      <c r="F6" s="288" t="s">
        <v>1179</v>
      </c>
      <c r="G6" s="288"/>
    </row>
    <row r="7" spans="1:10" s="497" customFormat="1" ht="97.2" thickBot="1">
      <c r="A7" s="956" t="str">
        <f>"      Мы, нижеподписавшиеся, представитель Подрядчика - " &amp;ПодрядчикДолжность&amp;" "&amp;ПодрядчикФИО &amp;", с одной стороны, и представитель Заказчика - " &amp; ЗаказчикДолжность&amp;" "&amp; ЗаказчикФИО&amp;", с другой стороны, вместе именуемые Стороны, составили настоящий акт о том, что проектные работы в объеме 100% от их стоимости по договору выполнены, соответствуют условиям договора и оформлены надлежащим образом."</f>
        <v xml:space="preserve">      Мы, нижеподписавшиеся, представитель Подрядчика - Генеральный директор ООО "Строительная компания Вертикаль" Тимашкова Д.В., с одной стороны, и представитель Заказчика - Заместитель директора по капитальному строительству-начальник управления капитального строительства Западных электрических сетей – филиала ПАО «Россети Московский регион» Рогожин А.В. , с другой стороны, вместе именуемые Стороны, составили настоящий акт о том, что проектные работы в объеме 100% от их стоимости по договору выполнены, соответствуют условиям договора и оформлены надлежащим образом.</v>
      </c>
      <c r="B7" s="956"/>
      <c r="C7" s="956"/>
      <c r="D7" s="956"/>
      <c r="E7" s="956"/>
      <c r="F7" s="496" t="s">
        <v>1197</v>
      </c>
      <c r="G7" s="496"/>
    </row>
    <row r="8" spans="1:10" s="497" customFormat="1" ht="14.4" thickBot="1">
      <c r="A8" s="956" t="s">
        <v>1440</v>
      </c>
      <c r="B8" s="956"/>
      <c r="C8" s="956"/>
      <c r="D8" s="956"/>
      <c r="E8" s="956"/>
      <c r="F8" s="496"/>
      <c r="G8" s="498" t="s">
        <v>1441</v>
      </c>
      <c r="H8" s="499">
        <f>ТС</f>
        <v>0.5</v>
      </c>
    </row>
    <row r="9" spans="1:10" s="497" customFormat="1" ht="14.4" thickBot="1">
      <c r="A9" s="956" t="s">
        <v>1442</v>
      </c>
      <c r="B9" s="956"/>
      <c r="C9" s="956"/>
      <c r="D9" s="956"/>
      <c r="E9" s="956"/>
      <c r="F9" s="500"/>
    </row>
    <row r="10" spans="1:10" s="497" customFormat="1" ht="27.6">
      <c r="A10" s="957" t="s">
        <v>1443</v>
      </c>
      <c r="B10" s="957"/>
      <c r="C10" s="501" t="s">
        <v>1444</v>
      </c>
      <c r="D10" s="501" t="s">
        <v>1445</v>
      </c>
      <c r="E10" s="501" t="s">
        <v>1446</v>
      </c>
      <c r="F10" s="500"/>
      <c r="G10" s="502" t="s">
        <v>1447</v>
      </c>
    </row>
    <row r="11" spans="1:10" s="497" customFormat="1" ht="27.6">
      <c r="A11" s="953" t="str">
        <f>"    Проектные работы "&amp;G11</f>
        <v xml:space="preserve">    Проектные работы </v>
      </c>
      <c r="B11" s="953"/>
      <c r="C11" s="503">
        <f>H11</f>
        <v>0</v>
      </c>
      <c r="D11" s="503"/>
      <c r="E11" s="503"/>
      <c r="F11" s="504" t="s">
        <v>1188</v>
      </c>
      <c r="G11" s="505"/>
      <c r="H11" s="506">
        <f>ССРПИР*1000</f>
        <v>0</v>
      </c>
      <c r="I11" s="497" t="b">
        <v>1</v>
      </c>
    </row>
    <row r="12" spans="1:10" s="497" customFormat="1" ht="27.6">
      <c r="A12" s="953" t="str">
        <f>"    Тендерное снижение "&amp;ТС&amp;" %"</f>
        <v xml:space="preserve">    Тендерное снижение 0,5 %</v>
      </c>
      <c r="B12" s="953"/>
      <c r="C12" s="503">
        <f>ROUND(C11*ТС/100,2)</f>
        <v>0</v>
      </c>
      <c r="D12" s="503"/>
      <c r="E12" s="503"/>
      <c r="F12" s="504" t="s">
        <v>1188</v>
      </c>
      <c r="G12" s="505"/>
      <c r="H12" s="507"/>
      <c r="I12" s="497" t="b">
        <f>AND(ТС)</f>
        <v>1</v>
      </c>
    </row>
    <row r="13" spans="1:10" s="497" customFormat="1" ht="27.6">
      <c r="A13" s="953" t="s">
        <v>1448</v>
      </c>
      <c r="B13" s="953"/>
      <c r="C13" s="503">
        <f>C11-C12</f>
        <v>0</v>
      </c>
      <c r="D13" s="503"/>
      <c r="E13" s="503"/>
      <c r="F13" s="504" t="s">
        <v>1188</v>
      </c>
      <c r="G13" s="505"/>
      <c r="H13" s="507"/>
      <c r="I13" s="497" t="b">
        <f>AND(ТС)</f>
        <v>1</v>
      </c>
    </row>
    <row r="14" spans="1:10" s="497" customFormat="1" ht="27.6" hidden="1">
      <c r="A14" s="953" t="str">
        <f>"    Генподрядное снижение "&amp;ГП&amp;"%"</f>
        <v xml:space="preserve">    Генподрядное снижение 0%</v>
      </c>
      <c r="B14" s="953"/>
      <c r="C14" s="503">
        <f>ROUND(C13*(ГП)/100,2)</f>
        <v>0</v>
      </c>
      <c r="D14" s="503"/>
      <c r="E14" s="503"/>
      <c r="F14" s="504" t="s">
        <v>1188</v>
      </c>
      <c r="G14" s="508"/>
      <c r="H14" s="506"/>
      <c r="I14" s="497" t="b">
        <f>AND(ГП)</f>
        <v>0</v>
      </c>
    </row>
    <row r="15" spans="1:10" s="497" customFormat="1" ht="27.6">
      <c r="A15" s="954" t="s">
        <v>1449</v>
      </c>
      <c r="B15" s="954"/>
      <c r="C15" s="503">
        <f>C13-C14</f>
        <v>0</v>
      </c>
      <c r="D15" s="503">
        <f>ROUND(C15*0.22,2)</f>
        <v>0</v>
      </c>
      <c r="E15" s="503">
        <f>D15+C15</f>
        <v>0</v>
      </c>
      <c r="F15" s="504" t="s">
        <v>1188</v>
      </c>
      <c r="G15" s="509"/>
      <c r="H15" s="510"/>
      <c r="I15" s="497" t="b">
        <v>1</v>
      </c>
    </row>
    <row r="16" spans="1:10" s="497" customFormat="1" ht="13.8" hidden="1">
      <c r="A16" s="495"/>
      <c r="B16" s="495"/>
      <c r="C16" s="495"/>
      <c r="D16" s="495"/>
      <c r="E16" s="495"/>
      <c r="F16" s="495"/>
      <c r="G16" s="495"/>
      <c r="I16" s="497" t="b">
        <v>0</v>
      </c>
    </row>
    <row r="17" spans="1:7" s="497" customFormat="1" ht="13.8">
      <c r="A17" s="495"/>
      <c r="B17" s="495"/>
      <c r="C17" s="495"/>
      <c r="D17" s="495"/>
      <c r="E17" s="495"/>
      <c r="F17" s="495"/>
      <c r="G17" s="495"/>
    </row>
    <row r="18" spans="1:7" s="497" customFormat="1" ht="13.8">
      <c r="A18" s="495" t="s">
        <v>1450</v>
      </c>
      <c r="B18" s="495"/>
      <c r="C18" s="495" t="s">
        <v>1451</v>
      </c>
      <c r="D18" s="495"/>
      <c r="E18" s="495"/>
      <c r="F18" s="495"/>
      <c r="G18" s="495"/>
    </row>
    <row r="19" spans="1:7" s="497" customFormat="1" ht="13.8">
      <c r="A19" s="511" t="s">
        <v>1452</v>
      </c>
      <c r="B19" s="511"/>
      <c r="C19" s="511" t="s">
        <v>1453</v>
      </c>
      <c r="D19" s="511"/>
      <c r="E19" s="511"/>
      <c r="F19" s="511"/>
      <c r="G19" s="511"/>
    </row>
    <row r="20" spans="1:7" s="497" customFormat="1" ht="69">
      <c r="A20" s="955" t="str">
        <f>ПодрядчикДолжность</f>
        <v>Генеральный директор ООО "Строительная компания Вертикаль"</v>
      </c>
      <c r="B20" s="955"/>
      <c r="C20" s="955" t="str">
        <f>ЗаказчикДолжность</f>
        <v>Заместитель директора по капитальному строительству-начальник управления капитального строительства Западных электрических сетей – филиала ПАО «Россети Московский регион»</v>
      </c>
      <c r="D20" s="955"/>
      <c r="E20" s="955"/>
      <c r="F20" s="512" t="s">
        <v>1184</v>
      </c>
      <c r="G20" s="512"/>
    </row>
    <row r="21" spans="1:7" s="497" customFormat="1" ht="13.8">
      <c r="A21" s="513" t="str">
        <f>"_______________________ "&amp;ПодрядчикФИО</f>
        <v>_______________________ Тимашкова Д.В.</v>
      </c>
      <c r="C21" s="513" t="str">
        <f>"_______________________ "&amp;ЗаказчикФИО</f>
        <v xml:space="preserve">_______________________ Рогожин А.В. </v>
      </c>
      <c r="D21" s="513"/>
      <c r="E21" s="513"/>
      <c r="F21" s="513"/>
      <c r="G21" s="513"/>
    </row>
    <row r="22" spans="1:7" s="515" customFormat="1" ht="12">
      <c r="A22" s="514" t="s">
        <v>1454</v>
      </c>
      <c r="B22" s="514"/>
      <c r="C22" s="514" t="s">
        <v>1454</v>
      </c>
      <c r="D22" s="514"/>
      <c r="F22" s="514"/>
      <c r="G22" s="514"/>
    </row>
    <row r="23" spans="1:7" ht="15.6">
      <c r="A23" s="516"/>
      <c r="B23" s="516"/>
      <c r="C23" s="516"/>
      <c r="D23" s="516"/>
    </row>
  </sheetData>
  <sheetProtection selectLockedCells="1" selectUnlockedCells="1"/>
  <autoFilter ref="I10:I22" xr:uid="{22C3C94B-024A-4303-880A-5CC767239302}">
    <filterColumn colId="0">
      <filters blank="1">
        <filter val="ИСТИНА"/>
      </filters>
    </filterColumn>
  </autoFilter>
  <mergeCells count="17">
    <mergeCell ref="A12:B12"/>
    <mergeCell ref="A2:B2"/>
    <mergeCell ref="C2:E2"/>
    <mergeCell ref="A3:E3"/>
    <mergeCell ref="A4:E4"/>
    <mergeCell ref="A5:E5"/>
    <mergeCell ref="A6:E6"/>
    <mergeCell ref="A7:E7"/>
    <mergeCell ref="A8:E8"/>
    <mergeCell ref="A9:E9"/>
    <mergeCell ref="A10:B10"/>
    <mergeCell ref="A11:B11"/>
    <mergeCell ref="A13:B13"/>
    <mergeCell ref="A14:B14"/>
    <mergeCell ref="A15:B15"/>
    <mergeCell ref="A20:B20"/>
    <mergeCell ref="C20:E20"/>
  </mergeCells>
  <pageMargins left="0.78740157480314965" right="0.39370078740157483" top="0.39370078740157483" bottom="0.39370078740157483" header="0.31496062992125984" footer="0.31496062992125984"/>
  <pageSetup paperSize="9" scale="95" firstPageNumber="0" orientation="portrait" copies="3"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D46F2-6312-49FC-BF54-0D2193743517}">
  <sheetPr>
    <tabColor rgb="FFFFFF00"/>
    <pageSetUpPr fitToPage="1"/>
  </sheetPr>
  <dimension ref="A1:BM19"/>
  <sheetViews>
    <sheetView view="pageBreakPreview" topLeftCell="A3" zoomScale="115" zoomScaleNormal="100" zoomScaleSheetLayoutView="115" workbookViewId="0">
      <selection activeCell="E11" sqref="E11"/>
    </sheetView>
  </sheetViews>
  <sheetFormatPr defaultColWidth="8.6640625" defaultRowHeight="13.2"/>
  <cols>
    <col min="1" max="1" width="49.6640625" style="410" customWidth="1"/>
    <col min="2" max="2" width="49.44140625" style="410" customWidth="1"/>
    <col min="3" max="3" width="8.6640625" style="530"/>
    <col min="4" max="4" width="8.6640625" style="410"/>
    <col min="5" max="5" width="19.88671875" style="410" customWidth="1"/>
    <col min="6" max="8" width="15.109375" style="410" customWidth="1"/>
    <col min="9" max="256" width="8.6640625" style="410"/>
    <col min="257" max="257" width="49.6640625" style="410" customWidth="1"/>
    <col min="258" max="258" width="49.44140625" style="410" customWidth="1"/>
    <col min="259" max="260" width="8.6640625" style="410"/>
    <col min="261" max="261" width="19.88671875" style="410" customWidth="1"/>
    <col min="262" max="264" width="15.109375" style="410" customWidth="1"/>
    <col min="265" max="512" width="8.6640625" style="410"/>
    <col min="513" max="513" width="49.6640625" style="410" customWidth="1"/>
    <col min="514" max="514" width="49.44140625" style="410" customWidth="1"/>
    <col min="515" max="516" width="8.6640625" style="410"/>
    <col min="517" max="517" width="19.88671875" style="410" customWidth="1"/>
    <col min="518" max="520" width="15.109375" style="410" customWidth="1"/>
    <col min="521" max="768" width="8.6640625" style="410"/>
    <col min="769" max="769" width="49.6640625" style="410" customWidth="1"/>
    <col min="770" max="770" width="49.44140625" style="410" customWidth="1"/>
    <col min="771" max="772" width="8.6640625" style="410"/>
    <col min="773" max="773" width="19.88671875" style="410" customWidth="1"/>
    <col min="774" max="776" width="15.109375" style="410" customWidth="1"/>
    <col min="777" max="1024" width="8.6640625" style="410"/>
    <col min="1025" max="1025" width="49.6640625" style="410" customWidth="1"/>
    <col min="1026" max="1026" width="49.44140625" style="410" customWidth="1"/>
    <col min="1027" max="1028" width="8.6640625" style="410"/>
    <col min="1029" max="1029" width="19.88671875" style="410" customWidth="1"/>
    <col min="1030" max="1032" width="15.109375" style="410" customWidth="1"/>
    <col min="1033" max="1280" width="8.6640625" style="410"/>
    <col min="1281" max="1281" width="49.6640625" style="410" customWidth="1"/>
    <col min="1282" max="1282" width="49.44140625" style="410" customWidth="1"/>
    <col min="1283" max="1284" width="8.6640625" style="410"/>
    <col min="1285" max="1285" width="19.88671875" style="410" customWidth="1"/>
    <col min="1286" max="1288" width="15.109375" style="410" customWidth="1"/>
    <col min="1289" max="1536" width="8.6640625" style="410"/>
    <col min="1537" max="1537" width="49.6640625" style="410" customWidth="1"/>
    <col min="1538" max="1538" width="49.44140625" style="410" customWidth="1"/>
    <col min="1539" max="1540" width="8.6640625" style="410"/>
    <col min="1541" max="1541" width="19.88671875" style="410" customWidth="1"/>
    <col min="1542" max="1544" width="15.109375" style="410" customWidth="1"/>
    <col min="1545" max="1792" width="8.6640625" style="410"/>
    <col min="1793" max="1793" width="49.6640625" style="410" customWidth="1"/>
    <col min="1794" max="1794" width="49.44140625" style="410" customWidth="1"/>
    <col min="1795" max="1796" width="8.6640625" style="410"/>
    <col min="1797" max="1797" width="19.88671875" style="410" customWidth="1"/>
    <col min="1798" max="1800" width="15.109375" style="410" customWidth="1"/>
    <col min="1801" max="2048" width="8.6640625" style="410"/>
    <col min="2049" max="2049" width="49.6640625" style="410" customWidth="1"/>
    <col min="2050" max="2050" width="49.44140625" style="410" customWidth="1"/>
    <col min="2051" max="2052" width="8.6640625" style="410"/>
    <col min="2053" max="2053" width="19.88671875" style="410" customWidth="1"/>
    <col min="2054" max="2056" width="15.109375" style="410" customWidth="1"/>
    <col min="2057" max="2304" width="8.6640625" style="410"/>
    <col min="2305" max="2305" width="49.6640625" style="410" customWidth="1"/>
    <col min="2306" max="2306" width="49.44140625" style="410" customWidth="1"/>
    <col min="2307" max="2308" width="8.6640625" style="410"/>
    <col min="2309" max="2309" width="19.88671875" style="410" customWidth="1"/>
    <col min="2310" max="2312" width="15.109375" style="410" customWidth="1"/>
    <col min="2313" max="2560" width="8.6640625" style="410"/>
    <col min="2561" max="2561" width="49.6640625" style="410" customWidth="1"/>
    <col min="2562" max="2562" width="49.44140625" style="410" customWidth="1"/>
    <col min="2563" max="2564" width="8.6640625" style="410"/>
    <col min="2565" max="2565" width="19.88671875" style="410" customWidth="1"/>
    <col min="2566" max="2568" width="15.109375" style="410" customWidth="1"/>
    <col min="2569" max="2816" width="8.6640625" style="410"/>
    <col min="2817" max="2817" width="49.6640625" style="410" customWidth="1"/>
    <col min="2818" max="2818" width="49.44140625" style="410" customWidth="1"/>
    <col min="2819" max="2820" width="8.6640625" style="410"/>
    <col min="2821" max="2821" width="19.88671875" style="410" customWidth="1"/>
    <col min="2822" max="2824" width="15.109375" style="410" customWidth="1"/>
    <col min="2825" max="3072" width="8.6640625" style="410"/>
    <col min="3073" max="3073" width="49.6640625" style="410" customWidth="1"/>
    <col min="3074" max="3074" width="49.44140625" style="410" customWidth="1"/>
    <col min="3075" max="3076" width="8.6640625" style="410"/>
    <col min="3077" max="3077" width="19.88671875" style="410" customWidth="1"/>
    <col min="3078" max="3080" width="15.109375" style="410" customWidth="1"/>
    <col min="3081" max="3328" width="8.6640625" style="410"/>
    <col min="3329" max="3329" width="49.6640625" style="410" customWidth="1"/>
    <col min="3330" max="3330" width="49.44140625" style="410" customWidth="1"/>
    <col min="3331" max="3332" width="8.6640625" style="410"/>
    <col min="3333" max="3333" width="19.88671875" style="410" customWidth="1"/>
    <col min="3334" max="3336" width="15.109375" style="410" customWidth="1"/>
    <col min="3337" max="3584" width="8.6640625" style="410"/>
    <col min="3585" max="3585" width="49.6640625" style="410" customWidth="1"/>
    <col min="3586" max="3586" width="49.44140625" style="410" customWidth="1"/>
    <col min="3587" max="3588" width="8.6640625" style="410"/>
    <col min="3589" max="3589" width="19.88671875" style="410" customWidth="1"/>
    <col min="3590" max="3592" width="15.109375" style="410" customWidth="1"/>
    <col min="3593" max="3840" width="8.6640625" style="410"/>
    <col min="3841" max="3841" width="49.6640625" style="410" customWidth="1"/>
    <col min="3842" max="3842" width="49.44140625" style="410" customWidth="1"/>
    <col min="3843" max="3844" width="8.6640625" style="410"/>
    <col min="3845" max="3845" width="19.88671875" style="410" customWidth="1"/>
    <col min="3846" max="3848" width="15.109375" style="410" customWidth="1"/>
    <col min="3849" max="4096" width="8.6640625" style="410"/>
    <col min="4097" max="4097" width="49.6640625" style="410" customWidth="1"/>
    <col min="4098" max="4098" width="49.44140625" style="410" customWidth="1"/>
    <col min="4099" max="4100" width="8.6640625" style="410"/>
    <col min="4101" max="4101" width="19.88671875" style="410" customWidth="1"/>
    <col min="4102" max="4104" width="15.109375" style="410" customWidth="1"/>
    <col min="4105" max="4352" width="8.6640625" style="410"/>
    <col min="4353" max="4353" width="49.6640625" style="410" customWidth="1"/>
    <col min="4354" max="4354" width="49.44140625" style="410" customWidth="1"/>
    <col min="4355" max="4356" width="8.6640625" style="410"/>
    <col min="4357" max="4357" width="19.88671875" style="410" customWidth="1"/>
    <col min="4358" max="4360" width="15.109375" style="410" customWidth="1"/>
    <col min="4361" max="4608" width="8.6640625" style="410"/>
    <col min="4609" max="4609" width="49.6640625" style="410" customWidth="1"/>
    <col min="4610" max="4610" width="49.44140625" style="410" customWidth="1"/>
    <col min="4611" max="4612" width="8.6640625" style="410"/>
    <col min="4613" max="4613" width="19.88671875" style="410" customWidth="1"/>
    <col min="4614" max="4616" width="15.109375" style="410" customWidth="1"/>
    <col min="4617" max="4864" width="8.6640625" style="410"/>
    <col min="4865" max="4865" width="49.6640625" style="410" customWidth="1"/>
    <col min="4866" max="4866" width="49.44140625" style="410" customWidth="1"/>
    <col min="4867" max="4868" width="8.6640625" style="410"/>
    <col min="4869" max="4869" width="19.88671875" style="410" customWidth="1"/>
    <col min="4870" max="4872" width="15.109375" style="410" customWidth="1"/>
    <col min="4873" max="5120" width="8.6640625" style="410"/>
    <col min="5121" max="5121" width="49.6640625" style="410" customWidth="1"/>
    <col min="5122" max="5122" width="49.44140625" style="410" customWidth="1"/>
    <col min="5123" max="5124" width="8.6640625" style="410"/>
    <col min="5125" max="5125" width="19.88671875" style="410" customWidth="1"/>
    <col min="5126" max="5128" width="15.109375" style="410" customWidth="1"/>
    <col min="5129" max="5376" width="8.6640625" style="410"/>
    <col min="5377" max="5377" width="49.6640625" style="410" customWidth="1"/>
    <col min="5378" max="5378" width="49.44140625" style="410" customWidth="1"/>
    <col min="5379" max="5380" width="8.6640625" style="410"/>
    <col min="5381" max="5381" width="19.88671875" style="410" customWidth="1"/>
    <col min="5382" max="5384" width="15.109375" style="410" customWidth="1"/>
    <col min="5385" max="5632" width="8.6640625" style="410"/>
    <col min="5633" max="5633" width="49.6640625" style="410" customWidth="1"/>
    <col min="5634" max="5634" width="49.44140625" style="410" customWidth="1"/>
    <col min="5635" max="5636" width="8.6640625" style="410"/>
    <col min="5637" max="5637" width="19.88671875" style="410" customWidth="1"/>
    <col min="5638" max="5640" width="15.109375" style="410" customWidth="1"/>
    <col min="5641" max="5888" width="8.6640625" style="410"/>
    <col min="5889" max="5889" width="49.6640625" style="410" customWidth="1"/>
    <col min="5890" max="5890" width="49.44140625" style="410" customWidth="1"/>
    <col min="5891" max="5892" width="8.6640625" style="410"/>
    <col min="5893" max="5893" width="19.88671875" style="410" customWidth="1"/>
    <col min="5894" max="5896" width="15.109375" style="410" customWidth="1"/>
    <col min="5897" max="6144" width="8.6640625" style="410"/>
    <col min="6145" max="6145" width="49.6640625" style="410" customWidth="1"/>
    <col min="6146" max="6146" width="49.44140625" style="410" customWidth="1"/>
    <col min="6147" max="6148" width="8.6640625" style="410"/>
    <col min="6149" max="6149" width="19.88671875" style="410" customWidth="1"/>
    <col min="6150" max="6152" width="15.109375" style="410" customWidth="1"/>
    <col min="6153" max="6400" width="8.6640625" style="410"/>
    <col min="6401" max="6401" width="49.6640625" style="410" customWidth="1"/>
    <col min="6402" max="6402" width="49.44140625" style="410" customWidth="1"/>
    <col min="6403" max="6404" width="8.6640625" style="410"/>
    <col min="6405" max="6405" width="19.88671875" style="410" customWidth="1"/>
    <col min="6406" max="6408" width="15.109375" style="410" customWidth="1"/>
    <col min="6409" max="6656" width="8.6640625" style="410"/>
    <col min="6657" max="6657" width="49.6640625" style="410" customWidth="1"/>
    <col min="6658" max="6658" width="49.44140625" style="410" customWidth="1"/>
    <col min="6659" max="6660" width="8.6640625" style="410"/>
    <col min="6661" max="6661" width="19.88671875" style="410" customWidth="1"/>
    <col min="6662" max="6664" width="15.109375" style="410" customWidth="1"/>
    <col min="6665" max="6912" width="8.6640625" style="410"/>
    <col min="6913" max="6913" width="49.6640625" style="410" customWidth="1"/>
    <col min="6914" max="6914" width="49.44140625" style="410" customWidth="1"/>
    <col min="6915" max="6916" width="8.6640625" style="410"/>
    <col min="6917" max="6917" width="19.88671875" style="410" customWidth="1"/>
    <col min="6918" max="6920" width="15.109375" style="410" customWidth="1"/>
    <col min="6921" max="7168" width="8.6640625" style="410"/>
    <col min="7169" max="7169" width="49.6640625" style="410" customWidth="1"/>
    <col min="7170" max="7170" width="49.44140625" style="410" customWidth="1"/>
    <col min="7171" max="7172" width="8.6640625" style="410"/>
    <col min="7173" max="7173" width="19.88671875" style="410" customWidth="1"/>
    <col min="7174" max="7176" width="15.109375" style="410" customWidth="1"/>
    <col min="7177" max="7424" width="8.6640625" style="410"/>
    <col min="7425" max="7425" width="49.6640625" style="410" customWidth="1"/>
    <col min="7426" max="7426" width="49.44140625" style="410" customWidth="1"/>
    <col min="7427" max="7428" width="8.6640625" style="410"/>
    <col min="7429" max="7429" width="19.88671875" style="410" customWidth="1"/>
    <col min="7430" max="7432" width="15.109375" style="410" customWidth="1"/>
    <col min="7433" max="7680" width="8.6640625" style="410"/>
    <col min="7681" max="7681" width="49.6640625" style="410" customWidth="1"/>
    <col min="7682" max="7682" width="49.44140625" style="410" customWidth="1"/>
    <col min="7683" max="7684" width="8.6640625" style="410"/>
    <col min="7685" max="7685" width="19.88671875" style="410" customWidth="1"/>
    <col min="7686" max="7688" width="15.109375" style="410" customWidth="1"/>
    <col min="7689" max="7936" width="8.6640625" style="410"/>
    <col min="7937" max="7937" width="49.6640625" style="410" customWidth="1"/>
    <col min="7938" max="7938" width="49.44140625" style="410" customWidth="1"/>
    <col min="7939" max="7940" width="8.6640625" style="410"/>
    <col min="7941" max="7941" width="19.88671875" style="410" customWidth="1"/>
    <col min="7942" max="7944" width="15.109375" style="410" customWidth="1"/>
    <col min="7945" max="8192" width="8.6640625" style="410"/>
    <col min="8193" max="8193" width="49.6640625" style="410" customWidth="1"/>
    <col min="8194" max="8194" width="49.44140625" style="410" customWidth="1"/>
    <col min="8195" max="8196" width="8.6640625" style="410"/>
    <col min="8197" max="8197" width="19.88671875" style="410" customWidth="1"/>
    <col min="8198" max="8200" width="15.109375" style="410" customWidth="1"/>
    <col min="8201" max="8448" width="8.6640625" style="410"/>
    <col min="8449" max="8449" width="49.6640625" style="410" customWidth="1"/>
    <col min="8450" max="8450" width="49.44140625" style="410" customWidth="1"/>
    <col min="8451" max="8452" width="8.6640625" style="410"/>
    <col min="8453" max="8453" width="19.88671875" style="410" customWidth="1"/>
    <col min="8454" max="8456" width="15.109375" style="410" customWidth="1"/>
    <col min="8457" max="8704" width="8.6640625" style="410"/>
    <col min="8705" max="8705" width="49.6640625" style="410" customWidth="1"/>
    <col min="8706" max="8706" width="49.44140625" style="410" customWidth="1"/>
    <col min="8707" max="8708" width="8.6640625" style="410"/>
    <col min="8709" max="8709" width="19.88671875" style="410" customWidth="1"/>
    <col min="8710" max="8712" width="15.109375" style="410" customWidth="1"/>
    <col min="8713" max="8960" width="8.6640625" style="410"/>
    <col min="8961" max="8961" width="49.6640625" style="410" customWidth="1"/>
    <col min="8962" max="8962" width="49.44140625" style="410" customWidth="1"/>
    <col min="8963" max="8964" width="8.6640625" style="410"/>
    <col min="8965" max="8965" width="19.88671875" style="410" customWidth="1"/>
    <col min="8966" max="8968" width="15.109375" style="410" customWidth="1"/>
    <col min="8969" max="9216" width="8.6640625" style="410"/>
    <col min="9217" max="9217" width="49.6640625" style="410" customWidth="1"/>
    <col min="9218" max="9218" width="49.44140625" style="410" customWidth="1"/>
    <col min="9219" max="9220" width="8.6640625" style="410"/>
    <col min="9221" max="9221" width="19.88671875" style="410" customWidth="1"/>
    <col min="9222" max="9224" width="15.109375" style="410" customWidth="1"/>
    <col min="9225" max="9472" width="8.6640625" style="410"/>
    <col min="9473" max="9473" width="49.6640625" style="410" customWidth="1"/>
    <col min="9474" max="9474" width="49.44140625" style="410" customWidth="1"/>
    <col min="9475" max="9476" width="8.6640625" style="410"/>
    <col min="9477" max="9477" width="19.88671875" style="410" customWidth="1"/>
    <col min="9478" max="9480" width="15.109375" style="410" customWidth="1"/>
    <col min="9481" max="9728" width="8.6640625" style="410"/>
    <col min="9729" max="9729" width="49.6640625" style="410" customWidth="1"/>
    <col min="9730" max="9730" width="49.44140625" style="410" customWidth="1"/>
    <col min="9731" max="9732" width="8.6640625" style="410"/>
    <col min="9733" max="9733" width="19.88671875" style="410" customWidth="1"/>
    <col min="9734" max="9736" width="15.109375" style="410" customWidth="1"/>
    <col min="9737" max="9984" width="8.6640625" style="410"/>
    <col min="9985" max="9985" width="49.6640625" style="410" customWidth="1"/>
    <col min="9986" max="9986" width="49.44140625" style="410" customWidth="1"/>
    <col min="9987" max="9988" width="8.6640625" style="410"/>
    <col min="9989" max="9989" width="19.88671875" style="410" customWidth="1"/>
    <col min="9990" max="9992" width="15.109375" style="410" customWidth="1"/>
    <col min="9993" max="10240" width="8.6640625" style="410"/>
    <col min="10241" max="10241" width="49.6640625" style="410" customWidth="1"/>
    <col min="10242" max="10242" width="49.44140625" style="410" customWidth="1"/>
    <col min="10243" max="10244" width="8.6640625" style="410"/>
    <col min="10245" max="10245" width="19.88671875" style="410" customWidth="1"/>
    <col min="10246" max="10248" width="15.109375" style="410" customWidth="1"/>
    <col min="10249" max="10496" width="8.6640625" style="410"/>
    <col min="10497" max="10497" width="49.6640625" style="410" customWidth="1"/>
    <col min="10498" max="10498" width="49.44140625" style="410" customWidth="1"/>
    <col min="10499" max="10500" width="8.6640625" style="410"/>
    <col min="10501" max="10501" width="19.88671875" style="410" customWidth="1"/>
    <col min="10502" max="10504" width="15.109375" style="410" customWidth="1"/>
    <col min="10505" max="10752" width="8.6640625" style="410"/>
    <col min="10753" max="10753" width="49.6640625" style="410" customWidth="1"/>
    <col min="10754" max="10754" width="49.44140625" style="410" customWidth="1"/>
    <col min="10755" max="10756" width="8.6640625" style="410"/>
    <col min="10757" max="10757" width="19.88671875" style="410" customWidth="1"/>
    <col min="10758" max="10760" width="15.109375" style="410" customWidth="1"/>
    <col min="10761" max="11008" width="8.6640625" style="410"/>
    <col min="11009" max="11009" width="49.6640625" style="410" customWidth="1"/>
    <col min="11010" max="11010" width="49.44140625" style="410" customWidth="1"/>
    <col min="11011" max="11012" width="8.6640625" style="410"/>
    <col min="11013" max="11013" width="19.88671875" style="410" customWidth="1"/>
    <col min="11014" max="11016" width="15.109375" style="410" customWidth="1"/>
    <col min="11017" max="11264" width="8.6640625" style="410"/>
    <col min="11265" max="11265" width="49.6640625" style="410" customWidth="1"/>
    <col min="11266" max="11266" width="49.44140625" style="410" customWidth="1"/>
    <col min="11267" max="11268" width="8.6640625" style="410"/>
    <col min="11269" max="11269" width="19.88671875" style="410" customWidth="1"/>
    <col min="11270" max="11272" width="15.109375" style="410" customWidth="1"/>
    <col min="11273" max="11520" width="8.6640625" style="410"/>
    <col min="11521" max="11521" width="49.6640625" style="410" customWidth="1"/>
    <col min="11522" max="11522" width="49.44140625" style="410" customWidth="1"/>
    <col min="11523" max="11524" width="8.6640625" style="410"/>
    <col min="11525" max="11525" width="19.88671875" style="410" customWidth="1"/>
    <col min="11526" max="11528" width="15.109375" style="410" customWidth="1"/>
    <col min="11529" max="11776" width="8.6640625" style="410"/>
    <col min="11777" max="11777" width="49.6640625" style="410" customWidth="1"/>
    <col min="11778" max="11778" width="49.44140625" style="410" customWidth="1"/>
    <col min="11779" max="11780" width="8.6640625" style="410"/>
    <col min="11781" max="11781" width="19.88671875" style="410" customWidth="1"/>
    <col min="11782" max="11784" width="15.109375" style="410" customWidth="1"/>
    <col min="11785" max="12032" width="8.6640625" style="410"/>
    <col min="12033" max="12033" width="49.6640625" style="410" customWidth="1"/>
    <col min="12034" max="12034" width="49.44140625" style="410" customWidth="1"/>
    <col min="12035" max="12036" width="8.6640625" style="410"/>
    <col min="12037" max="12037" width="19.88671875" style="410" customWidth="1"/>
    <col min="12038" max="12040" width="15.109375" style="410" customWidth="1"/>
    <col min="12041" max="12288" width="8.6640625" style="410"/>
    <col min="12289" max="12289" width="49.6640625" style="410" customWidth="1"/>
    <col min="12290" max="12290" width="49.44140625" style="410" customWidth="1"/>
    <col min="12291" max="12292" width="8.6640625" style="410"/>
    <col min="12293" max="12293" width="19.88671875" style="410" customWidth="1"/>
    <col min="12294" max="12296" width="15.109375" style="410" customWidth="1"/>
    <col min="12297" max="12544" width="8.6640625" style="410"/>
    <col min="12545" max="12545" width="49.6640625" style="410" customWidth="1"/>
    <col min="12546" max="12546" width="49.44140625" style="410" customWidth="1"/>
    <col min="12547" max="12548" width="8.6640625" style="410"/>
    <col min="12549" max="12549" width="19.88671875" style="410" customWidth="1"/>
    <col min="12550" max="12552" width="15.109375" style="410" customWidth="1"/>
    <col min="12553" max="12800" width="8.6640625" style="410"/>
    <col min="12801" max="12801" width="49.6640625" style="410" customWidth="1"/>
    <col min="12802" max="12802" width="49.44140625" style="410" customWidth="1"/>
    <col min="12803" max="12804" width="8.6640625" style="410"/>
    <col min="12805" max="12805" width="19.88671875" style="410" customWidth="1"/>
    <col min="12806" max="12808" width="15.109375" style="410" customWidth="1"/>
    <col min="12809" max="13056" width="8.6640625" style="410"/>
    <col min="13057" max="13057" width="49.6640625" style="410" customWidth="1"/>
    <col min="13058" max="13058" width="49.44140625" style="410" customWidth="1"/>
    <col min="13059" max="13060" width="8.6640625" style="410"/>
    <col min="13061" max="13061" width="19.88671875" style="410" customWidth="1"/>
    <col min="13062" max="13064" width="15.109375" style="410" customWidth="1"/>
    <col min="13065" max="13312" width="8.6640625" style="410"/>
    <col min="13313" max="13313" width="49.6640625" style="410" customWidth="1"/>
    <col min="13314" max="13314" width="49.44140625" style="410" customWidth="1"/>
    <col min="13315" max="13316" width="8.6640625" style="410"/>
    <col min="13317" max="13317" width="19.88671875" style="410" customWidth="1"/>
    <col min="13318" max="13320" width="15.109375" style="410" customWidth="1"/>
    <col min="13321" max="13568" width="8.6640625" style="410"/>
    <col min="13569" max="13569" width="49.6640625" style="410" customWidth="1"/>
    <col min="13570" max="13570" width="49.44140625" style="410" customWidth="1"/>
    <col min="13571" max="13572" width="8.6640625" style="410"/>
    <col min="13573" max="13573" width="19.88671875" style="410" customWidth="1"/>
    <col min="13574" max="13576" width="15.109375" style="410" customWidth="1"/>
    <col min="13577" max="13824" width="8.6640625" style="410"/>
    <col min="13825" max="13825" width="49.6640625" style="410" customWidth="1"/>
    <col min="13826" max="13826" width="49.44140625" style="410" customWidth="1"/>
    <col min="13827" max="13828" width="8.6640625" style="410"/>
    <col min="13829" max="13829" width="19.88671875" style="410" customWidth="1"/>
    <col min="13830" max="13832" width="15.109375" style="410" customWidth="1"/>
    <col min="13833" max="14080" width="8.6640625" style="410"/>
    <col min="14081" max="14081" width="49.6640625" style="410" customWidth="1"/>
    <col min="14082" max="14082" width="49.44140625" style="410" customWidth="1"/>
    <col min="14083" max="14084" width="8.6640625" style="410"/>
    <col min="14085" max="14085" width="19.88671875" style="410" customWidth="1"/>
    <col min="14086" max="14088" width="15.109375" style="410" customWidth="1"/>
    <col min="14089" max="14336" width="8.6640625" style="410"/>
    <col min="14337" max="14337" width="49.6640625" style="410" customWidth="1"/>
    <col min="14338" max="14338" width="49.44140625" style="410" customWidth="1"/>
    <col min="14339" max="14340" width="8.6640625" style="410"/>
    <col min="14341" max="14341" width="19.88671875" style="410" customWidth="1"/>
    <col min="14342" max="14344" width="15.109375" style="410" customWidth="1"/>
    <col min="14345" max="14592" width="8.6640625" style="410"/>
    <col min="14593" max="14593" width="49.6640625" style="410" customWidth="1"/>
    <col min="14594" max="14594" width="49.44140625" style="410" customWidth="1"/>
    <col min="14595" max="14596" width="8.6640625" style="410"/>
    <col min="14597" max="14597" width="19.88671875" style="410" customWidth="1"/>
    <col min="14598" max="14600" width="15.109375" style="410" customWidth="1"/>
    <col min="14601" max="14848" width="8.6640625" style="410"/>
    <col min="14849" max="14849" width="49.6640625" style="410" customWidth="1"/>
    <col min="14850" max="14850" width="49.44140625" style="410" customWidth="1"/>
    <col min="14851" max="14852" width="8.6640625" style="410"/>
    <col min="14853" max="14853" width="19.88671875" style="410" customWidth="1"/>
    <col min="14854" max="14856" width="15.109375" style="410" customWidth="1"/>
    <col min="14857" max="15104" width="8.6640625" style="410"/>
    <col min="15105" max="15105" width="49.6640625" style="410" customWidth="1"/>
    <col min="15106" max="15106" width="49.44140625" style="410" customWidth="1"/>
    <col min="15107" max="15108" width="8.6640625" style="410"/>
    <col min="15109" max="15109" width="19.88671875" style="410" customWidth="1"/>
    <col min="15110" max="15112" width="15.109375" style="410" customWidth="1"/>
    <col min="15113" max="15360" width="8.6640625" style="410"/>
    <col min="15361" max="15361" width="49.6640625" style="410" customWidth="1"/>
    <col min="15362" max="15362" width="49.44140625" style="410" customWidth="1"/>
    <col min="15363" max="15364" width="8.6640625" style="410"/>
    <col min="15365" max="15365" width="19.88671875" style="410" customWidth="1"/>
    <col min="15366" max="15368" width="15.109375" style="410" customWidth="1"/>
    <col min="15369" max="15616" width="8.6640625" style="410"/>
    <col min="15617" max="15617" width="49.6640625" style="410" customWidth="1"/>
    <col min="15618" max="15618" width="49.44140625" style="410" customWidth="1"/>
    <col min="15619" max="15620" width="8.6640625" style="410"/>
    <col min="15621" max="15621" width="19.88671875" style="410" customWidth="1"/>
    <col min="15622" max="15624" width="15.109375" style="410" customWidth="1"/>
    <col min="15625" max="15872" width="8.6640625" style="410"/>
    <col min="15873" max="15873" width="49.6640625" style="410" customWidth="1"/>
    <col min="15874" max="15874" width="49.44140625" style="410" customWidth="1"/>
    <col min="15875" max="15876" width="8.6640625" style="410"/>
    <col min="15877" max="15877" width="19.88671875" style="410" customWidth="1"/>
    <col min="15878" max="15880" width="15.109375" style="410" customWidth="1"/>
    <col min="15881" max="16128" width="8.6640625" style="410"/>
    <col min="16129" max="16129" width="49.6640625" style="410" customWidth="1"/>
    <col min="16130" max="16130" width="49.44140625" style="410" customWidth="1"/>
    <col min="16131" max="16132" width="8.6640625" style="410"/>
    <col min="16133" max="16133" width="19.88671875" style="410" customWidth="1"/>
    <col min="16134" max="16136" width="15.109375" style="410" customWidth="1"/>
    <col min="16137" max="16384" width="8.6640625" style="410"/>
  </cols>
  <sheetData>
    <row r="1" spans="1:65" s="494" customFormat="1" ht="10.199999999999999">
      <c r="A1" s="963"/>
      <c r="B1" s="964"/>
      <c r="C1" s="517"/>
    </row>
    <row r="2" spans="1:65" s="497" customFormat="1" ht="13.8">
      <c r="A2" s="965" t="str">
        <f>"Акт от " &amp;TEXT(ДатаАкта,"ДД.ММ.ГГГГ") &amp;" г. "</f>
        <v xml:space="preserve">Акт от 30.06.2026 г. </v>
      </c>
      <c r="B2" s="965"/>
      <c r="C2" s="518"/>
    </row>
    <row r="3" spans="1:65" s="497" customFormat="1" ht="13.8">
      <c r="A3" s="966" t="s">
        <v>1455</v>
      </c>
      <c r="B3" s="966"/>
      <c r="C3" s="518"/>
    </row>
    <row r="4" spans="1:65" s="497" customFormat="1" ht="13.8">
      <c r="A4" s="513"/>
      <c r="B4" s="513"/>
      <c r="C4" s="518"/>
    </row>
    <row r="5" spans="1:65" s="497" customFormat="1" ht="13.8">
      <c r="A5" s="967" t="str">
        <f>"№ "&amp;Дог.ном.&amp;" от "&amp;TEXT(дог.дата,"ДД.ММ.ГГГГ")&amp;" г."</f>
        <v>№ СКВ-ЗЭС-18/2024-ПКЛ от 19.12.2024 г.</v>
      </c>
      <c r="B5" s="966"/>
      <c r="C5" s="518"/>
    </row>
    <row r="6" spans="1:65" s="497" customFormat="1" ht="41.4">
      <c r="A6" s="967" t="str">
        <f>"Объект: """&amp;Титул &amp;""""</f>
        <v>Объект: "Реконструкция ТП-10/0,4 кВ №1797 с заменой на КТП-10/0,4 кВ с трансформатором 400 кВА ПС-110 кВ №355 "Можайск", в т.ч. ПИР, МО, Можайский р-н, д. Пушкино, АЗС "Газпромнефть", 50:18:0080441:36"</v>
      </c>
      <c r="B6" s="967"/>
      <c r="C6" s="520" t="s">
        <v>1179</v>
      </c>
    </row>
    <row r="7" spans="1:65" s="497" customFormat="1" ht="13.8">
      <c r="A7" s="968" t="s">
        <v>3</v>
      </c>
      <c r="B7" s="965"/>
      <c r="C7" s="519"/>
      <c r="E7" s="510"/>
      <c r="F7" s="521" t="s">
        <v>1456</v>
      </c>
      <c r="G7" s="521" t="s">
        <v>1290</v>
      </c>
      <c r="H7" s="521" t="s">
        <v>1457</v>
      </c>
    </row>
    <row r="8" spans="1:65" s="497" customFormat="1" ht="120" customHeight="1">
      <c r="A8" s="956" t="str">
        <f>"      Мы, нижеподписавшиеся, представитель Подрядчика, " &amp; LOWER(LEFT(ПодрядчикДолжность))&amp;RIGHT(ПодрядчикДолжность,LEN(ПодрядчикДолжность)-1)&amp;" "&amp;ПодрядчикФИО&amp;", с одной стороны, и представитель Заказчика, "&amp;LOWER(LEFT(ЗаказчикДолжность))&amp;RIGHT(ЗаказчикДолжность,LEN(ЗаказчикДолжность)-1)&amp;" "&amp; ЗаказчикФИО&amp;", с другой стороны, вместе именуемые в дальнейшем «Стороны» составили настоящий акт о том, что Подрядчик выполнил свои обязательства по выполнению работ: " &amp;РаботыПоДоговору&amp;" по договору в полном объеме на общую сумму " &amp;TEXT(H8,"# ##0,00") &amp;" "&amp;[2]!СуммаПрописьюСоСкобками(H8)&amp;""&amp;IF(НДСОблагается," в том числе НДС  22% "&amp;TEXT(G8,"# ##0,00") &amp;" "&amp;[2]!СуммаПрописьюСоСкобками(G8)&amp;".",", без НДС.")</f>
        <v xml:space="preserve">      Мы, нижеподписавшиеся, представитель Подрядчика, генеральный директор ООО "Строительная компания Вертикаль" Тимашкова Д.В., с одной стороны, и представитель Заказчика, заместитель директора по капитальному строительству-начальник управления капитального строительства Западных электрических сетей – филиала ПАО «Россети Московский регион» Рогожин А.В. , с другой стороны, вместе именуемые в дальнейшем «Стороны» составили настоящий акт о том, что Подрядчик выполнил свои обязательства по выполнению работ: ПИР, СМР, ПНР, оборудование и материалы по договору в полном объеме на общую сумму 2 758 627,68 (Два миллиона семьсот пятьдесят восемь тысяч шестьсот двадцать семь) рублей 68 копеек в том числе НДС  22% 497 457,45 (Четыреста девяносто семь тысяч четыреста пятьдесят семь) рублей 45 копеек.</v>
      </c>
      <c r="B8" s="956"/>
      <c r="C8" s="495" t="str">
        <f>"☺
☺
☺☺
☺☺
☺
☺
☺
☺
☺"&amp; IF(НДСОблагается,"
☺","")</f>
        <v>☺
☺
☺☺
☺☺
☺
☺
☺
☺
☺
☺</v>
      </c>
      <c r="E8" s="510" t="s">
        <v>1458</v>
      </c>
      <c r="F8" s="522">
        <f>'КС-3'!D24</f>
        <v>2261170.23</v>
      </c>
      <c r="G8" s="522">
        <f>ROUND(F8*0.22,2)</f>
        <v>497457.45</v>
      </c>
      <c r="H8" s="522">
        <f>G8+F8</f>
        <v>2758627.68</v>
      </c>
    </row>
    <row r="9" spans="1:65" s="497" customFormat="1" ht="41.4">
      <c r="A9" s="961" t="str">
        <f>"      Заказчик произвел оплату выполненных работ в сумме " &amp;TEXT(H9,"#0,00") &amp;" "&amp;[2]!СуммаПрописьюСоСкобками(H9)&amp;""&amp;IF(НДСОблагается," в том числе НДС 22% "&amp;TEXT(G9,"#0,00") &amp;" "&amp;[2]!СуммаПрописьюСоСкобками(G9)&amp;".",", без НДС.")</f>
        <v xml:space="preserve">      Заказчик произвел оплату выполненных работ в сумме 0,00 (Ноль) рублей 00 копеек в том числе НДС 22% 0,00 (Ноль) рублей 00 копеек.</v>
      </c>
      <c r="B9" s="961"/>
      <c r="C9" s="512" t="str">
        <f>"☺
☺"&amp; IF(НДСОблагается,"
☺","")</f>
        <v>☺
☺
☺</v>
      </c>
      <c r="E9" s="510" t="s">
        <v>1459</v>
      </c>
      <c r="F9" s="522">
        <f>F8-F10</f>
        <v>0</v>
      </c>
      <c r="G9" s="522">
        <f>ROUND(F9*0.22,2)</f>
        <v>0</v>
      </c>
      <c r="H9" s="522">
        <f>G9+F9</f>
        <v>0</v>
      </c>
    </row>
    <row r="10" spans="1:65" s="497" customFormat="1" ht="45" customHeight="1">
      <c r="A10" s="956" t="str">
        <f>"     В пользу Подрядчика в качестве окончательного расчета подлежит выплате задолжность Заказчика в сумме " &amp;TEXT(H10,"# ##0,00") &amp;" "&amp;[2]!СуммаПрописьюСоСкобками(H10)&amp;""&amp;IF(НДСОблагается," в том числе НДС 22% "&amp;TEXT(G10,"# ##0,00") &amp;" "&amp;[2]!СуммаПрописьюСоСкобками(G10)&amp;".",", без НДС.")</f>
        <v xml:space="preserve">     В пользу Подрядчика в качестве окончательного расчета подлежит выплате задолжность Заказчика в сумме 2 758 627,68 (Два миллиона семьсот пятьдесят восемь тысяч шестьсот двадцать семь) рублей 68 копеек в том числе НДС 22% 497 457,45 (Четыреста девяносто семь тысяч четыреста пятьдесят семь) рублей 45 копеек.</v>
      </c>
      <c r="B10" s="956"/>
      <c r="C10" s="512" t="str">
        <f>"☺
☺"&amp; IF(НДСОблагается,"
☺","")</f>
        <v>☺
☺
☺</v>
      </c>
      <c r="E10" s="510" t="s">
        <v>1460</v>
      </c>
      <c r="F10" s="522">
        <f>'КС-3'!F24</f>
        <v>2261170.23</v>
      </c>
      <c r="G10" s="522">
        <f>ROUND(F10*0.22,2)</f>
        <v>497457.45</v>
      </c>
      <c r="H10" s="522">
        <f>G10+F10</f>
        <v>2758627.68</v>
      </c>
      <c r="BM10" s="513"/>
    </row>
    <row r="11" spans="1:65" s="497" customFormat="1" ht="13.8">
      <c r="A11" s="962" t="str">
        <f>IF(НДСОблагается,"","     НДС не облагается в связи с применением упрощенной системы налогообложения, согласно гл. 26.2 НК РФ")</f>
        <v/>
      </c>
      <c r="B11" s="962"/>
      <c r="C11" s="512" t="str">
        <f>IF(НДСОблагается,"","☺
☺")</f>
        <v/>
      </c>
      <c r="BM11" s="513"/>
    </row>
    <row r="12" spans="1:65" s="497" customFormat="1" ht="13.8">
      <c r="A12" s="956" t="s">
        <v>1461</v>
      </c>
      <c r="B12" s="956"/>
      <c r="C12" s="512" t="s">
        <v>1329</v>
      </c>
      <c r="D12" s="523" t="s">
        <v>1462</v>
      </c>
      <c r="E12" s="524" t="s">
        <v>1463</v>
      </c>
    </row>
    <row r="13" spans="1:65" s="497" customFormat="1" ht="13.8">
      <c r="A13" s="495"/>
      <c r="B13" s="495"/>
      <c r="C13" s="512"/>
    </row>
    <row r="14" spans="1:65" s="497" customFormat="1" ht="13.8">
      <c r="A14" s="495"/>
      <c r="B14" s="495"/>
      <c r="C14" s="525"/>
      <c r="E14" s="497" t="str">
        <f>"      Мы, нижеподписавшиеся, представитель Подрядчика, "&amp;LOWER(LEFT(ПодрядчикДолжность))&amp;RIGHT(ПодрядчикДолжность,LEN(ПодрядчикДолжность)-1)&amp;" "&amp;ПодрядчикФИО&amp;", с одной стороны, и представитель Заказчика, "&amp;LOWER(LEFT(ЗаказчикДолжность))&amp;RIGHT(ЗаказчикДолжность,LEN(ЗаказчикДолжность)-1)&amp;" "&amp;ЗаказчикФИО&amp;", с другой стороны, вместе именуемые в дальнейшем «Стороны» составили настоящий акт о том, что Подрядчик выполнил свои обязательства по выполнению работ "&amp;E10&amp;" на общую сумму "&amp;D10&amp;""</f>
        <v xml:space="preserve">      Мы, нижеподписавшиеся, представитель Подрядчика, генеральный директор ООО "Строительная компания Вертикаль" Тимашкова Д.В., с одной стороны, и представитель Заказчика, заместитель директора по капитальному строительству-начальник управления капитального строительства Западных электрических сетей – филиала ПАО «Россети Московский регион» Рогожин А.В. , с другой стороны, вместе именуемые в дальнейшем «Стороны» составили настоящий акт о том, что Подрядчик выполнил свои обязательства по выполнению работ К закрытию на общую сумму </v>
      </c>
    </row>
    <row r="15" spans="1:65" s="497" customFormat="1" ht="13.8">
      <c r="A15" s="511" t="s">
        <v>1436</v>
      </c>
      <c r="B15" s="511" t="s">
        <v>1435</v>
      </c>
      <c r="C15" s="526"/>
      <c r="E15" s="497" t="str">
        <f>"      Заказчик произвел оплату выполненных работ в сумме 0,00 (Ноль) рублей 00 копеек, в том числе НДС 20% 0,00 (Ноль) рублей 00 копеек."</f>
        <v xml:space="preserve">      Заказчик произвел оплату выполненных работ в сумме 0,00 (Ноль) рублей 00 копеек, в том числе НДС 20% 0,00 (Ноль) рублей 00 копеек.</v>
      </c>
    </row>
    <row r="16" spans="1:65" s="497" customFormat="1" ht="82.8">
      <c r="A16" s="527" t="str">
        <f>ЗаказчикДолжность</f>
        <v>Заместитель директора по капитальному строительству-начальник управления капитального строительства Западных электрических сетей – филиала ПАО «Россети Московский регион»</v>
      </c>
      <c r="B16" s="527" t="str">
        <f>ПодрядчикДолжность</f>
        <v>Генеральный директор ООО "Строительная компания Вертикаль"</v>
      </c>
      <c r="C16" s="512" t="s">
        <v>1195</v>
      </c>
      <c r="E16" s="528" t="str">
        <f>"      Заказчик произвел оплату выполненных работ в сумме 0,00 (Ноль) рублей "&amp;IF(НДСОблагается," в том числе НДС "&amp;TEXT(0,"#0,00") &amp;" руб. ("&amp;[2]!СуммаПрописью(0)&amp;")"," 00 копеек, без НДС.")</f>
        <v xml:space="preserve">      Заказчик произвел оплату выполненных работ в сумме 0,00 (Ноль) рублей  в том числе НДС 0,00 руб. (Нольрублей 00 копеек)</v>
      </c>
    </row>
    <row r="17" spans="1:5" s="497" customFormat="1" ht="13.8">
      <c r="A17" s="513" t="str">
        <f>"_______________________ "&amp;ЗаказчикФИО</f>
        <v xml:space="preserve">_______________________ Рогожин А.В. </v>
      </c>
      <c r="B17" s="513" t="str">
        <f>"_______________________ "&amp;ПодрядчикФИО</f>
        <v>_______________________ Тимашкова Д.В.</v>
      </c>
      <c r="C17" s="495"/>
      <c r="E17" s="497" t="str">
        <f>"     В пользу Подрядчика в качестве окончательного расчета подлежит выплате задолжность Заказчика в сумме "&amp;D10&amp;""</f>
        <v xml:space="preserve">     В пользу Подрядчика в качестве окончательного расчета подлежит выплате задолжность Заказчика в сумме </v>
      </c>
    </row>
    <row r="18" spans="1:5" s="497" customFormat="1" ht="13.8">
      <c r="A18" s="513" t="s">
        <v>1236</v>
      </c>
      <c r="B18" s="513" t="s">
        <v>1236</v>
      </c>
      <c r="C18" s="529"/>
    </row>
    <row r="19" spans="1:5" ht="15.6">
      <c r="A19" s="516"/>
      <c r="C19" s="512"/>
    </row>
  </sheetData>
  <sheetProtection selectLockedCells="1" selectUnlockedCells="1"/>
  <mergeCells count="11">
    <mergeCell ref="A7:B7"/>
    <mergeCell ref="A1:B1"/>
    <mergeCell ref="A2:B2"/>
    <mergeCell ref="A3:B3"/>
    <mergeCell ref="A5:B5"/>
    <mergeCell ref="A6:B6"/>
    <mergeCell ref="A8:B8"/>
    <mergeCell ref="A9:B9"/>
    <mergeCell ref="A10:B10"/>
    <mergeCell ref="A11:B11"/>
    <mergeCell ref="A12:B12"/>
  </mergeCells>
  <pageMargins left="0.78740157480314965" right="0.39370078740157483" top="0.39370078740157483" bottom="0.39370078740157483" header="0.31496062992125984" footer="0.31496062992125984"/>
  <pageSetup paperSize="9" scale="93" firstPageNumber="0" orientation="portrait" copies="3"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D88D7-3505-4DF7-93B9-AC5212AED2D0}">
  <sheetPr>
    <tabColor rgb="FFFFFF00"/>
    <pageSetUpPr fitToPage="1"/>
  </sheetPr>
  <dimension ref="A1:BM27"/>
  <sheetViews>
    <sheetView view="pageBreakPreview" zoomScaleNormal="100" zoomScaleSheetLayoutView="100" workbookViewId="0">
      <selection activeCell="E11" sqref="E11"/>
    </sheetView>
  </sheetViews>
  <sheetFormatPr defaultColWidth="8.6640625" defaultRowHeight="13.2"/>
  <cols>
    <col min="1" max="1" width="46.109375" style="410" customWidth="1"/>
    <col min="2" max="2" width="45.33203125" style="410" customWidth="1"/>
    <col min="3" max="256" width="8.6640625" style="410"/>
    <col min="257" max="257" width="46.109375" style="410" customWidth="1"/>
    <col min="258" max="258" width="45.33203125" style="410" customWidth="1"/>
    <col min="259" max="512" width="8.6640625" style="410"/>
    <col min="513" max="513" width="46.109375" style="410" customWidth="1"/>
    <col min="514" max="514" width="45.33203125" style="410" customWidth="1"/>
    <col min="515" max="768" width="8.6640625" style="410"/>
    <col min="769" max="769" width="46.109375" style="410" customWidth="1"/>
    <col min="770" max="770" width="45.33203125" style="410" customWidth="1"/>
    <col min="771" max="1024" width="8.6640625" style="410"/>
    <col min="1025" max="1025" width="46.109375" style="410" customWidth="1"/>
    <col min="1026" max="1026" width="45.33203125" style="410" customWidth="1"/>
    <col min="1027" max="1280" width="8.6640625" style="410"/>
    <col min="1281" max="1281" width="46.109375" style="410" customWidth="1"/>
    <col min="1282" max="1282" width="45.33203125" style="410" customWidth="1"/>
    <col min="1283" max="1536" width="8.6640625" style="410"/>
    <col min="1537" max="1537" width="46.109375" style="410" customWidth="1"/>
    <col min="1538" max="1538" width="45.33203125" style="410" customWidth="1"/>
    <col min="1539" max="1792" width="8.6640625" style="410"/>
    <col min="1793" max="1793" width="46.109375" style="410" customWidth="1"/>
    <col min="1794" max="1794" width="45.33203125" style="410" customWidth="1"/>
    <col min="1795" max="2048" width="8.6640625" style="410"/>
    <col min="2049" max="2049" width="46.109375" style="410" customWidth="1"/>
    <col min="2050" max="2050" width="45.33203125" style="410" customWidth="1"/>
    <col min="2051" max="2304" width="8.6640625" style="410"/>
    <col min="2305" max="2305" width="46.109375" style="410" customWidth="1"/>
    <col min="2306" max="2306" width="45.33203125" style="410" customWidth="1"/>
    <col min="2307" max="2560" width="8.6640625" style="410"/>
    <col min="2561" max="2561" width="46.109375" style="410" customWidth="1"/>
    <col min="2562" max="2562" width="45.33203125" style="410" customWidth="1"/>
    <col min="2563" max="2816" width="8.6640625" style="410"/>
    <col min="2817" max="2817" width="46.109375" style="410" customWidth="1"/>
    <col min="2818" max="2818" width="45.33203125" style="410" customWidth="1"/>
    <col min="2819" max="3072" width="8.6640625" style="410"/>
    <col min="3073" max="3073" width="46.109375" style="410" customWidth="1"/>
    <col min="3074" max="3074" width="45.33203125" style="410" customWidth="1"/>
    <col min="3075" max="3328" width="8.6640625" style="410"/>
    <col min="3329" max="3329" width="46.109375" style="410" customWidth="1"/>
    <col min="3330" max="3330" width="45.33203125" style="410" customWidth="1"/>
    <col min="3331" max="3584" width="8.6640625" style="410"/>
    <col min="3585" max="3585" width="46.109375" style="410" customWidth="1"/>
    <col min="3586" max="3586" width="45.33203125" style="410" customWidth="1"/>
    <col min="3587" max="3840" width="8.6640625" style="410"/>
    <col min="3841" max="3841" width="46.109375" style="410" customWidth="1"/>
    <col min="3842" max="3842" width="45.33203125" style="410" customWidth="1"/>
    <col min="3843" max="4096" width="8.6640625" style="410"/>
    <col min="4097" max="4097" width="46.109375" style="410" customWidth="1"/>
    <col min="4098" max="4098" width="45.33203125" style="410" customWidth="1"/>
    <col min="4099" max="4352" width="8.6640625" style="410"/>
    <col min="4353" max="4353" width="46.109375" style="410" customWidth="1"/>
    <col min="4354" max="4354" width="45.33203125" style="410" customWidth="1"/>
    <col min="4355" max="4608" width="8.6640625" style="410"/>
    <col min="4609" max="4609" width="46.109375" style="410" customWidth="1"/>
    <col min="4610" max="4610" width="45.33203125" style="410" customWidth="1"/>
    <col min="4611" max="4864" width="8.6640625" style="410"/>
    <col min="4865" max="4865" width="46.109375" style="410" customWidth="1"/>
    <col min="4866" max="4866" width="45.33203125" style="410" customWidth="1"/>
    <col min="4867" max="5120" width="8.6640625" style="410"/>
    <col min="5121" max="5121" width="46.109375" style="410" customWidth="1"/>
    <col min="5122" max="5122" width="45.33203125" style="410" customWidth="1"/>
    <col min="5123" max="5376" width="8.6640625" style="410"/>
    <col min="5377" max="5377" width="46.109375" style="410" customWidth="1"/>
    <col min="5378" max="5378" width="45.33203125" style="410" customWidth="1"/>
    <col min="5379" max="5632" width="8.6640625" style="410"/>
    <col min="5633" max="5633" width="46.109375" style="410" customWidth="1"/>
    <col min="5634" max="5634" width="45.33203125" style="410" customWidth="1"/>
    <col min="5635" max="5888" width="8.6640625" style="410"/>
    <col min="5889" max="5889" width="46.109375" style="410" customWidth="1"/>
    <col min="5890" max="5890" width="45.33203125" style="410" customWidth="1"/>
    <col min="5891" max="6144" width="8.6640625" style="410"/>
    <col min="6145" max="6145" width="46.109375" style="410" customWidth="1"/>
    <col min="6146" max="6146" width="45.33203125" style="410" customWidth="1"/>
    <col min="6147" max="6400" width="8.6640625" style="410"/>
    <col min="6401" max="6401" width="46.109375" style="410" customWidth="1"/>
    <col min="6402" max="6402" width="45.33203125" style="410" customWidth="1"/>
    <col min="6403" max="6656" width="8.6640625" style="410"/>
    <col min="6657" max="6657" width="46.109375" style="410" customWidth="1"/>
    <col min="6658" max="6658" width="45.33203125" style="410" customWidth="1"/>
    <col min="6659" max="6912" width="8.6640625" style="410"/>
    <col min="6913" max="6913" width="46.109375" style="410" customWidth="1"/>
    <col min="6914" max="6914" width="45.33203125" style="410" customWidth="1"/>
    <col min="6915" max="7168" width="8.6640625" style="410"/>
    <col min="7169" max="7169" width="46.109375" style="410" customWidth="1"/>
    <col min="7170" max="7170" width="45.33203125" style="410" customWidth="1"/>
    <col min="7171" max="7424" width="8.6640625" style="410"/>
    <col min="7425" max="7425" width="46.109375" style="410" customWidth="1"/>
    <col min="7426" max="7426" width="45.33203125" style="410" customWidth="1"/>
    <col min="7427" max="7680" width="8.6640625" style="410"/>
    <col min="7681" max="7681" width="46.109375" style="410" customWidth="1"/>
    <col min="7682" max="7682" width="45.33203125" style="410" customWidth="1"/>
    <col min="7683" max="7936" width="8.6640625" style="410"/>
    <col min="7937" max="7937" width="46.109375" style="410" customWidth="1"/>
    <col min="7938" max="7938" width="45.33203125" style="410" customWidth="1"/>
    <col min="7939" max="8192" width="8.6640625" style="410"/>
    <col min="8193" max="8193" width="46.109375" style="410" customWidth="1"/>
    <col min="8194" max="8194" width="45.33203125" style="410" customWidth="1"/>
    <col min="8195" max="8448" width="8.6640625" style="410"/>
    <col min="8449" max="8449" width="46.109375" style="410" customWidth="1"/>
    <col min="8450" max="8450" width="45.33203125" style="410" customWidth="1"/>
    <col min="8451" max="8704" width="8.6640625" style="410"/>
    <col min="8705" max="8705" width="46.109375" style="410" customWidth="1"/>
    <col min="8706" max="8706" width="45.33203125" style="410" customWidth="1"/>
    <col min="8707" max="8960" width="8.6640625" style="410"/>
    <col min="8961" max="8961" width="46.109375" style="410" customWidth="1"/>
    <col min="8962" max="8962" width="45.33203125" style="410" customWidth="1"/>
    <col min="8963" max="9216" width="8.6640625" style="410"/>
    <col min="9217" max="9217" width="46.109375" style="410" customWidth="1"/>
    <col min="9218" max="9218" width="45.33203125" style="410" customWidth="1"/>
    <col min="9219" max="9472" width="8.6640625" style="410"/>
    <col min="9473" max="9473" width="46.109375" style="410" customWidth="1"/>
    <col min="9474" max="9474" width="45.33203125" style="410" customWidth="1"/>
    <col min="9475" max="9728" width="8.6640625" style="410"/>
    <col min="9729" max="9729" width="46.109375" style="410" customWidth="1"/>
    <col min="9730" max="9730" width="45.33203125" style="410" customWidth="1"/>
    <col min="9731" max="9984" width="8.6640625" style="410"/>
    <col min="9985" max="9985" width="46.109375" style="410" customWidth="1"/>
    <col min="9986" max="9986" width="45.33203125" style="410" customWidth="1"/>
    <col min="9987" max="10240" width="8.6640625" style="410"/>
    <col min="10241" max="10241" width="46.109375" style="410" customWidth="1"/>
    <col min="10242" max="10242" width="45.33203125" style="410" customWidth="1"/>
    <col min="10243" max="10496" width="8.6640625" style="410"/>
    <col min="10497" max="10497" width="46.109375" style="410" customWidth="1"/>
    <col min="10498" max="10498" width="45.33203125" style="410" customWidth="1"/>
    <col min="10499" max="10752" width="8.6640625" style="410"/>
    <col min="10753" max="10753" width="46.109375" style="410" customWidth="1"/>
    <col min="10754" max="10754" width="45.33203125" style="410" customWidth="1"/>
    <col min="10755" max="11008" width="8.6640625" style="410"/>
    <col min="11009" max="11009" width="46.109375" style="410" customWidth="1"/>
    <col min="11010" max="11010" width="45.33203125" style="410" customWidth="1"/>
    <col min="11011" max="11264" width="8.6640625" style="410"/>
    <col min="11265" max="11265" width="46.109375" style="410" customWidth="1"/>
    <col min="11266" max="11266" width="45.33203125" style="410" customWidth="1"/>
    <col min="11267" max="11520" width="8.6640625" style="410"/>
    <col min="11521" max="11521" width="46.109375" style="410" customWidth="1"/>
    <col min="11522" max="11522" width="45.33203125" style="410" customWidth="1"/>
    <col min="11523" max="11776" width="8.6640625" style="410"/>
    <col min="11777" max="11777" width="46.109375" style="410" customWidth="1"/>
    <col min="11778" max="11778" width="45.33203125" style="410" customWidth="1"/>
    <col min="11779" max="12032" width="8.6640625" style="410"/>
    <col min="12033" max="12033" width="46.109375" style="410" customWidth="1"/>
    <col min="12034" max="12034" width="45.33203125" style="410" customWidth="1"/>
    <col min="12035" max="12288" width="8.6640625" style="410"/>
    <col min="12289" max="12289" width="46.109375" style="410" customWidth="1"/>
    <col min="12290" max="12290" width="45.33203125" style="410" customWidth="1"/>
    <col min="12291" max="12544" width="8.6640625" style="410"/>
    <col min="12545" max="12545" width="46.109375" style="410" customWidth="1"/>
    <col min="12546" max="12546" width="45.33203125" style="410" customWidth="1"/>
    <col min="12547" max="12800" width="8.6640625" style="410"/>
    <col min="12801" max="12801" width="46.109375" style="410" customWidth="1"/>
    <col min="12802" max="12802" width="45.33203125" style="410" customWidth="1"/>
    <col min="12803" max="13056" width="8.6640625" style="410"/>
    <col min="13057" max="13057" width="46.109375" style="410" customWidth="1"/>
    <col min="13058" max="13058" width="45.33203125" style="410" customWidth="1"/>
    <col min="13059" max="13312" width="8.6640625" style="410"/>
    <col min="13313" max="13313" width="46.109375" style="410" customWidth="1"/>
    <col min="13314" max="13314" width="45.33203125" style="410" customWidth="1"/>
    <col min="13315" max="13568" width="8.6640625" style="410"/>
    <col min="13569" max="13569" width="46.109375" style="410" customWidth="1"/>
    <col min="13570" max="13570" width="45.33203125" style="410" customWidth="1"/>
    <col min="13571" max="13824" width="8.6640625" style="410"/>
    <col min="13825" max="13825" width="46.109375" style="410" customWidth="1"/>
    <col min="13826" max="13826" width="45.33203125" style="410" customWidth="1"/>
    <col min="13827" max="14080" width="8.6640625" style="410"/>
    <col min="14081" max="14081" width="46.109375" style="410" customWidth="1"/>
    <col min="14082" max="14082" width="45.33203125" style="410" customWidth="1"/>
    <col min="14083" max="14336" width="8.6640625" style="410"/>
    <col min="14337" max="14337" width="46.109375" style="410" customWidth="1"/>
    <col min="14338" max="14338" width="45.33203125" style="410" customWidth="1"/>
    <col min="14339" max="14592" width="8.6640625" style="410"/>
    <col min="14593" max="14593" width="46.109375" style="410" customWidth="1"/>
    <col min="14594" max="14594" width="45.33203125" style="410" customWidth="1"/>
    <col min="14595" max="14848" width="8.6640625" style="410"/>
    <col min="14849" max="14849" width="46.109375" style="410" customWidth="1"/>
    <col min="14850" max="14850" width="45.33203125" style="410" customWidth="1"/>
    <col min="14851" max="15104" width="8.6640625" style="410"/>
    <col min="15105" max="15105" width="46.109375" style="410" customWidth="1"/>
    <col min="15106" max="15106" width="45.33203125" style="410" customWidth="1"/>
    <col min="15107" max="15360" width="8.6640625" style="410"/>
    <col min="15361" max="15361" width="46.109375" style="410" customWidth="1"/>
    <col min="15362" max="15362" width="45.33203125" style="410" customWidth="1"/>
    <col min="15363" max="15616" width="8.6640625" style="410"/>
    <col min="15617" max="15617" width="46.109375" style="410" customWidth="1"/>
    <col min="15618" max="15618" width="45.33203125" style="410" customWidth="1"/>
    <col min="15619" max="15872" width="8.6640625" style="410"/>
    <col min="15873" max="15873" width="46.109375" style="410" customWidth="1"/>
    <col min="15874" max="15874" width="45.33203125" style="410" customWidth="1"/>
    <col min="15875" max="16128" width="8.6640625" style="410"/>
    <col min="16129" max="16129" width="46.109375" style="410" customWidth="1"/>
    <col min="16130" max="16130" width="45.33203125" style="410" customWidth="1"/>
    <col min="16131" max="16384" width="8.6640625" style="410"/>
  </cols>
  <sheetData>
    <row r="1" spans="1:3" ht="31.2">
      <c r="A1" s="969" t="str">
        <f>ПодрядчикНаименование</f>
        <v>ООО "Строительная компания Вертикаль"</v>
      </c>
      <c r="B1" s="969"/>
      <c r="C1" s="531" t="s">
        <v>1188</v>
      </c>
    </row>
    <row r="2" spans="1:3" ht="73.8" customHeight="1">
      <c r="A2" s="970" t="str">
        <f>ПодрядчикШапкаПисьма</f>
        <v>143260, Московская обл., Можайский р-н, п. Уваровка, ул. Привольная, д.1 , ИНН 5028034217  КПП 502801001. Р/с: 40702810140000009065 банк ПАО Сбербанк г. Москва, к/с: 30101810400000000225 БИК 044525225,   Cs_grupp@mail.ru</v>
      </c>
      <c r="B2" s="971"/>
      <c r="C2" s="531" t="s">
        <v>1181</v>
      </c>
    </row>
    <row r="3" spans="1:3">
      <c r="A3" s="532"/>
      <c r="B3" s="533"/>
    </row>
    <row r="4" spans="1:3">
      <c r="A4" s="433"/>
      <c r="B4" s="433"/>
    </row>
    <row r="5" spans="1:3" ht="78">
      <c r="A5" s="534" t="str">
        <f>"Исх.  _____ от "&amp; TEXT(ДатаАкта,"ДД.ММ.ГГГ")</f>
        <v>Исх.  _____ от 30.06.2026</v>
      </c>
      <c r="B5" s="535" t="str">
        <f>ЗаказчикуДолжность</f>
        <v>Заместителю директора по капитальному строительству-начальнику управления капитального строительства Западных электрических сетей – филиала ПАО «Россети Московский регион»</v>
      </c>
      <c r="C5" s="531" t="s">
        <v>1184</v>
      </c>
    </row>
    <row r="6" spans="1:3" ht="15.6">
      <c r="A6" s="536" t="s">
        <v>1464</v>
      </c>
      <c r="B6" s="537" t="str">
        <f>ЗаказчикуФИО</f>
        <v>Рогожину А.В.</v>
      </c>
      <c r="C6" s="538"/>
    </row>
    <row r="7" spans="1:3" ht="15.6">
      <c r="A7" s="539"/>
      <c r="B7" s="539"/>
      <c r="C7" s="538"/>
    </row>
    <row r="8" spans="1:3" ht="15.6">
      <c r="A8" s="539"/>
      <c r="B8" s="539"/>
      <c r="C8" s="538"/>
    </row>
    <row r="9" spans="1:3" ht="18" customHeight="1">
      <c r="A9" s="830"/>
      <c r="B9" s="959"/>
      <c r="C9" s="538"/>
    </row>
    <row r="10" spans="1:3" ht="15.6">
      <c r="A10" s="539"/>
      <c r="B10" s="539"/>
      <c r="C10" s="538"/>
    </row>
    <row r="11" spans="1:3" ht="109.2">
      <c r="A11" s="972" t="str">
        <f>"         Для выполнения работ по титулу инвестиционной программы Западных электрических  сетей «"&amp;Титул&amp; "» между "&amp;ЗаказчикНаименование&amp;" и  "&amp;ПодрядчикНаименование&amp;" заключен договор подряда № "&amp;Дог.ном.&amp;" от "&amp; TEXT(дог.дата,"ДД.ММ.ГГГГ")&amp; " г."</f>
        <v xml:space="preserve">         Для выполнения работ по титулу инвестиционной программы Западных электрических  сетей «Реконструкция ТП-10/0,4 кВ №1797 с заменой на КТП-10/0,4 кВ с трансформатором 400 кВА ПС-110 кВ №355 "Можайск", в т.ч. ПИР, МО, Можайский р-н, д. Пушкино, АЗС "Газпромнефть", 50:18:0080441:36» между Публичное акционерное общество "Россети Московский регион" и  ООО "Строительная компания Вертикаль" заключен договор подряда № СКВ-ЗЭС-18/2024-ПКЛ от 19.12.2024 г.</v>
      </c>
      <c r="B11" s="972"/>
      <c r="C11" s="531" t="s">
        <v>1197</v>
      </c>
    </row>
    <row r="12" spans="1:3" ht="47.25" customHeight="1">
      <c r="A12" s="972" t="str">
        <f>"          Сообщаю Вам, что выполнение по формам КС-2, КС-3 сданное в " &amp;VLOOKUP(MONTH(ДатаАкта),Месяце,2,FALSE)&amp; " "&amp;TEXT(ДатаАкта,"ГГГГ")&amp;" года на сумму "&amp; TEXT(КС3ИтогСНДС, "# ##0,00" )&amp; " руб. является 100% и больше предоставляться не будет."</f>
        <v xml:space="preserve">          Сообщаю Вам, что выполнение по формам КС-2, КС-3 сданное в июне 2026 года на сумму 2 758 627,68 руб. является 100% и больше предоставляться не будет.</v>
      </c>
      <c r="B12" s="972"/>
      <c r="C12" s="531" t="s">
        <v>1179</v>
      </c>
    </row>
    <row r="13" spans="1:3" ht="15.6">
      <c r="A13" s="540"/>
      <c r="B13" s="540"/>
      <c r="C13" s="531"/>
    </row>
    <row r="14" spans="1:3" ht="15.6">
      <c r="A14" s="540"/>
      <c r="B14" s="540"/>
      <c r="C14" s="531"/>
    </row>
    <row r="15" spans="1:3" ht="15.6">
      <c r="A15" s="541"/>
      <c r="B15" s="541"/>
      <c r="C15" s="531"/>
    </row>
    <row r="16" spans="1:3" ht="15.6">
      <c r="A16" s="539"/>
      <c r="B16" s="539"/>
      <c r="C16" s="538"/>
    </row>
    <row r="17" spans="1:65" s="544" customFormat="1" ht="31.2">
      <c r="A17" s="542" t="str">
        <f>ПодрядчикДолжность</f>
        <v>Генеральный директор ООО "Строительная компания Вертикаль"</v>
      </c>
      <c r="B17" s="534" t="str">
        <f>"________________ " &amp; ПодрядчикФИО</f>
        <v>________________ Тимашкова Д.В.</v>
      </c>
      <c r="C17" s="543" t="s">
        <v>1188</v>
      </c>
    </row>
    <row r="18" spans="1:65">
      <c r="A18" s="433"/>
      <c r="B18" s="433"/>
    </row>
    <row r="19" spans="1:65">
      <c r="A19" s="433"/>
      <c r="B19" s="433"/>
      <c r="BM19" s="433"/>
    </row>
    <row r="20" spans="1:65">
      <c r="A20" s="433"/>
      <c r="B20" s="433"/>
    </row>
    <row r="21" spans="1:65">
      <c r="A21" s="433"/>
      <c r="B21" s="433"/>
    </row>
    <row r="22" spans="1:65">
      <c r="A22" s="433"/>
      <c r="B22" s="433"/>
    </row>
    <row r="23" spans="1:65">
      <c r="A23" s="433"/>
      <c r="B23" s="433"/>
    </row>
    <row r="24" spans="1:65">
      <c r="A24" s="433"/>
      <c r="B24" s="433"/>
    </row>
    <row r="25" spans="1:65">
      <c r="A25" s="433"/>
      <c r="B25" s="433"/>
    </row>
    <row r="26" spans="1:65">
      <c r="A26" s="433"/>
      <c r="B26" s="433"/>
    </row>
    <row r="27" spans="1:65">
      <c r="A27" s="433"/>
      <c r="B27" s="433"/>
    </row>
  </sheetData>
  <mergeCells count="5">
    <mergeCell ref="A1:B1"/>
    <mergeCell ref="A2:B2"/>
    <mergeCell ref="A9:B9"/>
    <mergeCell ref="A11:B11"/>
    <mergeCell ref="A12:B12"/>
  </mergeCells>
  <pageMargins left="0.78740157480314965" right="0.39370078740157483" top="0.39370078740157483" bottom="0.39370078740157483" header="0.31496062992125984" footer="0.31496062992125984"/>
  <pageSetup paperSize="9" orientation="portrait" copies="2"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BD310-9EC0-49E8-8246-1E6ADC421E3A}">
  <sheetPr>
    <tabColor rgb="FFFFFF00"/>
  </sheetPr>
  <dimension ref="A1:C21"/>
  <sheetViews>
    <sheetView view="pageBreakPreview" zoomScaleNormal="100" zoomScaleSheetLayoutView="100" workbookViewId="0">
      <selection activeCell="A19" sqref="A19"/>
    </sheetView>
  </sheetViews>
  <sheetFormatPr defaultRowHeight="13.2"/>
  <cols>
    <col min="1" max="2" width="51.77734375" customWidth="1"/>
    <col min="257" max="258" width="51.77734375" customWidth="1"/>
    <col min="513" max="514" width="51.77734375" customWidth="1"/>
    <col min="769" max="770" width="51.77734375" customWidth="1"/>
    <col min="1025" max="1026" width="51.77734375" customWidth="1"/>
    <col min="1281" max="1282" width="51.77734375" customWidth="1"/>
    <col min="1537" max="1538" width="51.77734375" customWidth="1"/>
    <col min="1793" max="1794" width="51.77734375" customWidth="1"/>
    <col min="2049" max="2050" width="51.77734375" customWidth="1"/>
    <col min="2305" max="2306" width="51.77734375" customWidth="1"/>
    <col min="2561" max="2562" width="51.77734375" customWidth="1"/>
    <col min="2817" max="2818" width="51.77734375" customWidth="1"/>
    <col min="3073" max="3074" width="51.77734375" customWidth="1"/>
    <col min="3329" max="3330" width="51.77734375" customWidth="1"/>
    <col min="3585" max="3586" width="51.77734375" customWidth="1"/>
    <col min="3841" max="3842" width="51.77734375" customWidth="1"/>
    <col min="4097" max="4098" width="51.77734375" customWidth="1"/>
    <col min="4353" max="4354" width="51.77734375" customWidth="1"/>
    <col min="4609" max="4610" width="51.77734375" customWidth="1"/>
    <col min="4865" max="4866" width="51.77734375" customWidth="1"/>
    <col min="5121" max="5122" width="51.77734375" customWidth="1"/>
    <col min="5377" max="5378" width="51.77734375" customWidth="1"/>
    <col min="5633" max="5634" width="51.77734375" customWidth="1"/>
    <col min="5889" max="5890" width="51.77734375" customWidth="1"/>
    <col min="6145" max="6146" width="51.77734375" customWidth="1"/>
    <col min="6401" max="6402" width="51.77734375" customWidth="1"/>
    <col min="6657" max="6658" width="51.77734375" customWidth="1"/>
    <col min="6913" max="6914" width="51.77734375" customWidth="1"/>
    <col min="7169" max="7170" width="51.77734375" customWidth="1"/>
    <col min="7425" max="7426" width="51.77734375" customWidth="1"/>
    <col min="7681" max="7682" width="51.77734375" customWidth="1"/>
    <col min="7937" max="7938" width="51.77734375" customWidth="1"/>
    <col min="8193" max="8194" width="51.77734375" customWidth="1"/>
    <col min="8449" max="8450" width="51.77734375" customWidth="1"/>
    <col min="8705" max="8706" width="51.77734375" customWidth="1"/>
    <col min="8961" max="8962" width="51.77734375" customWidth="1"/>
    <col min="9217" max="9218" width="51.77734375" customWidth="1"/>
    <col min="9473" max="9474" width="51.77734375" customWidth="1"/>
    <col min="9729" max="9730" width="51.77734375" customWidth="1"/>
    <col min="9985" max="9986" width="51.77734375" customWidth="1"/>
    <col min="10241" max="10242" width="51.77734375" customWidth="1"/>
    <col min="10497" max="10498" width="51.77734375" customWidth="1"/>
    <col min="10753" max="10754" width="51.77734375" customWidth="1"/>
    <col min="11009" max="11010" width="51.77734375" customWidth="1"/>
    <col min="11265" max="11266" width="51.77734375" customWidth="1"/>
    <col min="11521" max="11522" width="51.77734375" customWidth="1"/>
    <col min="11777" max="11778" width="51.77734375" customWidth="1"/>
    <col min="12033" max="12034" width="51.77734375" customWidth="1"/>
    <col min="12289" max="12290" width="51.77734375" customWidth="1"/>
    <col min="12545" max="12546" width="51.77734375" customWidth="1"/>
    <col min="12801" max="12802" width="51.77734375" customWidth="1"/>
    <col min="13057" max="13058" width="51.77734375" customWidth="1"/>
    <col min="13313" max="13314" width="51.77734375" customWidth="1"/>
    <col min="13569" max="13570" width="51.77734375" customWidth="1"/>
    <col min="13825" max="13826" width="51.77734375" customWidth="1"/>
    <col min="14081" max="14082" width="51.77734375" customWidth="1"/>
    <col min="14337" max="14338" width="51.77734375" customWidth="1"/>
    <col min="14593" max="14594" width="51.77734375" customWidth="1"/>
    <col min="14849" max="14850" width="51.77734375" customWidth="1"/>
    <col min="15105" max="15106" width="51.77734375" customWidth="1"/>
    <col min="15361" max="15362" width="51.77734375" customWidth="1"/>
    <col min="15617" max="15618" width="51.77734375" customWidth="1"/>
    <col min="15873" max="15874" width="51.77734375" customWidth="1"/>
    <col min="16129" max="16130" width="51.77734375" customWidth="1"/>
  </cols>
  <sheetData>
    <row r="1" spans="1:3" ht="31.8">
      <c r="A1" s="974" t="str">
        <f>ПодрядчикНаименование</f>
        <v>ООО "Строительная компания Вертикаль"</v>
      </c>
      <c r="B1" s="974"/>
      <c r="C1" s="531" t="s">
        <v>1188</v>
      </c>
    </row>
    <row r="2" spans="1:3" ht="62.4" customHeight="1">
      <c r="A2" s="832" t="str">
        <f>ПодрядчикШапкаПисьма</f>
        <v>143260, Московская обл., Можайский р-н, п. Уваровка, ул. Привольная, д.1 , ИНН 5028034217  КПП 502801001. Р/с: 40702810140000009065 банк ПАО Сбербанк г. Москва, к/с: 30101810400000000225 БИК 044525225,   Cs_grupp@mail.ru</v>
      </c>
      <c r="B2" s="975"/>
      <c r="C2" s="531" t="s">
        <v>1181</v>
      </c>
    </row>
    <row r="3" spans="1:3">
      <c r="A3" s="532"/>
      <c r="B3" s="533"/>
      <c r="C3" s="410"/>
    </row>
    <row r="4" spans="1:3">
      <c r="A4" s="433"/>
      <c r="B4" s="433"/>
      <c r="C4" s="410"/>
    </row>
    <row r="5" spans="1:3" ht="15.6">
      <c r="A5" s="976" t="s">
        <v>1465</v>
      </c>
      <c r="B5" s="976"/>
      <c r="C5" s="531"/>
    </row>
    <row r="6" spans="1:3" ht="15.6" customHeight="1">
      <c r="A6" s="977" t="str">
        <f>"К договору строительного подряда № "&amp;Дог.ном.&amp;" от "&amp;TEXT(дог.дата,"ДД.ММ.ГГГГ")&amp;" г."</f>
        <v>К договору строительного подряда № СКВ-ЗЭС-18/2024-ПКЛ от 19.12.2024 г.</v>
      </c>
      <c r="B6" s="977"/>
      <c r="C6" s="538"/>
    </row>
    <row r="7" spans="1:3" ht="15.6">
      <c r="A7" s="539"/>
      <c r="B7" s="539"/>
      <c r="C7" s="538"/>
    </row>
    <row r="8" spans="1:3" ht="15.6">
      <c r="A8" s="539"/>
      <c r="B8" s="539"/>
      <c r="C8" s="538"/>
    </row>
    <row r="9" spans="1:3" ht="15.6">
      <c r="A9" s="830"/>
      <c r="B9" s="959"/>
      <c r="C9" s="538"/>
    </row>
    <row r="10" spans="1:3" ht="15.6">
      <c r="A10" s="539"/>
      <c r="B10" s="539"/>
      <c r="C10" s="538"/>
    </row>
    <row r="11" spans="1:3" ht="140.4">
      <c r="A11" s="972" t="str">
        <f>"          "&amp;ПодрядчикНаименование&amp;" уведомляет, что по договору строительного подряда № "&amp;Дог.ном.&amp;" от "&amp; TEXT(дог.дата,"ДД.ММ.ГГГГ")&amp; " г. заключенному между  Западными электрическими сетями – филиалом ПАО «Россети Московский регион»  и  "&amp;ПодрядчикНаименование&amp;" на строительство объекта «"&amp;Титул&amp; "», предоставлены акты выполненных работ за отчетный период с "&amp;TEXT(ПериодАктаНачало,"ДД.ММ.ГГГГ")&amp;" по "&amp;TEXT(ДатаАкта,"ДД.ММ.ГГГГ")&amp;". В рамках выполненных работ по вышеуказанному договору товары, подлежащие прослеживаемости, отсутствуют:"</f>
        <v xml:space="preserve">          ООО "Строительная компания Вертикаль" уведомляет, что по договору строительного подряда № СКВ-ЗЭС-18/2024-ПКЛ от 19.12.2024 г. заключенному между  Западными электрическими сетями – филиалом ПАО «Россети Московский регион»  и  ООО "Строительная компания Вертикаль" на строительство объекта «Реконструкция ТП-10/0,4 кВ №1797 с заменой на КТП-10/0,4 кВ с трансформатором 400 кВА ПС-110 кВ №355 "Можайск", в т.ч. ПИР, МО, Можайский р-н, д. Пушкино, АЗС "Газпромнефть", 50:18:0080441:36», предоставлены акты выполненных работ за отчетный период с 01.06.2026 по 30.06.2026. В рамках выполненных работ по вышеуказанному договору товары, подлежащие прослеживаемости, отсутствуют:</v>
      </c>
      <c r="B11" s="972"/>
      <c r="C11" s="531" t="s">
        <v>1466</v>
      </c>
    </row>
    <row r="12" spans="1:3" ht="31.2" customHeight="1">
      <c r="A12" s="973" t="str">
        <f>"   - акт КС-2 №1 от "&amp;TEXT(ДатаАкта,"ДД.ММ.ГГГГ")&amp;" на сумму 182 322,24 руб. – товары, подлежащие прослеживаемости, отсутствуют;"</f>
        <v xml:space="preserve">   - акт КС-2 №1 от 30.06.2026 на сумму 182 322,24 руб. – товары, подлежащие прослеживаемости, отсутствуют;</v>
      </c>
      <c r="B12" s="972"/>
      <c r="C12" s="531" t="s">
        <v>1188</v>
      </c>
    </row>
    <row r="13" spans="1:3" ht="31.2" customHeight="1">
      <c r="A13" s="973" t="str">
        <f>"   - акт КС-2 №2 от "&amp;TEXT(ДатаАкта,"ДД.ММ.ГГГГ")&amp;" на сумму 182 322,24 руб. – товары, подлежащие прослеживаемости, отсутствуют;"</f>
        <v xml:space="preserve">   - акт КС-2 №2 от 30.06.2026 на сумму 182 322,24 руб. – товары, подлежащие прослеживаемости, отсутствуют;</v>
      </c>
      <c r="B13" s="972"/>
      <c r="C13" s="531" t="s">
        <v>1188</v>
      </c>
    </row>
    <row r="14" spans="1:3" ht="31.2" customHeight="1">
      <c r="A14" s="973" t="str">
        <f>"   - акт КС-2 №3 от "&amp;TEXT(ДатаАкта,"ДД.ММ.ГГГГ")&amp;" на сумму 182 322,24 руб. – товары, подлежащие прослеживаемости, отсутствуют;"</f>
        <v xml:space="preserve">   - акт КС-2 №3 от 30.06.2026 на сумму 182 322,24 руб. – товары, подлежащие прослеживаемости, отсутствуют;</v>
      </c>
      <c r="B14" s="972"/>
      <c r="C14" s="531" t="s">
        <v>1188</v>
      </c>
    </row>
    <row r="15" spans="1:3" ht="31.2" customHeight="1">
      <c r="A15" s="973" t="str">
        <f>"   - акт КС-2 №4 от "&amp;TEXT(ДатаАкта,"ДД.ММ.ГГГГ")&amp;" на сумму 182 322,24 руб. – товары, подлежащие прослеживаемости, отсутствуют;"</f>
        <v xml:space="preserve">   - акт КС-2 №4 от 30.06.2026 на сумму 182 322,24 руб. – товары, подлежащие прослеживаемости, отсутствуют;</v>
      </c>
      <c r="B15" s="972"/>
      <c r="C15" s="531" t="s">
        <v>1188</v>
      </c>
    </row>
    <row r="16" spans="1:3" ht="31.2" customHeight="1">
      <c r="A16" s="973" t="str">
        <f>"   - акт КС-2 №5 от "&amp;TEXT(ДатаАкта,"ДД.ММ.ГГГГ")&amp;" на сумму 182 322,24 руб. – товары, подлежащие прослеживаемости, отсутствуют;"</f>
        <v xml:space="preserve">   - акт КС-2 №5 от 30.06.2026 на сумму 182 322,24 руб. – товары, подлежащие прослеживаемости, отсутствуют;</v>
      </c>
      <c r="B16" s="972"/>
      <c r="C16" s="531" t="s">
        <v>1188</v>
      </c>
    </row>
    <row r="17" spans="1:3" ht="31.2" customHeight="1">
      <c r="A17" s="973" t="str">
        <f>"   - акт КС-2 №6 от "&amp;TEXT(ДатаАкта,"ДД.ММ.ГГГГ")&amp;" на сумму 182 322,24 руб. – товары, подлежащие прослеживаемости, отсутствуют;"</f>
        <v xml:space="preserve">   - акт КС-2 №6 от 30.06.2026 на сумму 182 322,24 руб. – товары, подлежащие прослеживаемости, отсутствуют;</v>
      </c>
      <c r="B17" s="972"/>
      <c r="C17" s="531" t="s">
        <v>1188</v>
      </c>
    </row>
    <row r="18" spans="1:3" ht="31.2">
      <c r="A18" s="973" t="str">
        <f>"   - акт КС-2 №7 от "&amp;TEXT(ДатаАкта,"ДД.ММ.ГГГГ")&amp;" на сумму 182 322,24 руб. – товары, подлежащие прослеживаемости, отсутствуют;"</f>
        <v xml:space="preserve">   - акт КС-2 №7 от 30.06.2026 на сумму 182 322,24 руб. – товары, подлежащие прослеживаемости, отсутствуют;</v>
      </c>
      <c r="B18" s="972"/>
      <c r="C18" s="531" t="s">
        <v>1188</v>
      </c>
    </row>
    <row r="19" spans="1:3" ht="31.2">
      <c r="A19" s="539"/>
      <c r="B19" s="539"/>
      <c r="C19" s="531" t="s">
        <v>1188</v>
      </c>
    </row>
    <row r="20" spans="1:3" ht="31.2">
      <c r="A20" s="542" t="str">
        <f>ПодрядчикДолжность</f>
        <v>Генеральный директор ООО "Строительная компания Вертикаль"</v>
      </c>
      <c r="B20" s="534" t="str">
        <f>"________________ " &amp; ПодрядчикФИО</f>
        <v>________________ Тимашкова Д.В.</v>
      </c>
      <c r="C20" s="543" t="s">
        <v>1188</v>
      </c>
    </row>
    <row r="21" spans="1:3" ht="30">
      <c r="A21" s="545"/>
      <c r="B21" s="545"/>
      <c r="C21" s="543" t="s">
        <v>1188</v>
      </c>
    </row>
  </sheetData>
  <mergeCells count="13">
    <mergeCell ref="A11:B11"/>
    <mergeCell ref="A1:B1"/>
    <mergeCell ref="A2:B2"/>
    <mergeCell ref="A5:B5"/>
    <mergeCell ref="A6:B6"/>
    <mergeCell ref="A9:B9"/>
    <mergeCell ref="A18:B18"/>
    <mergeCell ref="A12:B12"/>
    <mergeCell ref="A13:B13"/>
    <mergeCell ref="A14:B14"/>
    <mergeCell ref="A15:B15"/>
    <mergeCell ref="A16:B16"/>
    <mergeCell ref="A17:B17"/>
  </mergeCells>
  <pageMargins left="0.7" right="0.7" top="0.75" bottom="0.75" header="0.3" footer="0.3"/>
  <pageSetup paperSize="9" scale="86" orientation="portrait" r:id="rId1"/>
  <colBreaks count="1" manualBreakCount="1">
    <brk id="2" max="1048575"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2AF76-51FF-4F8D-A914-8D9959B74FF1}">
  <sheetPr>
    <tabColor rgb="FF7030A0"/>
  </sheetPr>
  <dimension ref="A1:AF39"/>
  <sheetViews>
    <sheetView zoomScaleNormal="100" workbookViewId="0">
      <selection activeCell="A21" sqref="A21"/>
    </sheetView>
  </sheetViews>
  <sheetFormatPr defaultColWidth="9.109375" defaultRowHeight="13.2"/>
  <cols>
    <col min="1" max="1" width="38" style="556" customWidth="1"/>
    <col min="2" max="2" width="51.44140625" style="616" customWidth="1"/>
    <col min="3" max="3" width="51.44140625" style="556" customWidth="1"/>
    <col min="4" max="5" width="18.109375" style="556" customWidth="1"/>
    <col min="6" max="6" width="42" style="556" customWidth="1"/>
    <col min="7" max="8" width="18.109375" style="556" customWidth="1"/>
    <col min="9" max="9" width="51.88671875" style="556" customWidth="1"/>
    <col min="10" max="26" width="60.44140625" style="556" customWidth="1"/>
    <col min="27" max="27" width="60.44140625" style="557" customWidth="1"/>
    <col min="28" max="31" width="60.44140625" style="556" customWidth="1"/>
    <col min="32" max="32" width="52.44140625" style="556" customWidth="1"/>
    <col min="33" max="256" width="9.109375" style="556"/>
    <col min="257" max="257" width="38" style="556" customWidth="1"/>
    <col min="258" max="259" width="51.44140625" style="556" customWidth="1"/>
    <col min="260" max="261" width="18.109375" style="556" customWidth="1"/>
    <col min="262" max="262" width="42" style="556" customWidth="1"/>
    <col min="263" max="264" width="18.109375" style="556" customWidth="1"/>
    <col min="265" max="265" width="51.88671875" style="556" customWidth="1"/>
    <col min="266" max="287" width="60.44140625" style="556" customWidth="1"/>
    <col min="288" max="288" width="52.44140625" style="556" customWidth="1"/>
    <col min="289" max="512" width="9.109375" style="556"/>
    <col min="513" max="513" width="38" style="556" customWidth="1"/>
    <col min="514" max="515" width="51.44140625" style="556" customWidth="1"/>
    <col min="516" max="517" width="18.109375" style="556" customWidth="1"/>
    <col min="518" max="518" width="42" style="556" customWidth="1"/>
    <col min="519" max="520" width="18.109375" style="556" customWidth="1"/>
    <col min="521" max="521" width="51.88671875" style="556" customWidth="1"/>
    <col min="522" max="543" width="60.44140625" style="556" customWidth="1"/>
    <col min="544" max="544" width="52.44140625" style="556" customWidth="1"/>
    <col min="545" max="768" width="9.109375" style="556"/>
    <col min="769" max="769" width="38" style="556" customWidth="1"/>
    <col min="770" max="771" width="51.44140625" style="556" customWidth="1"/>
    <col min="772" max="773" width="18.109375" style="556" customWidth="1"/>
    <col min="774" max="774" width="42" style="556" customWidth="1"/>
    <col min="775" max="776" width="18.109375" style="556" customWidth="1"/>
    <col min="777" max="777" width="51.88671875" style="556" customWidth="1"/>
    <col min="778" max="799" width="60.44140625" style="556" customWidth="1"/>
    <col min="800" max="800" width="52.44140625" style="556" customWidth="1"/>
    <col min="801" max="1024" width="9.109375" style="556"/>
    <col min="1025" max="1025" width="38" style="556" customWidth="1"/>
    <col min="1026" max="1027" width="51.44140625" style="556" customWidth="1"/>
    <col min="1028" max="1029" width="18.109375" style="556" customWidth="1"/>
    <col min="1030" max="1030" width="42" style="556" customWidth="1"/>
    <col min="1031" max="1032" width="18.109375" style="556" customWidth="1"/>
    <col min="1033" max="1033" width="51.88671875" style="556" customWidth="1"/>
    <col min="1034" max="1055" width="60.44140625" style="556" customWidth="1"/>
    <col min="1056" max="1056" width="52.44140625" style="556" customWidth="1"/>
    <col min="1057" max="1280" width="9.109375" style="556"/>
    <col min="1281" max="1281" width="38" style="556" customWidth="1"/>
    <col min="1282" max="1283" width="51.44140625" style="556" customWidth="1"/>
    <col min="1284" max="1285" width="18.109375" style="556" customWidth="1"/>
    <col min="1286" max="1286" width="42" style="556" customWidth="1"/>
    <col min="1287" max="1288" width="18.109375" style="556" customWidth="1"/>
    <col min="1289" max="1289" width="51.88671875" style="556" customWidth="1"/>
    <col min="1290" max="1311" width="60.44140625" style="556" customWidth="1"/>
    <col min="1312" max="1312" width="52.44140625" style="556" customWidth="1"/>
    <col min="1313" max="1536" width="9.109375" style="556"/>
    <col min="1537" max="1537" width="38" style="556" customWidth="1"/>
    <col min="1538" max="1539" width="51.44140625" style="556" customWidth="1"/>
    <col min="1540" max="1541" width="18.109375" style="556" customWidth="1"/>
    <col min="1542" max="1542" width="42" style="556" customWidth="1"/>
    <col min="1543" max="1544" width="18.109375" style="556" customWidth="1"/>
    <col min="1545" max="1545" width="51.88671875" style="556" customWidth="1"/>
    <col min="1546" max="1567" width="60.44140625" style="556" customWidth="1"/>
    <col min="1568" max="1568" width="52.44140625" style="556" customWidth="1"/>
    <col min="1569" max="1792" width="9.109375" style="556"/>
    <col min="1793" max="1793" width="38" style="556" customWidth="1"/>
    <col min="1794" max="1795" width="51.44140625" style="556" customWidth="1"/>
    <col min="1796" max="1797" width="18.109375" style="556" customWidth="1"/>
    <col min="1798" max="1798" width="42" style="556" customWidth="1"/>
    <col min="1799" max="1800" width="18.109375" style="556" customWidth="1"/>
    <col min="1801" max="1801" width="51.88671875" style="556" customWidth="1"/>
    <col min="1802" max="1823" width="60.44140625" style="556" customWidth="1"/>
    <col min="1824" max="1824" width="52.44140625" style="556" customWidth="1"/>
    <col min="1825" max="2048" width="9.109375" style="556"/>
    <col min="2049" max="2049" width="38" style="556" customWidth="1"/>
    <col min="2050" max="2051" width="51.44140625" style="556" customWidth="1"/>
    <col min="2052" max="2053" width="18.109375" style="556" customWidth="1"/>
    <col min="2054" max="2054" width="42" style="556" customWidth="1"/>
    <col min="2055" max="2056" width="18.109375" style="556" customWidth="1"/>
    <col min="2057" max="2057" width="51.88671875" style="556" customWidth="1"/>
    <col min="2058" max="2079" width="60.44140625" style="556" customWidth="1"/>
    <col min="2080" max="2080" width="52.44140625" style="556" customWidth="1"/>
    <col min="2081" max="2304" width="9.109375" style="556"/>
    <col min="2305" max="2305" width="38" style="556" customWidth="1"/>
    <col min="2306" max="2307" width="51.44140625" style="556" customWidth="1"/>
    <col min="2308" max="2309" width="18.109375" style="556" customWidth="1"/>
    <col min="2310" max="2310" width="42" style="556" customWidth="1"/>
    <col min="2311" max="2312" width="18.109375" style="556" customWidth="1"/>
    <col min="2313" max="2313" width="51.88671875" style="556" customWidth="1"/>
    <col min="2314" max="2335" width="60.44140625" style="556" customWidth="1"/>
    <col min="2336" max="2336" width="52.44140625" style="556" customWidth="1"/>
    <col min="2337" max="2560" width="9.109375" style="556"/>
    <col min="2561" max="2561" width="38" style="556" customWidth="1"/>
    <col min="2562" max="2563" width="51.44140625" style="556" customWidth="1"/>
    <col min="2564" max="2565" width="18.109375" style="556" customWidth="1"/>
    <col min="2566" max="2566" width="42" style="556" customWidth="1"/>
    <col min="2567" max="2568" width="18.109375" style="556" customWidth="1"/>
    <col min="2569" max="2569" width="51.88671875" style="556" customWidth="1"/>
    <col min="2570" max="2591" width="60.44140625" style="556" customWidth="1"/>
    <col min="2592" max="2592" width="52.44140625" style="556" customWidth="1"/>
    <col min="2593" max="2816" width="9.109375" style="556"/>
    <col min="2817" max="2817" width="38" style="556" customWidth="1"/>
    <col min="2818" max="2819" width="51.44140625" style="556" customWidth="1"/>
    <col min="2820" max="2821" width="18.109375" style="556" customWidth="1"/>
    <col min="2822" max="2822" width="42" style="556" customWidth="1"/>
    <col min="2823" max="2824" width="18.109375" style="556" customWidth="1"/>
    <col min="2825" max="2825" width="51.88671875" style="556" customWidth="1"/>
    <col min="2826" max="2847" width="60.44140625" style="556" customWidth="1"/>
    <col min="2848" max="2848" width="52.44140625" style="556" customWidth="1"/>
    <col min="2849" max="3072" width="9.109375" style="556"/>
    <col min="3073" max="3073" width="38" style="556" customWidth="1"/>
    <col min="3074" max="3075" width="51.44140625" style="556" customWidth="1"/>
    <col min="3076" max="3077" width="18.109375" style="556" customWidth="1"/>
    <col min="3078" max="3078" width="42" style="556" customWidth="1"/>
    <col min="3079" max="3080" width="18.109375" style="556" customWidth="1"/>
    <col min="3081" max="3081" width="51.88671875" style="556" customWidth="1"/>
    <col min="3082" max="3103" width="60.44140625" style="556" customWidth="1"/>
    <col min="3104" max="3104" width="52.44140625" style="556" customWidth="1"/>
    <col min="3105" max="3328" width="9.109375" style="556"/>
    <col min="3329" max="3329" width="38" style="556" customWidth="1"/>
    <col min="3330" max="3331" width="51.44140625" style="556" customWidth="1"/>
    <col min="3332" max="3333" width="18.109375" style="556" customWidth="1"/>
    <col min="3334" max="3334" width="42" style="556" customWidth="1"/>
    <col min="3335" max="3336" width="18.109375" style="556" customWidth="1"/>
    <col min="3337" max="3337" width="51.88671875" style="556" customWidth="1"/>
    <col min="3338" max="3359" width="60.44140625" style="556" customWidth="1"/>
    <col min="3360" max="3360" width="52.44140625" style="556" customWidth="1"/>
    <col min="3361" max="3584" width="9.109375" style="556"/>
    <col min="3585" max="3585" width="38" style="556" customWidth="1"/>
    <col min="3586" max="3587" width="51.44140625" style="556" customWidth="1"/>
    <col min="3588" max="3589" width="18.109375" style="556" customWidth="1"/>
    <col min="3590" max="3590" width="42" style="556" customWidth="1"/>
    <col min="3591" max="3592" width="18.109375" style="556" customWidth="1"/>
    <col min="3593" max="3593" width="51.88671875" style="556" customWidth="1"/>
    <col min="3594" max="3615" width="60.44140625" style="556" customWidth="1"/>
    <col min="3616" max="3616" width="52.44140625" style="556" customWidth="1"/>
    <col min="3617" max="3840" width="9.109375" style="556"/>
    <col min="3841" max="3841" width="38" style="556" customWidth="1"/>
    <col min="3842" max="3843" width="51.44140625" style="556" customWidth="1"/>
    <col min="3844" max="3845" width="18.109375" style="556" customWidth="1"/>
    <col min="3846" max="3846" width="42" style="556" customWidth="1"/>
    <col min="3847" max="3848" width="18.109375" style="556" customWidth="1"/>
    <col min="3849" max="3849" width="51.88671875" style="556" customWidth="1"/>
    <col min="3850" max="3871" width="60.44140625" style="556" customWidth="1"/>
    <col min="3872" max="3872" width="52.44140625" style="556" customWidth="1"/>
    <col min="3873" max="4096" width="9.109375" style="556"/>
    <col min="4097" max="4097" width="38" style="556" customWidth="1"/>
    <col min="4098" max="4099" width="51.44140625" style="556" customWidth="1"/>
    <col min="4100" max="4101" width="18.109375" style="556" customWidth="1"/>
    <col min="4102" max="4102" width="42" style="556" customWidth="1"/>
    <col min="4103" max="4104" width="18.109375" style="556" customWidth="1"/>
    <col min="4105" max="4105" width="51.88671875" style="556" customWidth="1"/>
    <col min="4106" max="4127" width="60.44140625" style="556" customWidth="1"/>
    <col min="4128" max="4128" width="52.44140625" style="556" customWidth="1"/>
    <col min="4129" max="4352" width="9.109375" style="556"/>
    <col min="4353" max="4353" width="38" style="556" customWidth="1"/>
    <col min="4354" max="4355" width="51.44140625" style="556" customWidth="1"/>
    <col min="4356" max="4357" width="18.109375" style="556" customWidth="1"/>
    <col min="4358" max="4358" width="42" style="556" customWidth="1"/>
    <col min="4359" max="4360" width="18.109375" style="556" customWidth="1"/>
    <col min="4361" max="4361" width="51.88671875" style="556" customWidth="1"/>
    <col min="4362" max="4383" width="60.44140625" style="556" customWidth="1"/>
    <col min="4384" max="4384" width="52.44140625" style="556" customWidth="1"/>
    <col min="4385" max="4608" width="9.109375" style="556"/>
    <col min="4609" max="4609" width="38" style="556" customWidth="1"/>
    <col min="4610" max="4611" width="51.44140625" style="556" customWidth="1"/>
    <col min="4612" max="4613" width="18.109375" style="556" customWidth="1"/>
    <col min="4614" max="4614" width="42" style="556" customWidth="1"/>
    <col min="4615" max="4616" width="18.109375" style="556" customWidth="1"/>
    <col min="4617" max="4617" width="51.88671875" style="556" customWidth="1"/>
    <col min="4618" max="4639" width="60.44140625" style="556" customWidth="1"/>
    <col min="4640" max="4640" width="52.44140625" style="556" customWidth="1"/>
    <col min="4641" max="4864" width="9.109375" style="556"/>
    <col min="4865" max="4865" width="38" style="556" customWidth="1"/>
    <col min="4866" max="4867" width="51.44140625" style="556" customWidth="1"/>
    <col min="4868" max="4869" width="18.109375" style="556" customWidth="1"/>
    <col min="4870" max="4870" width="42" style="556" customWidth="1"/>
    <col min="4871" max="4872" width="18.109375" style="556" customWidth="1"/>
    <col min="4873" max="4873" width="51.88671875" style="556" customWidth="1"/>
    <col min="4874" max="4895" width="60.44140625" style="556" customWidth="1"/>
    <col min="4896" max="4896" width="52.44140625" style="556" customWidth="1"/>
    <col min="4897" max="5120" width="9.109375" style="556"/>
    <col min="5121" max="5121" width="38" style="556" customWidth="1"/>
    <col min="5122" max="5123" width="51.44140625" style="556" customWidth="1"/>
    <col min="5124" max="5125" width="18.109375" style="556" customWidth="1"/>
    <col min="5126" max="5126" width="42" style="556" customWidth="1"/>
    <col min="5127" max="5128" width="18.109375" style="556" customWidth="1"/>
    <col min="5129" max="5129" width="51.88671875" style="556" customWidth="1"/>
    <col min="5130" max="5151" width="60.44140625" style="556" customWidth="1"/>
    <col min="5152" max="5152" width="52.44140625" style="556" customWidth="1"/>
    <col min="5153" max="5376" width="9.109375" style="556"/>
    <col min="5377" max="5377" width="38" style="556" customWidth="1"/>
    <col min="5378" max="5379" width="51.44140625" style="556" customWidth="1"/>
    <col min="5380" max="5381" width="18.109375" style="556" customWidth="1"/>
    <col min="5382" max="5382" width="42" style="556" customWidth="1"/>
    <col min="5383" max="5384" width="18.109375" style="556" customWidth="1"/>
    <col min="5385" max="5385" width="51.88671875" style="556" customWidth="1"/>
    <col min="5386" max="5407" width="60.44140625" style="556" customWidth="1"/>
    <col min="5408" max="5408" width="52.44140625" style="556" customWidth="1"/>
    <col min="5409" max="5632" width="9.109375" style="556"/>
    <col min="5633" max="5633" width="38" style="556" customWidth="1"/>
    <col min="5634" max="5635" width="51.44140625" style="556" customWidth="1"/>
    <col min="5636" max="5637" width="18.109375" style="556" customWidth="1"/>
    <col min="5638" max="5638" width="42" style="556" customWidth="1"/>
    <col min="5639" max="5640" width="18.109375" style="556" customWidth="1"/>
    <col min="5641" max="5641" width="51.88671875" style="556" customWidth="1"/>
    <col min="5642" max="5663" width="60.44140625" style="556" customWidth="1"/>
    <col min="5664" max="5664" width="52.44140625" style="556" customWidth="1"/>
    <col min="5665" max="5888" width="9.109375" style="556"/>
    <col min="5889" max="5889" width="38" style="556" customWidth="1"/>
    <col min="5890" max="5891" width="51.44140625" style="556" customWidth="1"/>
    <col min="5892" max="5893" width="18.109375" style="556" customWidth="1"/>
    <col min="5894" max="5894" width="42" style="556" customWidth="1"/>
    <col min="5895" max="5896" width="18.109375" style="556" customWidth="1"/>
    <col min="5897" max="5897" width="51.88671875" style="556" customWidth="1"/>
    <col min="5898" max="5919" width="60.44140625" style="556" customWidth="1"/>
    <col min="5920" max="5920" width="52.44140625" style="556" customWidth="1"/>
    <col min="5921" max="6144" width="9.109375" style="556"/>
    <col min="6145" max="6145" width="38" style="556" customWidth="1"/>
    <col min="6146" max="6147" width="51.44140625" style="556" customWidth="1"/>
    <col min="6148" max="6149" width="18.109375" style="556" customWidth="1"/>
    <col min="6150" max="6150" width="42" style="556" customWidth="1"/>
    <col min="6151" max="6152" width="18.109375" style="556" customWidth="1"/>
    <col min="6153" max="6153" width="51.88671875" style="556" customWidth="1"/>
    <col min="6154" max="6175" width="60.44140625" style="556" customWidth="1"/>
    <col min="6176" max="6176" width="52.44140625" style="556" customWidth="1"/>
    <col min="6177" max="6400" width="9.109375" style="556"/>
    <col min="6401" max="6401" width="38" style="556" customWidth="1"/>
    <col min="6402" max="6403" width="51.44140625" style="556" customWidth="1"/>
    <col min="6404" max="6405" width="18.109375" style="556" customWidth="1"/>
    <col min="6406" max="6406" width="42" style="556" customWidth="1"/>
    <col min="6407" max="6408" width="18.109375" style="556" customWidth="1"/>
    <col min="6409" max="6409" width="51.88671875" style="556" customWidth="1"/>
    <col min="6410" max="6431" width="60.44140625" style="556" customWidth="1"/>
    <col min="6432" max="6432" width="52.44140625" style="556" customWidth="1"/>
    <col min="6433" max="6656" width="9.109375" style="556"/>
    <col min="6657" max="6657" width="38" style="556" customWidth="1"/>
    <col min="6658" max="6659" width="51.44140625" style="556" customWidth="1"/>
    <col min="6660" max="6661" width="18.109375" style="556" customWidth="1"/>
    <col min="6662" max="6662" width="42" style="556" customWidth="1"/>
    <col min="6663" max="6664" width="18.109375" style="556" customWidth="1"/>
    <col min="6665" max="6665" width="51.88671875" style="556" customWidth="1"/>
    <col min="6666" max="6687" width="60.44140625" style="556" customWidth="1"/>
    <col min="6688" max="6688" width="52.44140625" style="556" customWidth="1"/>
    <col min="6689" max="6912" width="9.109375" style="556"/>
    <col min="6913" max="6913" width="38" style="556" customWidth="1"/>
    <col min="6914" max="6915" width="51.44140625" style="556" customWidth="1"/>
    <col min="6916" max="6917" width="18.109375" style="556" customWidth="1"/>
    <col min="6918" max="6918" width="42" style="556" customWidth="1"/>
    <col min="6919" max="6920" width="18.109375" style="556" customWidth="1"/>
    <col min="6921" max="6921" width="51.88671875" style="556" customWidth="1"/>
    <col min="6922" max="6943" width="60.44140625" style="556" customWidth="1"/>
    <col min="6944" max="6944" width="52.44140625" style="556" customWidth="1"/>
    <col min="6945" max="7168" width="9.109375" style="556"/>
    <col min="7169" max="7169" width="38" style="556" customWidth="1"/>
    <col min="7170" max="7171" width="51.44140625" style="556" customWidth="1"/>
    <col min="7172" max="7173" width="18.109375" style="556" customWidth="1"/>
    <col min="7174" max="7174" width="42" style="556" customWidth="1"/>
    <col min="7175" max="7176" width="18.109375" style="556" customWidth="1"/>
    <col min="7177" max="7177" width="51.88671875" style="556" customWidth="1"/>
    <col min="7178" max="7199" width="60.44140625" style="556" customWidth="1"/>
    <col min="7200" max="7200" width="52.44140625" style="556" customWidth="1"/>
    <col min="7201" max="7424" width="9.109375" style="556"/>
    <col min="7425" max="7425" width="38" style="556" customWidth="1"/>
    <col min="7426" max="7427" width="51.44140625" style="556" customWidth="1"/>
    <col min="7428" max="7429" width="18.109375" style="556" customWidth="1"/>
    <col min="7430" max="7430" width="42" style="556" customWidth="1"/>
    <col min="7431" max="7432" width="18.109375" style="556" customWidth="1"/>
    <col min="7433" max="7433" width="51.88671875" style="556" customWidth="1"/>
    <col min="7434" max="7455" width="60.44140625" style="556" customWidth="1"/>
    <col min="7456" max="7456" width="52.44140625" style="556" customWidth="1"/>
    <col min="7457" max="7680" width="9.109375" style="556"/>
    <col min="7681" max="7681" width="38" style="556" customWidth="1"/>
    <col min="7682" max="7683" width="51.44140625" style="556" customWidth="1"/>
    <col min="7684" max="7685" width="18.109375" style="556" customWidth="1"/>
    <col min="7686" max="7686" width="42" style="556" customWidth="1"/>
    <col min="7687" max="7688" width="18.109375" style="556" customWidth="1"/>
    <col min="7689" max="7689" width="51.88671875" style="556" customWidth="1"/>
    <col min="7690" max="7711" width="60.44140625" style="556" customWidth="1"/>
    <col min="7712" max="7712" width="52.44140625" style="556" customWidth="1"/>
    <col min="7713" max="7936" width="9.109375" style="556"/>
    <col min="7937" max="7937" width="38" style="556" customWidth="1"/>
    <col min="7938" max="7939" width="51.44140625" style="556" customWidth="1"/>
    <col min="7940" max="7941" width="18.109375" style="556" customWidth="1"/>
    <col min="7942" max="7942" width="42" style="556" customWidth="1"/>
    <col min="7943" max="7944" width="18.109375" style="556" customWidth="1"/>
    <col min="7945" max="7945" width="51.88671875" style="556" customWidth="1"/>
    <col min="7946" max="7967" width="60.44140625" style="556" customWidth="1"/>
    <col min="7968" max="7968" width="52.44140625" style="556" customWidth="1"/>
    <col min="7969" max="8192" width="9.109375" style="556"/>
    <col min="8193" max="8193" width="38" style="556" customWidth="1"/>
    <col min="8194" max="8195" width="51.44140625" style="556" customWidth="1"/>
    <col min="8196" max="8197" width="18.109375" style="556" customWidth="1"/>
    <col min="8198" max="8198" width="42" style="556" customWidth="1"/>
    <col min="8199" max="8200" width="18.109375" style="556" customWidth="1"/>
    <col min="8201" max="8201" width="51.88671875" style="556" customWidth="1"/>
    <col min="8202" max="8223" width="60.44140625" style="556" customWidth="1"/>
    <col min="8224" max="8224" width="52.44140625" style="556" customWidth="1"/>
    <col min="8225" max="8448" width="9.109375" style="556"/>
    <col min="8449" max="8449" width="38" style="556" customWidth="1"/>
    <col min="8450" max="8451" width="51.44140625" style="556" customWidth="1"/>
    <col min="8452" max="8453" width="18.109375" style="556" customWidth="1"/>
    <col min="8454" max="8454" width="42" style="556" customWidth="1"/>
    <col min="8455" max="8456" width="18.109375" style="556" customWidth="1"/>
    <col min="8457" max="8457" width="51.88671875" style="556" customWidth="1"/>
    <col min="8458" max="8479" width="60.44140625" style="556" customWidth="1"/>
    <col min="8480" max="8480" width="52.44140625" style="556" customWidth="1"/>
    <col min="8481" max="8704" width="9.109375" style="556"/>
    <col min="8705" max="8705" width="38" style="556" customWidth="1"/>
    <col min="8706" max="8707" width="51.44140625" style="556" customWidth="1"/>
    <col min="8708" max="8709" width="18.109375" style="556" customWidth="1"/>
    <col min="8710" max="8710" width="42" style="556" customWidth="1"/>
    <col min="8711" max="8712" width="18.109375" style="556" customWidth="1"/>
    <col min="8713" max="8713" width="51.88671875" style="556" customWidth="1"/>
    <col min="8714" max="8735" width="60.44140625" style="556" customWidth="1"/>
    <col min="8736" max="8736" width="52.44140625" style="556" customWidth="1"/>
    <col min="8737" max="8960" width="9.109375" style="556"/>
    <col min="8961" max="8961" width="38" style="556" customWidth="1"/>
    <col min="8962" max="8963" width="51.44140625" style="556" customWidth="1"/>
    <col min="8964" max="8965" width="18.109375" style="556" customWidth="1"/>
    <col min="8966" max="8966" width="42" style="556" customWidth="1"/>
    <col min="8967" max="8968" width="18.109375" style="556" customWidth="1"/>
    <col min="8969" max="8969" width="51.88671875" style="556" customWidth="1"/>
    <col min="8970" max="8991" width="60.44140625" style="556" customWidth="1"/>
    <col min="8992" max="8992" width="52.44140625" style="556" customWidth="1"/>
    <col min="8993" max="9216" width="9.109375" style="556"/>
    <col min="9217" max="9217" width="38" style="556" customWidth="1"/>
    <col min="9218" max="9219" width="51.44140625" style="556" customWidth="1"/>
    <col min="9220" max="9221" width="18.109375" style="556" customWidth="1"/>
    <col min="9222" max="9222" width="42" style="556" customWidth="1"/>
    <col min="9223" max="9224" width="18.109375" style="556" customWidth="1"/>
    <col min="9225" max="9225" width="51.88671875" style="556" customWidth="1"/>
    <col min="9226" max="9247" width="60.44140625" style="556" customWidth="1"/>
    <col min="9248" max="9248" width="52.44140625" style="556" customWidth="1"/>
    <col min="9249" max="9472" width="9.109375" style="556"/>
    <col min="9473" max="9473" width="38" style="556" customWidth="1"/>
    <col min="9474" max="9475" width="51.44140625" style="556" customWidth="1"/>
    <col min="9476" max="9477" width="18.109375" style="556" customWidth="1"/>
    <col min="9478" max="9478" width="42" style="556" customWidth="1"/>
    <col min="9479" max="9480" width="18.109375" style="556" customWidth="1"/>
    <col min="9481" max="9481" width="51.88671875" style="556" customWidth="1"/>
    <col min="9482" max="9503" width="60.44140625" style="556" customWidth="1"/>
    <col min="9504" max="9504" width="52.44140625" style="556" customWidth="1"/>
    <col min="9505" max="9728" width="9.109375" style="556"/>
    <col min="9729" max="9729" width="38" style="556" customWidth="1"/>
    <col min="9730" max="9731" width="51.44140625" style="556" customWidth="1"/>
    <col min="9732" max="9733" width="18.109375" style="556" customWidth="1"/>
    <col min="9734" max="9734" width="42" style="556" customWidth="1"/>
    <col min="9735" max="9736" width="18.109375" style="556" customWidth="1"/>
    <col min="9737" max="9737" width="51.88671875" style="556" customWidth="1"/>
    <col min="9738" max="9759" width="60.44140625" style="556" customWidth="1"/>
    <col min="9760" max="9760" width="52.44140625" style="556" customWidth="1"/>
    <col min="9761" max="9984" width="9.109375" style="556"/>
    <col min="9985" max="9985" width="38" style="556" customWidth="1"/>
    <col min="9986" max="9987" width="51.44140625" style="556" customWidth="1"/>
    <col min="9988" max="9989" width="18.109375" style="556" customWidth="1"/>
    <col min="9990" max="9990" width="42" style="556" customWidth="1"/>
    <col min="9991" max="9992" width="18.109375" style="556" customWidth="1"/>
    <col min="9993" max="9993" width="51.88671875" style="556" customWidth="1"/>
    <col min="9994" max="10015" width="60.44140625" style="556" customWidth="1"/>
    <col min="10016" max="10016" width="52.44140625" style="556" customWidth="1"/>
    <col min="10017" max="10240" width="9.109375" style="556"/>
    <col min="10241" max="10241" width="38" style="556" customWidth="1"/>
    <col min="10242" max="10243" width="51.44140625" style="556" customWidth="1"/>
    <col min="10244" max="10245" width="18.109375" style="556" customWidth="1"/>
    <col min="10246" max="10246" width="42" style="556" customWidth="1"/>
    <col min="10247" max="10248" width="18.109375" style="556" customWidth="1"/>
    <col min="10249" max="10249" width="51.88671875" style="556" customWidth="1"/>
    <col min="10250" max="10271" width="60.44140625" style="556" customWidth="1"/>
    <col min="10272" max="10272" width="52.44140625" style="556" customWidth="1"/>
    <col min="10273" max="10496" width="9.109375" style="556"/>
    <col min="10497" max="10497" width="38" style="556" customWidth="1"/>
    <col min="10498" max="10499" width="51.44140625" style="556" customWidth="1"/>
    <col min="10500" max="10501" width="18.109375" style="556" customWidth="1"/>
    <col min="10502" max="10502" width="42" style="556" customWidth="1"/>
    <col min="10503" max="10504" width="18.109375" style="556" customWidth="1"/>
    <col min="10505" max="10505" width="51.88671875" style="556" customWidth="1"/>
    <col min="10506" max="10527" width="60.44140625" style="556" customWidth="1"/>
    <col min="10528" max="10528" width="52.44140625" style="556" customWidth="1"/>
    <col min="10529" max="10752" width="9.109375" style="556"/>
    <col min="10753" max="10753" width="38" style="556" customWidth="1"/>
    <col min="10754" max="10755" width="51.44140625" style="556" customWidth="1"/>
    <col min="10756" max="10757" width="18.109375" style="556" customWidth="1"/>
    <col min="10758" max="10758" width="42" style="556" customWidth="1"/>
    <col min="10759" max="10760" width="18.109375" style="556" customWidth="1"/>
    <col min="10761" max="10761" width="51.88671875" style="556" customWidth="1"/>
    <col min="10762" max="10783" width="60.44140625" style="556" customWidth="1"/>
    <col min="10784" max="10784" width="52.44140625" style="556" customWidth="1"/>
    <col min="10785" max="11008" width="9.109375" style="556"/>
    <col min="11009" max="11009" width="38" style="556" customWidth="1"/>
    <col min="11010" max="11011" width="51.44140625" style="556" customWidth="1"/>
    <col min="11012" max="11013" width="18.109375" style="556" customWidth="1"/>
    <col min="11014" max="11014" width="42" style="556" customWidth="1"/>
    <col min="11015" max="11016" width="18.109375" style="556" customWidth="1"/>
    <col min="11017" max="11017" width="51.88671875" style="556" customWidth="1"/>
    <col min="11018" max="11039" width="60.44140625" style="556" customWidth="1"/>
    <col min="11040" max="11040" width="52.44140625" style="556" customWidth="1"/>
    <col min="11041" max="11264" width="9.109375" style="556"/>
    <col min="11265" max="11265" width="38" style="556" customWidth="1"/>
    <col min="11266" max="11267" width="51.44140625" style="556" customWidth="1"/>
    <col min="11268" max="11269" width="18.109375" style="556" customWidth="1"/>
    <col min="11270" max="11270" width="42" style="556" customWidth="1"/>
    <col min="11271" max="11272" width="18.109375" style="556" customWidth="1"/>
    <col min="11273" max="11273" width="51.88671875" style="556" customWidth="1"/>
    <col min="11274" max="11295" width="60.44140625" style="556" customWidth="1"/>
    <col min="11296" max="11296" width="52.44140625" style="556" customWidth="1"/>
    <col min="11297" max="11520" width="9.109375" style="556"/>
    <col min="11521" max="11521" width="38" style="556" customWidth="1"/>
    <col min="11522" max="11523" width="51.44140625" style="556" customWidth="1"/>
    <col min="11524" max="11525" width="18.109375" style="556" customWidth="1"/>
    <col min="11526" max="11526" width="42" style="556" customWidth="1"/>
    <col min="11527" max="11528" width="18.109375" style="556" customWidth="1"/>
    <col min="11529" max="11529" width="51.88671875" style="556" customWidth="1"/>
    <col min="11530" max="11551" width="60.44140625" style="556" customWidth="1"/>
    <col min="11552" max="11552" width="52.44140625" style="556" customWidth="1"/>
    <col min="11553" max="11776" width="9.109375" style="556"/>
    <col min="11777" max="11777" width="38" style="556" customWidth="1"/>
    <col min="11778" max="11779" width="51.44140625" style="556" customWidth="1"/>
    <col min="11780" max="11781" width="18.109375" style="556" customWidth="1"/>
    <col min="11782" max="11782" width="42" style="556" customWidth="1"/>
    <col min="11783" max="11784" width="18.109375" style="556" customWidth="1"/>
    <col min="11785" max="11785" width="51.88671875" style="556" customWidth="1"/>
    <col min="11786" max="11807" width="60.44140625" style="556" customWidth="1"/>
    <col min="11808" max="11808" width="52.44140625" style="556" customWidth="1"/>
    <col min="11809" max="12032" width="9.109375" style="556"/>
    <col min="12033" max="12033" width="38" style="556" customWidth="1"/>
    <col min="12034" max="12035" width="51.44140625" style="556" customWidth="1"/>
    <col min="12036" max="12037" width="18.109375" style="556" customWidth="1"/>
    <col min="12038" max="12038" width="42" style="556" customWidth="1"/>
    <col min="12039" max="12040" width="18.109375" style="556" customWidth="1"/>
    <col min="12041" max="12041" width="51.88671875" style="556" customWidth="1"/>
    <col min="12042" max="12063" width="60.44140625" style="556" customWidth="1"/>
    <col min="12064" max="12064" width="52.44140625" style="556" customWidth="1"/>
    <col min="12065" max="12288" width="9.109375" style="556"/>
    <col min="12289" max="12289" width="38" style="556" customWidth="1"/>
    <col min="12290" max="12291" width="51.44140625" style="556" customWidth="1"/>
    <col min="12292" max="12293" width="18.109375" style="556" customWidth="1"/>
    <col min="12294" max="12294" width="42" style="556" customWidth="1"/>
    <col min="12295" max="12296" width="18.109375" style="556" customWidth="1"/>
    <col min="12297" max="12297" width="51.88671875" style="556" customWidth="1"/>
    <col min="12298" max="12319" width="60.44140625" style="556" customWidth="1"/>
    <col min="12320" max="12320" width="52.44140625" style="556" customWidth="1"/>
    <col min="12321" max="12544" width="9.109375" style="556"/>
    <col min="12545" max="12545" width="38" style="556" customWidth="1"/>
    <col min="12546" max="12547" width="51.44140625" style="556" customWidth="1"/>
    <col min="12548" max="12549" width="18.109375" style="556" customWidth="1"/>
    <col min="12550" max="12550" width="42" style="556" customWidth="1"/>
    <col min="12551" max="12552" width="18.109375" style="556" customWidth="1"/>
    <col min="12553" max="12553" width="51.88671875" style="556" customWidth="1"/>
    <col min="12554" max="12575" width="60.44140625" style="556" customWidth="1"/>
    <col min="12576" max="12576" width="52.44140625" style="556" customWidth="1"/>
    <col min="12577" max="12800" width="9.109375" style="556"/>
    <col min="12801" max="12801" width="38" style="556" customWidth="1"/>
    <col min="12802" max="12803" width="51.44140625" style="556" customWidth="1"/>
    <col min="12804" max="12805" width="18.109375" style="556" customWidth="1"/>
    <col min="12806" max="12806" width="42" style="556" customWidth="1"/>
    <col min="12807" max="12808" width="18.109375" style="556" customWidth="1"/>
    <col min="12809" max="12809" width="51.88671875" style="556" customWidth="1"/>
    <col min="12810" max="12831" width="60.44140625" style="556" customWidth="1"/>
    <col min="12832" max="12832" width="52.44140625" style="556" customWidth="1"/>
    <col min="12833" max="13056" width="9.109375" style="556"/>
    <col min="13057" max="13057" width="38" style="556" customWidth="1"/>
    <col min="13058" max="13059" width="51.44140625" style="556" customWidth="1"/>
    <col min="13060" max="13061" width="18.109375" style="556" customWidth="1"/>
    <col min="13062" max="13062" width="42" style="556" customWidth="1"/>
    <col min="13063" max="13064" width="18.109375" style="556" customWidth="1"/>
    <col min="13065" max="13065" width="51.88671875" style="556" customWidth="1"/>
    <col min="13066" max="13087" width="60.44140625" style="556" customWidth="1"/>
    <col min="13088" max="13088" width="52.44140625" style="556" customWidth="1"/>
    <col min="13089" max="13312" width="9.109375" style="556"/>
    <col min="13313" max="13313" width="38" style="556" customWidth="1"/>
    <col min="13314" max="13315" width="51.44140625" style="556" customWidth="1"/>
    <col min="13316" max="13317" width="18.109375" style="556" customWidth="1"/>
    <col min="13318" max="13318" width="42" style="556" customWidth="1"/>
    <col min="13319" max="13320" width="18.109375" style="556" customWidth="1"/>
    <col min="13321" max="13321" width="51.88671875" style="556" customWidth="1"/>
    <col min="13322" max="13343" width="60.44140625" style="556" customWidth="1"/>
    <col min="13344" max="13344" width="52.44140625" style="556" customWidth="1"/>
    <col min="13345" max="13568" width="9.109375" style="556"/>
    <col min="13569" max="13569" width="38" style="556" customWidth="1"/>
    <col min="13570" max="13571" width="51.44140625" style="556" customWidth="1"/>
    <col min="13572" max="13573" width="18.109375" style="556" customWidth="1"/>
    <col min="13574" max="13574" width="42" style="556" customWidth="1"/>
    <col min="13575" max="13576" width="18.109375" style="556" customWidth="1"/>
    <col min="13577" max="13577" width="51.88671875" style="556" customWidth="1"/>
    <col min="13578" max="13599" width="60.44140625" style="556" customWidth="1"/>
    <col min="13600" max="13600" width="52.44140625" style="556" customWidth="1"/>
    <col min="13601" max="13824" width="9.109375" style="556"/>
    <col min="13825" max="13825" width="38" style="556" customWidth="1"/>
    <col min="13826" max="13827" width="51.44140625" style="556" customWidth="1"/>
    <col min="13828" max="13829" width="18.109375" style="556" customWidth="1"/>
    <col min="13830" max="13830" width="42" style="556" customWidth="1"/>
    <col min="13831" max="13832" width="18.109375" style="556" customWidth="1"/>
    <col min="13833" max="13833" width="51.88671875" style="556" customWidth="1"/>
    <col min="13834" max="13855" width="60.44140625" style="556" customWidth="1"/>
    <col min="13856" max="13856" width="52.44140625" style="556" customWidth="1"/>
    <col min="13857" max="14080" width="9.109375" style="556"/>
    <col min="14081" max="14081" width="38" style="556" customWidth="1"/>
    <col min="14082" max="14083" width="51.44140625" style="556" customWidth="1"/>
    <col min="14084" max="14085" width="18.109375" style="556" customWidth="1"/>
    <col min="14086" max="14086" width="42" style="556" customWidth="1"/>
    <col min="14087" max="14088" width="18.109375" style="556" customWidth="1"/>
    <col min="14089" max="14089" width="51.88671875" style="556" customWidth="1"/>
    <col min="14090" max="14111" width="60.44140625" style="556" customWidth="1"/>
    <col min="14112" max="14112" width="52.44140625" style="556" customWidth="1"/>
    <col min="14113" max="14336" width="9.109375" style="556"/>
    <col min="14337" max="14337" width="38" style="556" customWidth="1"/>
    <col min="14338" max="14339" width="51.44140625" style="556" customWidth="1"/>
    <col min="14340" max="14341" width="18.109375" style="556" customWidth="1"/>
    <col min="14342" max="14342" width="42" style="556" customWidth="1"/>
    <col min="14343" max="14344" width="18.109375" style="556" customWidth="1"/>
    <col min="14345" max="14345" width="51.88671875" style="556" customWidth="1"/>
    <col min="14346" max="14367" width="60.44140625" style="556" customWidth="1"/>
    <col min="14368" max="14368" width="52.44140625" style="556" customWidth="1"/>
    <col min="14369" max="14592" width="9.109375" style="556"/>
    <col min="14593" max="14593" width="38" style="556" customWidth="1"/>
    <col min="14594" max="14595" width="51.44140625" style="556" customWidth="1"/>
    <col min="14596" max="14597" width="18.109375" style="556" customWidth="1"/>
    <col min="14598" max="14598" width="42" style="556" customWidth="1"/>
    <col min="14599" max="14600" width="18.109375" style="556" customWidth="1"/>
    <col min="14601" max="14601" width="51.88671875" style="556" customWidth="1"/>
    <col min="14602" max="14623" width="60.44140625" style="556" customWidth="1"/>
    <col min="14624" max="14624" width="52.44140625" style="556" customWidth="1"/>
    <col min="14625" max="14848" width="9.109375" style="556"/>
    <col min="14849" max="14849" width="38" style="556" customWidth="1"/>
    <col min="14850" max="14851" width="51.44140625" style="556" customWidth="1"/>
    <col min="14852" max="14853" width="18.109375" style="556" customWidth="1"/>
    <col min="14854" max="14854" width="42" style="556" customWidth="1"/>
    <col min="14855" max="14856" width="18.109375" style="556" customWidth="1"/>
    <col min="14857" max="14857" width="51.88671875" style="556" customWidth="1"/>
    <col min="14858" max="14879" width="60.44140625" style="556" customWidth="1"/>
    <col min="14880" max="14880" width="52.44140625" style="556" customWidth="1"/>
    <col min="14881" max="15104" width="9.109375" style="556"/>
    <col min="15105" max="15105" width="38" style="556" customWidth="1"/>
    <col min="15106" max="15107" width="51.44140625" style="556" customWidth="1"/>
    <col min="15108" max="15109" width="18.109375" style="556" customWidth="1"/>
    <col min="15110" max="15110" width="42" style="556" customWidth="1"/>
    <col min="15111" max="15112" width="18.109375" style="556" customWidth="1"/>
    <col min="15113" max="15113" width="51.88671875" style="556" customWidth="1"/>
    <col min="15114" max="15135" width="60.44140625" style="556" customWidth="1"/>
    <col min="15136" max="15136" width="52.44140625" style="556" customWidth="1"/>
    <col min="15137" max="15360" width="9.109375" style="556"/>
    <col min="15361" max="15361" width="38" style="556" customWidth="1"/>
    <col min="15362" max="15363" width="51.44140625" style="556" customWidth="1"/>
    <col min="15364" max="15365" width="18.109375" style="556" customWidth="1"/>
    <col min="15366" max="15366" width="42" style="556" customWidth="1"/>
    <col min="15367" max="15368" width="18.109375" style="556" customWidth="1"/>
    <col min="15369" max="15369" width="51.88671875" style="556" customWidth="1"/>
    <col min="15370" max="15391" width="60.44140625" style="556" customWidth="1"/>
    <col min="15392" max="15392" width="52.44140625" style="556" customWidth="1"/>
    <col min="15393" max="15616" width="9.109375" style="556"/>
    <col min="15617" max="15617" width="38" style="556" customWidth="1"/>
    <col min="15618" max="15619" width="51.44140625" style="556" customWidth="1"/>
    <col min="15620" max="15621" width="18.109375" style="556" customWidth="1"/>
    <col min="15622" max="15622" width="42" style="556" customWidth="1"/>
    <col min="15623" max="15624" width="18.109375" style="556" customWidth="1"/>
    <col min="15625" max="15625" width="51.88671875" style="556" customWidth="1"/>
    <col min="15626" max="15647" width="60.44140625" style="556" customWidth="1"/>
    <col min="15648" max="15648" width="52.44140625" style="556" customWidth="1"/>
    <col min="15649" max="15872" width="9.109375" style="556"/>
    <col min="15873" max="15873" width="38" style="556" customWidth="1"/>
    <col min="15874" max="15875" width="51.44140625" style="556" customWidth="1"/>
    <col min="15876" max="15877" width="18.109375" style="556" customWidth="1"/>
    <col min="15878" max="15878" width="42" style="556" customWidth="1"/>
    <col min="15879" max="15880" width="18.109375" style="556" customWidth="1"/>
    <col min="15881" max="15881" width="51.88671875" style="556" customWidth="1"/>
    <col min="15882" max="15903" width="60.44140625" style="556" customWidth="1"/>
    <col min="15904" max="15904" width="52.44140625" style="556" customWidth="1"/>
    <col min="15905" max="16128" width="9.109375" style="556"/>
    <col min="16129" max="16129" width="38" style="556" customWidth="1"/>
    <col min="16130" max="16131" width="51.44140625" style="556" customWidth="1"/>
    <col min="16132" max="16133" width="18.109375" style="556" customWidth="1"/>
    <col min="16134" max="16134" width="42" style="556" customWidth="1"/>
    <col min="16135" max="16136" width="18.109375" style="556" customWidth="1"/>
    <col min="16137" max="16137" width="51.88671875" style="556" customWidth="1"/>
    <col min="16138" max="16159" width="60.44140625" style="556" customWidth="1"/>
    <col min="16160" max="16160" width="52.44140625" style="556" customWidth="1"/>
    <col min="16161" max="16384" width="9.109375" style="556"/>
  </cols>
  <sheetData>
    <row r="1" spans="1:27" s="551" customFormat="1" ht="10.199999999999999">
      <c r="A1" s="546" t="s">
        <v>1467</v>
      </c>
      <c r="B1" s="546" t="s">
        <v>1468</v>
      </c>
      <c r="C1" s="547" t="s">
        <v>1430</v>
      </c>
      <c r="D1" s="548" t="s">
        <v>1469</v>
      </c>
      <c r="E1" s="548" t="s">
        <v>1470</v>
      </c>
      <c r="F1" s="548" t="s">
        <v>1471</v>
      </c>
      <c r="G1" s="549" t="s">
        <v>1472</v>
      </c>
      <c r="H1" s="550" t="s">
        <v>1473</v>
      </c>
      <c r="I1" s="550" t="s">
        <v>1474</v>
      </c>
      <c r="J1" s="546"/>
      <c r="K1" s="546"/>
      <c r="AA1" s="552"/>
    </row>
    <row r="2" spans="1:27" ht="13.8" thickBot="1">
      <c r="A2" s="8" t="s">
        <v>1475</v>
      </c>
      <c r="B2" s="8" t="s">
        <v>1476</v>
      </c>
      <c r="C2" s="8" t="s">
        <v>1477</v>
      </c>
      <c r="D2" s="28">
        <v>33239</v>
      </c>
      <c r="E2" s="553">
        <v>123</v>
      </c>
      <c r="F2" s="553">
        <v>456</v>
      </c>
      <c r="G2" t="s">
        <v>1478</v>
      </c>
      <c r="H2" t="s">
        <v>1479</v>
      </c>
      <c r="I2" s="8" t="s">
        <v>1480</v>
      </c>
      <c r="J2" s="554"/>
      <c r="K2" s="555"/>
    </row>
    <row r="3" spans="1:27" ht="14.4" thickBot="1">
      <c r="A3" s="556" t="s">
        <v>1429</v>
      </c>
      <c r="B3" s="558" t="s">
        <v>1909</v>
      </c>
      <c r="L3" s="559">
        <v>1</v>
      </c>
      <c r="M3" s="560" t="s">
        <v>1481</v>
      </c>
      <c r="N3" s="556" t="s">
        <v>1482</v>
      </c>
    </row>
    <row r="4" spans="1:27" ht="15">
      <c r="A4" s="556" t="s">
        <v>1468</v>
      </c>
      <c r="B4" s="558" t="s">
        <v>1910</v>
      </c>
      <c r="C4" s="561" t="s">
        <v>1483</v>
      </c>
      <c r="D4" s="562"/>
      <c r="E4" s="563" t="s">
        <v>1484</v>
      </c>
      <c r="L4" s="564">
        <v>2</v>
      </c>
      <c r="M4" s="565" t="s">
        <v>1485</v>
      </c>
      <c r="N4" s="556" t="s">
        <v>1486</v>
      </c>
    </row>
    <row r="5" spans="1:27">
      <c r="A5" s="556" t="s">
        <v>1467</v>
      </c>
      <c r="B5" s="566" t="s">
        <v>1911</v>
      </c>
      <c r="C5" s="567" t="s">
        <v>1487</v>
      </c>
      <c r="D5" s="568">
        <v>1</v>
      </c>
      <c r="E5" s="569">
        <f>ПИРБезСнижения+ГЕОБезСнижения*ГЕОНадо</f>
        <v>85788.989999999991</v>
      </c>
      <c r="L5" s="564">
        <v>3</v>
      </c>
      <c r="M5" s="565" t="s">
        <v>1488</v>
      </c>
      <c r="N5" s="556" t="s">
        <v>1489</v>
      </c>
    </row>
    <row r="6" spans="1:27" ht="13.8">
      <c r="A6" s="556" t="s">
        <v>1490</v>
      </c>
      <c r="B6" s="570" t="s">
        <v>1912</v>
      </c>
      <c r="C6" s="567" t="s">
        <v>1491</v>
      </c>
      <c r="D6" s="568">
        <f>СтоимостьПИРБезНДС_тек/E5</f>
        <v>0</v>
      </c>
      <c r="E6" s="569" t="s">
        <v>1492</v>
      </c>
      <c r="L6" s="564">
        <v>4</v>
      </c>
      <c r="M6" s="565" t="s">
        <v>1493</v>
      </c>
      <c r="N6" s="556" t="s">
        <v>1494</v>
      </c>
    </row>
    <row r="7" spans="1:27" ht="14.4" thickBot="1">
      <c r="A7" s="556" t="s">
        <v>1469</v>
      </c>
      <c r="B7" s="571">
        <v>45645</v>
      </c>
      <c r="C7" s="567" t="s">
        <v>1495</v>
      </c>
      <c r="D7" s="568">
        <f>(СтоимостьДоговораБезНДС-E7-0.02)/E5</f>
        <v>-6.2170593866415746</v>
      </c>
      <c r="E7" s="572">
        <f>ИтогССРГлавы1_9*1000*ТС2</f>
        <v>2261170.2255500001</v>
      </c>
      <c r="L7" s="564">
        <v>5</v>
      </c>
      <c r="M7" s="565" t="s">
        <v>1496</v>
      </c>
      <c r="N7" s="556" t="s">
        <v>1497</v>
      </c>
    </row>
    <row r="8" spans="1:27" ht="16.2" thickBot="1">
      <c r="A8" s="556" t="s">
        <v>1498</v>
      </c>
      <c r="B8" s="573">
        <v>1727815</v>
      </c>
      <c r="C8" s="567" t="s">
        <v>1499</v>
      </c>
      <c r="D8" s="568">
        <f>E8/E5</f>
        <v>0.11512596196784694</v>
      </c>
      <c r="E8" s="574">
        <v>9876.5400000000009</v>
      </c>
      <c r="F8" s="575" t="s">
        <v>1500</v>
      </c>
      <c r="L8" s="564">
        <v>6</v>
      </c>
      <c r="M8" s="565" t="s">
        <v>1501</v>
      </c>
      <c r="N8" s="556" t="s">
        <v>1502</v>
      </c>
    </row>
    <row r="9" spans="1:27" ht="16.8" thickBot="1">
      <c r="A9" s="556" t="s">
        <v>1503</v>
      </c>
      <c r="B9" s="576">
        <v>0</v>
      </c>
      <c r="C9" s="577" t="s">
        <v>1483</v>
      </c>
      <c r="D9" s="568"/>
      <c r="L9" s="564">
        <v>7</v>
      </c>
      <c r="M9" s="565" t="s">
        <v>1504</v>
      </c>
      <c r="N9" s="556" t="s">
        <v>1505</v>
      </c>
    </row>
    <row r="10" spans="1:27" ht="16.2" thickBot="1">
      <c r="A10" s="556" t="s">
        <v>1506</v>
      </c>
      <c r="B10" s="573"/>
      <c r="C10" s="578" t="s">
        <v>1487</v>
      </c>
      <c r="D10" s="568">
        <f>VLOOKUP(C10,C5:D8,2,FALSE)</f>
        <v>1</v>
      </c>
      <c r="F10" s="579" t="s">
        <v>1507</v>
      </c>
      <c r="G10" s="580">
        <f>IF(IF(AND(непридвид,НРССР),'сср тек'!D74,'сср тек'!D70)&gt;ИнвестПрограмма,IF(AND(непридвид,НРССР),'сср тек'!D74,'сср тек'!D70)*1000-ИнвестПрограмма,0)</f>
        <v>0</v>
      </c>
      <c r="L10" s="564">
        <v>8</v>
      </c>
      <c r="M10" s="565" t="s">
        <v>1508</v>
      </c>
      <c r="N10" s="556" t="s">
        <v>1509</v>
      </c>
    </row>
    <row r="11" spans="1:27" ht="15.6">
      <c r="A11" s="556" t="s">
        <v>1510</v>
      </c>
      <c r="B11" s="573">
        <v>1851218.08</v>
      </c>
      <c r="C11" s="581" t="s">
        <v>1511</v>
      </c>
      <c r="D11" s="582">
        <f>IF(AND(D10&gt;0,D10&lt;1),D10,1)</f>
        <v>1</v>
      </c>
      <c r="L11" s="556">
        <v>9</v>
      </c>
      <c r="M11" s="556" t="s">
        <v>1512</v>
      </c>
      <c r="N11" s="556" t="s">
        <v>1513</v>
      </c>
    </row>
    <row r="12" spans="1:27">
      <c r="A12" s="556" t="s">
        <v>1514</v>
      </c>
      <c r="B12" s="583">
        <v>45778</v>
      </c>
      <c r="C12" s="556" t="s">
        <v>1515</v>
      </c>
      <c r="L12" s="564">
        <v>10</v>
      </c>
      <c r="M12" s="565" t="s">
        <v>1516</v>
      </c>
      <c r="N12" s="556" t="s">
        <v>1517</v>
      </c>
    </row>
    <row r="13" spans="1:27" ht="14.4" thickBot="1">
      <c r="A13" s="556" t="s">
        <v>1518</v>
      </c>
      <c r="B13" s="584" t="s">
        <v>1913</v>
      </c>
      <c r="D13" s="585"/>
      <c r="L13" s="564">
        <v>11</v>
      </c>
      <c r="M13" s="565" t="s">
        <v>1519</v>
      </c>
      <c r="N13" s="556" t="s">
        <v>1520</v>
      </c>
    </row>
    <row r="14" spans="1:27" ht="27" thickBot="1">
      <c r="A14" s="586"/>
      <c r="B14" s="587"/>
      <c r="C14" s="588" t="s">
        <v>1521</v>
      </c>
      <c r="D14" s="589" t="s">
        <v>1522</v>
      </c>
      <c r="E14" s="589" t="s">
        <v>1523</v>
      </c>
      <c r="F14" s="589" t="s">
        <v>1524</v>
      </c>
      <c r="G14" s="589" t="s">
        <v>1525</v>
      </c>
      <c r="H14" s="589" t="s">
        <v>172</v>
      </c>
      <c r="I14" s="590" t="s">
        <v>1526</v>
      </c>
      <c r="L14" s="591">
        <v>12</v>
      </c>
      <c r="M14" s="592" t="s">
        <v>1527</v>
      </c>
      <c r="N14" s="556" t="s">
        <v>1528</v>
      </c>
    </row>
    <row r="15" spans="1:27" ht="23.4" thickBot="1">
      <c r="A15" s="593" t="s">
        <v>1529</v>
      </c>
      <c r="B15" s="594" t="s">
        <v>1874</v>
      </c>
      <c r="C15" s="595" t="str">
        <f>VLOOKUP(B15,Индексы,2,FALSE)</f>
        <v>Письмо Минстроя России № 23229-ИФ/09 от 21.04.2025</v>
      </c>
      <c r="D15" s="595">
        <f>VLOOKUP(B15,Индексы,3,FALSE)</f>
        <v>6.53</v>
      </c>
      <c r="E15" s="595">
        <f>VLOOKUP(B15,Индексы,4,FALSE)</f>
        <v>6.54</v>
      </c>
      <c r="F15" s="595">
        <f>VLOOKUP(B15,Индексы,5,FALSE)</f>
        <v>0</v>
      </c>
      <c r="G15" s="595">
        <f>VLOOKUP(B15,Индексы,6,FALSE)</f>
        <v>0</v>
      </c>
      <c r="H15" s="595">
        <f>VLOOKUP(B15,Индексы,7,FALSE)</f>
        <v>0</v>
      </c>
      <c r="I15" s="596">
        <f>VLOOKUP(B15,Индексы,8,FALSE)</f>
        <v>0</v>
      </c>
    </row>
    <row r="16" spans="1:27">
      <c r="A16" s="556" t="s">
        <v>1531</v>
      </c>
      <c r="B16" s="597">
        <v>46203</v>
      </c>
    </row>
    <row r="17" spans="1:32">
      <c r="A17" s="556" t="s">
        <v>1532</v>
      </c>
      <c r="B17" s="597">
        <v>46174</v>
      </c>
    </row>
    <row r="18" spans="1:32" ht="13.8" thickBot="1">
      <c r="A18" s="556" t="s">
        <v>1533</v>
      </c>
      <c r="B18" s="597">
        <v>46203</v>
      </c>
    </row>
    <row r="19" spans="1:32" ht="18" thickBot="1">
      <c r="A19" s="598" t="s">
        <v>1534</v>
      </c>
      <c r="B19" s="599">
        <v>0.5</v>
      </c>
      <c r="C19" s="600">
        <f>(100-ТС)/100</f>
        <v>0.995</v>
      </c>
      <c r="E19" s="601" t="s">
        <v>1535</v>
      </c>
      <c r="F19" s="601">
        <f>'сср тек'!H78</f>
        <v>3029.0036800000007</v>
      </c>
      <c r="G19" s="601">
        <f>IF(F19&lt;100,1,IF(F19&lt;500,2,3))</f>
        <v>3</v>
      </c>
      <c r="H19" s="602" t="s">
        <v>1536</v>
      </c>
      <c r="I19" s="602" t="s">
        <v>1537</v>
      </c>
    </row>
    <row r="20" spans="1:32" ht="66.599999999999994" thickBot="1">
      <c r="A20" s="598" t="s">
        <v>1538</v>
      </c>
      <c r="B20" s="599">
        <v>0</v>
      </c>
      <c r="C20" s="600">
        <f>(100-ГП)/100</f>
        <v>1</v>
      </c>
      <c r="E20" s="602" t="s">
        <v>1537</v>
      </c>
      <c r="F20" s="603" t="str">
        <f>HLOOKUP(E20,$H$19:$I$22,$G$19+1,FALSE)</f>
        <v>Заместитель директора по капитальному строительству-начальник управления капитального строительства Западных электрических сетей – филиала ПАО «Россети Московский регион»</v>
      </c>
      <c r="G20" s="601" t="s">
        <v>1539</v>
      </c>
      <c r="H20" s="601" t="str">
        <f>ЗаказчикФИО</f>
        <v xml:space="preserve">Рогожин А.В. </v>
      </c>
      <c r="I20" s="601" t="str">
        <f>ЗаказчикДолжность</f>
        <v>Заместитель директора по капитальному строительству-начальник управления капитального строительства Западных электрических сетей – филиала ПАО «Россети Московский регион»</v>
      </c>
    </row>
    <row r="21" spans="1:32" ht="21" thickBot="1">
      <c r="B21" s="604" t="s">
        <v>1107</v>
      </c>
      <c r="C21" s="605" t="s">
        <v>1108</v>
      </c>
      <c r="E21" s="602" t="s">
        <v>1536</v>
      </c>
      <c r="F21" s="603" t="str">
        <f>HLOOKUP(E21,$H$19:$I$22,$G$19+1,FALSE)</f>
        <v xml:space="preserve">Рогожин А.В. </v>
      </c>
      <c r="G21" s="601" t="s">
        <v>1540</v>
      </c>
      <c r="H21" s="606" t="s">
        <v>1541</v>
      </c>
      <c r="I21" s="607" t="s">
        <v>1542</v>
      </c>
    </row>
    <row r="22" spans="1:32" s="612" customFormat="1" ht="35.4" thickBot="1">
      <c r="A22" s="608"/>
      <c r="B22" s="609" t="s">
        <v>1543</v>
      </c>
      <c r="C22" s="609" t="s">
        <v>1580</v>
      </c>
      <c r="D22" s="610" t="s">
        <v>1545</v>
      </c>
      <c r="E22" s="611"/>
      <c r="F22" s="611"/>
      <c r="G22" s="601" t="s">
        <v>1546</v>
      </c>
      <c r="H22" s="601" t="str">
        <f>ЗаказчикФИО</f>
        <v xml:space="preserve">Рогожин А.В. </v>
      </c>
      <c r="I22" s="601" t="str">
        <f>ЗаказчикДолжность</f>
        <v>Заместитель директора по капитальному строительству-начальник управления капитального строительства Западных электрических сетей – филиала ПАО «Россети Московский регион»</v>
      </c>
      <c r="K22" s="613"/>
      <c r="P22" s="614"/>
      <c r="R22" s="615"/>
      <c r="X22" s="557"/>
      <c r="Y22" s="616"/>
      <c r="Z22" s="557"/>
      <c r="AA22" s="557"/>
      <c r="AB22" s="557"/>
      <c r="AD22" s="614"/>
      <c r="AF22" s="617"/>
    </row>
    <row r="23" spans="1:32" s="622" customFormat="1">
      <c r="A23" s="618" t="s">
        <v>1107</v>
      </c>
      <c r="B23" s="619"/>
      <c r="C23" s="620"/>
      <c r="D23" s="621"/>
      <c r="I23" s="623"/>
      <c r="J23" s="624"/>
      <c r="K23" s="625"/>
      <c r="L23" s="624"/>
      <c r="N23" s="624"/>
      <c r="P23" s="626"/>
      <c r="Q23" s="624"/>
      <c r="R23" s="623"/>
      <c r="T23" s="624"/>
      <c r="AD23" s="626"/>
      <c r="AF23" s="617"/>
    </row>
    <row r="24" spans="1:32" s="622" customFormat="1" ht="52.8">
      <c r="A24" s="618" t="s">
        <v>1547</v>
      </c>
      <c r="B24" s="627" t="str">
        <f t="shared" ref="B24:B31" si="0">HLOOKUP($B$22,ТаблЗаказчики,D24,FALSE)</f>
        <v>Заместитель директора по капитальному строительству-начальник управления капитального строительства Западных электрических сетей – филиала ПАО «Россети Московский регион»</v>
      </c>
      <c r="C24" s="628" t="str">
        <f>HLOOKUP($C$22,ТаблЗаказчики,D24,FALSE)</f>
        <v>Генеральный директор ООО "Строительная компания Вертикаль"</v>
      </c>
      <c r="D24" s="621">
        <v>3</v>
      </c>
      <c r="I24" s="626"/>
      <c r="J24" s="626"/>
      <c r="K24" s="626"/>
      <c r="L24" s="626"/>
      <c r="M24" s="626"/>
      <c r="N24" s="626"/>
      <c r="O24" s="626"/>
      <c r="P24" s="626"/>
      <c r="Q24" s="626"/>
      <c r="R24" s="626"/>
      <c r="S24" s="626"/>
      <c r="T24" s="626"/>
      <c r="U24" s="626"/>
      <c r="X24" s="626"/>
      <c r="Y24" s="629"/>
      <c r="Z24" s="626"/>
      <c r="AA24" s="626"/>
      <c r="AB24" s="626"/>
      <c r="AC24" s="626"/>
      <c r="AD24" s="626"/>
      <c r="AE24" s="626"/>
      <c r="AF24" s="630"/>
    </row>
    <row r="25" spans="1:32" s="622" customFormat="1">
      <c r="A25" s="618" t="s">
        <v>1548</v>
      </c>
      <c r="B25" s="627" t="str">
        <f t="shared" si="0"/>
        <v xml:space="preserve">Рогожин А.В. </v>
      </c>
      <c r="C25" s="628" t="str">
        <f>HLOOKUP($C$22,ТаблЗаказчики,D25,FALSE)</f>
        <v>Тимашкова Д.В.</v>
      </c>
      <c r="D25" s="621">
        <v>4</v>
      </c>
      <c r="I25" s="626"/>
      <c r="J25" s="626"/>
      <c r="K25" s="626"/>
      <c r="L25" s="626"/>
      <c r="M25" s="626"/>
      <c r="N25" s="626"/>
      <c r="O25" s="626"/>
      <c r="P25" s="626"/>
      <c r="Q25" s="626"/>
      <c r="R25" s="626"/>
      <c r="T25" s="626"/>
      <c r="X25" s="626"/>
      <c r="Y25" s="629"/>
      <c r="Z25" s="626"/>
      <c r="AA25" s="626"/>
      <c r="AB25" s="626"/>
      <c r="AC25" s="626"/>
      <c r="AD25" s="626"/>
      <c r="AF25" s="630"/>
    </row>
    <row r="26" spans="1:32" s="622" customFormat="1" ht="52.8">
      <c r="A26" s="618" t="s">
        <v>1549</v>
      </c>
      <c r="B26" s="627" t="str">
        <f t="shared" si="0"/>
        <v>Заместителю директора по капитальному строительству-начальнику управления капитального строительства Западных электрических сетей – филиала ПАО «Россети Московский регион»</v>
      </c>
      <c r="C26" s="628" t="str">
        <f>HLOOKUP($C$22,ТаблЗаказчики,D26,FALSE)</f>
        <v>Генеральному директору ООО "Строительная компания Вертикаль"</v>
      </c>
      <c r="D26" s="621">
        <v>5</v>
      </c>
      <c r="I26" s="626"/>
      <c r="J26" s="626"/>
      <c r="K26" s="626"/>
      <c r="L26" s="626"/>
      <c r="M26" s="626"/>
      <c r="N26" s="626"/>
      <c r="O26" s="626"/>
      <c r="P26" s="626"/>
      <c r="Q26" s="626"/>
      <c r="R26" s="626"/>
      <c r="S26" s="626"/>
      <c r="T26" s="626"/>
      <c r="U26" s="626"/>
      <c r="X26" s="626"/>
      <c r="Y26" s="629"/>
      <c r="Z26" s="626"/>
      <c r="AA26" s="626"/>
      <c r="AB26" s="626"/>
      <c r="AC26" s="626"/>
      <c r="AD26" s="626"/>
      <c r="AE26" s="626"/>
      <c r="AF26" s="630"/>
    </row>
    <row r="27" spans="1:32" s="622" customFormat="1">
      <c r="A27" s="618" t="s">
        <v>1550</v>
      </c>
      <c r="B27" s="627" t="str">
        <f t="shared" si="0"/>
        <v>Рогожину А.В.</v>
      </c>
      <c r="C27" s="628" t="str">
        <f>HLOOKUP($C$22,ТаблЗаказчики,D27,FALSE)</f>
        <v>Тимашковой Д.В.</v>
      </c>
      <c r="D27" s="621">
        <v>6</v>
      </c>
      <c r="I27" s="626"/>
      <c r="J27" s="626"/>
      <c r="K27" s="626"/>
      <c r="L27" s="626"/>
      <c r="M27" s="626"/>
      <c r="N27" s="626"/>
      <c r="O27" s="626"/>
      <c r="P27" s="626"/>
      <c r="Q27" s="626"/>
      <c r="R27" s="626"/>
      <c r="T27" s="626"/>
      <c r="X27" s="626"/>
      <c r="Y27" s="629"/>
      <c r="Z27" s="626"/>
      <c r="AA27" s="626"/>
      <c r="AB27" s="626"/>
      <c r="AC27" s="626"/>
      <c r="AD27" s="626"/>
      <c r="AF27" s="630"/>
    </row>
    <row r="28" spans="1:32" s="622" customFormat="1" ht="26.4">
      <c r="A28" s="631" t="s">
        <v>1551</v>
      </c>
      <c r="B28" s="627" t="str">
        <f t="shared" si="0"/>
        <v>Публичное акционерное общество "Россети Московский регион"</v>
      </c>
      <c r="C28" s="628" t="str">
        <f t="shared" ref="C28:C33" si="1">HLOOKUP($C$22,ТаблЗаказчики,D28,FALSE)</f>
        <v>ООО "Строительная компания Вертикаль"</v>
      </c>
      <c r="D28" s="621">
        <v>7</v>
      </c>
      <c r="I28" s="629"/>
      <c r="J28" s="626"/>
      <c r="K28" s="626"/>
      <c r="L28" s="626"/>
      <c r="M28" s="626"/>
      <c r="N28" s="626"/>
      <c r="O28" s="626"/>
      <c r="P28" s="626"/>
      <c r="Q28" s="626"/>
      <c r="R28" s="626"/>
      <c r="S28" s="626"/>
      <c r="T28" s="626"/>
      <c r="U28" s="626"/>
      <c r="X28" s="626"/>
      <c r="Y28" s="629"/>
      <c r="Z28" s="626"/>
      <c r="AA28" s="626"/>
      <c r="AB28" s="626"/>
      <c r="AD28" s="626"/>
    </row>
    <row r="29" spans="1:32" s="622" customFormat="1" ht="26.4">
      <c r="A29" s="618" t="s">
        <v>1552</v>
      </c>
      <c r="B29" s="627" t="str">
        <f t="shared" si="0"/>
        <v>115114, Москва г, проезд Павелецкий 2-й, д. 3, стр. 2, Тел.: (495) 662-40-70</v>
      </c>
      <c r="C29" s="628" t="str">
        <f t="shared" si="1"/>
        <v>143260, Московская обл., Можайский р-н, п. Уваровка, ул. Привольная, д.1</v>
      </c>
      <c r="D29" s="621">
        <v>8</v>
      </c>
      <c r="I29" s="629"/>
      <c r="J29" s="626"/>
      <c r="K29" s="626"/>
      <c r="L29" s="626"/>
      <c r="M29" s="626"/>
      <c r="N29" s="626"/>
      <c r="O29" s="626"/>
      <c r="P29" s="626"/>
      <c r="Q29" s="626"/>
      <c r="R29" s="626"/>
      <c r="S29" s="626"/>
      <c r="T29" s="626"/>
      <c r="U29" s="626"/>
      <c r="X29" s="626"/>
      <c r="Y29" s="629"/>
      <c r="Z29" s="626"/>
      <c r="AA29" s="626"/>
      <c r="AB29" s="626"/>
      <c r="AC29" s="626"/>
      <c r="AD29" s="626"/>
      <c r="AF29" s="630"/>
    </row>
    <row r="30" spans="1:32" s="622" customFormat="1">
      <c r="A30" s="618" t="s">
        <v>1553</v>
      </c>
      <c r="B30" s="627">
        <f t="shared" si="0"/>
        <v>75273098</v>
      </c>
      <c r="C30" s="628">
        <f t="shared" si="1"/>
        <v>6156482</v>
      </c>
      <c r="D30" s="621">
        <v>9</v>
      </c>
      <c r="I30" s="629"/>
      <c r="J30" s="626"/>
      <c r="K30" s="626"/>
      <c r="L30" s="626"/>
      <c r="M30" s="626"/>
      <c r="N30" s="626"/>
      <c r="O30" s="626"/>
      <c r="P30" s="626"/>
      <c r="Q30" s="626"/>
      <c r="R30" s="626"/>
      <c r="S30" s="626"/>
      <c r="T30" s="626"/>
      <c r="U30" s="626"/>
      <c r="X30" s="626"/>
      <c r="Y30" s="629"/>
      <c r="AB30" s="626"/>
      <c r="AD30" s="626"/>
      <c r="AF30" s="630"/>
    </row>
    <row r="31" spans="1:32" s="622" customFormat="1" ht="211.2">
      <c r="A31" s="618" t="s">
        <v>1554</v>
      </c>
      <c r="B31" s="627" t="str">
        <f t="shared" si="0"/>
        <v>Публичное акционерное общество «Россети Московский регион» (ПАО «Россети Московский регион»)                                                                                                                                                                                                                                                                                                                                            Юридический и почтовый адрес: 115114, Российская Федерация, Москва, 2-й Павелецкий проезд, д. 3, стр. 2                                                                                                                                                                                                                                                                                                                                                                                                                               Тел.: (495) 662-40-70                                                                                                                                                                                                                                                                                                                                                                                                                                                 Западные электрические сети – филиал ПАО «Россети Московский регион»                                                                                                                                                                                                                                                                                                                                                                                                                                                                             Адрес филиала: 143006, Московская область, г. Одинцово, Транспортный проезд д. 32
ИНН 5036065113                                                                                                                                                                                                                                                                                                                                                                                                                                                                                КПП 503243001
р/сч 40702810538260019960
к/сч 30101810400000000225
Наименование банка:
ПАО Сбербанк, г. Москва
БИК 044525225</v>
      </c>
      <c r="C31" s="628" t="str">
        <f t="shared" si="1"/>
        <v>Юридический адрес: 143260,Московская обл., Можайский р-н, п. Уваровка, ул. Привольная, д.1
Фактический адрес: 143204, Московская обл., г. Можайск, ул. Красных Партизан, д.2, пом. 3
ИНН 5028034217  КПП 502801001
ОГРН 1165024062488,   ОКПО: 06156482    ОКВЭД:  71.12, ОКОГУ 4210014, ОКТМО 46633154051, ОКОПФ 12300
Расчетный счет: 40702810140000009065
банк ПАО Сбербанк г. Москва 
Кор.счет: 30101810400000000225
БИК 044525225
Cs_grupp@mail.ru, +7(926)0202700</v>
      </c>
      <c r="D31" s="621">
        <v>10</v>
      </c>
      <c r="I31" s="629"/>
      <c r="J31" s="626"/>
      <c r="K31" s="626"/>
      <c r="L31" s="626"/>
      <c r="M31" s="626"/>
      <c r="N31" s="626"/>
      <c r="O31" s="626"/>
      <c r="P31" s="626"/>
      <c r="Q31" s="626"/>
      <c r="R31" s="626"/>
      <c r="S31" s="626"/>
      <c r="T31" s="626"/>
      <c r="U31" s="626"/>
      <c r="X31" s="626"/>
      <c r="Y31" s="629"/>
      <c r="Z31" s="626"/>
      <c r="AA31" s="626"/>
      <c r="AB31" s="626"/>
      <c r="AC31" s="626"/>
      <c r="AD31" s="626"/>
      <c r="AE31" s="626"/>
      <c r="AF31" s="630"/>
    </row>
    <row r="32" spans="1:32" s="622" customFormat="1">
      <c r="A32" s="618" t="s">
        <v>1290</v>
      </c>
      <c r="B32" s="627"/>
      <c r="C32" s="628" t="b">
        <f t="shared" si="1"/>
        <v>1</v>
      </c>
      <c r="D32" s="621">
        <v>11</v>
      </c>
      <c r="AB32" s="626"/>
      <c r="AC32" s="626"/>
      <c r="AD32" s="626"/>
      <c r="AF32" s="630"/>
    </row>
    <row r="33" spans="1:32" s="622" customFormat="1" ht="66">
      <c r="A33" s="618" t="s">
        <v>1555</v>
      </c>
      <c r="B33" s="627"/>
      <c r="C33" s="628" t="str">
        <f t="shared" si="1"/>
        <v>143260, Московская обл., Можайский р-н, п. Уваровка, ул. Привольная, д.1 , ИНН 5028034217  КПП 502801001. Р/с: 40702810140000009065 банк ПАО Сбербанк г. Москва, к/с: 30101810400000000225 БИК 044525225,   Cs_grupp@mail.ru</v>
      </c>
      <c r="D33" s="621">
        <v>12</v>
      </c>
      <c r="X33" s="626"/>
      <c r="Y33" s="629"/>
      <c r="Z33" s="626"/>
      <c r="AA33" s="626"/>
      <c r="AB33" s="626"/>
      <c r="AC33" s="626"/>
      <c r="AD33" s="626"/>
      <c r="AE33" s="626"/>
      <c r="AF33" s="630"/>
    </row>
    <row r="34" spans="1:32" s="622" customFormat="1">
      <c r="A34" s="618"/>
      <c r="B34" s="627"/>
      <c r="C34" s="618"/>
      <c r="AA34" s="626"/>
    </row>
    <row r="35" spans="1:32" s="622" customFormat="1" ht="26.4">
      <c r="A35" s="618" t="s">
        <v>1104</v>
      </c>
      <c r="B35" s="627" t="s">
        <v>1556</v>
      </c>
      <c r="C35" s="618"/>
      <c r="AA35" s="626"/>
    </row>
    <row r="36" spans="1:32" s="622" customFormat="1" ht="26.4">
      <c r="A36" s="618" t="s">
        <v>1557</v>
      </c>
      <c r="B36" s="627" t="s">
        <v>1558</v>
      </c>
      <c r="C36" s="618"/>
      <c r="AA36" s="626"/>
    </row>
    <row r="37" spans="1:32" s="622" customFormat="1">
      <c r="A37" s="622" t="s">
        <v>1559</v>
      </c>
      <c r="B37" s="629" t="s">
        <v>1307</v>
      </c>
      <c r="AA37" s="626"/>
    </row>
    <row r="38" spans="1:32" s="622" customFormat="1">
      <c r="B38" s="629"/>
      <c r="AA38" s="626"/>
    </row>
    <row r="39" spans="1:32" s="622" customFormat="1">
      <c r="B39" s="629"/>
      <c r="AA39" s="626"/>
    </row>
  </sheetData>
  <sheetProtection formatCells="0" formatColumns="0" formatRows="0" autoFilter="0"/>
  <conditionalFormatting sqref="A11:B11">
    <cfRule type="expression" dxfId="3" priority="2">
      <formula>$G$10&gt;0</formula>
    </cfRule>
  </conditionalFormatting>
  <conditionalFormatting sqref="B7">
    <cfRule type="cellIs" dxfId="2" priority="1" stopIfTrue="1" operator="greaterThan">
      <formula>$B$17</formula>
    </cfRule>
  </conditionalFormatting>
  <conditionalFormatting sqref="B16:B18">
    <cfRule type="cellIs" dxfId="1" priority="3" stopIfTrue="1" operator="lessThan">
      <formula>$B$7</formula>
    </cfRule>
  </conditionalFormatting>
  <conditionalFormatting sqref="G10">
    <cfRule type="cellIs" dxfId="0" priority="5" operator="greaterThan">
      <formula>0</formula>
    </cfRule>
  </conditionalFormatting>
  <dataValidations count="6">
    <dataValidation type="list" allowBlank="1" showInputMessage="1" showErrorMessage="1"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D11 IZ11 SV11 ACR11 AMN11 AWJ11 BGF11 BQB11 BZX11 CJT11 CTP11 DDL11 DNH11 DXD11 EGZ11 EQV11 FAR11 FKN11 FUJ11 GEF11 GOB11 GXX11 HHT11 HRP11 IBL11 ILH11 IVD11 JEZ11 JOV11 JYR11 KIN11 KSJ11 LCF11 LMB11 LVX11 MFT11 MPP11 MZL11 NJH11 NTD11 OCZ11 OMV11 OWR11 PGN11 PQJ11 QAF11 QKB11 QTX11 RDT11 RNP11 RXL11 SHH11 SRD11 TAZ11 TKV11 TUR11 UEN11 UOJ11 UYF11 VIB11 VRX11 WBT11 WLP11 WVL11 D65547 IZ65547 SV65547 ACR65547 AMN65547 AWJ65547 BGF65547 BQB65547 BZX65547 CJT65547 CTP65547 DDL65547 DNH65547 DXD65547 EGZ65547 EQV65547 FAR65547 FKN65547 FUJ65547 GEF65547 GOB65547 GXX65547 HHT65547 HRP65547 IBL65547 ILH65547 IVD65547 JEZ65547 JOV65547 JYR65547 KIN65547 KSJ65547 LCF65547 LMB65547 LVX65547 MFT65547 MPP65547 MZL65547 NJH65547 NTD65547 OCZ65547 OMV65547 OWR65547 PGN65547 PQJ65547 QAF65547 QKB65547 QTX65547 RDT65547 RNP65547 RXL65547 SHH65547 SRD65547 TAZ65547 TKV65547 TUR65547 UEN65547 UOJ65547 UYF65547 VIB65547 VRX65547 WBT65547 WLP65547 WVL65547 D131083 IZ131083 SV131083 ACR131083 AMN131083 AWJ131083 BGF131083 BQB131083 BZX131083 CJT131083 CTP131083 DDL131083 DNH131083 DXD131083 EGZ131083 EQV131083 FAR131083 FKN131083 FUJ131083 GEF131083 GOB131083 GXX131083 HHT131083 HRP131083 IBL131083 ILH131083 IVD131083 JEZ131083 JOV131083 JYR131083 KIN131083 KSJ131083 LCF131083 LMB131083 LVX131083 MFT131083 MPP131083 MZL131083 NJH131083 NTD131083 OCZ131083 OMV131083 OWR131083 PGN131083 PQJ131083 QAF131083 QKB131083 QTX131083 RDT131083 RNP131083 RXL131083 SHH131083 SRD131083 TAZ131083 TKV131083 TUR131083 UEN131083 UOJ131083 UYF131083 VIB131083 VRX131083 WBT131083 WLP131083 WVL131083 D196619 IZ196619 SV196619 ACR196619 AMN196619 AWJ196619 BGF196619 BQB196619 BZX196619 CJT196619 CTP196619 DDL196619 DNH196619 DXD196619 EGZ196619 EQV196619 FAR196619 FKN196619 FUJ196619 GEF196619 GOB196619 GXX196619 HHT196619 HRP196619 IBL196619 ILH196619 IVD196619 JEZ196619 JOV196619 JYR196619 KIN196619 KSJ196619 LCF196619 LMB196619 LVX196619 MFT196619 MPP196619 MZL196619 NJH196619 NTD196619 OCZ196619 OMV196619 OWR196619 PGN196619 PQJ196619 QAF196619 QKB196619 QTX196619 RDT196619 RNP196619 RXL196619 SHH196619 SRD196619 TAZ196619 TKV196619 TUR196619 UEN196619 UOJ196619 UYF196619 VIB196619 VRX196619 WBT196619 WLP196619 WVL196619 D262155 IZ262155 SV262155 ACR262155 AMN262155 AWJ262155 BGF262155 BQB262155 BZX262155 CJT262155 CTP262155 DDL262155 DNH262155 DXD262155 EGZ262155 EQV262155 FAR262155 FKN262155 FUJ262155 GEF262155 GOB262155 GXX262155 HHT262155 HRP262155 IBL262155 ILH262155 IVD262155 JEZ262155 JOV262155 JYR262155 KIN262155 KSJ262155 LCF262155 LMB262155 LVX262155 MFT262155 MPP262155 MZL262155 NJH262155 NTD262155 OCZ262155 OMV262155 OWR262155 PGN262155 PQJ262155 QAF262155 QKB262155 QTX262155 RDT262155 RNP262155 RXL262155 SHH262155 SRD262155 TAZ262155 TKV262155 TUR262155 UEN262155 UOJ262155 UYF262155 VIB262155 VRX262155 WBT262155 WLP262155 WVL262155 D327691 IZ327691 SV327691 ACR327691 AMN327691 AWJ327691 BGF327691 BQB327691 BZX327691 CJT327691 CTP327691 DDL327691 DNH327691 DXD327691 EGZ327691 EQV327691 FAR327691 FKN327691 FUJ327691 GEF327691 GOB327691 GXX327691 HHT327691 HRP327691 IBL327691 ILH327691 IVD327691 JEZ327691 JOV327691 JYR327691 KIN327691 KSJ327691 LCF327691 LMB327691 LVX327691 MFT327691 MPP327691 MZL327691 NJH327691 NTD327691 OCZ327691 OMV327691 OWR327691 PGN327691 PQJ327691 QAF327691 QKB327691 QTX327691 RDT327691 RNP327691 RXL327691 SHH327691 SRD327691 TAZ327691 TKV327691 TUR327691 UEN327691 UOJ327691 UYF327691 VIB327691 VRX327691 WBT327691 WLP327691 WVL327691 D393227 IZ393227 SV393227 ACR393227 AMN393227 AWJ393227 BGF393227 BQB393227 BZX393227 CJT393227 CTP393227 DDL393227 DNH393227 DXD393227 EGZ393227 EQV393227 FAR393227 FKN393227 FUJ393227 GEF393227 GOB393227 GXX393227 HHT393227 HRP393227 IBL393227 ILH393227 IVD393227 JEZ393227 JOV393227 JYR393227 KIN393227 KSJ393227 LCF393227 LMB393227 LVX393227 MFT393227 MPP393227 MZL393227 NJH393227 NTD393227 OCZ393227 OMV393227 OWR393227 PGN393227 PQJ393227 QAF393227 QKB393227 QTX393227 RDT393227 RNP393227 RXL393227 SHH393227 SRD393227 TAZ393227 TKV393227 TUR393227 UEN393227 UOJ393227 UYF393227 VIB393227 VRX393227 WBT393227 WLP393227 WVL393227 D458763 IZ458763 SV458763 ACR458763 AMN458763 AWJ458763 BGF458763 BQB458763 BZX458763 CJT458763 CTP458763 DDL458763 DNH458763 DXD458763 EGZ458763 EQV458763 FAR458763 FKN458763 FUJ458763 GEF458763 GOB458763 GXX458763 HHT458763 HRP458763 IBL458763 ILH458763 IVD458763 JEZ458763 JOV458763 JYR458763 KIN458763 KSJ458763 LCF458763 LMB458763 LVX458763 MFT458763 MPP458763 MZL458763 NJH458763 NTD458763 OCZ458763 OMV458763 OWR458763 PGN458763 PQJ458763 QAF458763 QKB458763 QTX458763 RDT458763 RNP458763 RXL458763 SHH458763 SRD458763 TAZ458763 TKV458763 TUR458763 UEN458763 UOJ458763 UYF458763 VIB458763 VRX458763 WBT458763 WLP458763 WVL458763 D524299 IZ524299 SV524299 ACR524299 AMN524299 AWJ524299 BGF524299 BQB524299 BZX524299 CJT524299 CTP524299 DDL524299 DNH524299 DXD524299 EGZ524299 EQV524299 FAR524299 FKN524299 FUJ524299 GEF524299 GOB524299 GXX524299 HHT524299 HRP524299 IBL524299 ILH524299 IVD524299 JEZ524299 JOV524299 JYR524299 KIN524299 KSJ524299 LCF524299 LMB524299 LVX524299 MFT524299 MPP524299 MZL524299 NJH524299 NTD524299 OCZ524299 OMV524299 OWR524299 PGN524299 PQJ524299 QAF524299 QKB524299 QTX524299 RDT524299 RNP524299 RXL524299 SHH524299 SRD524299 TAZ524299 TKV524299 TUR524299 UEN524299 UOJ524299 UYF524299 VIB524299 VRX524299 WBT524299 WLP524299 WVL524299 D589835 IZ589835 SV589835 ACR589835 AMN589835 AWJ589835 BGF589835 BQB589835 BZX589835 CJT589835 CTP589835 DDL589835 DNH589835 DXD589835 EGZ589835 EQV589835 FAR589835 FKN589835 FUJ589835 GEF589835 GOB589835 GXX589835 HHT589835 HRP589835 IBL589835 ILH589835 IVD589835 JEZ589835 JOV589835 JYR589835 KIN589835 KSJ589835 LCF589835 LMB589835 LVX589835 MFT589835 MPP589835 MZL589835 NJH589835 NTD589835 OCZ589835 OMV589835 OWR589835 PGN589835 PQJ589835 QAF589835 QKB589835 QTX589835 RDT589835 RNP589835 RXL589835 SHH589835 SRD589835 TAZ589835 TKV589835 TUR589835 UEN589835 UOJ589835 UYF589835 VIB589835 VRX589835 WBT589835 WLP589835 WVL589835 D655371 IZ655371 SV655371 ACR655371 AMN655371 AWJ655371 BGF655371 BQB655371 BZX655371 CJT655371 CTP655371 DDL655371 DNH655371 DXD655371 EGZ655371 EQV655371 FAR655371 FKN655371 FUJ655371 GEF655371 GOB655371 GXX655371 HHT655371 HRP655371 IBL655371 ILH655371 IVD655371 JEZ655371 JOV655371 JYR655371 KIN655371 KSJ655371 LCF655371 LMB655371 LVX655371 MFT655371 MPP655371 MZL655371 NJH655371 NTD655371 OCZ655371 OMV655371 OWR655371 PGN655371 PQJ655371 QAF655371 QKB655371 QTX655371 RDT655371 RNP655371 RXL655371 SHH655371 SRD655371 TAZ655371 TKV655371 TUR655371 UEN655371 UOJ655371 UYF655371 VIB655371 VRX655371 WBT655371 WLP655371 WVL655371 D720907 IZ720907 SV720907 ACR720907 AMN720907 AWJ720907 BGF720907 BQB720907 BZX720907 CJT720907 CTP720907 DDL720907 DNH720907 DXD720907 EGZ720907 EQV720907 FAR720907 FKN720907 FUJ720907 GEF720907 GOB720907 GXX720907 HHT720907 HRP720907 IBL720907 ILH720907 IVD720907 JEZ720907 JOV720907 JYR720907 KIN720907 KSJ720907 LCF720907 LMB720907 LVX720907 MFT720907 MPP720907 MZL720907 NJH720907 NTD720907 OCZ720907 OMV720907 OWR720907 PGN720907 PQJ720907 QAF720907 QKB720907 QTX720907 RDT720907 RNP720907 RXL720907 SHH720907 SRD720907 TAZ720907 TKV720907 TUR720907 UEN720907 UOJ720907 UYF720907 VIB720907 VRX720907 WBT720907 WLP720907 WVL720907 D786443 IZ786443 SV786443 ACR786443 AMN786443 AWJ786443 BGF786443 BQB786443 BZX786443 CJT786443 CTP786443 DDL786443 DNH786443 DXD786443 EGZ786443 EQV786443 FAR786443 FKN786443 FUJ786443 GEF786443 GOB786443 GXX786443 HHT786443 HRP786443 IBL786443 ILH786443 IVD786443 JEZ786443 JOV786443 JYR786443 KIN786443 KSJ786443 LCF786443 LMB786443 LVX786443 MFT786443 MPP786443 MZL786443 NJH786443 NTD786443 OCZ786443 OMV786443 OWR786443 PGN786443 PQJ786443 QAF786443 QKB786443 QTX786443 RDT786443 RNP786443 RXL786443 SHH786443 SRD786443 TAZ786443 TKV786443 TUR786443 UEN786443 UOJ786443 UYF786443 VIB786443 VRX786443 WBT786443 WLP786443 WVL786443 D851979 IZ851979 SV851979 ACR851979 AMN851979 AWJ851979 BGF851979 BQB851979 BZX851979 CJT851979 CTP851979 DDL851979 DNH851979 DXD851979 EGZ851979 EQV851979 FAR851979 FKN851979 FUJ851979 GEF851979 GOB851979 GXX851979 HHT851979 HRP851979 IBL851979 ILH851979 IVD851979 JEZ851979 JOV851979 JYR851979 KIN851979 KSJ851979 LCF851979 LMB851979 LVX851979 MFT851979 MPP851979 MZL851979 NJH851979 NTD851979 OCZ851979 OMV851979 OWR851979 PGN851979 PQJ851979 QAF851979 QKB851979 QTX851979 RDT851979 RNP851979 RXL851979 SHH851979 SRD851979 TAZ851979 TKV851979 TUR851979 UEN851979 UOJ851979 UYF851979 VIB851979 VRX851979 WBT851979 WLP851979 WVL851979 D917515 IZ917515 SV917515 ACR917515 AMN917515 AWJ917515 BGF917515 BQB917515 BZX917515 CJT917515 CTP917515 DDL917515 DNH917515 DXD917515 EGZ917515 EQV917515 FAR917515 FKN917515 FUJ917515 GEF917515 GOB917515 GXX917515 HHT917515 HRP917515 IBL917515 ILH917515 IVD917515 JEZ917515 JOV917515 JYR917515 KIN917515 KSJ917515 LCF917515 LMB917515 LVX917515 MFT917515 MPP917515 MZL917515 NJH917515 NTD917515 OCZ917515 OMV917515 OWR917515 PGN917515 PQJ917515 QAF917515 QKB917515 QTX917515 RDT917515 RNP917515 RXL917515 SHH917515 SRD917515 TAZ917515 TKV917515 TUR917515 UEN917515 UOJ917515 UYF917515 VIB917515 VRX917515 WBT917515 WLP917515 WVL917515 D983051 IZ983051 SV983051 ACR983051 AMN983051 AWJ983051 BGF983051 BQB983051 BZX983051 CJT983051 CTP983051 DDL983051 DNH983051 DXD983051 EGZ983051 EQV983051 FAR983051 FKN983051 FUJ983051 GEF983051 GOB983051 GXX983051 HHT983051 HRP983051 IBL983051 ILH983051 IVD983051 JEZ983051 JOV983051 JYR983051 KIN983051 KSJ983051 LCF983051 LMB983051 LVX983051 MFT983051 MPP983051 MZL983051 NJH983051 NTD983051 OCZ983051 OMV983051 OWR983051 PGN983051 PQJ983051 QAF983051 QKB983051 QTX983051 RDT983051 RNP983051 RXL983051 SHH983051 SRD983051 TAZ983051 TKV983051 TUR983051 UEN983051 UOJ983051 UYF983051 VIB983051 VRX983051 WBT983051 WLP983051 WVL983051" xr:uid="{AEFE1E53-444E-4480-AE72-D7EF92F21EC5}">
      <formula1>СводПИРСписок</formula1>
    </dataValidation>
    <dataValidation type="list" allowBlank="1" showInputMessage="1" showErrorMessage="1" sqref="B15 IX15 ST15 ACP15 AML15 AWH15 BGD15 BPZ15 BZV15 CJR15 CTN15 DDJ15 DNF15 DXB15 EGX15 EQT15 FAP15 FKL15 FUH15 GED15 GNZ15 GXV15 HHR15 HRN15 IBJ15 ILF15 IVB15 JEX15 JOT15 JYP15 KIL15 KSH15 LCD15 LLZ15 LVV15 MFR15 MPN15 MZJ15 NJF15 NTB15 OCX15 OMT15 OWP15 PGL15 PQH15 QAD15 QJZ15 QTV15 RDR15 RNN15 RXJ15 SHF15 SRB15 TAX15 TKT15 TUP15 UEL15 UOH15 UYD15 VHZ15 VRV15 WBR15 WLN15 WVJ15 B65551 IX65551 ST65551 ACP65551 AML65551 AWH65551 BGD65551 BPZ65551 BZV65551 CJR65551 CTN65551 DDJ65551 DNF65551 DXB65551 EGX65551 EQT65551 FAP65551 FKL65551 FUH65551 GED65551 GNZ65551 GXV65551 HHR65551 HRN65551 IBJ65551 ILF65551 IVB65551 JEX65551 JOT65551 JYP65551 KIL65551 KSH65551 LCD65551 LLZ65551 LVV65551 MFR65551 MPN65551 MZJ65551 NJF65551 NTB65551 OCX65551 OMT65551 OWP65551 PGL65551 PQH65551 QAD65551 QJZ65551 QTV65551 RDR65551 RNN65551 RXJ65551 SHF65551 SRB65551 TAX65551 TKT65551 TUP65551 UEL65551 UOH65551 UYD65551 VHZ65551 VRV65551 WBR65551 WLN65551 WVJ65551 B131087 IX131087 ST131087 ACP131087 AML131087 AWH131087 BGD131087 BPZ131087 BZV131087 CJR131087 CTN131087 DDJ131087 DNF131087 DXB131087 EGX131087 EQT131087 FAP131087 FKL131087 FUH131087 GED131087 GNZ131087 GXV131087 HHR131087 HRN131087 IBJ131087 ILF131087 IVB131087 JEX131087 JOT131087 JYP131087 KIL131087 KSH131087 LCD131087 LLZ131087 LVV131087 MFR131087 MPN131087 MZJ131087 NJF131087 NTB131087 OCX131087 OMT131087 OWP131087 PGL131087 PQH131087 QAD131087 QJZ131087 QTV131087 RDR131087 RNN131087 RXJ131087 SHF131087 SRB131087 TAX131087 TKT131087 TUP131087 UEL131087 UOH131087 UYD131087 VHZ131087 VRV131087 WBR131087 WLN131087 WVJ131087 B196623 IX196623 ST196623 ACP196623 AML196623 AWH196623 BGD196623 BPZ196623 BZV196623 CJR196623 CTN196623 DDJ196623 DNF196623 DXB196623 EGX196623 EQT196623 FAP196623 FKL196623 FUH196623 GED196623 GNZ196623 GXV196623 HHR196623 HRN196623 IBJ196623 ILF196623 IVB196623 JEX196623 JOT196623 JYP196623 KIL196623 KSH196623 LCD196623 LLZ196623 LVV196623 MFR196623 MPN196623 MZJ196623 NJF196623 NTB196623 OCX196623 OMT196623 OWP196623 PGL196623 PQH196623 QAD196623 QJZ196623 QTV196623 RDR196623 RNN196623 RXJ196623 SHF196623 SRB196623 TAX196623 TKT196623 TUP196623 UEL196623 UOH196623 UYD196623 VHZ196623 VRV196623 WBR196623 WLN196623 WVJ196623 B262159 IX262159 ST262159 ACP262159 AML262159 AWH262159 BGD262159 BPZ262159 BZV262159 CJR262159 CTN262159 DDJ262159 DNF262159 DXB262159 EGX262159 EQT262159 FAP262159 FKL262159 FUH262159 GED262159 GNZ262159 GXV262159 HHR262159 HRN262159 IBJ262159 ILF262159 IVB262159 JEX262159 JOT262159 JYP262159 KIL262159 KSH262159 LCD262159 LLZ262159 LVV262159 MFR262159 MPN262159 MZJ262159 NJF262159 NTB262159 OCX262159 OMT262159 OWP262159 PGL262159 PQH262159 QAD262159 QJZ262159 QTV262159 RDR262159 RNN262159 RXJ262159 SHF262159 SRB262159 TAX262159 TKT262159 TUP262159 UEL262159 UOH262159 UYD262159 VHZ262159 VRV262159 WBR262159 WLN262159 WVJ262159 B327695 IX327695 ST327695 ACP327695 AML327695 AWH327695 BGD327695 BPZ327695 BZV327695 CJR327695 CTN327695 DDJ327695 DNF327695 DXB327695 EGX327695 EQT327695 FAP327695 FKL327695 FUH327695 GED327695 GNZ327695 GXV327695 HHR327695 HRN327695 IBJ327695 ILF327695 IVB327695 JEX327695 JOT327695 JYP327695 KIL327695 KSH327695 LCD327695 LLZ327695 LVV327695 MFR327695 MPN327695 MZJ327695 NJF327695 NTB327695 OCX327695 OMT327695 OWP327695 PGL327695 PQH327695 QAD327695 QJZ327695 QTV327695 RDR327695 RNN327695 RXJ327695 SHF327695 SRB327695 TAX327695 TKT327695 TUP327695 UEL327695 UOH327695 UYD327695 VHZ327695 VRV327695 WBR327695 WLN327695 WVJ327695 B393231 IX393231 ST393231 ACP393231 AML393231 AWH393231 BGD393231 BPZ393231 BZV393231 CJR393231 CTN393231 DDJ393231 DNF393231 DXB393231 EGX393231 EQT393231 FAP393231 FKL393231 FUH393231 GED393231 GNZ393231 GXV393231 HHR393231 HRN393231 IBJ393231 ILF393231 IVB393231 JEX393231 JOT393231 JYP393231 KIL393231 KSH393231 LCD393231 LLZ393231 LVV393231 MFR393231 MPN393231 MZJ393231 NJF393231 NTB393231 OCX393231 OMT393231 OWP393231 PGL393231 PQH393231 QAD393231 QJZ393231 QTV393231 RDR393231 RNN393231 RXJ393231 SHF393231 SRB393231 TAX393231 TKT393231 TUP393231 UEL393231 UOH393231 UYD393231 VHZ393231 VRV393231 WBR393231 WLN393231 WVJ393231 B458767 IX458767 ST458767 ACP458767 AML458767 AWH458767 BGD458767 BPZ458767 BZV458767 CJR458767 CTN458767 DDJ458767 DNF458767 DXB458767 EGX458767 EQT458767 FAP458767 FKL458767 FUH458767 GED458767 GNZ458767 GXV458767 HHR458767 HRN458767 IBJ458767 ILF458767 IVB458767 JEX458767 JOT458767 JYP458767 KIL458767 KSH458767 LCD458767 LLZ458767 LVV458767 MFR458767 MPN458767 MZJ458767 NJF458767 NTB458767 OCX458767 OMT458767 OWP458767 PGL458767 PQH458767 QAD458767 QJZ458767 QTV458767 RDR458767 RNN458767 RXJ458767 SHF458767 SRB458767 TAX458767 TKT458767 TUP458767 UEL458767 UOH458767 UYD458767 VHZ458767 VRV458767 WBR458767 WLN458767 WVJ458767 B524303 IX524303 ST524303 ACP524303 AML524303 AWH524303 BGD524303 BPZ524303 BZV524303 CJR524303 CTN524303 DDJ524303 DNF524303 DXB524303 EGX524303 EQT524303 FAP524303 FKL524303 FUH524303 GED524303 GNZ524303 GXV524303 HHR524303 HRN524303 IBJ524303 ILF524303 IVB524303 JEX524303 JOT524303 JYP524303 KIL524303 KSH524303 LCD524303 LLZ524303 LVV524303 MFR524303 MPN524303 MZJ524303 NJF524303 NTB524303 OCX524303 OMT524303 OWP524303 PGL524303 PQH524303 QAD524303 QJZ524303 QTV524303 RDR524303 RNN524303 RXJ524303 SHF524303 SRB524303 TAX524303 TKT524303 TUP524303 UEL524303 UOH524303 UYD524303 VHZ524303 VRV524303 WBR524303 WLN524303 WVJ524303 B589839 IX589839 ST589839 ACP589839 AML589839 AWH589839 BGD589839 BPZ589839 BZV589839 CJR589839 CTN589839 DDJ589839 DNF589839 DXB589839 EGX589839 EQT589839 FAP589839 FKL589839 FUH589839 GED589839 GNZ589839 GXV589839 HHR589839 HRN589839 IBJ589839 ILF589839 IVB589839 JEX589839 JOT589839 JYP589839 KIL589839 KSH589839 LCD589839 LLZ589839 LVV589839 MFR589839 MPN589839 MZJ589839 NJF589839 NTB589839 OCX589839 OMT589839 OWP589839 PGL589839 PQH589839 QAD589839 QJZ589839 QTV589839 RDR589839 RNN589839 RXJ589839 SHF589839 SRB589839 TAX589839 TKT589839 TUP589839 UEL589839 UOH589839 UYD589839 VHZ589839 VRV589839 WBR589839 WLN589839 WVJ589839 B655375 IX655375 ST655375 ACP655375 AML655375 AWH655375 BGD655375 BPZ655375 BZV655375 CJR655375 CTN655375 DDJ655375 DNF655375 DXB655375 EGX655375 EQT655375 FAP655375 FKL655375 FUH655375 GED655375 GNZ655375 GXV655375 HHR655375 HRN655375 IBJ655375 ILF655375 IVB655375 JEX655375 JOT655375 JYP655375 KIL655375 KSH655375 LCD655375 LLZ655375 LVV655375 MFR655375 MPN655375 MZJ655375 NJF655375 NTB655375 OCX655375 OMT655375 OWP655375 PGL655375 PQH655375 QAD655375 QJZ655375 QTV655375 RDR655375 RNN655375 RXJ655375 SHF655375 SRB655375 TAX655375 TKT655375 TUP655375 UEL655375 UOH655375 UYD655375 VHZ655375 VRV655375 WBR655375 WLN655375 WVJ655375 B720911 IX720911 ST720911 ACP720911 AML720911 AWH720911 BGD720911 BPZ720911 BZV720911 CJR720911 CTN720911 DDJ720911 DNF720911 DXB720911 EGX720911 EQT720911 FAP720911 FKL720911 FUH720911 GED720911 GNZ720911 GXV720911 HHR720911 HRN720911 IBJ720911 ILF720911 IVB720911 JEX720911 JOT720911 JYP720911 KIL720911 KSH720911 LCD720911 LLZ720911 LVV720911 MFR720911 MPN720911 MZJ720911 NJF720911 NTB720911 OCX720911 OMT720911 OWP720911 PGL720911 PQH720911 QAD720911 QJZ720911 QTV720911 RDR720911 RNN720911 RXJ720911 SHF720911 SRB720911 TAX720911 TKT720911 TUP720911 UEL720911 UOH720911 UYD720911 VHZ720911 VRV720911 WBR720911 WLN720911 WVJ720911 B786447 IX786447 ST786447 ACP786447 AML786447 AWH786447 BGD786447 BPZ786447 BZV786447 CJR786447 CTN786447 DDJ786447 DNF786447 DXB786447 EGX786447 EQT786447 FAP786447 FKL786447 FUH786447 GED786447 GNZ786447 GXV786447 HHR786447 HRN786447 IBJ786447 ILF786447 IVB786447 JEX786447 JOT786447 JYP786447 KIL786447 KSH786447 LCD786447 LLZ786447 LVV786447 MFR786447 MPN786447 MZJ786447 NJF786447 NTB786447 OCX786447 OMT786447 OWP786447 PGL786447 PQH786447 QAD786447 QJZ786447 QTV786447 RDR786447 RNN786447 RXJ786447 SHF786447 SRB786447 TAX786447 TKT786447 TUP786447 UEL786447 UOH786447 UYD786447 VHZ786447 VRV786447 WBR786447 WLN786447 WVJ786447 B851983 IX851983 ST851983 ACP851983 AML851983 AWH851983 BGD851983 BPZ851983 BZV851983 CJR851983 CTN851983 DDJ851983 DNF851983 DXB851983 EGX851983 EQT851983 FAP851983 FKL851983 FUH851983 GED851983 GNZ851983 GXV851983 HHR851983 HRN851983 IBJ851983 ILF851983 IVB851983 JEX851983 JOT851983 JYP851983 KIL851983 KSH851983 LCD851983 LLZ851983 LVV851983 MFR851983 MPN851983 MZJ851983 NJF851983 NTB851983 OCX851983 OMT851983 OWP851983 PGL851983 PQH851983 QAD851983 QJZ851983 QTV851983 RDR851983 RNN851983 RXJ851983 SHF851983 SRB851983 TAX851983 TKT851983 TUP851983 UEL851983 UOH851983 UYD851983 VHZ851983 VRV851983 WBR851983 WLN851983 WVJ851983 B917519 IX917519 ST917519 ACP917519 AML917519 AWH917519 BGD917519 BPZ917519 BZV917519 CJR917519 CTN917519 DDJ917519 DNF917519 DXB917519 EGX917519 EQT917519 FAP917519 FKL917519 FUH917519 GED917519 GNZ917519 GXV917519 HHR917519 HRN917519 IBJ917519 ILF917519 IVB917519 JEX917519 JOT917519 JYP917519 KIL917519 KSH917519 LCD917519 LLZ917519 LVV917519 MFR917519 MPN917519 MZJ917519 NJF917519 NTB917519 OCX917519 OMT917519 OWP917519 PGL917519 PQH917519 QAD917519 QJZ917519 QTV917519 RDR917519 RNN917519 RXJ917519 SHF917519 SRB917519 TAX917519 TKT917519 TUP917519 UEL917519 UOH917519 UYD917519 VHZ917519 VRV917519 WBR917519 WLN917519 WVJ917519 B983055 IX983055 ST983055 ACP983055 AML983055 AWH983055 BGD983055 BPZ983055 BZV983055 CJR983055 CTN983055 DDJ983055 DNF983055 DXB983055 EGX983055 EQT983055 FAP983055 FKL983055 FUH983055 GED983055 GNZ983055 GXV983055 HHR983055 HRN983055 IBJ983055 ILF983055 IVB983055 JEX983055 JOT983055 JYP983055 KIL983055 KSH983055 LCD983055 LLZ983055 LVV983055 MFR983055 MPN983055 MZJ983055 NJF983055 NTB983055 OCX983055 OMT983055 OWP983055 PGL983055 PQH983055 QAD983055 QJZ983055 QTV983055 RDR983055 RNN983055 RXJ983055 SHF983055 SRB983055 TAX983055 TKT983055 TUP983055 UEL983055 UOH983055 UYD983055 VHZ983055 VRV983055 WBR983055 WLN983055 WVJ983055" xr:uid="{1F0A5B6B-5B1B-418E-AF17-BE8F0C11C5EE}">
      <formula1>КварталПересчетаПИРСписок</formula1>
    </dataValidation>
    <dataValidation type="list" allowBlank="1" showInputMessage="1" showErrorMessage="1" sqref="AF22:AF23 KB22:KB23 TX22:TX23 ADT22:ADT23 ANP22:ANP23 AXL22:AXL23 BHH22:BHH23 BRD22:BRD23 CAZ22:CAZ23 CKV22:CKV23 CUR22:CUR23 DEN22:DEN23 DOJ22:DOJ23 DYF22:DYF23 EIB22:EIB23 ERX22:ERX23 FBT22:FBT23 FLP22:FLP23 FVL22:FVL23 GFH22:GFH23 GPD22:GPD23 GYZ22:GYZ23 HIV22:HIV23 HSR22:HSR23 ICN22:ICN23 IMJ22:IMJ23 IWF22:IWF23 JGB22:JGB23 JPX22:JPX23 JZT22:JZT23 KJP22:KJP23 KTL22:KTL23 LDH22:LDH23 LND22:LND23 LWZ22:LWZ23 MGV22:MGV23 MQR22:MQR23 NAN22:NAN23 NKJ22:NKJ23 NUF22:NUF23 OEB22:OEB23 ONX22:ONX23 OXT22:OXT23 PHP22:PHP23 PRL22:PRL23 QBH22:QBH23 QLD22:QLD23 QUZ22:QUZ23 REV22:REV23 ROR22:ROR23 RYN22:RYN23 SIJ22:SIJ23 SSF22:SSF23 TCB22:TCB23 TLX22:TLX23 TVT22:TVT23 UFP22:UFP23 UPL22:UPL23 UZH22:UZH23 VJD22:VJD23 VSZ22:VSZ23 WCV22:WCV23 WMR22:WMR23 WWN22:WWN23 AF65558:AF65559 KB65558:KB65559 TX65558:TX65559 ADT65558:ADT65559 ANP65558:ANP65559 AXL65558:AXL65559 BHH65558:BHH65559 BRD65558:BRD65559 CAZ65558:CAZ65559 CKV65558:CKV65559 CUR65558:CUR65559 DEN65558:DEN65559 DOJ65558:DOJ65559 DYF65558:DYF65559 EIB65558:EIB65559 ERX65558:ERX65559 FBT65558:FBT65559 FLP65558:FLP65559 FVL65558:FVL65559 GFH65558:GFH65559 GPD65558:GPD65559 GYZ65558:GYZ65559 HIV65558:HIV65559 HSR65558:HSR65559 ICN65558:ICN65559 IMJ65558:IMJ65559 IWF65558:IWF65559 JGB65558:JGB65559 JPX65558:JPX65559 JZT65558:JZT65559 KJP65558:KJP65559 KTL65558:KTL65559 LDH65558:LDH65559 LND65558:LND65559 LWZ65558:LWZ65559 MGV65558:MGV65559 MQR65558:MQR65559 NAN65558:NAN65559 NKJ65558:NKJ65559 NUF65558:NUF65559 OEB65558:OEB65559 ONX65558:ONX65559 OXT65558:OXT65559 PHP65558:PHP65559 PRL65558:PRL65559 QBH65558:QBH65559 QLD65558:QLD65559 QUZ65558:QUZ65559 REV65558:REV65559 ROR65558:ROR65559 RYN65558:RYN65559 SIJ65558:SIJ65559 SSF65558:SSF65559 TCB65558:TCB65559 TLX65558:TLX65559 TVT65558:TVT65559 UFP65558:UFP65559 UPL65558:UPL65559 UZH65558:UZH65559 VJD65558:VJD65559 VSZ65558:VSZ65559 WCV65558:WCV65559 WMR65558:WMR65559 WWN65558:WWN65559 AF131094:AF131095 KB131094:KB131095 TX131094:TX131095 ADT131094:ADT131095 ANP131094:ANP131095 AXL131094:AXL131095 BHH131094:BHH131095 BRD131094:BRD131095 CAZ131094:CAZ131095 CKV131094:CKV131095 CUR131094:CUR131095 DEN131094:DEN131095 DOJ131094:DOJ131095 DYF131094:DYF131095 EIB131094:EIB131095 ERX131094:ERX131095 FBT131094:FBT131095 FLP131094:FLP131095 FVL131094:FVL131095 GFH131094:GFH131095 GPD131094:GPD131095 GYZ131094:GYZ131095 HIV131094:HIV131095 HSR131094:HSR131095 ICN131094:ICN131095 IMJ131094:IMJ131095 IWF131094:IWF131095 JGB131094:JGB131095 JPX131094:JPX131095 JZT131094:JZT131095 KJP131094:KJP131095 KTL131094:KTL131095 LDH131094:LDH131095 LND131094:LND131095 LWZ131094:LWZ131095 MGV131094:MGV131095 MQR131094:MQR131095 NAN131094:NAN131095 NKJ131094:NKJ131095 NUF131094:NUF131095 OEB131094:OEB131095 ONX131094:ONX131095 OXT131094:OXT131095 PHP131094:PHP131095 PRL131094:PRL131095 QBH131094:QBH131095 QLD131094:QLD131095 QUZ131094:QUZ131095 REV131094:REV131095 ROR131094:ROR131095 RYN131094:RYN131095 SIJ131094:SIJ131095 SSF131094:SSF131095 TCB131094:TCB131095 TLX131094:TLX131095 TVT131094:TVT131095 UFP131094:UFP131095 UPL131094:UPL131095 UZH131094:UZH131095 VJD131094:VJD131095 VSZ131094:VSZ131095 WCV131094:WCV131095 WMR131094:WMR131095 WWN131094:WWN131095 AF196630:AF196631 KB196630:KB196631 TX196630:TX196631 ADT196630:ADT196631 ANP196630:ANP196631 AXL196630:AXL196631 BHH196630:BHH196631 BRD196630:BRD196631 CAZ196630:CAZ196631 CKV196630:CKV196631 CUR196630:CUR196631 DEN196630:DEN196631 DOJ196630:DOJ196631 DYF196630:DYF196631 EIB196630:EIB196631 ERX196630:ERX196631 FBT196630:FBT196631 FLP196630:FLP196631 FVL196630:FVL196631 GFH196630:GFH196631 GPD196630:GPD196631 GYZ196630:GYZ196631 HIV196630:HIV196631 HSR196630:HSR196631 ICN196630:ICN196631 IMJ196630:IMJ196631 IWF196630:IWF196631 JGB196630:JGB196631 JPX196630:JPX196631 JZT196630:JZT196631 KJP196630:KJP196631 KTL196630:KTL196631 LDH196630:LDH196631 LND196630:LND196631 LWZ196630:LWZ196631 MGV196630:MGV196631 MQR196630:MQR196631 NAN196630:NAN196631 NKJ196630:NKJ196631 NUF196630:NUF196631 OEB196630:OEB196631 ONX196630:ONX196631 OXT196630:OXT196631 PHP196630:PHP196631 PRL196630:PRL196631 QBH196630:QBH196631 QLD196630:QLD196631 QUZ196630:QUZ196631 REV196630:REV196631 ROR196630:ROR196631 RYN196630:RYN196631 SIJ196630:SIJ196631 SSF196630:SSF196631 TCB196630:TCB196631 TLX196630:TLX196631 TVT196630:TVT196631 UFP196630:UFP196631 UPL196630:UPL196631 UZH196630:UZH196631 VJD196630:VJD196631 VSZ196630:VSZ196631 WCV196630:WCV196631 WMR196630:WMR196631 WWN196630:WWN196631 AF262166:AF262167 KB262166:KB262167 TX262166:TX262167 ADT262166:ADT262167 ANP262166:ANP262167 AXL262166:AXL262167 BHH262166:BHH262167 BRD262166:BRD262167 CAZ262166:CAZ262167 CKV262166:CKV262167 CUR262166:CUR262167 DEN262166:DEN262167 DOJ262166:DOJ262167 DYF262166:DYF262167 EIB262166:EIB262167 ERX262166:ERX262167 FBT262166:FBT262167 FLP262166:FLP262167 FVL262166:FVL262167 GFH262166:GFH262167 GPD262166:GPD262167 GYZ262166:GYZ262167 HIV262166:HIV262167 HSR262166:HSR262167 ICN262166:ICN262167 IMJ262166:IMJ262167 IWF262166:IWF262167 JGB262166:JGB262167 JPX262166:JPX262167 JZT262166:JZT262167 KJP262166:KJP262167 KTL262166:KTL262167 LDH262166:LDH262167 LND262166:LND262167 LWZ262166:LWZ262167 MGV262166:MGV262167 MQR262166:MQR262167 NAN262166:NAN262167 NKJ262166:NKJ262167 NUF262166:NUF262167 OEB262166:OEB262167 ONX262166:ONX262167 OXT262166:OXT262167 PHP262166:PHP262167 PRL262166:PRL262167 QBH262166:QBH262167 QLD262166:QLD262167 QUZ262166:QUZ262167 REV262166:REV262167 ROR262166:ROR262167 RYN262166:RYN262167 SIJ262166:SIJ262167 SSF262166:SSF262167 TCB262166:TCB262167 TLX262166:TLX262167 TVT262166:TVT262167 UFP262166:UFP262167 UPL262166:UPL262167 UZH262166:UZH262167 VJD262166:VJD262167 VSZ262166:VSZ262167 WCV262166:WCV262167 WMR262166:WMR262167 WWN262166:WWN262167 AF327702:AF327703 KB327702:KB327703 TX327702:TX327703 ADT327702:ADT327703 ANP327702:ANP327703 AXL327702:AXL327703 BHH327702:BHH327703 BRD327702:BRD327703 CAZ327702:CAZ327703 CKV327702:CKV327703 CUR327702:CUR327703 DEN327702:DEN327703 DOJ327702:DOJ327703 DYF327702:DYF327703 EIB327702:EIB327703 ERX327702:ERX327703 FBT327702:FBT327703 FLP327702:FLP327703 FVL327702:FVL327703 GFH327702:GFH327703 GPD327702:GPD327703 GYZ327702:GYZ327703 HIV327702:HIV327703 HSR327702:HSR327703 ICN327702:ICN327703 IMJ327702:IMJ327703 IWF327702:IWF327703 JGB327702:JGB327703 JPX327702:JPX327703 JZT327702:JZT327703 KJP327702:KJP327703 KTL327702:KTL327703 LDH327702:LDH327703 LND327702:LND327703 LWZ327702:LWZ327703 MGV327702:MGV327703 MQR327702:MQR327703 NAN327702:NAN327703 NKJ327702:NKJ327703 NUF327702:NUF327703 OEB327702:OEB327703 ONX327702:ONX327703 OXT327702:OXT327703 PHP327702:PHP327703 PRL327702:PRL327703 QBH327702:QBH327703 QLD327702:QLD327703 QUZ327702:QUZ327703 REV327702:REV327703 ROR327702:ROR327703 RYN327702:RYN327703 SIJ327702:SIJ327703 SSF327702:SSF327703 TCB327702:TCB327703 TLX327702:TLX327703 TVT327702:TVT327703 UFP327702:UFP327703 UPL327702:UPL327703 UZH327702:UZH327703 VJD327702:VJD327703 VSZ327702:VSZ327703 WCV327702:WCV327703 WMR327702:WMR327703 WWN327702:WWN327703 AF393238:AF393239 KB393238:KB393239 TX393238:TX393239 ADT393238:ADT393239 ANP393238:ANP393239 AXL393238:AXL393239 BHH393238:BHH393239 BRD393238:BRD393239 CAZ393238:CAZ393239 CKV393238:CKV393239 CUR393238:CUR393239 DEN393238:DEN393239 DOJ393238:DOJ393239 DYF393238:DYF393239 EIB393238:EIB393239 ERX393238:ERX393239 FBT393238:FBT393239 FLP393238:FLP393239 FVL393238:FVL393239 GFH393238:GFH393239 GPD393238:GPD393239 GYZ393238:GYZ393239 HIV393238:HIV393239 HSR393238:HSR393239 ICN393238:ICN393239 IMJ393238:IMJ393239 IWF393238:IWF393239 JGB393238:JGB393239 JPX393238:JPX393239 JZT393238:JZT393239 KJP393238:KJP393239 KTL393238:KTL393239 LDH393238:LDH393239 LND393238:LND393239 LWZ393238:LWZ393239 MGV393238:MGV393239 MQR393238:MQR393239 NAN393238:NAN393239 NKJ393238:NKJ393239 NUF393238:NUF393239 OEB393238:OEB393239 ONX393238:ONX393239 OXT393238:OXT393239 PHP393238:PHP393239 PRL393238:PRL393239 QBH393238:QBH393239 QLD393238:QLD393239 QUZ393238:QUZ393239 REV393238:REV393239 ROR393238:ROR393239 RYN393238:RYN393239 SIJ393238:SIJ393239 SSF393238:SSF393239 TCB393238:TCB393239 TLX393238:TLX393239 TVT393238:TVT393239 UFP393238:UFP393239 UPL393238:UPL393239 UZH393238:UZH393239 VJD393238:VJD393239 VSZ393238:VSZ393239 WCV393238:WCV393239 WMR393238:WMR393239 WWN393238:WWN393239 AF458774:AF458775 KB458774:KB458775 TX458774:TX458775 ADT458774:ADT458775 ANP458774:ANP458775 AXL458774:AXL458775 BHH458774:BHH458775 BRD458774:BRD458775 CAZ458774:CAZ458775 CKV458774:CKV458775 CUR458774:CUR458775 DEN458774:DEN458775 DOJ458774:DOJ458775 DYF458774:DYF458775 EIB458774:EIB458775 ERX458774:ERX458775 FBT458774:FBT458775 FLP458774:FLP458775 FVL458774:FVL458775 GFH458774:GFH458775 GPD458774:GPD458775 GYZ458774:GYZ458775 HIV458774:HIV458775 HSR458774:HSR458775 ICN458774:ICN458775 IMJ458774:IMJ458775 IWF458774:IWF458775 JGB458774:JGB458775 JPX458774:JPX458775 JZT458774:JZT458775 KJP458774:KJP458775 KTL458774:KTL458775 LDH458774:LDH458775 LND458774:LND458775 LWZ458774:LWZ458775 MGV458774:MGV458775 MQR458774:MQR458775 NAN458774:NAN458775 NKJ458774:NKJ458775 NUF458774:NUF458775 OEB458774:OEB458775 ONX458774:ONX458775 OXT458774:OXT458775 PHP458774:PHP458775 PRL458774:PRL458775 QBH458774:QBH458775 QLD458774:QLD458775 QUZ458774:QUZ458775 REV458774:REV458775 ROR458774:ROR458775 RYN458774:RYN458775 SIJ458774:SIJ458775 SSF458774:SSF458775 TCB458774:TCB458775 TLX458774:TLX458775 TVT458774:TVT458775 UFP458774:UFP458775 UPL458774:UPL458775 UZH458774:UZH458775 VJD458774:VJD458775 VSZ458774:VSZ458775 WCV458774:WCV458775 WMR458774:WMR458775 WWN458774:WWN458775 AF524310:AF524311 KB524310:KB524311 TX524310:TX524311 ADT524310:ADT524311 ANP524310:ANP524311 AXL524310:AXL524311 BHH524310:BHH524311 BRD524310:BRD524311 CAZ524310:CAZ524311 CKV524310:CKV524311 CUR524310:CUR524311 DEN524310:DEN524311 DOJ524310:DOJ524311 DYF524310:DYF524311 EIB524310:EIB524311 ERX524310:ERX524311 FBT524310:FBT524311 FLP524310:FLP524311 FVL524310:FVL524311 GFH524310:GFH524311 GPD524310:GPD524311 GYZ524310:GYZ524311 HIV524310:HIV524311 HSR524310:HSR524311 ICN524310:ICN524311 IMJ524310:IMJ524311 IWF524310:IWF524311 JGB524310:JGB524311 JPX524310:JPX524311 JZT524310:JZT524311 KJP524310:KJP524311 KTL524310:KTL524311 LDH524310:LDH524311 LND524310:LND524311 LWZ524310:LWZ524311 MGV524310:MGV524311 MQR524310:MQR524311 NAN524310:NAN524311 NKJ524310:NKJ524311 NUF524310:NUF524311 OEB524310:OEB524311 ONX524310:ONX524311 OXT524310:OXT524311 PHP524310:PHP524311 PRL524310:PRL524311 QBH524310:QBH524311 QLD524310:QLD524311 QUZ524310:QUZ524311 REV524310:REV524311 ROR524310:ROR524311 RYN524310:RYN524311 SIJ524310:SIJ524311 SSF524310:SSF524311 TCB524310:TCB524311 TLX524310:TLX524311 TVT524310:TVT524311 UFP524310:UFP524311 UPL524310:UPL524311 UZH524310:UZH524311 VJD524310:VJD524311 VSZ524310:VSZ524311 WCV524310:WCV524311 WMR524310:WMR524311 WWN524310:WWN524311 AF589846:AF589847 KB589846:KB589847 TX589846:TX589847 ADT589846:ADT589847 ANP589846:ANP589847 AXL589846:AXL589847 BHH589846:BHH589847 BRD589846:BRD589847 CAZ589846:CAZ589847 CKV589846:CKV589847 CUR589846:CUR589847 DEN589846:DEN589847 DOJ589846:DOJ589847 DYF589846:DYF589847 EIB589846:EIB589847 ERX589846:ERX589847 FBT589846:FBT589847 FLP589846:FLP589847 FVL589846:FVL589847 GFH589846:GFH589847 GPD589846:GPD589847 GYZ589846:GYZ589847 HIV589846:HIV589847 HSR589846:HSR589847 ICN589846:ICN589847 IMJ589846:IMJ589847 IWF589846:IWF589847 JGB589846:JGB589847 JPX589846:JPX589847 JZT589846:JZT589847 KJP589846:KJP589847 KTL589846:KTL589847 LDH589846:LDH589847 LND589846:LND589847 LWZ589846:LWZ589847 MGV589846:MGV589847 MQR589846:MQR589847 NAN589846:NAN589847 NKJ589846:NKJ589847 NUF589846:NUF589847 OEB589846:OEB589847 ONX589846:ONX589847 OXT589846:OXT589847 PHP589846:PHP589847 PRL589846:PRL589847 QBH589846:QBH589847 QLD589846:QLD589847 QUZ589846:QUZ589847 REV589846:REV589847 ROR589846:ROR589847 RYN589846:RYN589847 SIJ589846:SIJ589847 SSF589846:SSF589847 TCB589846:TCB589847 TLX589846:TLX589847 TVT589846:TVT589847 UFP589846:UFP589847 UPL589846:UPL589847 UZH589846:UZH589847 VJD589846:VJD589847 VSZ589846:VSZ589847 WCV589846:WCV589847 WMR589846:WMR589847 WWN589846:WWN589847 AF655382:AF655383 KB655382:KB655383 TX655382:TX655383 ADT655382:ADT655383 ANP655382:ANP655383 AXL655382:AXL655383 BHH655382:BHH655383 BRD655382:BRD655383 CAZ655382:CAZ655383 CKV655382:CKV655383 CUR655382:CUR655383 DEN655382:DEN655383 DOJ655382:DOJ655383 DYF655382:DYF655383 EIB655382:EIB655383 ERX655382:ERX655383 FBT655382:FBT655383 FLP655382:FLP655383 FVL655382:FVL655383 GFH655382:GFH655383 GPD655382:GPD655383 GYZ655382:GYZ655383 HIV655382:HIV655383 HSR655382:HSR655383 ICN655382:ICN655383 IMJ655382:IMJ655383 IWF655382:IWF655383 JGB655382:JGB655383 JPX655382:JPX655383 JZT655382:JZT655383 KJP655382:KJP655383 KTL655382:KTL655383 LDH655382:LDH655383 LND655382:LND655383 LWZ655382:LWZ655383 MGV655382:MGV655383 MQR655382:MQR655383 NAN655382:NAN655383 NKJ655382:NKJ655383 NUF655382:NUF655383 OEB655382:OEB655383 ONX655382:ONX655383 OXT655382:OXT655383 PHP655382:PHP655383 PRL655382:PRL655383 QBH655382:QBH655383 QLD655382:QLD655383 QUZ655382:QUZ655383 REV655382:REV655383 ROR655382:ROR655383 RYN655382:RYN655383 SIJ655382:SIJ655383 SSF655382:SSF655383 TCB655382:TCB655383 TLX655382:TLX655383 TVT655382:TVT655383 UFP655382:UFP655383 UPL655382:UPL655383 UZH655382:UZH655383 VJD655382:VJD655383 VSZ655382:VSZ655383 WCV655382:WCV655383 WMR655382:WMR655383 WWN655382:WWN655383 AF720918:AF720919 KB720918:KB720919 TX720918:TX720919 ADT720918:ADT720919 ANP720918:ANP720919 AXL720918:AXL720919 BHH720918:BHH720919 BRD720918:BRD720919 CAZ720918:CAZ720919 CKV720918:CKV720919 CUR720918:CUR720919 DEN720918:DEN720919 DOJ720918:DOJ720919 DYF720918:DYF720919 EIB720918:EIB720919 ERX720918:ERX720919 FBT720918:FBT720919 FLP720918:FLP720919 FVL720918:FVL720919 GFH720918:GFH720919 GPD720918:GPD720919 GYZ720918:GYZ720919 HIV720918:HIV720919 HSR720918:HSR720919 ICN720918:ICN720919 IMJ720918:IMJ720919 IWF720918:IWF720919 JGB720918:JGB720919 JPX720918:JPX720919 JZT720918:JZT720919 KJP720918:KJP720919 KTL720918:KTL720919 LDH720918:LDH720919 LND720918:LND720919 LWZ720918:LWZ720919 MGV720918:MGV720919 MQR720918:MQR720919 NAN720918:NAN720919 NKJ720918:NKJ720919 NUF720918:NUF720919 OEB720918:OEB720919 ONX720918:ONX720919 OXT720918:OXT720919 PHP720918:PHP720919 PRL720918:PRL720919 QBH720918:QBH720919 QLD720918:QLD720919 QUZ720918:QUZ720919 REV720918:REV720919 ROR720918:ROR720919 RYN720918:RYN720919 SIJ720918:SIJ720919 SSF720918:SSF720919 TCB720918:TCB720919 TLX720918:TLX720919 TVT720918:TVT720919 UFP720918:UFP720919 UPL720918:UPL720919 UZH720918:UZH720919 VJD720918:VJD720919 VSZ720918:VSZ720919 WCV720918:WCV720919 WMR720918:WMR720919 WWN720918:WWN720919 AF786454:AF786455 KB786454:KB786455 TX786454:TX786455 ADT786454:ADT786455 ANP786454:ANP786455 AXL786454:AXL786455 BHH786454:BHH786455 BRD786454:BRD786455 CAZ786454:CAZ786455 CKV786454:CKV786455 CUR786454:CUR786455 DEN786454:DEN786455 DOJ786454:DOJ786455 DYF786454:DYF786455 EIB786454:EIB786455 ERX786454:ERX786455 FBT786454:FBT786455 FLP786454:FLP786455 FVL786454:FVL786455 GFH786454:GFH786455 GPD786454:GPD786455 GYZ786454:GYZ786455 HIV786454:HIV786455 HSR786454:HSR786455 ICN786454:ICN786455 IMJ786454:IMJ786455 IWF786454:IWF786455 JGB786454:JGB786455 JPX786454:JPX786455 JZT786454:JZT786455 KJP786454:KJP786455 KTL786454:KTL786455 LDH786454:LDH786455 LND786454:LND786455 LWZ786454:LWZ786455 MGV786454:MGV786455 MQR786454:MQR786455 NAN786454:NAN786455 NKJ786454:NKJ786455 NUF786454:NUF786455 OEB786454:OEB786455 ONX786454:ONX786455 OXT786454:OXT786455 PHP786454:PHP786455 PRL786454:PRL786455 QBH786454:QBH786455 QLD786454:QLD786455 QUZ786454:QUZ786455 REV786454:REV786455 ROR786454:ROR786455 RYN786454:RYN786455 SIJ786454:SIJ786455 SSF786454:SSF786455 TCB786454:TCB786455 TLX786454:TLX786455 TVT786454:TVT786455 UFP786454:UFP786455 UPL786454:UPL786455 UZH786454:UZH786455 VJD786454:VJD786455 VSZ786454:VSZ786455 WCV786454:WCV786455 WMR786454:WMR786455 WWN786454:WWN786455 AF851990:AF851991 KB851990:KB851991 TX851990:TX851991 ADT851990:ADT851991 ANP851990:ANP851991 AXL851990:AXL851991 BHH851990:BHH851991 BRD851990:BRD851991 CAZ851990:CAZ851991 CKV851990:CKV851991 CUR851990:CUR851991 DEN851990:DEN851991 DOJ851990:DOJ851991 DYF851990:DYF851991 EIB851990:EIB851991 ERX851990:ERX851991 FBT851990:FBT851991 FLP851990:FLP851991 FVL851990:FVL851991 GFH851990:GFH851991 GPD851990:GPD851991 GYZ851990:GYZ851991 HIV851990:HIV851991 HSR851990:HSR851991 ICN851990:ICN851991 IMJ851990:IMJ851991 IWF851990:IWF851991 JGB851990:JGB851991 JPX851990:JPX851991 JZT851990:JZT851991 KJP851990:KJP851991 KTL851990:KTL851991 LDH851990:LDH851991 LND851990:LND851991 LWZ851990:LWZ851991 MGV851990:MGV851991 MQR851990:MQR851991 NAN851990:NAN851991 NKJ851990:NKJ851991 NUF851990:NUF851991 OEB851990:OEB851991 ONX851990:ONX851991 OXT851990:OXT851991 PHP851990:PHP851991 PRL851990:PRL851991 QBH851990:QBH851991 QLD851990:QLD851991 QUZ851990:QUZ851991 REV851990:REV851991 ROR851990:ROR851991 RYN851990:RYN851991 SIJ851990:SIJ851991 SSF851990:SSF851991 TCB851990:TCB851991 TLX851990:TLX851991 TVT851990:TVT851991 UFP851990:UFP851991 UPL851990:UPL851991 UZH851990:UZH851991 VJD851990:VJD851991 VSZ851990:VSZ851991 WCV851990:WCV851991 WMR851990:WMR851991 WWN851990:WWN851991 AF917526:AF917527 KB917526:KB917527 TX917526:TX917527 ADT917526:ADT917527 ANP917526:ANP917527 AXL917526:AXL917527 BHH917526:BHH917527 BRD917526:BRD917527 CAZ917526:CAZ917527 CKV917526:CKV917527 CUR917526:CUR917527 DEN917526:DEN917527 DOJ917526:DOJ917527 DYF917526:DYF917527 EIB917526:EIB917527 ERX917526:ERX917527 FBT917526:FBT917527 FLP917526:FLP917527 FVL917526:FVL917527 GFH917526:GFH917527 GPD917526:GPD917527 GYZ917526:GYZ917527 HIV917526:HIV917527 HSR917526:HSR917527 ICN917526:ICN917527 IMJ917526:IMJ917527 IWF917526:IWF917527 JGB917526:JGB917527 JPX917526:JPX917527 JZT917526:JZT917527 KJP917526:KJP917527 KTL917526:KTL917527 LDH917526:LDH917527 LND917526:LND917527 LWZ917526:LWZ917527 MGV917526:MGV917527 MQR917526:MQR917527 NAN917526:NAN917527 NKJ917526:NKJ917527 NUF917526:NUF917527 OEB917526:OEB917527 ONX917526:ONX917527 OXT917526:OXT917527 PHP917526:PHP917527 PRL917526:PRL917527 QBH917526:QBH917527 QLD917526:QLD917527 QUZ917526:QUZ917527 REV917526:REV917527 ROR917526:ROR917527 RYN917526:RYN917527 SIJ917526:SIJ917527 SSF917526:SSF917527 TCB917526:TCB917527 TLX917526:TLX917527 TVT917526:TVT917527 UFP917526:UFP917527 UPL917526:UPL917527 UZH917526:UZH917527 VJD917526:VJD917527 VSZ917526:VSZ917527 WCV917526:WCV917527 WMR917526:WMR917527 WWN917526:WWN917527 AF983062:AF983063 KB983062:KB983063 TX983062:TX983063 ADT983062:ADT983063 ANP983062:ANP983063 AXL983062:AXL983063 BHH983062:BHH983063 BRD983062:BRD983063 CAZ983062:CAZ983063 CKV983062:CKV983063 CUR983062:CUR983063 DEN983062:DEN983063 DOJ983062:DOJ983063 DYF983062:DYF983063 EIB983062:EIB983063 ERX983062:ERX983063 FBT983062:FBT983063 FLP983062:FLP983063 FVL983062:FVL983063 GFH983062:GFH983063 GPD983062:GPD983063 GYZ983062:GYZ983063 HIV983062:HIV983063 HSR983062:HSR983063 ICN983062:ICN983063 IMJ983062:IMJ983063 IWF983062:IWF983063 JGB983062:JGB983063 JPX983062:JPX983063 JZT983062:JZT983063 KJP983062:KJP983063 KTL983062:KTL983063 LDH983062:LDH983063 LND983062:LND983063 LWZ983062:LWZ983063 MGV983062:MGV983063 MQR983062:MQR983063 NAN983062:NAN983063 NKJ983062:NKJ983063 NUF983062:NUF983063 OEB983062:OEB983063 ONX983062:ONX983063 OXT983062:OXT983063 PHP983062:PHP983063 PRL983062:PRL983063 QBH983062:QBH983063 QLD983062:QLD983063 QUZ983062:QUZ983063 REV983062:REV983063 ROR983062:ROR983063 RYN983062:RYN983063 SIJ983062:SIJ983063 SSF983062:SSF983063 TCB983062:TCB983063 TLX983062:TLX983063 TVT983062:TVT983063 UFP983062:UFP983063 UPL983062:UPL983063 UZH983062:UZH983063 VJD983062:VJD983063 VSZ983062:VSZ983063 WCV983062:WCV983063 WMR983062:WMR983063 WWN983062:WWN983063" xr:uid="{F7CDC017-F020-4F94-9198-B0C610BE4504}">
      <formula1>ПодрядчикиСписок</formula1>
    </dataValidation>
    <dataValidation type="list" allowBlank="1" showInputMessage="1" showErrorMessage="1" sqref="C22 IY22 SU22 ACQ22 AMM22 AWI22 BGE22 BQA22 BZW22 CJS22 CTO22 DDK22 DNG22 DXC22 EGY22 EQU22 FAQ22 FKM22 FUI22 GEE22 GOA22 GXW22 HHS22 HRO22 IBK22 ILG22 IVC22 JEY22 JOU22 JYQ22 KIM22 KSI22 LCE22 LMA22 LVW22 MFS22 MPO22 MZK22 NJG22 NTC22 OCY22 OMU22 OWQ22 PGM22 PQI22 QAE22 QKA22 QTW22 RDS22 RNO22 RXK22 SHG22 SRC22 TAY22 TKU22 TUQ22 UEM22 UOI22 UYE22 VIA22 VRW22 WBS22 WLO22 WVK22 C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C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C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C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C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C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C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C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C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C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C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C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C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C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C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xr:uid="{A4DA083E-BC59-4FF7-BAFC-4C952231C1DC}">
      <formula1>ПереченьПодрядчиков</formula1>
    </dataValidation>
    <dataValidation type="list" allowBlank="1" showInputMessage="1" showErrorMessage="1" sqref="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xr:uid="{DA29D17B-3CA3-4987-8584-6B75C93D26E3}">
      <formula1>СпособРасчетаПИР</formula1>
    </dataValidation>
    <dataValidation type="list" allowBlank="1" showInputMessage="1" showErrorMessage="1" sqref="B22 IX22 ST22 ACP22 AML22 AWH22 BGD22 BPZ22 BZV22 CJR22 CTN22 DDJ22 DNF22 DXB22 EGX22 EQT22 FAP22 FKL22 FUH22 GED22 GNZ22 GXV22 HHR22 HRN22 IBJ22 ILF22 IVB22 JEX22 JOT22 JYP22 KIL22 KSH22 LCD22 LLZ22 LVV22 MFR22 MPN22 MZJ22 NJF22 NTB22 OCX22 OMT22 OWP22 PGL22 PQH22 QAD22 QJZ22 QTV22 RDR22 RNN22 RXJ22 SHF22 SRB22 TAX22 TKT22 TUP22 UEL22 UOH22 UYD22 VHZ22 VRV22 WBR22 WLN22 WVJ22 B65558 IX65558 ST65558 ACP65558 AML65558 AWH65558 BGD65558 BPZ65558 BZV65558 CJR65558 CTN65558 DDJ65558 DNF65558 DXB65558 EGX65558 EQT65558 FAP65558 FKL65558 FUH65558 GED65558 GNZ65558 GXV65558 HHR65558 HRN65558 IBJ65558 ILF65558 IVB65558 JEX65558 JOT65558 JYP65558 KIL65558 KSH65558 LCD65558 LLZ65558 LVV65558 MFR65558 MPN65558 MZJ65558 NJF65558 NTB65558 OCX65558 OMT65558 OWP65558 PGL65558 PQH65558 QAD65558 QJZ65558 QTV65558 RDR65558 RNN65558 RXJ65558 SHF65558 SRB65558 TAX65558 TKT65558 TUP65558 UEL65558 UOH65558 UYD65558 VHZ65558 VRV65558 WBR65558 WLN65558 WVJ65558 B131094 IX131094 ST131094 ACP131094 AML131094 AWH131094 BGD131094 BPZ131094 BZV131094 CJR131094 CTN131094 DDJ131094 DNF131094 DXB131094 EGX131094 EQT131094 FAP131094 FKL131094 FUH131094 GED131094 GNZ131094 GXV131094 HHR131094 HRN131094 IBJ131094 ILF131094 IVB131094 JEX131094 JOT131094 JYP131094 KIL131094 KSH131094 LCD131094 LLZ131094 LVV131094 MFR131094 MPN131094 MZJ131094 NJF131094 NTB131094 OCX131094 OMT131094 OWP131094 PGL131094 PQH131094 QAD131094 QJZ131094 QTV131094 RDR131094 RNN131094 RXJ131094 SHF131094 SRB131094 TAX131094 TKT131094 TUP131094 UEL131094 UOH131094 UYD131094 VHZ131094 VRV131094 WBR131094 WLN131094 WVJ131094 B196630 IX196630 ST196630 ACP196630 AML196630 AWH196630 BGD196630 BPZ196630 BZV196630 CJR196630 CTN196630 DDJ196630 DNF196630 DXB196630 EGX196630 EQT196630 FAP196630 FKL196630 FUH196630 GED196630 GNZ196630 GXV196630 HHR196630 HRN196630 IBJ196630 ILF196630 IVB196630 JEX196630 JOT196630 JYP196630 KIL196630 KSH196630 LCD196630 LLZ196630 LVV196630 MFR196630 MPN196630 MZJ196630 NJF196630 NTB196630 OCX196630 OMT196630 OWP196630 PGL196630 PQH196630 QAD196630 QJZ196630 QTV196630 RDR196630 RNN196630 RXJ196630 SHF196630 SRB196630 TAX196630 TKT196630 TUP196630 UEL196630 UOH196630 UYD196630 VHZ196630 VRV196630 WBR196630 WLN196630 WVJ196630 B262166 IX262166 ST262166 ACP262166 AML262166 AWH262166 BGD262166 BPZ262166 BZV262166 CJR262166 CTN262166 DDJ262166 DNF262166 DXB262166 EGX262166 EQT262166 FAP262166 FKL262166 FUH262166 GED262166 GNZ262166 GXV262166 HHR262166 HRN262166 IBJ262166 ILF262166 IVB262166 JEX262166 JOT262166 JYP262166 KIL262166 KSH262166 LCD262166 LLZ262166 LVV262166 MFR262166 MPN262166 MZJ262166 NJF262166 NTB262166 OCX262166 OMT262166 OWP262166 PGL262166 PQH262166 QAD262166 QJZ262166 QTV262166 RDR262166 RNN262166 RXJ262166 SHF262166 SRB262166 TAX262166 TKT262166 TUP262166 UEL262166 UOH262166 UYD262166 VHZ262166 VRV262166 WBR262166 WLN262166 WVJ262166 B327702 IX327702 ST327702 ACP327702 AML327702 AWH327702 BGD327702 BPZ327702 BZV327702 CJR327702 CTN327702 DDJ327702 DNF327702 DXB327702 EGX327702 EQT327702 FAP327702 FKL327702 FUH327702 GED327702 GNZ327702 GXV327702 HHR327702 HRN327702 IBJ327702 ILF327702 IVB327702 JEX327702 JOT327702 JYP327702 KIL327702 KSH327702 LCD327702 LLZ327702 LVV327702 MFR327702 MPN327702 MZJ327702 NJF327702 NTB327702 OCX327702 OMT327702 OWP327702 PGL327702 PQH327702 QAD327702 QJZ327702 QTV327702 RDR327702 RNN327702 RXJ327702 SHF327702 SRB327702 TAX327702 TKT327702 TUP327702 UEL327702 UOH327702 UYD327702 VHZ327702 VRV327702 WBR327702 WLN327702 WVJ327702 B393238 IX393238 ST393238 ACP393238 AML393238 AWH393238 BGD393238 BPZ393238 BZV393238 CJR393238 CTN393238 DDJ393238 DNF393238 DXB393238 EGX393238 EQT393238 FAP393238 FKL393238 FUH393238 GED393238 GNZ393238 GXV393238 HHR393238 HRN393238 IBJ393238 ILF393238 IVB393238 JEX393238 JOT393238 JYP393238 KIL393238 KSH393238 LCD393238 LLZ393238 LVV393238 MFR393238 MPN393238 MZJ393238 NJF393238 NTB393238 OCX393238 OMT393238 OWP393238 PGL393238 PQH393238 QAD393238 QJZ393238 QTV393238 RDR393238 RNN393238 RXJ393238 SHF393238 SRB393238 TAX393238 TKT393238 TUP393238 UEL393238 UOH393238 UYD393238 VHZ393238 VRV393238 WBR393238 WLN393238 WVJ393238 B458774 IX458774 ST458774 ACP458774 AML458774 AWH458774 BGD458774 BPZ458774 BZV458774 CJR458774 CTN458774 DDJ458774 DNF458774 DXB458774 EGX458774 EQT458774 FAP458774 FKL458774 FUH458774 GED458774 GNZ458774 GXV458774 HHR458774 HRN458774 IBJ458774 ILF458774 IVB458774 JEX458774 JOT458774 JYP458774 KIL458774 KSH458774 LCD458774 LLZ458774 LVV458774 MFR458774 MPN458774 MZJ458774 NJF458774 NTB458774 OCX458774 OMT458774 OWP458774 PGL458774 PQH458774 QAD458774 QJZ458774 QTV458774 RDR458774 RNN458774 RXJ458774 SHF458774 SRB458774 TAX458774 TKT458774 TUP458774 UEL458774 UOH458774 UYD458774 VHZ458774 VRV458774 WBR458774 WLN458774 WVJ458774 B524310 IX524310 ST524310 ACP524310 AML524310 AWH524310 BGD524310 BPZ524310 BZV524310 CJR524310 CTN524310 DDJ524310 DNF524310 DXB524310 EGX524310 EQT524310 FAP524310 FKL524310 FUH524310 GED524310 GNZ524310 GXV524310 HHR524310 HRN524310 IBJ524310 ILF524310 IVB524310 JEX524310 JOT524310 JYP524310 KIL524310 KSH524310 LCD524310 LLZ524310 LVV524310 MFR524310 MPN524310 MZJ524310 NJF524310 NTB524310 OCX524310 OMT524310 OWP524310 PGL524310 PQH524310 QAD524310 QJZ524310 QTV524310 RDR524310 RNN524310 RXJ524310 SHF524310 SRB524310 TAX524310 TKT524310 TUP524310 UEL524310 UOH524310 UYD524310 VHZ524310 VRV524310 WBR524310 WLN524310 WVJ524310 B589846 IX589846 ST589846 ACP589846 AML589846 AWH589846 BGD589846 BPZ589846 BZV589846 CJR589846 CTN589846 DDJ589846 DNF589846 DXB589846 EGX589846 EQT589846 FAP589846 FKL589846 FUH589846 GED589846 GNZ589846 GXV589846 HHR589846 HRN589846 IBJ589846 ILF589846 IVB589846 JEX589846 JOT589846 JYP589846 KIL589846 KSH589846 LCD589846 LLZ589846 LVV589846 MFR589846 MPN589846 MZJ589846 NJF589846 NTB589846 OCX589846 OMT589846 OWP589846 PGL589846 PQH589846 QAD589846 QJZ589846 QTV589846 RDR589846 RNN589846 RXJ589846 SHF589846 SRB589846 TAX589846 TKT589846 TUP589846 UEL589846 UOH589846 UYD589846 VHZ589846 VRV589846 WBR589846 WLN589846 WVJ589846 B655382 IX655382 ST655382 ACP655382 AML655382 AWH655382 BGD655382 BPZ655382 BZV655382 CJR655382 CTN655382 DDJ655382 DNF655382 DXB655382 EGX655382 EQT655382 FAP655382 FKL655382 FUH655382 GED655382 GNZ655382 GXV655382 HHR655382 HRN655382 IBJ655382 ILF655382 IVB655382 JEX655382 JOT655382 JYP655382 KIL655382 KSH655382 LCD655382 LLZ655382 LVV655382 MFR655382 MPN655382 MZJ655382 NJF655382 NTB655382 OCX655382 OMT655382 OWP655382 PGL655382 PQH655382 QAD655382 QJZ655382 QTV655382 RDR655382 RNN655382 RXJ655382 SHF655382 SRB655382 TAX655382 TKT655382 TUP655382 UEL655382 UOH655382 UYD655382 VHZ655382 VRV655382 WBR655382 WLN655382 WVJ655382 B720918 IX720918 ST720918 ACP720918 AML720918 AWH720918 BGD720918 BPZ720918 BZV720918 CJR720918 CTN720918 DDJ720918 DNF720918 DXB720918 EGX720918 EQT720918 FAP720918 FKL720918 FUH720918 GED720918 GNZ720918 GXV720918 HHR720918 HRN720918 IBJ720918 ILF720918 IVB720918 JEX720918 JOT720918 JYP720918 KIL720918 KSH720918 LCD720918 LLZ720918 LVV720918 MFR720918 MPN720918 MZJ720918 NJF720918 NTB720918 OCX720918 OMT720918 OWP720918 PGL720918 PQH720918 QAD720918 QJZ720918 QTV720918 RDR720918 RNN720918 RXJ720918 SHF720918 SRB720918 TAX720918 TKT720918 TUP720918 UEL720918 UOH720918 UYD720918 VHZ720918 VRV720918 WBR720918 WLN720918 WVJ720918 B786454 IX786454 ST786454 ACP786454 AML786454 AWH786454 BGD786454 BPZ786454 BZV786454 CJR786454 CTN786454 DDJ786454 DNF786454 DXB786454 EGX786454 EQT786454 FAP786454 FKL786454 FUH786454 GED786454 GNZ786454 GXV786454 HHR786454 HRN786454 IBJ786454 ILF786454 IVB786454 JEX786454 JOT786454 JYP786454 KIL786454 KSH786454 LCD786454 LLZ786454 LVV786454 MFR786454 MPN786454 MZJ786454 NJF786454 NTB786454 OCX786454 OMT786454 OWP786454 PGL786454 PQH786454 QAD786454 QJZ786454 QTV786454 RDR786454 RNN786454 RXJ786454 SHF786454 SRB786454 TAX786454 TKT786454 TUP786454 UEL786454 UOH786454 UYD786454 VHZ786454 VRV786454 WBR786454 WLN786454 WVJ786454 B851990 IX851990 ST851990 ACP851990 AML851990 AWH851990 BGD851990 BPZ851990 BZV851990 CJR851990 CTN851990 DDJ851990 DNF851990 DXB851990 EGX851990 EQT851990 FAP851990 FKL851990 FUH851990 GED851990 GNZ851990 GXV851990 HHR851990 HRN851990 IBJ851990 ILF851990 IVB851990 JEX851990 JOT851990 JYP851990 KIL851990 KSH851990 LCD851990 LLZ851990 LVV851990 MFR851990 MPN851990 MZJ851990 NJF851990 NTB851990 OCX851990 OMT851990 OWP851990 PGL851990 PQH851990 QAD851990 QJZ851990 QTV851990 RDR851990 RNN851990 RXJ851990 SHF851990 SRB851990 TAX851990 TKT851990 TUP851990 UEL851990 UOH851990 UYD851990 VHZ851990 VRV851990 WBR851990 WLN851990 WVJ851990 B917526 IX917526 ST917526 ACP917526 AML917526 AWH917526 BGD917526 BPZ917526 BZV917526 CJR917526 CTN917526 DDJ917526 DNF917526 DXB917526 EGX917526 EQT917526 FAP917526 FKL917526 FUH917526 GED917526 GNZ917526 GXV917526 HHR917526 HRN917526 IBJ917526 ILF917526 IVB917526 JEX917526 JOT917526 JYP917526 KIL917526 KSH917526 LCD917526 LLZ917526 LVV917526 MFR917526 MPN917526 MZJ917526 NJF917526 NTB917526 OCX917526 OMT917526 OWP917526 PGL917526 PQH917526 QAD917526 QJZ917526 QTV917526 RDR917526 RNN917526 RXJ917526 SHF917526 SRB917526 TAX917526 TKT917526 TUP917526 UEL917526 UOH917526 UYD917526 VHZ917526 VRV917526 WBR917526 WLN917526 WVJ917526 B983062 IX983062 ST983062 ACP983062 AML983062 AWH983062 BGD983062 BPZ983062 BZV983062 CJR983062 CTN983062 DDJ983062 DNF983062 DXB983062 EGX983062 EQT983062 FAP983062 FKL983062 FUH983062 GED983062 GNZ983062 GXV983062 HHR983062 HRN983062 IBJ983062 ILF983062 IVB983062 JEX983062 JOT983062 JYP983062 KIL983062 KSH983062 LCD983062 LLZ983062 LVV983062 MFR983062 MPN983062 MZJ983062 NJF983062 NTB983062 OCX983062 OMT983062 OWP983062 PGL983062 PQH983062 QAD983062 QJZ983062 QTV983062 RDR983062 RNN983062 RXJ983062 SHF983062 SRB983062 TAX983062 TKT983062 TUP983062 UEL983062 UOH983062 UYD983062 VHZ983062 VRV983062 WBR983062 WLN983062 WVJ983062" xr:uid="{56A88BB1-36E3-4657-A8DD-D53E37DDF797}">
      <formula1>ПереченьЗаказчиков</formula1>
    </dataValidation>
  </dataValidations>
  <pageMargins left="0.7" right="0.7" top="0.75" bottom="0.75" header="0.3" footer="0.3"/>
  <pageSetup paperSize="9" orientation="portrait"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61C6C-1A16-4373-9492-AA0B8F84C022}">
  <sheetPr>
    <tabColor rgb="FF7030A0"/>
  </sheetPr>
  <dimension ref="A1:AS23"/>
  <sheetViews>
    <sheetView topLeftCell="M1" zoomScale="50" zoomScaleNormal="50" workbookViewId="0">
      <selection activeCell="S8" sqref="S8:S11"/>
    </sheetView>
  </sheetViews>
  <sheetFormatPr defaultColWidth="50.109375" defaultRowHeight="13.2" outlineLevelCol="1"/>
  <cols>
    <col min="1" max="1" width="12" customWidth="1"/>
    <col min="2" max="36" width="50.109375" customWidth="1" outlineLevel="1"/>
    <col min="257" max="257" width="12" customWidth="1"/>
    <col min="513" max="513" width="12" customWidth="1"/>
    <col min="769" max="769" width="12" customWidth="1"/>
    <col min="1025" max="1025" width="12" customWidth="1"/>
    <col min="1281" max="1281" width="12" customWidth="1"/>
    <col min="1537" max="1537" width="12" customWidth="1"/>
    <col min="1793" max="1793" width="12" customWidth="1"/>
    <col min="2049" max="2049" width="12" customWidth="1"/>
    <col min="2305" max="2305" width="12" customWidth="1"/>
    <col min="2561" max="2561" width="12" customWidth="1"/>
    <col min="2817" max="2817" width="12" customWidth="1"/>
    <col min="3073" max="3073" width="12" customWidth="1"/>
    <col min="3329" max="3329" width="12" customWidth="1"/>
    <col min="3585" max="3585" width="12" customWidth="1"/>
    <col min="3841" max="3841" width="12" customWidth="1"/>
    <col min="4097" max="4097" width="12" customWidth="1"/>
    <col min="4353" max="4353" width="12" customWidth="1"/>
    <col min="4609" max="4609" width="12" customWidth="1"/>
    <col min="4865" max="4865" width="12" customWidth="1"/>
    <col min="5121" max="5121" width="12" customWidth="1"/>
    <col min="5377" max="5377" width="12" customWidth="1"/>
    <col min="5633" max="5633" width="12" customWidth="1"/>
    <col min="5889" max="5889" width="12" customWidth="1"/>
    <col min="6145" max="6145" width="12" customWidth="1"/>
    <col min="6401" max="6401" width="12" customWidth="1"/>
    <col min="6657" max="6657" width="12" customWidth="1"/>
    <col min="6913" max="6913" width="12" customWidth="1"/>
    <col min="7169" max="7169" width="12" customWidth="1"/>
    <col min="7425" max="7425" width="12" customWidth="1"/>
    <col min="7681" max="7681" width="12" customWidth="1"/>
    <col min="7937" max="7937" width="12" customWidth="1"/>
    <col min="8193" max="8193" width="12" customWidth="1"/>
    <col min="8449" max="8449" width="12" customWidth="1"/>
    <col min="8705" max="8705" width="12" customWidth="1"/>
    <col min="8961" max="8961" width="12" customWidth="1"/>
    <col min="9217" max="9217" width="12" customWidth="1"/>
    <col min="9473" max="9473" width="12" customWidth="1"/>
    <col min="9729" max="9729" width="12" customWidth="1"/>
    <col min="9985" max="9985" width="12" customWidth="1"/>
    <col min="10241" max="10241" width="12" customWidth="1"/>
    <col min="10497" max="10497" width="12" customWidth="1"/>
    <col min="10753" max="10753" width="12" customWidth="1"/>
    <col min="11009" max="11009" width="12" customWidth="1"/>
    <col min="11265" max="11265" width="12" customWidth="1"/>
    <col min="11521" max="11521" width="12" customWidth="1"/>
    <col min="11777" max="11777" width="12" customWidth="1"/>
    <col min="12033" max="12033" width="12" customWidth="1"/>
    <col min="12289" max="12289" width="12" customWidth="1"/>
    <col min="12545" max="12545" width="12" customWidth="1"/>
    <col min="12801" max="12801" width="12" customWidth="1"/>
    <col min="13057" max="13057" width="12" customWidth="1"/>
    <col min="13313" max="13313" width="12" customWidth="1"/>
    <col min="13569" max="13569" width="12" customWidth="1"/>
    <col min="13825" max="13825" width="12" customWidth="1"/>
    <col min="14081" max="14081" width="12" customWidth="1"/>
    <col min="14337" max="14337" width="12" customWidth="1"/>
    <col min="14593" max="14593" width="12" customWidth="1"/>
    <col min="14849" max="14849" width="12" customWidth="1"/>
    <col min="15105" max="15105" width="12" customWidth="1"/>
    <col min="15361" max="15361" width="12" customWidth="1"/>
    <col min="15617" max="15617" width="12" customWidth="1"/>
    <col min="15873" max="15873" width="12" customWidth="1"/>
    <col min="16129" max="16129" width="12" customWidth="1"/>
  </cols>
  <sheetData>
    <row r="1" spans="1:45" ht="15.6">
      <c r="AD1" s="632"/>
      <c r="AE1" s="633"/>
      <c r="AF1" s="633"/>
      <c r="AG1" s="633"/>
      <c r="AH1" s="633"/>
    </row>
    <row r="2" spans="1:45" ht="31.2">
      <c r="A2" s="610"/>
      <c r="B2" s="634" t="s">
        <v>1560</v>
      </c>
      <c r="C2" s="610" t="s">
        <v>1561</v>
      </c>
      <c r="D2" s="610" t="s">
        <v>1562</v>
      </c>
      <c r="E2" s="610" t="s">
        <v>1563</v>
      </c>
      <c r="F2" s="635" t="s">
        <v>1564</v>
      </c>
      <c r="G2" s="635" t="s">
        <v>1565</v>
      </c>
      <c r="H2" s="635" t="s">
        <v>1543</v>
      </c>
      <c r="I2" s="636" t="s">
        <v>1566</v>
      </c>
      <c r="J2" s="610" t="s">
        <v>1567</v>
      </c>
      <c r="K2" s="610" t="s">
        <v>1568</v>
      </c>
      <c r="L2" s="610" t="s">
        <v>1569</v>
      </c>
      <c r="M2" s="637" t="s">
        <v>1570</v>
      </c>
      <c r="N2" s="610" t="s">
        <v>1571</v>
      </c>
      <c r="O2" s="638" t="s">
        <v>1572</v>
      </c>
      <c r="P2" s="638" t="s">
        <v>1573</v>
      </c>
      <c r="Q2" s="638" t="s">
        <v>1574</v>
      </c>
      <c r="R2" s="637" t="s">
        <v>1575</v>
      </c>
      <c r="S2" s="637" t="s">
        <v>1576</v>
      </c>
      <c r="T2" s="637" t="s">
        <v>1577</v>
      </c>
      <c r="U2" s="637" t="s">
        <v>1578</v>
      </c>
      <c r="V2" s="637" t="s">
        <v>1579</v>
      </c>
      <c r="W2" s="612"/>
      <c r="X2" s="639" t="s">
        <v>1580</v>
      </c>
      <c r="Y2" s="639" t="s">
        <v>1581</v>
      </c>
      <c r="Z2" s="640" t="s">
        <v>1582</v>
      </c>
      <c r="AA2" s="640" t="s">
        <v>1544</v>
      </c>
      <c r="AB2" s="639" t="s">
        <v>1583</v>
      </c>
      <c r="AC2" s="639" t="s">
        <v>1584</v>
      </c>
      <c r="AD2" s="632" t="s">
        <v>1585</v>
      </c>
      <c r="AE2" s="632" t="s">
        <v>1586</v>
      </c>
      <c r="AF2" s="632" t="s">
        <v>1587</v>
      </c>
      <c r="AG2" s="632" t="s">
        <v>1588</v>
      </c>
      <c r="AH2" s="632" t="s">
        <v>1589</v>
      </c>
      <c r="AI2" s="632" t="s">
        <v>1590</v>
      </c>
      <c r="AJ2" s="632" t="s">
        <v>1591</v>
      </c>
      <c r="AK2" s="632" t="s">
        <v>1592</v>
      </c>
      <c r="AL2" s="641" t="s">
        <v>1593</v>
      </c>
      <c r="AM2" s="642" t="s">
        <v>1594</v>
      </c>
      <c r="AN2" s="642" t="s">
        <v>1595</v>
      </c>
      <c r="AO2" s="642" t="s">
        <v>1596</v>
      </c>
      <c r="AP2" s="632" t="s">
        <v>1597</v>
      </c>
      <c r="AQ2" s="632" t="s">
        <v>1598</v>
      </c>
      <c r="AR2" s="632" t="s">
        <v>1599</v>
      </c>
      <c r="AS2" s="632" t="s">
        <v>1600</v>
      </c>
    </row>
    <row r="3" spans="1:45" ht="13.8" thickBot="1">
      <c r="A3" s="618"/>
      <c r="B3" s="643" t="s">
        <v>1601</v>
      </c>
      <c r="C3" s="618" t="s">
        <v>1602</v>
      </c>
      <c r="D3" s="618" t="s">
        <v>1603</v>
      </c>
      <c r="E3" s="618" t="s">
        <v>1604</v>
      </c>
      <c r="F3" s="644"/>
      <c r="G3" s="644"/>
      <c r="H3" s="644" t="s">
        <v>1605</v>
      </c>
      <c r="I3" s="645"/>
      <c r="J3" s="618"/>
      <c r="K3" s="646" t="s">
        <v>1606</v>
      </c>
      <c r="L3" s="618"/>
      <c r="M3" s="647"/>
      <c r="N3" s="618" t="s">
        <v>1607</v>
      </c>
      <c r="O3" s="647"/>
      <c r="P3" s="647"/>
      <c r="Q3" s="647"/>
      <c r="R3" s="647"/>
      <c r="S3" s="647"/>
      <c r="T3" s="647"/>
      <c r="U3" s="647"/>
      <c r="V3" s="647"/>
      <c r="W3" s="622"/>
      <c r="X3" s="618"/>
      <c r="Y3" s="618"/>
      <c r="Z3" s="618"/>
      <c r="AA3" s="618"/>
      <c r="AB3" s="618"/>
      <c r="AC3" s="618"/>
      <c r="AD3" s="648"/>
      <c r="AE3" s="648"/>
      <c r="AF3" s="648"/>
      <c r="AG3" s="648"/>
      <c r="AH3" s="648"/>
      <c r="AI3" s="648"/>
      <c r="AJ3" s="649"/>
      <c r="AK3" s="649"/>
      <c r="AL3" s="618"/>
      <c r="AM3" s="649"/>
      <c r="AN3" s="649"/>
      <c r="AO3" s="649"/>
      <c r="AP3" s="649"/>
      <c r="AQ3" s="649"/>
      <c r="AR3" s="649"/>
      <c r="AS3" s="649"/>
    </row>
    <row r="4" spans="1:45" ht="60.6" thickBot="1">
      <c r="A4" s="618">
        <v>3</v>
      </c>
      <c r="B4" s="631" t="s">
        <v>1608</v>
      </c>
      <c r="C4" s="627" t="s">
        <v>1609</v>
      </c>
      <c r="D4" s="631" t="s">
        <v>1610</v>
      </c>
      <c r="E4" s="631" t="s">
        <v>1611</v>
      </c>
      <c r="F4" s="650" t="s">
        <v>1612</v>
      </c>
      <c r="G4" s="650" t="s">
        <v>1613</v>
      </c>
      <c r="H4" s="651" t="s">
        <v>1614</v>
      </c>
      <c r="I4" s="631" t="s">
        <v>1615</v>
      </c>
      <c r="J4" s="631" t="s">
        <v>1616</v>
      </c>
      <c r="K4" s="631" t="s">
        <v>1542</v>
      </c>
      <c r="L4" s="631" t="s">
        <v>1617</v>
      </c>
      <c r="M4" s="647" t="s">
        <v>1618</v>
      </c>
      <c r="N4" s="627" t="s">
        <v>1619</v>
      </c>
      <c r="O4" s="627" t="s">
        <v>1620</v>
      </c>
      <c r="P4" s="650" t="s">
        <v>1621</v>
      </c>
      <c r="Q4" s="647" t="s">
        <v>1622</v>
      </c>
      <c r="R4" s="647" t="s">
        <v>1623</v>
      </c>
      <c r="S4" s="647" t="s">
        <v>1624</v>
      </c>
      <c r="T4" s="647" t="s">
        <v>1625</v>
      </c>
      <c r="U4" s="647" t="s">
        <v>1626</v>
      </c>
      <c r="V4" s="647" t="s">
        <v>1627</v>
      </c>
      <c r="W4" s="622"/>
      <c r="X4" s="627" t="s">
        <v>1628</v>
      </c>
      <c r="Y4" s="652" t="s">
        <v>1629</v>
      </c>
      <c r="Z4" s="627" t="s">
        <v>1630</v>
      </c>
      <c r="AA4" s="627" t="s">
        <v>1630</v>
      </c>
      <c r="AB4" s="631" t="s">
        <v>1631</v>
      </c>
      <c r="AC4" s="631" t="s">
        <v>1632</v>
      </c>
      <c r="AD4" s="648" t="s">
        <v>1633</v>
      </c>
      <c r="AE4" s="648" t="s">
        <v>1634</v>
      </c>
      <c r="AF4" s="648" t="s">
        <v>1635</v>
      </c>
      <c r="AG4" s="648" t="s">
        <v>1636</v>
      </c>
      <c r="AH4" s="648" t="s">
        <v>1637</v>
      </c>
      <c r="AI4" s="648" t="s">
        <v>1638</v>
      </c>
      <c r="AJ4" s="648" t="s">
        <v>1639</v>
      </c>
      <c r="AK4" s="648" t="s">
        <v>1640</v>
      </c>
      <c r="AL4" s="627" t="s">
        <v>1641</v>
      </c>
      <c r="AM4" s="649" t="s">
        <v>1642</v>
      </c>
      <c r="AN4" s="649" t="s">
        <v>1643</v>
      </c>
      <c r="AO4" s="649" t="s">
        <v>1644</v>
      </c>
      <c r="AP4" s="648" t="s">
        <v>1645</v>
      </c>
      <c r="AQ4" s="648" t="s">
        <v>1646</v>
      </c>
      <c r="AR4" s="648" t="s">
        <v>1647</v>
      </c>
      <c r="AS4" s="648" t="s">
        <v>1648</v>
      </c>
    </row>
    <row r="5" spans="1:45" ht="16.2" thickBot="1">
      <c r="A5" s="618">
        <v>4</v>
      </c>
      <c r="B5" s="631" t="s">
        <v>1601</v>
      </c>
      <c r="C5" s="627" t="s">
        <v>1602</v>
      </c>
      <c r="D5" s="631" t="s">
        <v>1603</v>
      </c>
      <c r="E5" s="631" t="s">
        <v>1649</v>
      </c>
      <c r="F5" s="653" t="s">
        <v>1650</v>
      </c>
      <c r="G5" s="653" t="s">
        <v>1651</v>
      </c>
      <c r="H5" s="651" t="s">
        <v>1652</v>
      </c>
      <c r="I5" s="631" t="s">
        <v>1653</v>
      </c>
      <c r="J5" s="618" t="s">
        <v>1654</v>
      </c>
      <c r="K5" s="631" t="s">
        <v>1655</v>
      </c>
      <c r="L5" s="618" t="s">
        <v>1656</v>
      </c>
      <c r="M5" s="647" t="s">
        <v>1657</v>
      </c>
      <c r="N5" s="627" t="s">
        <v>1658</v>
      </c>
      <c r="O5" s="627" t="s">
        <v>1659</v>
      </c>
      <c r="P5" s="653" t="s">
        <v>1660</v>
      </c>
      <c r="Q5" s="647" t="s">
        <v>1661</v>
      </c>
      <c r="R5" s="647" t="s">
        <v>1662</v>
      </c>
      <c r="S5" s="647" t="s">
        <v>1663</v>
      </c>
      <c r="T5" s="647" t="s">
        <v>1664</v>
      </c>
      <c r="U5" s="647" t="s">
        <v>1665</v>
      </c>
      <c r="V5" s="647" t="s">
        <v>1666</v>
      </c>
      <c r="W5" s="622"/>
      <c r="X5" s="627" t="s">
        <v>1667</v>
      </c>
      <c r="Y5" s="654" t="s">
        <v>1668</v>
      </c>
      <c r="Z5" s="627" t="s">
        <v>1669</v>
      </c>
      <c r="AA5" s="627" t="s">
        <v>1669</v>
      </c>
      <c r="AB5" s="631" t="s">
        <v>1670</v>
      </c>
      <c r="AC5" s="631" t="s">
        <v>1671</v>
      </c>
      <c r="AD5" s="648" t="s">
        <v>1672</v>
      </c>
      <c r="AE5" s="648" t="s">
        <v>1673</v>
      </c>
      <c r="AF5" s="648" t="s">
        <v>1674</v>
      </c>
      <c r="AG5" s="648" t="s">
        <v>1675</v>
      </c>
      <c r="AH5" s="648" t="s">
        <v>1676</v>
      </c>
      <c r="AI5" s="648" t="s">
        <v>1677</v>
      </c>
      <c r="AJ5" s="649" t="s">
        <v>1678</v>
      </c>
      <c r="AK5" s="649" t="s">
        <v>1679</v>
      </c>
      <c r="AL5" s="627" t="s">
        <v>1680</v>
      </c>
      <c r="AM5" s="649" t="s">
        <v>1681</v>
      </c>
      <c r="AN5" s="649" t="s">
        <v>1682</v>
      </c>
      <c r="AO5" s="649" t="s">
        <v>1683</v>
      </c>
      <c r="AP5" s="655" t="s">
        <v>1684</v>
      </c>
      <c r="AQ5" s="655" t="s">
        <v>1685</v>
      </c>
      <c r="AR5" s="655" t="s">
        <v>1686</v>
      </c>
      <c r="AS5" s="655" t="s">
        <v>1687</v>
      </c>
    </row>
    <row r="6" spans="1:45" ht="60.6" thickBot="1">
      <c r="A6" s="618">
        <v>5</v>
      </c>
      <c r="B6" s="631" t="s">
        <v>1688</v>
      </c>
      <c r="C6" s="627" t="s">
        <v>1689</v>
      </c>
      <c r="D6" s="631" t="s">
        <v>1690</v>
      </c>
      <c r="E6" s="631" t="s">
        <v>1691</v>
      </c>
      <c r="F6" s="653" t="s">
        <v>1692</v>
      </c>
      <c r="G6" s="653" t="s">
        <v>1693</v>
      </c>
      <c r="H6" s="651" t="s">
        <v>1694</v>
      </c>
      <c r="I6" s="631" t="s">
        <v>1695</v>
      </c>
      <c r="J6" s="631" t="s">
        <v>1696</v>
      </c>
      <c r="K6" s="631" t="s">
        <v>1697</v>
      </c>
      <c r="L6" s="631" t="s">
        <v>1698</v>
      </c>
      <c r="M6" s="647" t="s">
        <v>1699</v>
      </c>
      <c r="N6" s="627" t="s">
        <v>1700</v>
      </c>
      <c r="O6" s="627" t="s">
        <v>1701</v>
      </c>
      <c r="P6" s="653" t="s">
        <v>1702</v>
      </c>
      <c r="Q6" s="647" t="s">
        <v>1703</v>
      </c>
      <c r="R6" s="627" t="s">
        <v>1704</v>
      </c>
      <c r="S6" s="647" t="s">
        <v>1705</v>
      </c>
      <c r="T6" s="647" t="s">
        <v>1706</v>
      </c>
      <c r="U6" s="647" t="s">
        <v>1626</v>
      </c>
      <c r="V6" s="647" t="s">
        <v>1707</v>
      </c>
      <c r="W6" s="622"/>
      <c r="X6" s="627" t="s">
        <v>1708</v>
      </c>
      <c r="Y6" s="654" t="s">
        <v>1629</v>
      </c>
      <c r="Z6" s="627" t="s">
        <v>1709</v>
      </c>
      <c r="AA6" s="627" t="s">
        <v>1709</v>
      </c>
      <c r="AB6" s="631" t="s">
        <v>1710</v>
      </c>
      <c r="AC6" s="631" t="s">
        <v>1711</v>
      </c>
      <c r="AD6" s="648" t="s">
        <v>1712</v>
      </c>
      <c r="AE6" s="648" t="s">
        <v>1713</v>
      </c>
      <c r="AF6" s="648" t="s">
        <v>1714</v>
      </c>
      <c r="AG6" s="648" t="s">
        <v>1715</v>
      </c>
      <c r="AH6" s="648" t="s">
        <v>1716</v>
      </c>
      <c r="AI6" s="648" t="s">
        <v>1717</v>
      </c>
      <c r="AJ6" s="648" t="s">
        <v>1718</v>
      </c>
      <c r="AK6" s="648" t="s">
        <v>1719</v>
      </c>
      <c r="AL6" s="627" t="s">
        <v>1720</v>
      </c>
      <c r="AM6" s="649" t="s">
        <v>1721</v>
      </c>
      <c r="AN6" s="649" t="s">
        <v>1722</v>
      </c>
      <c r="AO6" s="649" t="s">
        <v>1723</v>
      </c>
      <c r="AP6" s="648" t="s">
        <v>1724</v>
      </c>
      <c r="AQ6" s="648" t="s">
        <v>1725</v>
      </c>
      <c r="AR6" s="648" t="s">
        <v>1726</v>
      </c>
      <c r="AS6" s="648" t="s">
        <v>1727</v>
      </c>
    </row>
    <row r="7" spans="1:45" ht="16.2" thickBot="1">
      <c r="A7" s="618">
        <v>6</v>
      </c>
      <c r="B7" s="631" t="s">
        <v>1728</v>
      </c>
      <c r="C7" s="627" t="s">
        <v>1729</v>
      </c>
      <c r="D7" s="631" t="s">
        <v>1730</v>
      </c>
      <c r="E7" s="631" t="s">
        <v>1731</v>
      </c>
      <c r="F7" s="653" t="s">
        <v>1732</v>
      </c>
      <c r="G7" s="653" t="s">
        <v>1733</v>
      </c>
      <c r="H7" s="651" t="s">
        <v>1734</v>
      </c>
      <c r="I7" s="631" t="s">
        <v>1735</v>
      </c>
      <c r="J7" s="618" t="s">
        <v>1736</v>
      </c>
      <c r="K7" s="631" t="s">
        <v>1737</v>
      </c>
      <c r="L7" s="618" t="s">
        <v>1738</v>
      </c>
      <c r="M7" s="647" t="s">
        <v>1739</v>
      </c>
      <c r="N7" s="627" t="s">
        <v>1740</v>
      </c>
      <c r="O7" s="627" t="s">
        <v>1741</v>
      </c>
      <c r="P7" s="653" t="s">
        <v>1742</v>
      </c>
      <c r="Q7" s="647" t="s">
        <v>1743</v>
      </c>
      <c r="R7" s="627" t="s">
        <v>1744</v>
      </c>
      <c r="S7" s="647" t="s">
        <v>1745</v>
      </c>
      <c r="T7" s="647" t="s">
        <v>1746</v>
      </c>
      <c r="U7" s="647" t="s">
        <v>1747</v>
      </c>
      <c r="V7" s="647" t="s">
        <v>1748</v>
      </c>
      <c r="W7" s="622"/>
      <c r="X7" s="627" t="s">
        <v>1749</v>
      </c>
      <c r="Y7" s="654" t="s">
        <v>1750</v>
      </c>
      <c r="Z7" s="627" t="s">
        <v>1751</v>
      </c>
      <c r="AA7" s="627" t="s">
        <v>1751</v>
      </c>
      <c r="AB7" s="631" t="s">
        <v>1752</v>
      </c>
      <c r="AC7" s="631" t="s">
        <v>1753</v>
      </c>
      <c r="AD7" s="648" t="s">
        <v>1672</v>
      </c>
      <c r="AE7" s="648" t="s">
        <v>1673</v>
      </c>
      <c r="AF7" s="648" t="s">
        <v>1754</v>
      </c>
      <c r="AG7" s="648" t="s">
        <v>1755</v>
      </c>
      <c r="AH7" s="648" t="s">
        <v>1756</v>
      </c>
      <c r="AI7" s="648" t="s">
        <v>1757</v>
      </c>
      <c r="AJ7" s="649" t="s">
        <v>1678</v>
      </c>
      <c r="AK7" s="649" t="s">
        <v>1758</v>
      </c>
      <c r="AL7" s="627" t="s">
        <v>1680</v>
      </c>
      <c r="AM7" s="649" t="s">
        <v>1759</v>
      </c>
      <c r="AN7" s="649" t="s">
        <v>1760</v>
      </c>
      <c r="AO7" s="649" t="s">
        <v>1761</v>
      </c>
      <c r="AP7" s="655" t="s">
        <v>1762</v>
      </c>
      <c r="AQ7" s="655" t="s">
        <v>1763</v>
      </c>
      <c r="AR7" s="655" t="s">
        <v>1764</v>
      </c>
      <c r="AS7" s="655" t="s">
        <v>1765</v>
      </c>
    </row>
    <row r="8" spans="1:45" ht="39.6">
      <c r="A8" s="618">
        <v>7</v>
      </c>
      <c r="B8" s="631" t="s">
        <v>1556</v>
      </c>
      <c r="C8" s="631" t="s">
        <v>1556</v>
      </c>
      <c r="D8" s="631" t="s">
        <v>1556</v>
      </c>
      <c r="E8" s="631" t="s">
        <v>1556</v>
      </c>
      <c r="F8" s="631" t="s">
        <v>1556</v>
      </c>
      <c r="G8" s="631" t="s">
        <v>1556</v>
      </c>
      <c r="H8" s="631" t="s">
        <v>1556</v>
      </c>
      <c r="I8" s="631" t="s">
        <v>1556</v>
      </c>
      <c r="J8" s="631" t="str">
        <f>I8</f>
        <v>Публичное акционерное общество "Россети Московский регион"</v>
      </c>
      <c r="K8" s="631" t="str">
        <f>J8</f>
        <v>Публичное акционерное общество "Россети Московский регион"</v>
      </c>
      <c r="L8" s="631" t="str">
        <f>K8</f>
        <v>Публичное акционерное общество "Россети Московский регион"</v>
      </c>
      <c r="M8" s="647" t="s">
        <v>1766</v>
      </c>
      <c r="N8" s="631" t="s">
        <v>1767</v>
      </c>
      <c r="O8" s="647" t="s">
        <v>1768</v>
      </c>
      <c r="P8" s="647" t="s">
        <v>1768</v>
      </c>
      <c r="Q8" s="647" t="s">
        <v>1769</v>
      </c>
      <c r="R8" s="647" t="s">
        <v>1770</v>
      </c>
      <c r="S8" s="647" t="s">
        <v>1770</v>
      </c>
      <c r="T8" s="647" t="s">
        <v>1771</v>
      </c>
      <c r="U8" s="647" t="s">
        <v>1771</v>
      </c>
      <c r="V8" s="647" t="s">
        <v>1766</v>
      </c>
      <c r="W8" s="622"/>
      <c r="X8" s="627" t="s">
        <v>1580</v>
      </c>
      <c r="Y8" s="627" t="s">
        <v>1580</v>
      </c>
      <c r="Z8" s="627" t="s">
        <v>1544</v>
      </c>
      <c r="AA8" s="627" t="s">
        <v>1544</v>
      </c>
      <c r="AB8" s="631" t="s">
        <v>1772</v>
      </c>
      <c r="AC8" s="631" t="s">
        <v>1584</v>
      </c>
      <c r="AD8" s="648" t="s">
        <v>1773</v>
      </c>
      <c r="AE8" s="648" t="s">
        <v>1586</v>
      </c>
      <c r="AF8" s="648" t="s">
        <v>1587</v>
      </c>
      <c r="AG8" s="648" t="s">
        <v>1588</v>
      </c>
      <c r="AH8" s="648" t="s">
        <v>1589</v>
      </c>
      <c r="AI8" s="648" t="s">
        <v>1774</v>
      </c>
      <c r="AJ8" s="618" t="s">
        <v>1775</v>
      </c>
      <c r="AK8" s="618" t="s">
        <v>1776</v>
      </c>
      <c r="AL8" s="627" t="s">
        <v>1593</v>
      </c>
      <c r="AM8" s="649" t="s">
        <v>1777</v>
      </c>
      <c r="AN8" s="649" t="s">
        <v>1595</v>
      </c>
      <c r="AO8" s="649" t="s">
        <v>1596</v>
      </c>
      <c r="AP8" s="618" t="s">
        <v>1778</v>
      </c>
      <c r="AQ8" s="618" t="s">
        <v>1779</v>
      </c>
      <c r="AR8" s="618" t="s">
        <v>1780</v>
      </c>
      <c r="AS8" s="618" t="s">
        <v>1781</v>
      </c>
    </row>
    <row r="9" spans="1:45" ht="39.6">
      <c r="A9" s="618">
        <v>8</v>
      </c>
      <c r="B9" s="631" t="s">
        <v>1558</v>
      </c>
      <c r="C9" s="631" t="s">
        <v>1558</v>
      </c>
      <c r="D9" s="631" t="s">
        <v>1558</v>
      </c>
      <c r="E9" s="631" t="s">
        <v>1558</v>
      </c>
      <c r="F9" s="631" t="s">
        <v>1558</v>
      </c>
      <c r="G9" s="631" t="s">
        <v>1558</v>
      </c>
      <c r="H9" s="631" t="s">
        <v>1558</v>
      </c>
      <c r="I9" s="631" t="s">
        <v>1558</v>
      </c>
      <c r="J9" s="631" t="s">
        <v>1558</v>
      </c>
      <c r="K9" s="631" t="s">
        <v>1558</v>
      </c>
      <c r="L9" s="631" t="s">
        <v>1558</v>
      </c>
      <c r="M9" s="647" t="s">
        <v>1782</v>
      </c>
      <c r="N9" s="631" t="s">
        <v>1783</v>
      </c>
      <c r="O9" s="647" t="s">
        <v>1784</v>
      </c>
      <c r="P9" s="647" t="s">
        <v>1784</v>
      </c>
      <c r="Q9" s="647" t="s">
        <v>1785</v>
      </c>
      <c r="R9" s="647" t="s">
        <v>1786</v>
      </c>
      <c r="S9" s="647" t="s">
        <v>1786</v>
      </c>
      <c r="T9" s="647" t="s">
        <v>1787</v>
      </c>
      <c r="U9" s="647" t="s">
        <v>1787</v>
      </c>
      <c r="V9" s="647" t="s">
        <v>1782</v>
      </c>
      <c r="W9" s="622"/>
      <c r="X9" s="627" t="s">
        <v>1788</v>
      </c>
      <c r="Y9" s="627" t="s">
        <v>1788</v>
      </c>
      <c r="Z9" s="627" t="s">
        <v>1788</v>
      </c>
      <c r="AA9" s="627" t="s">
        <v>1788</v>
      </c>
      <c r="AB9" s="631" t="s">
        <v>1789</v>
      </c>
      <c r="AC9" s="631" t="s">
        <v>1790</v>
      </c>
      <c r="AD9" s="648" t="s">
        <v>1791</v>
      </c>
      <c r="AE9" s="648" t="s">
        <v>1792</v>
      </c>
      <c r="AF9" s="648" t="s">
        <v>1793</v>
      </c>
      <c r="AG9" s="648" t="s">
        <v>1794</v>
      </c>
      <c r="AH9" s="648" t="s">
        <v>1795</v>
      </c>
      <c r="AI9" s="648" t="s">
        <v>1796</v>
      </c>
      <c r="AJ9" s="656" t="s">
        <v>1797</v>
      </c>
      <c r="AK9" s="656" t="s">
        <v>1798</v>
      </c>
      <c r="AL9" s="627" t="s">
        <v>1799</v>
      </c>
      <c r="AM9" s="649" t="s">
        <v>1800</v>
      </c>
      <c r="AN9" s="656" t="s">
        <v>1801</v>
      </c>
      <c r="AO9" s="656" t="s">
        <v>1802</v>
      </c>
      <c r="AP9" s="656" t="s">
        <v>1803</v>
      </c>
      <c r="AQ9" s="657" t="s">
        <v>1804</v>
      </c>
      <c r="AR9" s="656" t="s">
        <v>1805</v>
      </c>
      <c r="AS9" s="656" t="s">
        <v>1806</v>
      </c>
    </row>
    <row r="10" spans="1:45">
      <c r="A10" s="618">
        <v>9</v>
      </c>
      <c r="B10" s="631">
        <v>75273098</v>
      </c>
      <c r="C10" s="631">
        <v>75273098</v>
      </c>
      <c r="D10" s="631">
        <v>75273098</v>
      </c>
      <c r="E10" s="631">
        <v>75273098</v>
      </c>
      <c r="F10" s="631">
        <v>75273098</v>
      </c>
      <c r="G10" s="631">
        <v>75273098</v>
      </c>
      <c r="H10" s="631">
        <v>75273098</v>
      </c>
      <c r="I10" s="631">
        <v>75273098</v>
      </c>
      <c r="J10" s="631">
        <f t="shared" ref="J10:L11" si="0">I10</f>
        <v>75273098</v>
      </c>
      <c r="K10" s="631">
        <f t="shared" si="0"/>
        <v>75273098</v>
      </c>
      <c r="L10" s="631">
        <f t="shared" si="0"/>
        <v>75273098</v>
      </c>
      <c r="M10" s="647">
        <v>75273098</v>
      </c>
      <c r="N10" s="631">
        <v>75273098</v>
      </c>
      <c r="O10" s="647">
        <v>75273098</v>
      </c>
      <c r="P10" s="647">
        <v>75273098</v>
      </c>
      <c r="Q10" s="647">
        <v>103042</v>
      </c>
      <c r="R10" s="647">
        <v>75273098</v>
      </c>
      <c r="S10" s="647">
        <v>75273098</v>
      </c>
      <c r="T10" s="647">
        <v>75273098</v>
      </c>
      <c r="U10" s="647">
        <v>75273098</v>
      </c>
      <c r="V10" s="647">
        <v>75273098</v>
      </c>
      <c r="W10" s="622"/>
      <c r="X10" s="627">
        <v>6156482</v>
      </c>
      <c r="Y10" s="627">
        <v>6156482</v>
      </c>
      <c r="Z10" s="627">
        <v>33039158</v>
      </c>
      <c r="AA10" s="627">
        <v>33039158</v>
      </c>
      <c r="AB10" s="618">
        <v>37179979</v>
      </c>
      <c r="AC10" s="618">
        <v>17452924</v>
      </c>
      <c r="AD10" s="648">
        <v>41390384</v>
      </c>
      <c r="AE10" s="648">
        <v>66418296</v>
      </c>
      <c r="AF10" s="648">
        <v>36993761</v>
      </c>
      <c r="AG10" s="648">
        <v>18197865</v>
      </c>
      <c r="AH10" s="648">
        <v>3669502</v>
      </c>
      <c r="AI10" s="648">
        <v>41074921</v>
      </c>
      <c r="AJ10" s="649">
        <v>99116386</v>
      </c>
      <c r="AK10" s="649"/>
      <c r="AL10" s="627">
        <v>19680434</v>
      </c>
      <c r="AM10" s="649">
        <v>9899568</v>
      </c>
      <c r="AN10" s="649"/>
      <c r="AO10" s="649">
        <v>20568180</v>
      </c>
      <c r="AP10" s="649">
        <v>33021678</v>
      </c>
      <c r="AQ10" s="655" t="s">
        <v>1807</v>
      </c>
      <c r="AR10" s="649">
        <v>77364480</v>
      </c>
      <c r="AS10" s="649">
        <v>32480088</v>
      </c>
    </row>
    <row r="11" spans="1:45" s="665" customFormat="1" ht="277.2">
      <c r="A11" s="658">
        <v>10</v>
      </c>
      <c r="B11" s="659" t="s">
        <v>1808</v>
      </c>
      <c r="C11" s="659" t="s">
        <v>1808</v>
      </c>
      <c r="D11" s="659" t="s">
        <v>1808</v>
      </c>
      <c r="E11" s="659" t="s">
        <v>1808</v>
      </c>
      <c r="F11" s="659" t="s">
        <v>1808</v>
      </c>
      <c r="G11" s="659" t="s">
        <v>1808</v>
      </c>
      <c r="H11" s="659" t="s">
        <v>1808</v>
      </c>
      <c r="I11" s="659" t="s">
        <v>1808</v>
      </c>
      <c r="J11" s="659" t="str">
        <f t="shared" si="0"/>
        <v>Публичное акционерное общество «Россети Московский регион» (ПАО «Россети Московский регион»)                                                                                                                                                                                                                                                                                                                                            Юридический и почтовый адрес: 115114, Российская Федерация, Москва, 2-й Павелецкий проезд, д. 3, стр. 2                                                                                                                                                                                                                                                                                                                                                                                                                               Тел.: (495) 662-40-70                                                                                                                                                                                                                                                                                                                                                                                                                                                 Западные электрические сети – филиал ПАО «Россети Московский регион»                                                                                                                                                                                                                                                                                                                                                                                                                                                                             Адрес филиала: 143006, Московская область, г. Одинцово, Транспортный проезд д. 32
ИНН 5036065113                                                                                                                                                                                                                                                                                                                                                                                                                                                                                КПП 503243001
р/сч 40702810538260019960
к/сч 30101810400000000225
Наименование банка:
ПАО Сбербанк, г. Москва
БИК 044525225</v>
      </c>
      <c r="K11" s="659" t="str">
        <f t="shared" si="0"/>
        <v>Публичное акционерное общество «Россети Московский регион» (ПАО «Россети Московский регион»)                                                                                                                                                                                                                                                                                                                                            Юридический и почтовый адрес: 115114, Российская Федерация, Москва, 2-й Павелецкий проезд, д. 3, стр. 2                                                                                                                                                                                                                                                                                                                                                                                                                               Тел.: (495) 662-40-70                                                                                                                                                                                                                                                                                                                                                                                                                                                 Западные электрические сети – филиал ПАО «Россети Московский регион»                                                                                                                                                                                                                                                                                                                                                                                                                                                                             Адрес филиала: 143006, Московская область, г. Одинцово, Транспортный проезд д. 32
ИНН 5036065113                                                                                                                                                                                                                                                                                                                                                                                                                                                                                КПП 503243001
р/сч 40702810538260019960
к/сч 30101810400000000225
Наименование банка:
ПАО Сбербанк, г. Москва
БИК 044525225</v>
      </c>
      <c r="L11" s="659" t="str">
        <f t="shared" si="0"/>
        <v>Публичное акционерное общество «Россети Московский регион» (ПАО «Россети Московский регион»)                                                                                                                                                                                                                                                                                                                                            Юридический и почтовый адрес: 115114, Российская Федерация, Москва, 2-й Павелецкий проезд, д. 3, стр. 2                                                                                                                                                                                                                                                                                                                                                                                                                               Тел.: (495) 662-40-70                                                                                                                                                                                                                                                                                                                                                                                                                                                 Западные электрические сети – филиал ПАО «Россети Московский регион»                                                                                                                                                                                                                                                                                                                                                                                                                                                                             Адрес филиала: 143006, Московская область, г. Одинцово, Транспортный проезд д. 32
ИНН 5036065113                                                                                                                                                                                                                                                                                                                                                                                                                                                                                КПП 503243001
р/сч 40702810538260019960
к/сч 30101810400000000225
Наименование банка:
ПАО Сбербанк, г. Москва
БИК 044525225</v>
      </c>
      <c r="M11" s="660" t="s">
        <v>1809</v>
      </c>
      <c r="N11" s="659" t="s">
        <v>1808</v>
      </c>
      <c r="O11" s="660" t="s">
        <v>1810</v>
      </c>
      <c r="P11" s="660" t="s">
        <v>1810</v>
      </c>
      <c r="Q11" s="660" t="s">
        <v>1811</v>
      </c>
      <c r="R11" s="660" t="s">
        <v>1812</v>
      </c>
      <c r="S11" s="660" t="s">
        <v>1812</v>
      </c>
      <c r="T11" s="660" t="s">
        <v>1813</v>
      </c>
      <c r="U11" s="660" t="s">
        <v>1813</v>
      </c>
      <c r="V11" s="660" t="s">
        <v>1809</v>
      </c>
      <c r="W11" s="661"/>
      <c r="X11" s="659" t="s">
        <v>1814</v>
      </c>
      <c r="Y11" s="659" t="s">
        <v>1815</v>
      </c>
      <c r="Z11" s="659" t="s">
        <v>1816</v>
      </c>
      <c r="AA11" s="659" t="s">
        <v>1816</v>
      </c>
      <c r="AB11" s="659" t="s">
        <v>1817</v>
      </c>
      <c r="AC11" s="659" t="s">
        <v>1818</v>
      </c>
      <c r="AD11" s="662" t="s">
        <v>1819</v>
      </c>
      <c r="AE11" s="662" t="s">
        <v>1820</v>
      </c>
      <c r="AF11" s="662" t="s">
        <v>1821</v>
      </c>
      <c r="AG11" s="662" t="s">
        <v>1822</v>
      </c>
      <c r="AH11" s="662" t="s">
        <v>1823</v>
      </c>
      <c r="AI11" s="662" t="s">
        <v>1824</v>
      </c>
      <c r="AJ11" s="663" t="s">
        <v>1825</v>
      </c>
      <c r="AK11" s="663" t="s">
        <v>1826</v>
      </c>
      <c r="AL11" s="659" t="s">
        <v>1827</v>
      </c>
      <c r="AM11" s="663" t="s">
        <v>1828</v>
      </c>
      <c r="AN11" s="663" t="s">
        <v>1829</v>
      </c>
      <c r="AO11" s="663" t="s">
        <v>1830</v>
      </c>
      <c r="AP11" s="664" t="s">
        <v>1831</v>
      </c>
      <c r="AQ11" s="664" t="s">
        <v>1832</v>
      </c>
      <c r="AR11" s="664" t="s">
        <v>1833</v>
      </c>
      <c r="AS11" s="664" t="s">
        <v>1834</v>
      </c>
    </row>
    <row r="12" spans="1:45">
      <c r="A12" s="618">
        <v>11</v>
      </c>
      <c r="B12" s="618"/>
      <c r="C12" s="618"/>
      <c r="D12" s="618"/>
      <c r="E12" s="618"/>
      <c r="F12" s="666"/>
      <c r="G12" s="666"/>
      <c r="H12" s="666"/>
      <c r="I12" s="618"/>
      <c r="J12" s="618"/>
      <c r="K12" s="618"/>
      <c r="L12" s="618"/>
      <c r="M12" s="622"/>
      <c r="N12" s="618"/>
      <c r="O12" s="622"/>
      <c r="P12" s="622"/>
      <c r="Q12" s="622"/>
      <c r="R12" s="622"/>
      <c r="S12" s="622"/>
      <c r="T12" s="622"/>
      <c r="U12" s="622"/>
      <c r="V12" s="622"/>
      <c r="W12" s="622"/>
      <c r="X12" s="667" t="b">
        <v>1</v>
      </c>
      <c r="Y12" s="667" t="b">
        <v>1</v>
      </c>
      <c r="Z12" s="618" t="b">
        <v>1</v>
      </c>
      <c r="AA12" s="618" t="b">
        <v>0</v>
      </c>
      <c r="AB12" s="618" t="b">
        <v>1</v>
      </c>
      <c r="AC12" s="618" t="b">
        <v>1</v>
      </c>
      <c r="AD12" s="648" t="b">
        <v>1</v>
      </c>
      <c r="AE12" s="668" t="b">
        <v>1</v>
      </c>
      <c r="AF12" s="668" t="b">
        <v>1</v>
      </c>
      <c r="AG12" s="649" t="b">
        <v>0</v>
      </c>
      <c r="AH12" s="668" t="b">
        <v>1</v>
      </c>
      <c r="AI12" s="668" t="b">
        <v>1</v>
      </c>
      <c r="AJ12" s="649" t="b">
        <v>1</v>
      </c>
      <c r="AK12" s="649" t="b">
        <v>1</v>
      </c>
      <c r="AL12" s="627" t="b">
        <v>1</v>
      </c>
      <c r="AM12" s="649" t="b">
        <v>1</v>
      </c>
      <c r="AN12" s="649" t="b">
        <v>1</v>
      </c>
      <c r="AO12" s="649" t="b">
        <v>1</v>
      </c>
      <c r="AP12" s="649" t="b">
        <v>1</v>
      </c>
      <c r="AQ12" s="649" t="b">
        <v>1</v>
      </c>
      <c r="AR12" s="649" t="b">
        <v>0</v>
      </c>
      <c r="AS12" s="649" t="b">
        <v>1</v>
      </c>
    </row>
    <row r="13" spans="1:45" ht="66">
      <c r="A13" s="618">
        <v>12</v>
      </c>
      <c r="B13" s="618"/>
      <c r="C13" s="618"/>
      <c r="D13" s="618"/>
      <c r="E13" s="618"/>
      <c r="F13" s="666"/>
      <c r="G13" s="666"/>
      <c r="H13" s="666"/>
      <c r="I13" s="618"/>
      <c r="J13" s="618"/>
      <c r="K13" s="618"/>
      <c r="L13" s="618"/>
      <c r="M13" s="622"/>
      <c r="N13" s="618"/>
      <c r="O13" s="622"/>
      <c r="P13" s="622"/>
      <c r="Q13" s="622"/>
      <c r="R13" s="622"/>
      <c r="S13" s="622"/>
      <c r="T13" s="622"/>
      <c r="U13" s="622"/>
      <c r="V13" s="622"/>
      <c r="W13" s="622"/>
      <c r="X13" s="627" t="s">
        <v>1835</v>
      </c>
      <c r="Y13" s="627" t="s">
        <v>1835</v>
      </c>
      <c r="Z13" s="627" t="s">
        <v>1836</v>
      </c>
      <c r="AA13" s="627" t="s">
        <v>1836</v>
      </c>
      <c r="AB13" s="631" t="s">
        <v>1837</v>
      </c>
      <c r="AC13" s="631" t="s">
        <v>1838</v>
      </c>
      <c r="AD13" s="648" t="s">
        <v>1839</v>
      </c>
      <c r="AE13" s="648" t="s">
        <v>1840</v>
      </c>
      <c r="AF13" s="648" t="s">
        <v>1841</v>
      </c>
      <c r="AG13" s="648" t="s">
        <v>1842</v>
      </c>
      <c r="AH13" s="648" t="s">
        <v>1843</v>
      </c>
      <c r="AI13" s="648" t="s">
        <v>1844</v>
      </c>
      <c r="AJ13" s="656" t="s">
        <v>1845</v>
      </c>
      <c r="AK13" s="656" t="s">
        <v>1846</v>
      </c>
      <c r="AL13" s="627" t="s">
        <v>1847</v>
      </c>
      <c r="AM13" s="656" t="s">
        <v>1848</v>
      </c>
      <c r="AN13" s="656" t="s">
        <v>1849</v>
      </c>
      <c r="AO13" s="656" t="s">
        <v>1850</v>
      </c>
      <c r="AP13" s="656" t="s">
        <v>1851</v>
      </c>
      <c r="AQ13" s="631" t="s">
        <v>1852</v>
      </c>
      <c r="AR13" s="656" t="s">
        <v>1805</v>
      </c>
      <c r="AS13" s="657" t="s">
        <v>1806</v>
      </c>
    </row>
    <row r="14" spans="1:45">
      <c r="AI14" s="647"/>
    </row>
    <row r="15" spans="1:45">
      <c r="AI15" s="647"/>
    </row>
    <row r="16" spans="1:45">
      <c r="AI16" s="647"/>
    </row>
    <row r="17" spans="35:35">
      <c r="AI17" s="647"/>
    </row>
    <row r="18" spans="35:35">
      <c r="AI18" s="647"/>
    </row>
    <row r="19" spans="35:35">
      <c r="AI19" s="647"/>
    </row>
    <row r="20" spans="35:35">
      <c r="AI20" s="647"/>
    </row>
    <row r="21" spans="35:35">
      <c r="AI21" s="647"/>
    </row>
    <row r="22" spans="35:35">
      <c r="AI22" s="647"/>
    </row>
    <row r="23" spans="35:35">
      <c r="AI23" s="647"/>
    </row>
  </sheetData>
  <sheetProtection selectLockedCells="1" selectUnlockedCells="1"/>
  <dataValidations count="1">
    <dataValidation type="list" allowBlank="1" showInputMessage="1" showErrorMessage="1" sqref="AL2 KH2 UD2 ADZ2 ANV2 AXR2 BHN2 BRJ2 CBF2 CLB2 CUX2 DET2 DOP2 DYL2 EIH2 ESD2 FBZ2 FLV2 FVR2 GFN2 GPJ2 GZF2 HJB2 HSX2 ICT2 IMP2 IWL2 JGH2 JQD2 JZZ2 KJV2 KTR2 LDN2 LNJ2 LXF2 MHB2 MQX2 NAT2 NKP2 NUL2 OEH2 OOD2 OXZ2 PHV2 PRR2 QBN2 QLJ2 QVF2 RFB2 ROX2 RYT2 SIP2 SSL2 TCH2 TMD2 TVZ2 UFV2 UPR2 UZN2 VJJ2 VTF2 WDB2 WMX2 WWT2 AL65538 KH65538 UD65538 ADZ65538 ANV65538 AXR65538 BHN65538 BRJ65538 CBF65538 CLB65538 CUX65538 DET65538 DOP65538 DYL65538 EIH65538 ESD65538 FBZ65538 FLV65538 FVR65538 GFN65538 GPJ65538 GZF65538 HJB65538 HSX65538 ICT65538 IMP65538 IWL65538 JGH65538 JQD65538 JZZ65538 KJV65538 KTR65538 LDN65538 LNJ65538 LXF65538 MHB65538 MQX65538 NAT65538 NKP65538 NUL65538 OEH65538 OOD65538 OXZ65538 PHV65538 PRR65538 QBN65538 QLJ65538 QVF65538 RFB65538 ROX65538 RYT65538 SIP65538 SSL65538 TCH65538 TMD65538 TVZ65538 UFV65538 UPR65538 UZN65538 VJJ65538 VTF65538 WDB65538 WMX65538 WWT65538 AL131074 KH131074 UD131074 ADZ131074 ANV131074 AXR131074 BHN131074 BRJ131074 CBF131074 CLB131074 CUX131074 DET131074 DOP131074 DYL131074 EIH131074 ESD131074 FBZ131074 FLV131074 FVR131074 GFN131074 GPJ131074 GZF131074 HJB131074 HSX131074 ICT131074 IMP131074 IWL131074 JGH131074 JQD131074 JZZ131074 KJV131074 KTR131074 LDN131074 LNJ131074 LXF131074 MHB131074 MQX131074 NAT131074 NKP131074 NUL131074 OEH131074 OOD131074 OXZ131074 PHV131074 PRR131074 QBN131074 QLJ131074 QVF131074 RFB131074 ROX131074 RYT131074 SIP131074 SSL131074 TCH131074 TMD131074 TVZ131074 UFV131074 UPR131074 UZN131074 VJJ131074 VTF131074 WDB131074 WMX131074 WWT131074 AL196610 KH196610 UD196610 ADZ196610 ANV196610 AXR196610 BHN196610 BRJ196610 CBF196610 CLB196610 CUX196610 DET196610 DOP196610 DYL196610 EIH196610 ESD196610 FBZ196610 FLV196610 FVR196610 GFN196610 GPJ196610 GZF196610 HJB196610 HSX196610 ICT196610 IMP196610 IWL196610 JGH196610 JQD196610 JZZ196610 KJV196610 KTR196610 LDN196610 LNJ196610 LXF196610 MHB196610 MQX196610 NAT196610 NKP196610 NUL196610 OEH196610 OOD196610 OXZ196610 PHV196610 PRR196610 QBN196610 QLJ196610 QVF196610 RFB196610 ROX196610 RYT196610 SIP196610 SSL196610 TCH196610 TMD196610 TVZ196610 UFV196610 UPR196610 UZN196610 VJJ196610 VTF196610 WDB196610 WMX196610 WWT196610 AL262146 KH262146 UD262146 ADZ262146 ANV262146 AXR262146 BHN262146 BRJ262146 CBF262146 CLB262146 CUX262146 DET262146 DOP262146 DYL262146 EIH262146 ESD262146 FBZ262146 FLV262146 FVR262146 GFN262146 GPJ262146 GZF262146 HJB262146 HSX262146 ICT262146 IMP262146 IWL262146 JGH262146 JQD262146 JZZ262146 KJV262146 KTR262146 LDN262146 LNJ262146 LXF262146 MHB262146 MQX262146 NAT262146 NKP262146 NUL262146 OEH262146 OOD262146 OXZ262146 PHV262146 PRR262146 QBN262146 QLJ262146 QVF262146 RFB262146 ROX262146 RYT262146 SIP262146 SSL262146 TCH262146 TMD262146 TVZ262146 UFV262146 UPR262146 UZN262146 VJJ262146 VTF262146 WDB262146 WMX262146 WWT262146 AL327682 KH327682 UD327682 ADZ327682 ANV327682 AXR327682 BHN327682 BRJ327682 CBF327682 CLB327682 CUX327682 DET327682 DOP327682 DYL327682 EIH327682 ESD327682 FBZ327682 FLV327682 FVR327682 GFN327682 GPJ327682 GZF327682 HJB327682 HSX327682 ICT327682 IMP327682 IWL327682 JGH327682 JQD327682 JZZ327682 KJV327682 KTR327682 LDN327682 LNJ327682 LXF327682 MHB327682 MQX327682 NAT327682 NKP327682 NUL327682 OEH327682 OOD327682 OXZ327682 PHV327682 PRR327682 QBN327682 QLJ327682 QVF327682 RFB327682 ROX327682 RYT327682 SIP327682 SSL327682 TCH327682 TMD327682 TVZ327682 UFV327682 UPR327682 UZN327682 VJJ327682 VTF327682 WDB327682 WMX327682 WWT327682 AL393218 KH393218 UD393218 ADZ393218 ANV393218 AXR393218 BHN393218 BRJ393218 CBF393218 CLB393218 CUX393218 DET393218 DOP393218 DYL393218 EIH393218 ESD393218 FBZ393218 FLV393218 FVR393218 GFN393218 GPJ393218 GZF393218 HJB393218 HSX393218 ICT393218 IMP393218 IWL393218 JGH393218 JQD393218 JZZ393218 KJV393218 KTR393218 LDN393218 LNJ393218 LXF393218 MHB393218 MQX393218 NAT393218 NKP393218 NUL393218 OEH393218 OOD393218 OXZ393218 PHV393218 PRR393218 QBN393218 QLJ393218 QVF393218 RFB393218 ROX393218 RYT393218 SIP393218 SSL393218 TCH393218 TMD393218 TVZ393218 UFV393218 UPR393218 UZN393218 VJJ393218 VTF393218 WDB393218 WMX393218 WWT393218 AL458754 KH458754 UD458754 ADZ458754 ANV458754 AXR458754 BHN458754 BRJ458754 CBF458754 CLB458754 CUX458754 DET458754 DOP458754 DYL458754 EIH458754 ESD458754 FBZ458754 FLV458754 FVR458754 GFN458754 GPJ458754 GZF458754 HJB458754 HSX458754 ICT458754 IMP458754 IWL458754 JGH458754 JQD458754 JZZ458754 KJV458754 KTR458754 LDN458754 LNJ458754 LXF458754 MHB458754 MQX458754 NAT458754 NKP458754 NUL458754 OEH458754 OOD458754 OXZ458754 PHV458754 PRR458754 QBN458754 QLJ458754 QVF458754 RFB458754 ROX458754 RYT458754 SIP458754 SSL458754 TCH458754 TMD458754 TVZ458754 UFV458754 UPR458754 UZN458754 VJJ458754 VTF458754 WDB458754 WMX458754 WWT458754 AL524290 KH524290 UD524290 ADZ524290 ANV524290 AXR524290 BHN524290 BRJ524290 CBF524290 CLB524290 CUX524290 DET524290 DOP524290 DYL524290 EIH524290 ESD524290 FBZ524290 FLV524290 FVR524290 GFN524290 GPJ524290 GZF524290 HJB524290 HSX524290 ICT524290 IMP524290 IWL524290 JGH524290 JQD524290 JZZ524290 KJV524290 KTR524290 LDN524290 LNJ524290 LXF524290 MHB524290 MQX524290 NAT524290 NKP524290 NUL524290 OEH524290 OOD524290 OXZ524290 PHV524290 PRR524290 QBN524290 QLJ524290 QVF524290 RFB524290 ROX524290 RYT524290 SIP524290 SSL524290 TCH524290 TMD524290 TVZ524290 UFV524290 UPR524290 UZN524290 VJJ524290 VTF524290 WDB524290 WMX524290 WWT524290 AL589826 KH589826 UD589826 ADZ589826 ANV589826 AXR589826 BHN589826 BRJ589826 CBF589826 CLB589826 CUX589826 DET589826 DOP589826 DYL589826 EIH589826 ESD589826 FBZ589826 FLV589826 FVR589826 GFN589826 GPJ589826 GZF589826 HJB589826 HSX589826 ICT589826 IMP589826 IWL589826 JGH589826 JQD589826 JZZ589826 KJV589826 KTR589826 LDN589826 LNJ589826 LXF589826 MHB589826 MQX589826 NAT589826 NKP589826 NUL589826 OEH589826 OOD589826 OXZ589826 PHV589826 PRR589826 QBN589826 QLJ589826 QVF589826 RFB589826 ROX589826 RYT589826 SIP589826 SSL589826 TCH589826 TMD589826 TVZ589826 UFV589826 UPR589826 UZN589826 VJJ589826 VTF589826 WDB589826 WMX589826 WWT589826 AL655362 KH655362 UD655362 ADZ655362 ANV655362 AXR655362 BHN655362 BRJ655362 CBF655362 CLB655362 CUX655362 DET655362 DOP655362 DYL655362 EIH655362 ESD655362 FBZ655362 FLV655362 FVR655362 GFN655362 GPJ655362 GZF655362 HJB655362 HSX655362 ICT655362 IMP655362 IWL655362 JGH655362 JQD655362 JZZ655362 KJV655362 KTR655362 LDN655362 LNJ655362 LXF655362 MHB655362 MQX655362 NAT655362 NKP655362 NUL655362 OEH655362 OOD655362 OXZ655362 PHV655362 PRR655362 QBN655362 QLJ655362 QVF655362 RFB655362 ROX655362 RYT655362 SIP655362 SSL655362 TCH655362 TMD655362 TVZ655362 UFV655362 UPR655362 UZN655362 VJJ655362 VTF655362 WDB655362 WMX655362 WWT655362 AL720898 KH720898 UD720898 ADZ720898 ANV720898 AXR720898 BHN720898 BRJ720898 CBF720898 CLB720898 CUX720898 DET720898 DOP720898 DYL720898 EIH720898 ESD720898 FBZ720898 FLV720898 FVR720898 GFN720898 GPJ720898 GZF720898 HJB720898 HSX720898 ICT720898 IMP720898 IWL720898 JGH720898 JQD720898 JZZ720898 KJV720898 KTR720898 LDN720898 LNJ720898 LXF720898 MHB720898 MQX720898 NAT720898 NKP720898 NUL720898 OEH720898 OOD720898 OXZ720898 PHV720898 PRR720898 QBN720898 QLJ720898 QVF720898 RFB720898 ROX720898 RYT720898 SIP720898 SSL720898 TCH720898 TMD720898 TVZ720898 UFV720898 UPR720898 UZN720898 VJJ720898 VTF720898 WDB720898 WMX720898 WWT720898 AL786434 KH786434 UD786434 ADZ786434 ANV786434 AXR786434 BHN786434 BRJ786434 CBF786434 CLB786434 CUX786434 DET786434 DOP786434 DYL786434 EIH786434 ESD786434 FBZ786434 FLV786434 FVR786434 GFN786434 GPJ786434 GZF786434 HJB786434 HSX786434 ICT786434 IMP786434 IWL786434 JGH786434 JQD786434 JZZ786434 KJV786434 KTR786434 LDN786434 LNJ786434 LXF786434 MHB786434 MQX786434 NAT786434 NKP786434 NUL786434 OEH786434 OOD786434 OXZ786434 PHV786434 PRR786434 QBN786434 QLJ786434 QVF786434 RFB786434 ROX786434 RYT786434 SIP786434 SSL786434 TCH786434 TMD786434 TVZ786434 UFV786434 UPR786434 UZN786434 VJJ786434 VTF786434 WDB786434 WMX786434 WWT786434 AL851970 KH851970 UD851970 ADZ851970 ANV851970 AXR851970 BHN851970 BRJ851970 CBF851970 CLB851970 CUX851970 DET851970 DOP851970 DYL851970 EIH851970 ESD851970 FBZ851970 FLV851970 FVR851970 GFN851970 GPJ851970 GZF851970 HJB851970 HSX851970 ICT851970 IMP851970 IWL851970 JGH851970 JQD851970 JZZ851970 KJV851970 KTR851970 LDN851970 LNJ851970 LXF851970 MHB851970 MQX851970 NAT851970 NKP851970 NUL851970 OEH851970 OOD851970 OXZ851970 PHV851970 PRR851970 QBN851970 QLJ851970 QVF851970 RFB851970 ROX851970 RYT851970 SIP851970 SSL851970 TCH851970 TMD851970 TVZ851970 UFV851970 UPR851970 UZN851970 VJJ851970 VTF851970 WDB851970 WMX851970 WWT851970 AL917506 KH917506 UD917506 ADZ917506 ANV917506 AXR917506 BHN917506 BRJ917506 CBF917506 CLB917506 CUX917506 DET917506 DOP917506 DYL917506 EIH917506 ESD917506 FBZ917506 FLV917506 FVR917506 GFN917506 GPJ917506 GZF917506 HJB917506 HSX917506 ICT917506 IMP917506 IWL917506 JGH917506 JQD917506 JZZ917506 KJV917506 KTR917506 LDN917506 LNJ917506 LXF917506 MHB917506 MQX917506 NAT917506 NKP917506 NUL917506 OEH917506 OOD917506 OXZ917506 PHV917506 PRR917506 QBN917506 QLJ917506 QVF917506 RFB917506 ROX917506 RYT917506 SIP917506 SSL917506 TCH917506 TMD917506 TVZ917506 UFV917506 UPR917506 UZN917506 VJJ917506 VTF917506 WDB917506 WMX917506 WWT917506 AL983042 KH983042 UD983042 ADZ983042 ANV983042 AXR983042 BHN983042 BRJ983042 CBF983042 CLB983042 CUX983042 DET983042 DOP983042 DYL983042 EIH983042 ESD983042 FBZ983042 FLV983042 FVR983042 GFN983042 GPJ983042 GZF983042 HJB983042 HSX983042 ICT983042 IMP983042 IWL983042 JGH983042 JQD983042 JZZ983042 KJV983042 KTR983042 LDN983042 LNJ983042 LXF983042 MHB983042 MQX983042 NAT983042 NKP983042 NUL983042 OEH983042 OOD983042 OXZ983042 PHV983042 PRR983042 QBN983042 QLJ983042 QVF983042 RFB983042 ROX983042 RYT983042 SIP983042 SSL983042 TCH983042 TMD983042 TVZ983042 UFV983042 UPR983042 UZN983042 VJJ983042 VTF983042 WDB983042 WMX983042 WWT983042" xr:uid="{76103F18-ACBE-4DB0-B2A3-A85A65AD9121}">
      <formula1>ПереченьПодрядчиков</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7C27A-5B8E-4E55-BF7B-2A3FF44D7300}">
  <sheetPr>
    <tabColor rgb="FF7030A0"/>
  </sheetPr>
  <dimension ref="A1:K33"/>
  <sheetViews>
    <sheetView zoomScale="80" zoomScaleNormal="80" workbookViewId="0">
      <pane xSplit="1" ySplit="1" topLeftCell="B11" activePane="bottomRight" state="frozen"/>
      <selection pane="topRight" activeCell="B1" sqref="B1"/>
      <selection pane="bottomLeft" activeCell="A2" sqref="A2"/>
      <selection pane="bottomRight" activeCell="D16" sqref="D16"/>
    </sheetView>
  </sheetViews>
  <sheetFormatPr defaultColWidth="45.88671875" defaultRowHeight="13.2"/>
  <cols>
    <col min="1" max="1" width="40.6640625" customWidth="1"/>
    <col min="2" max="11" width="16.5546875" customWidth="1"/>
    <col min="257" max="257" width="40.6640625" customWidth="1"/>
    <col min="258" max="267" width="16.5546875" customWidth="1"/>
    <col min="513" max="513" width="40.6640625" customWidth="1"/>
    <col min="514" max="523" width="16.5546875" customWidth="1"/>
    <col min="769" max="769" width="40.6640625" customWidth="1"/>
    <col min="770" max="779" width="16.5546875" customWidth="1"/>
    <col min="1025" max="1025" width="40.6640625" customWidth="1"/>
    <col min="1026" max="1035" width="16.5546875" customWidth="1"/>
    <col min="1281" max="1281" width="40.6640625" customWidth="1"/>
    <col min="1282" max="1291" width="16.5546875" customWidth="1"/>
    <col min="1537" max="1537" width="40.6640625" customWidth="1"/>
    <col min="1538" max="1547" width="16.5546875" customWidth="1"/>
    <col min="1793" max="1793" width="40.6640625" customWidth="1"/>
    <col min="1794" max="1803" width="16.5546875" customWidth="1"/>
    <col min="2049" max="2049" width="40.6640625" customWidth="1"/>
    <col min="2050" max="2059" width="16.5546875" customWidth="1"/>
    <col min="2305" max="2305" width="40.6640625" customWidth="1"/>
    <col min="2306" max="2315" width="16.5546875" customWidth="1"/>
    <col min="2561" max="2561" width="40.6640625" customWidth="1"/>
    <col min="2562" max="2571" width="16.5546875" customWidth="1"/>
    <col min="2817" max="2817" width="40.6640625" customWidth="1"/>
    <col min="2818" max="2827" width="16.5546875" customWidth="1"/>
    <col min="3073" max="3073" width="40.6640625" customWidth="1"/>
    <col min="3074" max="3083" width="16.5546875" customWidth="1"/>
    <col min="3329" max="3329" width="40.6640625" customWidth="1"/>
    <col min="3330" max="3339" width="16.5546875" customWidth="1"/>
    <col min="3585" max="3585" width="40.6640625" customWidth="1"/>
    <col min="3586" max="3595" width="16.5546875" customWidth="1"/>
    <col min="3841" max="3841" width="40.6640625" customWidth="1"/>
    <col min="3842" max="3851" width="16.5546875" customWidth="1"/>
    <col min="4097" max="4097" width="40.6640625" customWidth="1"/>
    <col min="4098" max="4107" width="16.5546875" customWidth="1"/>
    <col min="4353" max="4353" width="40.6640625" customWidth="1"/>
    <col min="4354" max="4363" width="16.5546875" customWidth="1"/>
    <col min="4609" max="4609" width="40.6640625" customWidth="1"/>
    <col min="4610" max="4619" width="16.5546875" customWidth="1"/>
    <col min="4865" max="4865" width="40.6640625" customWidth="1"/>
    <col min="4866" max="4875" width="16.5546875" customWidth="1"/>
    <col min="5121" max="5121" width="40.6640625" customWidth="1"/>
    <col min="5122" max="5131" width="16.5546875" customWidth="1"/>
    <col min="5377" max="5377" width="40.6640625" customWidth="1"/>
    <col min="5378" max="5387" width="16.5546875" customWidth="1"/>
    <col min="5633" max="5633" width="40.6640625" customWidth="1"/>
    <col min="5634" max="5643" width="16.5546875" customWidth="1"/>
    <col min="5889" max="5889" width="40.6640625" customWidth="1"/>
    <col min="5890" max="5899" width="16.5546875" customWidth="1"/>
    <col min="6145" max="6145" width="40.6640625" customWidth="1"/>
    <col min="6146" max="6155" width="16.5546875" customWidth="1"/>
    <col min="6401" max="6401" width="40.6640625" customWidth="1"/>
    <col min="6402" max="6411" width="16.5546875" customWidth="1"/>
    <col min="6657" max="6657" width="40.6640625" customWidth="1"/>
    <col min="6658" max="6667" width="16.5546875" customWidth="1"/>
    <col min="6913" max="6913" width="40.6640625" customWidth="1"/>
    <col min="6914" max="6923" width="16.5546875" customWidth="1"/>
    <col min="7169" max="7169" width="40.6640625" customWidth="1"/>
    <col min="7170" max="7179" width="16.5546875" customWidth="1"/>
    <col min="7425" max="7425" width="40.6640625" customWidth="1"/>
    <col min="7426" max="7435" width="16.5546875" customWidth="1"/>
    <col min="7681" max="7681" width="40.6640625" customWidth="1"/>
    <col min="7682" max="7691" width="16.5546875" customWidth="1"/>
    <col min="7937" max="7937" width="40.6640625" customWidth="1"/>
    <col min="7938" max="7947" width="16.5546875" customWidth="1"/>
    <col min="8193" max="8193" width="40.6640625" customWidth="1"/>
    <col min="8194" max="8203" width="16.5546875" customWidth="1"/>
    <col min="8449" max="8449" width="40.6640625" customWidth="1"/>
    <col min="8450" max="8459" width="16.5546875" customWidth="1"/>
    <col min="8705" max="8705" width="40.6640625" customWidth="1"/>
    <col min="8706" max="8715" width="16.5546875" customWidth="1"/>
    <col min="8961" max="8961" width="40.6640625" customWidth="1"/>
    <col min="8962" max="8971" width="16.5546875" customWidth="1"/>
    <col min="9217" max="9217" width="40.6640625" customWidth="1"/>
    <col min="9218" max="9227" width="16.5546875" customWidth="1"/>
    <col min="9473" max="9473" width="40.6640625" customWidth="1"/>
    <col min="9474" max="9483" width="16.5546875" customWidth="1"/>
    <col min="9729" max="9729" width="40.6640625" customWidth="1"/>
    <col min="9730" max="9739" width="16.5546875" customWidth="1"/>
    <col min="9985" max="9985" width="40.6640625" customWidth="1"/>
    <col min="9986" max="9995" width="16.5546875" customWidth="1"/>
    <col min="10241" max="10241" width="40.6640625" customWidth="1"/>
    <col min="10242" max="10251" width="16.5546875" customWidth="1"/>
    <col min="10497" max="10497" width="40.6640625" customWidth="1"/>
    <col min="10498" max="10507" width="16.5546875" customWidth="1"/>
    <col min="10753" max="10753" width="40.6640625" customWidth="1"/>
    <col min="10754" max="10763" width="16.5546875" customWidth="1"/>
    <col min="11009" max="11009" width="40.6640625" customWidth="1"/>
    <col min="11010" max="11019" width="16.5546875" customWidth="1"/>
    <col min="11265" max="11265" width="40.6640625" customWidth="1"/>
    <col min="11266" max="11275" width="16.5546875" customWidth="1"/>
    <col min="11521" max="11521" width="40.6640625" customWidth="1"/>
    <col min="11522" max="11531" width="16.5546875" customWidth="1"/>
    <col min="11777" max="11777" width="40.6640625" customWidth="1"/>
    <col min="11778" max="11787" width="16.5546875" customWidth="1"/>
    <col min="12033" max="12033" width="40.6640625" customWidth="1"/>
    <col min="12034" max="12043" width="16.5546875" customWidth="1"/>
    <col min="12289" max="12289" width="40.6640625" customWidth="1"/>
    <col min="12290" max="12299" width="16.5546875" customWidth="1"/>
    <col min="12545" max="12545" width="40.6640625" customWidth="1"/>
    <col min="12546" max="12555" width="16.5546875" customWidth="1"/>
    <col min="12801" max="12801" width="40.6640625" customWidth="1"/>
    <col min="12802" max="12811" width="16.5546875" customWidth="1"/>
    <col min="13057" max="13057" width="40.6640625" customWidth="1"/>
    <col min="13058" max="13067" width="16.5546875" customWidth="1"/>
    <col min="13313" max="13313" width="40.6640625" customWidth="1"/>
    <col min="13314" max="13323" width="16.5546875" customWidth="1"/>
    <col min="13569" max="13569" width="40.6640625" customWidth="1"/>
    <col min="13570" max="13579" width="16.5546875" customWidth="1"/>
    <col min="13825" max="13825" width="40.6640625" customWidth="1"/>
    <col min="13826" max="13835" width="16.5546875" customWidth="1"/>
    <col min="14081" max="14081" width="40.6640625" customWidth="1"/>
    <col min="14082" max="14091" width="16.5546875" customWidth="1"/>
    <col min="14337" max="14337" width="40.6640625" customWidth="1"/>
    <col min="14338" max="14347" width="16.5546875" customWidth="1"/>
    <col min="14593" max="14593" width="40.6640625" customWidth="1"/>
    <col min="14594" max="14603" width="16.5546875" customWidth="1"/>
    <col min="14849" max="14849" width="40.6640625" customWidth="1"/>
    <col min="14850" max="14859" width="16.5546875" customWidth="1"/>
    <col min="15105" max="15105" width="40.6640625" customWidth="1"/>
    <col min="15106" max="15115" width="16.5546875" customWidth="1"/>
    <col min="15361" max="15361" width="40.6640625" customWidth="1"/>
    <col min="15362" max="15371" width="16.5546875" customWidth="1"/>
    <col min="15617" max="15617" width="40.6640625" customWidth="1"/>
    <col min="15618" max="15627" width="16.5546875" customWidth="1"/>
    <col min="15873" max="15873" width="40.6640625" customWidth="1"/>
    <col min="15874" max="15883" width="16.5546875" customWidth="1"/>
    <col min="16129" max="16129" width="40.6640625" customWidth="1"/>
    <col min="16130" max="16139" width="16.5546875" customWidth="1"/>
  </cols>
  <sheetData>
    <row r="1" spans="1:11" ht="39.6">
      <c r="A1" s="490" t="s">
        <v>1853</v>
      </c>
      <c r="B1" s="490" t="s">
        <v>1854</v>
      </c>
      <c r="C1" s="490" t="s">
        <v>1522</v>
      </c>
      <c r="D1" s="490" t="s">
        <v>1523</v>
      </c>
      <c r="E1" s="490" t="s">
        <v>1524</v>
      </c>
      <c r="F1" s="490" t="s">
        <v>1525</v>
      </c>
      <c r="G1" s="490" t="s">
        <v>172</v>
      </c>
      <c r="H1" s="490" t="s">
        <v>1855</v>
      </c>
      <c r="K1" t="b">
        <v>1</v>
      </c>
    </row>
    <row r="2" spans="1:11" ht="52.8">
      <c r="A2" s="490" t="s">
        <v>1856</v>
      </c>
      <c r="B2" s="35" t="s">
        <v>1857</v>
      </c>
      <c r="C2" s="490">
        <v>5.32</v>
      </c>
      <c r="D2" s="490">
        <v>5.36</v>
      </c>
      <c r="E2" s="490">
        <v>9.19</v>
      </c>
      <c r="F2" s="490">
        <v>6.19</v>
      </c>
      <c r="G2" s="490">
        <v>0</v>
      </c>
      <c r="H2" s="490">
        <v>0</v>
      </c>
      <c r="K2" t="b">
        <v>0</v>
      </c>
    </row>
    <row r="3" spans="1:11" ht="52.8">
      <c r="A3" s="490" t="s">
        <v>1858</v>
      </c>
      <c r="B3" s="490" t="s">
        <v>1859</v>
      </c>
      <c r="C3" s="490">
        <v>5.42</v>
      </c>
      <c r="D3" s="490">
        <v>5.46</v>
      </c>
      <c r="E3" s="490">
        <v>9.19</v>
      </c>
      <c r="F3" s="490">
        <v>6.19</v>
      </c>
      <c r="G3" s="490">
        <v>0</v>
      </c>
      <c r="H3" s="490">
        <v>0</v>
      </c>
    </row>
    <row r="4" spans="1:11" ht="52.8">
      <c r="A4" s="490" t="s">
        <v>1860</v>
      </c>
      <c r="B4" s="35" t="s">
        <v>1861</v>
      </c>
      <c r="C4" s="490">
        <v>5.54</v>
      </c>
      <c r="D4" s="490">
        <v>5.57</v>
      </c>
      <c r="E4" s="490">
        <v>9.19</v>
      </c>
      <c r="F4" s="490">
        <v>6.19</v>
      </c>
      <c r="G4" s="490">
        <v>0</v>
      </c>
      <c r="H4" s="490">
        <v>0</v>
      </c>
    </row>
    <row r="5" spans="1:11" ht="52.8">
      <c r="A5" s="490" t="s">
        <v>1862</v>
      </c>
      <c r="B5" s="35" t="s">
        <v>1863</v>
      </c>
      <c r="C5" s="490">
        <v>5.67</v>
      </c>
      <c r="D5" s="490">
        <v>5.7</v>
      </c>
      <c r="E5" s="490">
        <v>8.1199999999999992</v>
      </c>
      <c r="F5" s="490">
        <v>11.99</v>
      </c>
      <c r="G5" s="490">
        <v>0</v>
      </c>
      <c r="H5" s="490">
        <v>0</v>
      </c>
    </row>
    <row r="6" spans="1:11" ht="52.8">
      <c r="A6" s="490" t="s">
        <v>1864</v>
      </c>
      <c r="B6" s="35" t="s">
        <v>1865</v>
      </c>
      <c r="C6" s="490">
        <v>5.81</v>
      </c>
      <c r="D6" s="490">
        <v>5.83</v>
      </c>
      <c r="E6" s="490">
        <v>9.0399999999999991</v>
      </c>
      <c r="F6" s="490">
        <v>11.99</v>
      </c>
      <c r="G6" s="490">
        <v>0</v>
      </c>
      <c r="H6" s="490">
        <v>0</v>
      </c>
    </row>
    <row r="7" spans="1:11" ht="52.8">
      <c r="A7" s="490" t="s">
        <v>1866</v>
      </c>
      <c r="B7" s="35" t="s">
        <v>1867</v>
      </c>
      <c r="C7" s="490">
        <v>5.94</v>
      </c>
      <c r="D7" s="490">
        <v>5.96</v>
      </c>
      <c r="E7" s="490">
        <v>9.2200000000000006</v>
      </c>
      <c r="F7" s="490">
        <v>11.99</v>
      </c>
      <c r="G7" s="490">
        <v>0</v>
      </c>
      <c r="H7" s="490">
        <v>0</v>
      </c>
    </row>
    <row r="8" spans="1:11" ht="52.8">
      <c r="A8" s="490" t="s">
        <v>1868</v>
      </c>
      <c r="B8" s="35" t="s">
        <v>1869</v>
      </c>
      <c r="C8" s="490">
        <v>6.1</v>
      </c>
      <c r="D8" s="490">
        <v>6.11</v>
      </c>
      <c r="E8" s="490">
        <v>0</v>
      </c>
      <c r="F8" s="490">
        <v>0</v>
      </c>
      <c r="G8" s="490">
        <v>0</v>
      </c>
      <c r="H8" s="490">
        <v>0</v>
      </c>
    </row>
    <row r="9" spans="1:11" ht="52.8">
      <c r="A9" s="490" t="s">
        <v>1870</v>
      </c>
      <c r="B9" s="35" t="s">
        <v>1871</v>
      </c>
      <c r="C9" s="490">
        <v>6.25</v>
      </c>
      <c r="D9" s="490">
        <v>6.26</v>
      </c>
      <c r="E9" s="490">
        <v>0</v>
      </c>
      <c r="F9" s="490">
        <v>0</v>
      </c>
      <c r="G9" s="490">
        <v>0</v>
      </c>
      <c r="H9" s="490">
        <v>0</v>
      </c>
    </row>
    <row r="10" spans="1:11" ht="52.8">
      <c r="A10" s="490" t="s">
        <v>1872</v>
      </c>
      <c r="B10" s="35" t="s">
        <v>1873</v>
      </c>
      <c r="C10" s="490">
        <v>6.39</v>
      </c>
      <c r="D10" s="490">
        <v>6.4</v>
      </c>
      <c r="E10" s="490">
        <v>0</v>
      </c>
      <c r="F10" s="490">
        <v>0</v>
      </c>
      <c r="G10" s="490">
        <v>0</v>
      </c>
      <c r="H10" s="490">
        <v>0</v>
      </c>
    </row>
    <row r="11" spans="1:11" ht="52.8">
      <c r="A11" s="490" t="s">
        <v>1874</v>
      </c>
      <c r="B11" s="35" t="s">
        <v>1875</v>
      </c>
      <c r="C11" s="490">
        <v>6.53</v>
      </c>
      <c r="D11" s="490">
        <v>6.54</v>
      </c>
      <c r="E11" s="490">
        <v>0</v>
      </c>
      <c r="F11" s="490">
        <v>0</v>
      </c>
      <c r="G11" s="490">
        <v>0</v>
      </c>
      <c r="H11" s="490">
        <v>0</v>
      </c>
    </row>
    <row r="12" spans="1:11" ht="52.8">
      <c r="A12" s="490" t="s">
        <v>1876</v>
      </c>
      <c r="B12" s="35" t="s">
        <v>1877</v>
      </c>
      <c r="C12" s="490">
        <v>6.7</v>
      </c>
      <c r="D12" s="490">
        <v>6.7</v>
      </c>
      <c r="E12" s="490">
        <v>0</v>
      </c>
      <c r="F12" s="490">
        <v>0</v>
      </c>
      <c r="G12" s="490">
        <v>0</v>
      </c>
      <c r="H12" s="490">
        <v>0</v>
      </c>
    </row>
    <row r="13" spans="1:11" ht="52.8">
      <c r="A13" s="490" t="s">
        <v>1878</v>
      </c>
      <c r="B13" s="35" t="s">
        <v>1879</v>
      </c>
      <c r="C13" s="490">
        <v>6.88</v>
      </c>
      <c r="D13" s="490">
        <v>6.87</v>
      </c>
      <c r="E13" s="490">
        <v>0</v>
      </c>
      <c r="F13" s="490">
        <v>0</v>
      </c>
      <c r="G13" s="490">
        <v>0</v>
      </c>
      <c r="H13" s="490">
        <v>0</v>
      </c>
    </row>
    <row r="14" spans="1:11" ht="52.8">
      <c r="A14" s="490" t="s">
        <v>1880</v>
      </c>
      <c r="B14" s="35" t="s">
        <v>1881</v>
      </c>
      <c r="C14" s="490">
        <v>6.99</v>
      </c>
      <c r="D14" s="490">
        <v>6.97</v>
      </c>
      <c r="E14" s="490">
        <v>0</v>
      </c>
      <c r="F14" s="490">
        <v>0</v>
      </c>
      <c r="G14" s="490">
        <v>0</v>
      </c>
      <c r="H14" s="490">
        <v>0</v>
      </c>
    </row>
    <row r="15" spans="1:11" ht="52.8">
      <c r="A15" s="490" t="s">
        <v>1530</v>
      </c>
      <c r="B15" s="35" t="s">
        <v>1882</v>
      </c>
      <c r="C15" s="490">
        <v>7.1</v>
      </c>
      <c r="D15" s="490">
        <v>7.07</v>
      </c>
      <c r="E15" s="490">
        <v>0</v>
      </c>
      <c r="F15" s="490">
        <v>0</v>
      </c>
      <c r="G15" s="490">
        <v>0</v>
      </c>
      <c r="H15" s="490">
        <v>0</v>
      </c>
    </row>
    <row r="16" spans="1:11">
      <c r="A16" s="490">
        <v>0</v>
      </c>
      <c r="B16" s="490">
        <v>0</v>
      </c>
      <c r="C16" s="490">
        <v>0</v>
      </c>
      <c r="D16" s="490">
        <v>0</v>
      </c>
      <c r="E16" s="490">
        <v>0</v>
      </c>
      <c r="F16" s="490">
        <v>0</v>
      </c>
      <c r="G16" s="490">
        <v>0</v>
      </c>
      <c r="H16" s="490">
        <v>0</v>
      </c>
    </row>
    <row r="17" spans="1:9" ht="52.8">
      <c r="A17" s="490" t="s">
        <v>1883</v>
      </c>
      <c r="B17" s="490" t="s">
        <v>1884</v>
      </c>
      <c r="C17" s="490">
        <v>4.2699999999999996</v>
      </c>
      <c r="D17" s="490">
        <v>4.3499999999999996</v>
      </c>
      <c r="E17" s="490">
        <v>6.11</v>
      </c>
      <c r="F17" s="490">
        <v>4.78</v>
      </c>
      <c r="G17" s="490">
        <v>9.43</v>
      </c>
      <c r="H17" s="490">
        <v>0</v>
      </c>
    </row>
    <row r="18" spans="1:9" ht="52.8">
      <c r="A18" s="490" t="s">
        <v>1885</v>
      </c>
      <c r="B18" s="490" t="s">
        <v>1886</v>
      </c>
      <c r="C18" s="490">
        <v>4.37</v>
      </c>
      <c r="D18" s="490">
        <v>4.45</v>
      </c>
      <c r="E18" s="490">
        <v>6.17</v>
      </c>
      <c r="F18" s="490">
        <v>4.91</v>
      </c>
      <c r="G18" s="490">
        <v>8.7799999999999994</v>
      </c>
      <c r="H18" s="490">
        <v>9.9499999999999993</v>
      </c>
    </row>
    <row r="19" spans="1:9" ht="52.8">
      <c r="A19" s="490" t="s">
        <v>1887</v>
      </c>
      <c r="B19" s="490" t="s">
        <v>1888</v>
      </c>
      <c r="C19" s="490">
        <v>4.42</v>
      </c>
      <c r="D19" s="490">
        <v>4.5</v>
      </c>
      <c r="E19" s="490">
        <v>6.27</v>
      </c>
      <c r="F19" s="490">
        <v>0</v>
      </c>
      <c r="G19" s="490">
        <v>0</v>
      </c>
      <c r="H19" s="490">
        <v>0</v>
      </c>
    </row>
    <row r="20" spans="1:9" ht="52.8">
      <c r="A20" s="490" t="s">
        <v>1889</v>
      </c>
      <c r="B20" s="490" t="s">
        <v>1890</v>
      </c>
      <c r="C20" s="490">
        <v>4.47</v>
      </c>
      <c r="D20" s="490">
        <v>4.55</v>
      </c>
      <c r="E20" s="490">
        <v>6.33</v>
      </c>
      <c r="F20" s="490">
        <v>4.91</v>
      </c>
      <c r="G20" s="490">
        <v>0</v>
      </c>
      <c r="H20" s="490">
        <v>0</v>
      </c>
    </row>
    <row r="21" spans="1:9" ht="52.8">
      <c r="A21" s="490" t="s">
        <v>1891</v>
      </c>
      <c r="B21" s="490" t="s">
        <v>1892</v>
      </c>
      <c r="C21" s="490">
        <v>4.53</v>
      </c>
      <c r="D21" s="490">
        <v>4.5999999999999996</v>
      </c>
      <c r="E21" s="490">
        <v>7.29</v>
      </c>
      <c r="F21" s="490">
        <v>5.29</v>
      </c>
      <c r="G21" s="490">
        <v>10.09</v>
      </c>
      <c r="H21" s="490" t="s">
        <v>1893</v>
      </c>
    </row>
    <row r="22" spans="1:9" ht="52.8">
      <c r="A22" s="35" t="s">
        <v>1894</v>
      </c>
      <c r="B22" s="490" t="s">
        <v>1895</v>
      </c>
      <c r="C22" s="490">
        <v>4.59</v>
      </c>
      <c r="D22" s="490">
        <v>4.66</v>
      </c>
      <c r="E22" s="490">
        <v>6.75</v>
      </c>
      <c r="F22" s="669">
        <v>5.37</v>
      </c>
      <c r="G22" s="669"/>
      <c r="H22" s="669"/>
      <c r="I22" s="670" t="s">
        <v>1896</v>
      </c>
    </row>
    <row r="23" spans="1:9" ht="52.8">
      <c r="A23" s="35" t="s">
        <v>1897</v>
      </c>
      <c r="B23" s="490" t="s">
        <v>1898</v>
      </c>
      <c r="C23" s="490">
        <v>4.66</v>
      </c>
      <c r="D23" s="490">
        <v>4.7300000000000004</v>
      </c>
      <c r="E23" s="669">
        <v>6.79</v>
      </c>
      <c r="F23" s="669">
        <v>5.56</v>
      </c>
      <c r="G23" s="669">
        <v>0</v>
      </c>
      <c r="H23" s="669">
        <v>0</v>
      </c>
    </row>
    <row r="24" spans="1:9" ht="52.8">
      <c r="A24" s="35" t="s">
        <v>1899</v>
      </c>
      <c r="B24" s="490" t="s">
        <v>1900</v>
      </c>
      <c r="C24" s="490">
        <v>4.75</v>
      </c>
      <c r="D24" s="490">
        <v>4.82</v>
      </c>
      <c r="E24" s="669">
        <v>7.25</v>
      </c>
      <c r="F24" s="669">
        <v>5.71</v>
      </c>
      <c r="G24" s="490">
        <v>0</v>
      </c>
      <c r="H24" s="490">
        <v>0</v>
      </c>
    </row>
    <row r="25" spans="1:9" ht="52.8">
      <c r="A25" s="35" t="s">
        <v>1901</v>
      </c>
      <c r="B25" s="35" t="s">
        <v>1902</v>
      </c>
      <c r="C25" s="490">
        <v>4.83</v>
      </c>
      <c r="D25" s="490">
        <v>4.8899999999999997</v>
      </c>
      <c r="E25" s="490">
        <v>7.53</v>
      </c>
      <c r="F25" s="490">
        <v>5.81</v>
      </c>
      <c r="G25" s="490">
        <v>0</v>
      </c>
      <c r="H25" s="490">
        <v>0</v>
      </c>
    </row>
    <row r="26" spans="1:9" ht="52.8">
      <c r="A26" s="35" t="s">
        <v>1903</v>
      </c>
      <c r="B26" s="35" t="s">
        <v>1904</v>
      </c>
      <c r="C26" s="490">
        <v>4.91</v>
      </c>
      <c r="D26" s="490">
        <v>4.96</v>
      </c>
      <c r="E26" s="490">
        <v>8.1</v>
      </c>
      <c r="F26" s="490">
        <v>6.16</v>
      </c>
      <c r="G26" s="490">
        <v>0</v>
      </c>
      <c r="H26" s="490">
        <v>0</v>
      </c>
    </row>
    <row r="27" spans="1:9" ht="52.8">
      <c r="A27" s="35" t="s">
        <v>1905</v>
      </c>
      <c r="B27" s="35" t="s">
        <v>1906</v>
      </c>
      <c r="C27" s="490">
        <v>5.07</v>
      </c>
      <c r="D27" s="490">
        <v>5.12</v>
      </c>
      <c r="E27" s="490">
        <v>8.15</v>
      </c>
      <c r="F27" s="490">
        <v>6.16</v>
      </c>
      <c r="G27" s="490">
        <v>0</v>
      </c>
      <c r="H27" s="490">
        <v>0</v>
      </c>
    </row>
    <row r="28" spans="1:9" ht="52.8">
      <c r="A28" s="35" t="s">
        <v>1907</v>
      </c>
      <c r="B28" s="35" t="s">
        <v>1908</v>
      </c>
      <c r="C28" s="490">
        <v>5.22</v>
      </c>
      <c r="D28" s="490">
        <v>5.27</v>
      </c>
      <c r="E28" s="490">
        <v>9.19</v>
      </c>
      <c r="F28" s="490">
        <v>6.19</v>
      </c>
      <c r="G28" s="490">
        <v>0</v>
      </c>
      <c r="H28" s="490">
        <v>0</v>
      </c>
    </row>
    <row r="29" spans="1:9">
      <c r="A29" s="490">
        <v>0</v>
      </c>
      <c r="B29" s="490">
        <v>0</v>
      </c>
      <c r="C29" s="490">
        <v>0</v>
      </c>
      <c r="D29" s="490">
        <v>0</v>
      </c>
      <c r="E29" s="490">
        <v>0</v>
      </c>
      <c r="F29" s="490">
        <v>0</v>
      </c>
      <c r="G29" s="490">
        <v>0</v>
      </c>
      <c r="H29" s="490">
        <v>0</v>
      </c>
    </row>
    <row r="30" spans="1:9">
      <c r="A30" s="490">
        <v>0</v>
      </c>
      <c r="B30" s="490">
        <v>0</v>
      </c>
      <c r="C30" s="490">
        <v>0</v>
      </c>
      <c r="D30" s="490">
        <v>0</v>
      </c>
      <c r="E30" s="490">
        <v>0</v>
      </c>
      <c r="F30" s="490">
        <v>0</v>
      </c>
      <c r="G30" s="490">
        <v>0</v>
      </c>
      <c r="H30" s="490">
        <v>0</v>
      </c>
    </row>
    <row r="31" spans="1:9">
      <c r="A31" s="490">
        <v>0</v>
      </c>
      <c r="B31" s="490">
        <v>0</v>
      </c>
      <c r="C31" s="490">
        <v>0</v>
      </c>
      <c r="D31" s="490">
        <v>0</v>
      </c>
      <c r="E31" s="490">
        <v>0</v>
      </c>
      <c r="F31" s="490">
        <v>0</v>
      </c>
      <c r="G31" s="490">
        <v>0</v>
      </c>
      <c r="H31" s="490">
        <v>0</v>
      </c>
    </row>
    <row r="32" spans="1:9">
      <c r="A32" s="490">
        <v>0</v>
      </c>
      <c r="B32" s="490">
        <v>0</v>
      </c>
      <c r="C32" s="490">
        <v>0</v>
      </c>
      <c r="D32" s="490">
        <v>0</v>
      </c>
      <c r="E32" s="490">
        <v>0</v>
      </c>
      <c r="F32" s="490">
        <v>0</v>
      </c>
      <c r="G32" s="490">
        <v>0</v>
      </c>
      <c r="H32" s="490">
        <v>0</v>
      </c>
    </row>
    <row r="33" spans="1:8">
      <c r="A33" s="490">
        <v>0</v>
      </c>
      <c r="B33" s="490">
        <v>0</v>
      </c>
      <c r="C33" s="490">
        <v>0</v>
      </c>
      <c r="D33" s="490">
        <v>0</v>
      </c>
      <c r="E33" s="490">
        <v>0</v>
      </c>
      <c r="F33" s="490">
        <v>0</v>
      </c>
      <c r="G33" s="490">
        <v>0</v>
      </c>
      <c r="H33" s="490">
        <v>0</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1BA8C-54A0-4ABA-9F94-CB77DD23398A}">
  <dimension ref="A1:IK887"/>
  <sheetViews>
    <sheetView zoomScale="80" zoomScaleNormal="80" workbookViewId="0">
      <selection activeCell="I538" sqref="I538"/>
    </sheetView>
  </sheetViews>
  <sheetFormatPr defaultColWidth="9.109375" defaultRowHeight="13.2"/>
  <cols>
    <col min="1" max="256" width="9.109375" customWidth="1"/>
  </cols>
  <sheetData>
    <row r="1" spans="1:133">
      <c r="A1">
        <v>0</v>
      </c>
      <c r="B1" t="s">
        <v>0</v>
      </c>
      <c r="D1" t="s">
        <v>1</v>
      </c>
      <c r="F1">
        <v>0</v>
      </c>
      <c r="G1">
        <v>0</v>
      </c>
      <c r="H1">
        <v>0</v>
      </c>
      <c r="I1" t="s">
        <v>2</v>
      </c>
      <c r="J1" t="s">
        <v>3</v>
      </c>
      <c r="K1">
        <v>1</v>
      </c>
      <c r="L1">
        <v>60421</v>
      </c>
      <c r="M1">
        <v>10</v>
      </c>
      <c r="N1">
        <v>12</v>
      </c>
      <c r="O1">
        <v>1</v>
      </c>
      <c r="P1">
        <v>0</v>
      </c>
      <c r="Q1">
        <v>4</v>
      </c>
    </row>
    <row r="12" spans="1:133">
      <c r="A12" s="1">
        <v>1</v>
      </c>
      <c r="B12" s="1">
        <v>881</v>
      </c>
      <c r="C12" s="1">
        <v>0</v>
      </c>
      <c r="D12" s="1">
        <f>ROW(A822)</f>
        <v>822</v>
      </c>
      <c r="E12" s="1">
        <v>0</v>
      </c>
      <c r="F12" s="1" t="str">
        <f>Дог.ном.</f>
        <v>СКВ-ЗЭС-18/2024-ПКЛ</v>
      </c>
      <c r="G12" s="1" t="s">
        <v>5</v>
      </c>
      <c r="H12" s="1" t="s">
        <v>3</v>
      </c>
      <c r="I12" s="1">
        <v>0</v>
      </c>
      <c r="J12" s="1" t="s">
        <v>3</v>
      </c>
      <c r="K12" s="1">
        <v>0</v>
      </c>
      <c r="L12" s="1">
        <v>0</v>
      </c>
      <c r="M12" s="1">
        <v>523</v>
      </c>
      <c r="N12" s="1"/>
      <c r="O12" s="1">
        <v>0</v>
      </c>
      <c r="P12" s="1">
        <v>0</v>
      </c>
      <c r="Q12" s="1">
        <v>7</v>
      </c>
      <c r="R12" s="1">
        <v>0</v>
      </c>
      <c r="S12" s="1"/>
      <c r="T12" s="1">
        <v>4</v>
      </c>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3</v>
      </c>
      <c r="AK12" s="1"/>
      <c r="AL12" s="1" t="s">
        <v>3</v>
      </c>
      <c r="AM12" s="1" t="s">
        <v>3</v>
      </c>
      <c r="AN12" s="1" t="s">
        <v>3</v>
      </c>
      <c r="AO12" s="1"/>
      <c r="AP12" s="1" t="s">
        <v>3</v>
      </c>
      <c r="AQ12" s="1" t="s">
        <v>3</v>
      </c>
      <c r="AR12" s="1" t="s">
        <v>3</v>
      </c>
      <c r="AS12" s="1"/>
      <c r="AT12" s="1"/>
      <c r="AU12" s="1"/>
      <c r="AV12" s="1"/>
      <c r="AW12" s="1"/>
      <c r="AX12" s="1" t="s">
        <v>3</v>
      </c>
      <c r="AY12" s="1" t="s">
        <v>3</v>
      </c>
      <c r="AZ12" s="1" t="s">
        <v>3</v>
      </c>
      <c r="BA12" s="1"/>
      <c r="BB12" s="1">
        <v>0</v>
      </c>
      <c r="BC12" s="1"/>
      <c r="BD12" s="1"/>
      <c r="BE12" s="1"/>
      <c r="BF12" s="1"/>
      <c r="BG12" s="1"/>
      <c r="BH12" s="1" t="s">
        <v>6</v>
      </c>
      <c r="BI12" s="1" t="s">
        <v>7</v>
      </c>
      <c r="BJ12" s="1">
        <v>1</v>
      </c>
      <c r="BK12" s="1">
        <v>1</v>
      </c>
      <c r="BL12" s="1">
        <v>0</v>
      </c>
      <c r="BM12" s="1">
        <v>0</v>
      </c>
      <c r="BN12" s="1">
        <v>1</v>
      </c>
      <c r="BO12" s="1">
        <v>0</v>
      </c>
      <c r="BP12" s="1">
        <v>6</v>
      </c>
      <c r="BQ12" s="1">
        <v>2</v>
      </c>
      <c r="BR12" s="1">
        <v>1</v>
      </c>
      <c r="BS12" s="1">
        <v>1</v>
      </c>
      <c r="BT12" s="1">
        <v>0</v>
      </c>
      <c r="BU12" s="1">
        <v>0</v>
      </c>
      <c r="BV12" s="1">
        <v>1</v>
      </c>
      <c r="BW12" s="1">
        <v>0</v>
      </c>
      <c r="BX12" s="1">
        <v>0</v>
      </c>
      <c r="BY12" s="1" t="s">
        <v>8</v>
      </c>
      <c r="BZ12" s="1" t="s">
        <v>9</v>
      </c>
      <c r="CA12" s="1" t="s">
        <v>10</v>
      </c>
      <c r="CB12" s="1" t="s">
        <v>10</v>
      </c>
      <c r="CC12" s="1" t="s">
        <v>10</v>
      </c>
      <c r="CD12" s="1" t="s">
        <v>10</v>
      </c>
      <c r="CE12" s="1" t="s">
        <v>11</v>
      </c>
      <c r="CF12" s="1">
        <v>0</v>
      </c>
      <c r="CG12" s="1">
        <v>0</v>
      </c>
      <c r="CH12" s="1">
        <v>489193480</v>
      </c>
      <c r="CI12" s="1" t="s">
        <v>3</v>
      </c>
      <c r="CJ12" s="1" t="s">
        <v>3</v>
      </c>
      <c r="CK12" s="1">
        <v>18</v>
      </c>
      <c r="CL12" s="1"/>
      <c r="CM12" s="1"/>
      <c r="CN12" s="1"/>
      <c r="CO12" s="1"/>
      <c r="CP12" s="1"/>
      <c r="CQ12" s="1" t="s">
        <v>12</v>
      </c>
      <c r="CR12" s="1" t="s">
        <v>13</v>
      </c>
      <c r="CS12" s="1">
        <v>45975</v>
      </c>
      <c r="CT12" s="1">
        <v>538</v>
      </c>
      <c r="CU12" s="1">
        <v>16</v>
      </c>
      <c r="CV12" s="1" t="s">
        <v>939</v>
      </c>
      <c r="CW12" s="1"/>
      <c r="CX12" s="1"/>
      <c r="CY12" s="1">
        <v>0</v>
      </c>
      <c r="CZ12" s="1" t="s">
        <v>3</v>
      </c>
      <c r="DA12" s="1" t="s">
        <v>3</v>
      </c>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5" spans="1:133">
      <c r="A15" s="1">
        <v>15</v>
      </c>
      <c r="B15" s="1">
        <v>1</v>
      </c>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row>
    <row r="18" spans="1:245">
      <c r="A18" s="2">
        <v>52</v>
      </c>
      <c r="B18" s="2">
        <f t="shared" ref="B18:G18" si="0">B822</f>
        <v>881</v>
      </c>
      <c r="C18" s="2">
        <f t="shared" si="0"/>
        <v>1</v>
      </c>
      <c r="D18" s="2">
        <f t="shared" si="0"/>
        <v>12</v>
      </c>
      <c r="E18" s="2">
        <f t="shared" si="0"/>
        <v>0</v>
      </c>
      <c r="F18" s="2" t="str">
        <f t="shared" si="0"/>
        <v>СКВ-ЗЭС-18/2024-ПКЛ</v>
      </c>
      <c r="G18" s="2" t="str">
        <f t="shared" si="0"/>
        <v>д. Пушкино (ООО "ГАЗПРОМНЕФТЬ - ЦЕНТР") I-333196</v>
      </c>
      <c r="H18" s="2"/>
      <c r="I18" s="2"/>
      <c r="J18" s="2"/>
      <c r="K18" s="2"/>
      <c r="L18" s="2"/>
      <c r="M18" s="2"/>
      <c r="N18" s="2"/>
      <c r="O18" s="2">
        <f t="shared" ref="O18:AT18" si="1">O822</f>
        <v>2184753.9300000002</v>
      </c>
      <c r="P18" s="2">
        <f t="shared" si="1"/>
        <v>2108694.2799999998</v>
      </c>
      <c r="Q18" s="2">
        <f t="shared" si="1"/>
        <v>9019.52</v>
      </c>
      <c r="R18" s="2">
        <f t="shared" si="1"/>
        <v>3776.88</v>
      </c>
      <c r="S18" s="2">
        <f t="shared" si="1"/>
        <v>63263.25</v>
      </c>
      <c r="T18" s="2">
        <f t="shared" si="1"/>
        <v>0</v>
      </c>
      <c r="U18" s="2">
        <f t="shared" si="1"/>
        <v>110.6052</v>
      </c>
      <c r="V18" s="2">
        <f t="shared" si="1"/>
        <v>5.59</v>
      </c>
      <c r="W18" s="2">
        <f t="shared" si="1"/>
        <v>0</v>
      </c>
      <c r="X18" s="2">
        <f t="shared" si="1"/>
        <v>57289.13</v>
      </c>
      <c r="Y18" s="2">
        <f t="shared" si="1"/>
        <v>30489.83</v>
      </c>
      <c r="Z18" s="2">
        <f t="shared" si="1"/>
        <v>0</v>
      </c>
      <c r="AA18" s="2">
        <f t="shared" si="1"/>
        <v>0</v>
      </c>
      <c r="AB18" s="2">
        <f t="shared" si="1"/>
        <v>0</v>
      </c>
      <c r="AC18" s="2">
        <f t="shared" si="1"/>
        <v>0</v>
      </c>
      <c r="AD18" s="2">
        <f t="shared" si="1"/>
        <v>0</v>
      </c>
      <c r="AE18" s="2">
        <f t="shared" si="1"/>
        <v>0</v>
      </c>
      <c r="AF18" s="2">
        <f t="shared" si="1"/>
        <v>0</v>
      </c>
      <c r="AG18" s="2">
        <f t="shared" si="1"/>
        <v>0</v>
      </c>
      <c r="AH18" s="2">
        <f t="shared" si="1"/>
        <v>0</v>
      </c>
      <c r="AI18" s="2">
        <f t="shared" si="1"/>
        <v>0</v>
      </c>
      <c r="AJ18" s="2">
        <f t="shared" si="1"/>
        <v>0</v>
      </c>
      <c r="AK18" s="2">
        <f t="shared" si="1"/>
        <v>0</v>
      </c>
      <c r="AL18" s="2">
        <f t="shared" si="1"/>
        <v>0</v>
      </c>
      <c r="AM18" s="2">
        <f t="shared" si="1"/>
        <v>0</v>
      </c>
      <c r="AN18" s="2">
        <f t="shared" si="1"/>
        <v>0</v>
      </c>
      <c r="AO18" s="2">
        <f t="shared" si="1"/>
        <v>0</v>
      </c>
      <c r="AP18" s="2">
        <f t="shared" si="1"/>
        <v>2108694.2799999998</v>
      </c>
      <c r="AQ18" s="2">
        <f t="shared" si="1"/>
        <v>0</v>
      </c>
      <c r="AR18" s="2">
        <f t="shared" si="1"/>
        <v>2272532.89</v>
      </c>
      <c r="AS18" s="2">
        <f t="shared" si="1"/>
        <v>78664.070000000007</v>
      </c>
      <c r="AT18" s="2">
        <f t="shared" si="1"/>
        <v>0</v>
      </c>
      <c r="AU18" s="2">
        <f t="shared" ref="AU18:BZ18" si="2">AU822</f>
        <v>85174.54</v>
      </c>
      <c r="AV18" s="2">
        <f t="shared" si="2"/>
        <v>2108694.2799999998</v>
      </c>
      <c r="AW18" s="2">
        <f t="shared" si="2"/>
        <v>0</v>
      </c>
      <c r="AX18" s="2">
        <f t="shared" si="2"/>
        <v>0</v>
      </c>
      <c r="AY18" s="2">
        <f t="shared" si="2"/>
        <v>0</v>
      </c>
      <c r="AZ18" s="2">
        <f t="shared" si="2"/>
        <v>2108694.2799999998</v>
      </c>
      <c r="BA18" s="2">
        <f t="shared" si="2"/>
        <v>0</v>
      </c>
      <c r="BB18" s="2">
        <f t="shared" si="2"/>
        <v>0</v>
      </c>
      <c r="BC18" s="2">
        <f t="shared" si="2"/>
        <v>0</v>
      </c>
      <c r="BD18" s="2">
        <f t="shared" si="2"/>
        <v>0</v>
      </c>
      <c r="BE18" s="2">
        <f t="shared" si="2"/>
        <v>0</v>
      </c>
      <c r="BF18" s="2">
        <f t="shared" si="2"/>
        <v>0</v>
      </c>
      <c r="BG18" s="2">
        <f t="shared" si="2"/>
        <v>0</v>
      </c>
      <c r="BH18" s="2">
        <f t="shared" si="2"/>
        <v>0</v>
      </c>
      <c r="BI18" s="2">
        <f t="shared" si="2"/>
        <v>0</v>
      </c>
      <c r="BJ18" s="2">
        <f t="shared" si="2"/>
        <v>0</v>
      </c>
      <c r="BK18" s="2">
        <f t="shared" si="2"/>
        <v>0</v>
      </c>
      <c r="BL18" s="2">
        <f t="shared" si="2"/>
        <v>0</v>
      </c>
      <c r="BM18" s="2">
        <f t="shared" si="2"/>
        <v>0</v>
      </c>
      <c r="BN18" s="2">
        <f t="shared" si="2"/>
        <v>0</v>
      </c>
      <c r="BO18" s="2">
        <f t="shared" si="2"/>
        <v>0</v>
      </c>
      <c r="BP18" s="2">
        <f t="shared" si="2"/>
        <v>0</v>
      </c>
      <c r="BQ18" s="2">
        <f t="shared" si="2"/>
        <v>0</v>
      </c>
      <c r="BR18" s="2">
        <f t="shared" si="2"/>
        <v>0</v>
      </c>
      <c r="BS18" s="2">
        <f t="shared" si="2"/>
        <v>0</v>
      </c>
      <c r="BT18" s="2">
        <f t="shared" si="2"/>
        <v>0</v>
      </c>
      <c r="BU18" s="2">
        <f t="shared" si="2"/>
        <v>0</v>
      </c>
      <c r="BV18" s="2">
        <f t="shared" si="2"/>
        <v>0</v>
      </c>
      <c r="BW18" s="2">
        <f t="shared" si="2"/>
        <v>0</v>
      </c>
      <c r="BX18" s="2">
        <f t="shared" si="2"/>
        <v>0</v>
      </c>
      <c r="BY18" s="2">
        <f t="shared" si="2"/>
        <v>0</v>
      </c>
      <c r="BZ18" s="2">
        <f t="shared" si="2"/>
        <v>0</v>
      </c>
      <c r="CA18" s="2">
        <f t="shared" ref="CA18:DF18" si="3">CA822</f>
        <v>0</v>
      </c>
      <c r="CB18" s="2">
        <f t="shared" si="3"/>
        <v>0</v>
      </c>
      <c r="CC18" s="2">
        <f t="shared" si="3"/>
        <v>0</v>
      </c>
      <c r="CD18" s="2">
        <f t="shared" si="3"/>
        <v>0</v>
      </c>
      <c r="CE18" s="2">
        <f t="shared" si="3"/>
        <v>0</v>
      </c>
      <c r="CF18" s="2">
        <f t="shared" si="3"/>
        <v>0</v>
      </c>
      <c r="CG18" s="2">
        <f t="shared" si="3"/>
        <v>0</v>
      </c>
      <c r="CH18" s="2">
        <f t="shared" si="3"/>
        <v>0</v>
      </c>
      <c r="CI18" s="2">
        <f t="shared" si="3"/>
        <v>0</v>
      </c>
      <c r="CJ18" s="2">
        <f t="shared" si="3"/>
        <v>0</v>
      </c>
      <c r="CK18" s="2">
        <f t="shared" si="3"/>
        <v>0</v>
      </c>
      <c r="CL18" s="2">
        <f t="shared" si="3"/>
        <v>0</v>
      </c>
      <c r="CM18" s="2">
        <f t="shared" si="3"/>
        <v>0</v>
      </c>
      <c r="CN18" s="2">
        <f t="shared" si="3"/>
        <v>0</v>
      </c>
      <c r="CO18" s="2">
        <f t="shared" si="3"/>
        <v>0</v>
      </c>
      <c r="CP18" s="2">
        <f t="shared" si="3"/>
        <v>0</v>
      </c>
      <c r="CQ18" s="2">
        <f t="shared" si="3"/>
        <v>0</v>
      </c>
      <c r="CR18" s="2">
        <f t="shared" si="3"/>
        <v>0</v>
      </c>
      <c r="CS18" s="2">
        <f t="shared" si="3"/>
        <v>0</v>
      </c>
      <c r="CT18" s="2">
        <f t="shared" si="3"/>
        <v>0</v>
      </c>
      <c r="CU18" s="2">
        <f t="shared" si="3"/>
        <v>0</v>
      </c>
      <c r="CV18" s="2">
        <f t="shared" si="3"/>
        <v>0</v>
      </c>
      <c r="CW18" s="2">
        <f t="shared" si="3"/>
        <v>0</v>
      </c>
      <c r="CX18" s="2">
        <f t="shared" si="3"/>
        <v>0</v>
      </c>
      <c r="CY18" s="2">
        <f t="shared" si="3"/>
        <v>0</v>
      </c>
      <c r="CZ18" s="2">
        <f t="shared" si="3"/>
        <v>0</v>
      </c>
      <c r="DA18" s="2">
        <f t="shared" si="3"/>
        <v>0</v>
      </c>
      <c r="DB18" s="2">
        <f t="shared" si="3"/>
        <v>0</v>
      </c>
      <c r="DC18" s="2">
        <f t="shared" si="3"/>
        <v>0</v>
      </c>
      <c r="DD18" s="2">
        <f t="shared" si="3"/>
        <v>0</v>
      </c>
      <c r="DE18" s="2">
        <f t="shared" si="3"/>
        <v>0</v>
      </c>
      <c r="DF18" s="2">
        <f t="shared" si="3"/>
        <v>0</v>
      </c>
      <c r="DG18" s="3">
        <f t="shared" ref="DG18:EL18" si="4">DG822</f>
        <v>0</v>
      </c>
      <c r="DH18" s="3">
        <f t="shared" si="4"/>
        <v>0</v>
      </c>
      <c r="DI18" s="3">
        <f t="shared" si="4"/>
        <v>0</v>
      </c>
      <c r="DJ18" s="3">
        <f t="shared" si="4"/>
        <v>0</v>
      </c>
      <c r="DK18" s="3">
        <f t="shared" si="4"/>
        <v>0</v>
      </c>
      <c r="DL18" s="3">
        <f t="shared" si="4"/>
        <v>0</v>
      </c>
      <c r="DM18" s="3">
        <f t="shared" si="4"/>
        <v>0</v>
      </c>
      <c r="DN18" s="3">
        <f t="shared" si="4"/>
        <v>0</v>
      </c>
      <c r="DO18" s="3">
        <f t="shared" si="4"/>
        <v>0</v>
      </c>
      <c r="DP18" s="3">
        <f t="shared" si="4"/>
        <v>0</v>
      </c>
      <c r="DQ18" s="3">
        <f t="shared" si="4"/>
        <v>0</v>
      </c>
      <c r="DR18" s="3">
        <f t="shared" si="4"/>
        <v>0</v>
      </c>
      <c r="DS18" s="3">
        <f t="shared" si="4"/>
        <v>0</v>
      </c>
      <c r="DT18" s="3">
        <f t="shared" si="4"/>
        <v>0</v>
      </c>
      <c r="DU18" s="3">
        <f t="shared" si="4"/>
        <v>0</v>
      </c>
      <c r="DV18" s="3">
        <f t="shared" si="4"/>
        <v>0</v>
      </c>
      <c r="DW18" s="3">
        <f t="shared" si="4"/>
        <v>0</v>
      </c>
      <c r="DX18" s="3">
        <f t="shared" si="4"/>
        <v>0</v>
      </c>
      <c r="DY18" s="3">
        <f t="shared" si="4"/>
        <v>0</v>
      </c>
      <c r="DZ18" s="3">
        <f t="shared" si="4"/>
        <v>0</v>
      </c>
      <c r="EA18" s="3">
        <f t="shared" si="4"/>
        <v>0</v>
      </c>
      <c r="EB18" s="3">
        <f t="shared" si="4"/>
        <v>0</v>
      </c>
      <c r="EC18" s="3">
        <f t="shared" si="4"/>
        <v>0</v>
      </c>
      <c r="ED18" s="3">
        <f t="shared" si="4"/>
        <v>0</v>
      </c>
      <c r="EE18" s="3">
        <f t="shared" si="4"/>
        <v>0</v>
      </c>
      <c r="EF18" s="3">
        <f t="shared" si="4"/>
        <v>0</v>
      </c>
      <c r="EG18" s="3">
        <f t="shared" si="4"/>
        <v>0</v>
      </c>
      <c r="EH18" s="3">
        <f t="shared" si="4"/>
        <v>0</v>
      </c>
      <c r="EI18" s="3">
        <f t="shared" si="4"/>
        <v>0</v>
      </c>
      <c r="EJ18" s="3">
        <f t="shared" si="4"/>
        <v>0</v>
      </c>
      <c r="EK18" s="3">
        <f t="shared" si="4"/>
        <v>0</v>
      </c>
      <c r="EL18" s="3">
        <f t="shared" si="4"/>
        <v>0</v>
      </c>
      <c r="EM18" s="3">
        <f t="shared" ref="EM18:FR18" si="5">EM822</f>
        <v>0</v>
      </c>
      <c r="EN18" s="3">
        <f t="shared" si="5"/>
        <v>0</v>
      </c>
      <c r="EO18" s="3">
        <f t="shared" si="5"/>
        <v>0</v>
      </c>
      <c r="EP18" s="3">
        <f t="shared" si="5"/>
        <v>0</v>
      </c>
      <c r="EQ18" s="3">
        <f t="shared" si="5"/>
        <v>0</v>
      </c>
      <c r="ER18" s="3">
        <f t="shared" si="5"/>
        <v>0</v>
      </c>
      <c r="ES18" s="3">
        <f t="shared" si="5"/>
        <v>0</v>
      </c>
      <c r="ET18" s="3">
        <f t="shared" si="5"/>
        <v>0</v>
      </c>
      <c r="EU18" s="3">
        <f t="shared" si="5"/>
        <v>0</v>
      </c>
      <c r="EV18" s="3">
        <f t="shared" si="5"/>
        <v>0</v>
      </c>
      <c r="EW18" s="3">
        <f t="shared" si="5"/>
        <v>0</v>
      </c>
      <c r="EX18" s="3">
        <f t="shared" si="5"/>
        <v>0</v>
      </c>
      <c r="EY18" s="3">
        <f t="shared" si="5"/>
        <v>0</v>
      </c>
      <c r="EZ18" s="3">
        <f t="shared" si="5"/>
        <v>0</v>
      </c>
      <c r="FA18" s="3">
        <f t="shared" si="5"/>
        <v>0</v>
      </c>
      <c r="FB18" s="3">
        <f t="shared" si="5"/>
        <v>0</v>
      </c>
      <c r="FC18" s="3">
        <f t="shared" si="5"/>
        <v>0</v>
      </c>
      <c r="FD18" s="3">
        <f t="shared" si="5"/>
        <v>0</v>
      </c>
      <c r="FE18" s="3">
        <f t="shared" si="5"/>
        <v>0</v>
      </c>
      <c r="FF18" s="3">
        <f t="shared" si="5"/>
        <v>0</v>
      </c>
      <c r="FG18" s="3">
        <f t="shared" si="5"/>
        <v>0</v>
      </c>
      <c r="FH18" s="3">
        <f t="shared" si="5"/>
        <v>0</v>
      </c>
      <c r="FI18" s="3">
        <f t="shared" si="5"/>
        <v>0</v>
      </c>
      <c r="FJ18" s="3">
        <f t="shared" si="5"/>
        <v>0</v>
      </c>
      <c r="FK18" s="3">
        <f t="shared" si="5"/>
        <v>0</v>
      </c>
      <c r="FL18" s="3">
        <f t="shared" si="5"/>
        <v>0</v>
      </c>
      <c r="FM18" s="3">
        <f t="shared" si="5"/>
        <v>0</v>
      </c>
      <c r="FN18" s="3">
        <f t="shared" si="5"/>
        <v>0</v>
      </c>
      <c r="FO18" s="3">
        <f t="shared" si="5"/>
        <v>0</v>
      </c>
      <c r="FP18" s="3">
        <f t="shared" si="5"/>
        <v>0</v>
      </c>
      <c r="FQ18" s="3">
        <f t="shared" si="5"/>
        <v>0</v>
      </c>
      <c r="FR18" s="3">
        <f t="shared" si="5"/>
        <v>0</v>
      </c>
      <c r="FS18" s="3">
        <f t="shared" ref="FS18:GX18" si="6">FS822</f>
        <v>0</v>
      </c>
      <c r="FT18" s="3">
        <f t="shared" si="6"/>
        <v>0</v>
      </c>
      <c r="FU18" s="3">
        <f t="shared" si="6"/>
        <v>0</v>
      </c>
      <c r="FV18" s="3">
        <f t="shared" si="6"/>
        <v>0</v>
      </c>
      <c r="FW18" s="3">
        <f t="shared" si="6"/>
        <v>0</v>
      </c>
      <c r="FX18" s="3">
        <f t="shared" si="6"/>
        <v>0</v>
      </c>
      <c r="FY18" s="3">
        <f t="shared" si="6"/>
        <v>0</v>
      </c>
      <c r="FZ18" s="3">
        <f t="shared" si="6"/>
        <v>0</v>
      </c>
      <c r="GA18" s="3">
        <f t="shared" si="6"/>
        <v>0</v>
      </c>
      <c r="GB18" s="3">
        <f t="shared" si="6"/>
        <v>0</v>
      </c>
      <c r="GC18" s="3">
        <f t="shared" si="6"/>
        <v>0</v>
      </c>
      <c r="GD18" s="3">
        <f t="shared" si="6"/>
        <v>0</v>
      </c>
      <c r="GE18" s="3">
        <f t="shared" si="6"/>
        <v>0</v>
      </c>
      <c r="GF18" s="3">
        <f t="shared" si="6"/>
        <v>0</v>
      </c>
      <c r="GG18" s="3">
        <f t="shared" si="6"/>
        <v>0</v>
      </c>
      <c r="GH18" s="3">
        <f t="shared" si="6"/>
        <v>0</v>
      </c>
      <c r="GI18" s="3">
        <f t="shared" si="6"/>
        <v>0</v>
      </c>
      <c r="GJ18" s="3">
        <f t="shared" si="6"/>
        <v>0</v>
      </c>
      <c r="GK18" s="3">
        <f t="shared" si="6"/>
        <v>0</v>
      </c>
      <c r="GL18" s="3">
        <f t="shared" si="6"/>
        <v>0</v>
      </c>
      <c r="GM18" s="3">
        <f t="shared" si="6"/>
        <v>0</v>
      </c>
      <c r="GN18" s="3">
        <f t="shared" si="6"/>
        <v>0</v>
      </c>
      <c r="GO18" s="3">
        <f t="shared" si="6"/>
        <v>0</v>
      </c>
      <c r="GP18" s="3">
        <f t="shared" si="6"/>
        <v>0</v>
      </c>
      <c r="GQ18" s="3">
        <f t="shared" si="6"/>
        <v>0</v>
      </c>
      <c r="GR18" s="3">
        <f t="shared" si="6"/>
        <v>0</v>
      </c>
      <c r="GS18" s="3">
        <f t="shared" si="6"/>
        <v>0</v>
      </c>
      <c r="GT18" s="3">
        <f t="shared" si="6"/>
        <v>0</v>
      </c>
      <c r="GU18" s="3">
        <f t="shared" si="6"/>
        <v>0</v>
      </c>
      <c r="GV18" s="3">
        <f t="shared" si="6"/>
        <v>0</v>
      </c>
      <c r="GW18" s="3">
        <f t="shared" si="6"/>
        <v>0</v>
      </c>
      <c r="GX18" s="3">
        <f t="shared" si="6"/>
        <v>0</v>
      </c>
    </row>
    <row r="20" spans="1:245">
      <c r="A20" s="1">
        <v>3</v>
      </c>
      <c r="B20" s="1">
        <v>1</v>
      </c>
      <c r="C20" s="1"/>
      <c r="D20" s="1">
        <f>ROW(A94)</f>
        <v>94</v>
      </c>
      <c r="E20" s="1"/>
      <c r="F20" s="1" t="s">
        <v>14</v>
      </c>
      <c r="G20" s="1" t="s">
        <v>15</v>
      </c>
      <c r="H20" s="1" t="s">
        <v>3</v>
      </c>
      <c r="I20" s="1">
        <v>0</v>
      </c>
      <c r="J20" s="1" t="s">
        <v>3</v>
      </c>
      <c r="K20" s="1">
        <v>0</v>
      </c>
      <c r="L20" s="1" t="s">
        <v>14</v>
      </c>
      <c r="M20" s="1" t="s">
        <v>3</v>
      </c>
      <c r="N20" s="1"/>
      <c r="O20" s="1"/>
      <c r="P20" s="1"/>
      <c r="Q20" s="1"/>
      <c r="R20" s="1"/>
      <c r="S20" s="1">
        <v>0</v>
      </c>
      <c r="T20" s="1"/>
      <c r="U20" s="1" t="s">
        <v>3</v>
      </c>
      <c r="V20" s="1">
        <v>0</v>
      </c>
      <c r="W20" s="1"/>
      <c r="X20" s="1"/>
      <c r="Y20" s="1"/>
      <c r="Z20" s="1"/>
      <c r="AA20" s="1"/>
      <c r="AB20" s="1" t="s">
        <v>3</v>
      </c>
      <c r="AC20" s="1" t="s">
        <v>3</v>
      </c>
      <c r="AD20" s="1" t="s">
        <v>3</v>
      </c>
      <c r="AE20" s="1" t="s">
        <v>3</v>
      </c>
      <c r="AF20" s="1" t="s">
        <v>3</v>
      </c>
      <c r="AG20" s="1" t="s">
        <v>3</v>
      </c>
      <c r="AH20" s="1"/>
      <c r="AI20" s="1"/>
      <c r="AJ20" s="1"/>
      <c r="AK20" s="1"/>
      <c r="AL20" s="1"/>
      <c r="AM20" s="1"/>
      <c r="AN20" s="1"/>
      <c r="AO20" s="1"/>
      <c r="AP20" s="1" t="s">
        <v>3</v>
      </c>
      <c r="AQ20" s="1" t="s">
        <v>3</v>
      </c>
      <c r="AR20" s="1" t="s">
        <v>3</v>
      </c>
      <c r="AS20" s="1"/>
      <c r="AT20" s="1"/>
      <c r="AU20" s="1"/>
      <c r="AV20" s="1"/>
      <c r="AW20" s="1"/>
      <c r="AX20" s="1"/>
      <c r="AY20" s="1"/>
      <c r="AZ20" s="1" t="s">
        <v>3</v>
      </c>
      <c r="BA20" s="1"/>
      <c r="BB20" s="1" t="s">
        <v>3</v>
      </c>
      <c r="BC20" s="1" t="s">
        <v>3</v>
      </c>
      <c r="BD20" s="1" t="s">
        <v>3</v>
      </c>
      <c r="BE20" s="1" t="s">
        <v>3</v>
      </c>
      <c r="BF20" s="1" t="s">
        <v>3</v>
      </c>
      <c r="BG20" s="1" t="s">
        <v>3</v>
      </c>
      <c r="BH20" s="1" t="s">
        <v>3</v>
      </c>
      <c r="BI20" s="1" t="s">
        <v>3</v>
      </c>
      <c r="BJ20" s="1" t="s">
        <v>3</v>
      </c>
      <c r="BK20" s="1" t="s">
        <v>3</v>
      </c>
      <c r="BL20" s="1" t="s">
        <v>3</v>
      </c>
      <c r="BM20" s="1" t="s">
        <v>3</v>
      </c>
      <c r="BN20" s="1" t="s">
        <v>3</v>
      </c>
      <c r="BO20" s="1" t="s">
        <v>3</v>
      </c>
      <c r="BP20" s="1" t="s">
        <v>3</v>
      </c>
      <c r="BQ20" s="1"/>
      <c r="BR20" s="1"/>
      <c r="BS20" s="1"/>
      <c r="BT20" s="1"/>
      <c r="BU20" s="1"/>
      <c r="BV20" s="1"/>
      <c r="BW20" s="1"/>
      <c r="BX20" s="1">
        <v>0</v>
      </c>
      <c r="BY20" s="1"/>
      <c r="BZ20" s="1"/>
      <c r="CA20" s="1"/>
      <c r="CB20" s="1"/>
      <c r="CC20" s="1"/>
      <c r="CD20" s="1"/>
      <c r="CE20" s="1"/>
      <c r="CF20" s="1">
        <v>0</v>
      </c>
      <c r="CG20" s="1">
        <v>0</v>
      </c>
      <c r="CH20" s="1"/>
      <c r="CI20" s="1" t="s">
        <v>3</v>
      </c>
      <c r="CJ20" s="1" t="s">
        <v>3</v>
      </c>
      <c r="CK20" t="s">
        <v>3</v>
      </c>
      <c r="CL20" t="s">
        <v>3</v>
      </c>
      <c r="CM20" t="s">
        <v>3</v>
      </c>
      <c r="CN20" t="s">
        <v>3</v>
      </c>
      <c r="CO20" t="s">
        <v>3</v>
      </c>
      <c r="CP20" t="s">
        <v>3</v>
      </c>
      <c r="CQ20" t="s">
        <v>3</v>
      </c>
    </row>
    <row r="22" spans="1:245">
      <c r="A22" s="2">
        <v>52</v>
      </c>
      <c r="B22" s="2">
        <f t="shared" ref="B22:G22" si="7">B94</f>
        <v>1</v>
      </c>
      <c r="C22" s="2">
        <f t="shared" si="7"/>
        <v>3</v>
      </c>
      <c r="D22" s="2">
        <f t="shared" si="7"/>
        <v>20</v>
      </c>
      <c r="E22" s="2">
        <f t="shared" si="7"/>
        <v>0</v>
      </c>
      <c r="F22" s="2" t="str">
        <f t="shared" si="7"/>
        <v>01-01-01</v>
      </c>
      <c r="G22" s="2" t="str">
        <f t="shared" si="7"/>
        <v>Демонтажные работы</v>
      </c>
      <c r="H22" s="2"/>
      <c r="I22" s="2"/>
      <c r="J22" s="2"/>
      <c r="K22" s="2"/>
      <c r="L22" s="2"/>
      <c r="M22" s="2"/>
      <c r="N22" s="2"/>
      <c r="O22" s="2">
        <f t="shared" ref="O22:AT22" si="8">O94</f>
        <v>0</v>
      </c>
      <c r="P22" s="2">
        <f t="shared" si="8"/>
        <v>0</v>
      </c>
      <c r="Q22" s="2">
        <f t="shared" si="8"/>
        <v>0</v>
      </c>
      <c r="R22" s="2">
        <f t="shared" si="8"/>
        <v>0</v>
      </c>
      <c r="S22" s="2">
        <f t="shared" si="8"/>
        <v>0</v>
      </c>
      <c r="T22" s="2">
        <f t="shared" si="8"/>
        <v>0</v>
      </c>
      <c r="U22" s="2">
        <f t="shared" si="8"/>
        <v>0</v>
      </c>
      <c r="V22" s="2">
        <f t="shared" si="8"/>
        <v>0</v>
      </c>
      <c r="W22" s="2">
        <f t="shared" si="8"/>
        <v>0</v>
      </c>
      <c r="X22" s="2">
        <f t="shared" si="8"/>
        <v>0</v>
      </c>
      <c r="Y22" s="2">
        <f t="shared" si="8"/>
        <v>0</v>
      </c>
      <c r="Z22" s="2">
        <f t="shared" si="8"/>
        <v>0</v>
      </c>
      <c r="AA22" s="2">
        <f t="shared" si="8"/>
        <v>0</v>
      </c>
      <c r="AB22" s="2">
        <f t="shared" si="8"/>
        <v>0</v>
      </c>
      <c r="AC22" s="2">
        <f t="shared" si="8"/>
        <v>0</v>
      </c>
      <c r="AD22" s="2">
        <f t="shared" si="8"/>
        <v>0</v>
      </c>
      <c r="AE22" s="2">
        <f t="shared" si="8"/>
        <v>0</v>
      </c>
      <c r="AF22" s="2">
        <f t="shared" si="8"/>
        <v>0</v>
      </c>
      <c r="AG22" s="2">
        <f t="shared" si="8"/>
        <v>0</v>
      </c>
      <c r="AH22" s="2">
        <f t="shared" si="8"/>
        <v>0</v>
      </c>
      <c r="AI22" s="2">
        <f t="shared" si="8"/>
        <v>0</v>
      </c>
      <c r="AJ22" s="2">
        <f t="shared" si="8"/>
        <v>0</v>
      </c>
      <c r="AK22" s="2">
        <f t="shared" si="8"/>
        <v>0</v>
      </c>
      <c r="AL22" s="2">
        <f t="shared" si="8"/>
        <v>0</v>
      </c>
      <c r="AM22" s="2">
        <f t="shared" si="8"/>
        <v>0</v>
      </c>
      <c r="AN22" s="2">
        <f t="shared" si="8"/>
        <v>0</v>
      </c>
      <c r="AO22" s="2">
        <f t="shared" si="8"/>
        <v>0</v>
      </c>
      <c r="AP22" s="2">
        <f t="shared" si="8"/>
        <v>0</v>
      </c>
      <c r="AQ22" s="2">
        <f t="shared" si="8"/>
        <v>0</v>
      </c>
      <c r="AR22" s="2">
        <f t="shared" si="8"/>
        <v>0</v>
      </c>
      <c r="AS22" s="2">
        <f t="shared" si="8"/>
        <v>0</v>
      </c>
      <c r="AT22" s="2">
        <f t="shared" si="8"/>
        <v>0</v>
      </c>
      <c r="AU22" s="2">
        <f t="shared" ref="AU22:BZ22" si="9">AU94</f>
        <v>0</v>
      </c>
      <c r="AV22" s="2">
        <f t="shared" si="9"/>
        <v>0</v>
      </c>
      <c r="AW22" s="2">
        <f t="shared" si="9"/>
        <v>0</v>
      </c>
      <c r="AX22" s="2">
        <f t="shared" si="9"/>
        <v>0</v>
      </c>
      <c r="AY22" s="2">
        <f t="shared" si="9"/>
        <v>0</v>
      </c>
      <c r="AZ22" s="2">
        <f t="shared" si="9"/>
        <v>0</v>
      </c>
      <c r="BA22" s="2">
        <f t="shared" si="9"/>
        <v>0</v>
      </c>
      <c r="BB22" s="2">
        <f t="shared" si="9"/>
        <v>0</v>
      </c>
      <c r="BC22" s="2">
        <f t="shared" si="9"/>
        <v>0</v>
      </c>
      <c r="BD22" s="2">
        <f t="shared" si="9"/>
        <v>0</v>
      </c>
      <c r="BE22" s="2">
        <f t="shared" si="9"/>
        <v>0</v>
      </c>
      <c r="BF22" s="2">
        <f t="shared" si="9"/>
        <v>0</v>
      </c>
      <c r="BG22" s="2">
        <f t="shared" si="9"/>
        <v>0</v>
      </c>
      <c r="BH22" s="2">
        <f t="shared" si="9"/>
        <v>0</v>
      </c>
      <c r="BI22" s="2">
        <f t="shared" si="9"/>
        <v>0</v>
      </c>
      <c r="BJ22" s="2">
        <f t="shared" si="9"/>
        <v>0</v>
      </c>
      <c r="BK22" s="2">
        <f t="shared" si="9"/>
        <v>0</v>
      </c>
      <c r="BL22" s="2">
        <f t="shared" si="9"/>
        <v>0</v>
      </c>
      <c r="BM22" s="2">
        <f t="shared" si="9"/>
        <v>0</v>
      </c>
      <c r="BN22" s="2">
        <f t="shared" si="9"/>
        <v>0</v>
      </c>
      <c r="BO22" s="2">
        <f t="shared" si="9"/>
        <v>0</v>
      </c>
      <c r="BP22" s="2">
        <f t="shared" si="9"/>
        <v>0</v>
      </c>
      <c r="BQ22" s="2">
        <f t="shared" si="9"/>
        <v>0</v>
      </c>
      <c r="BR22" s="2">
        <f t="shared" si="9"/>
        <v>0</v>
      </c>
      <c r="BS22" s="2">
        <f t="shared" si="9"/>
        <v>0</v>
      </c>
      <c r="BT22" s="2">
        <f t="shared" si="9"/>
        <v>0</v>
      </c>
      <c r="BU22" s="2">
        <f t="shared" si="9"/>
        <v>0</v>
      </c>
      <c r="BV22" s="2">
        <f t="shared" si="9"/>
        <v>0</v>
      </c>
      <c r="BW22" s="2">
        <f t="shared" si="9"/>
        <v>0</v>
      </c>
      <c r="BX22" s="2">
        <f t="shared" si="9"/>
        <v>0</v>
      </c>
      <c r="BY22" s="2">
        <f t="shared" si="9"/>
        <v>0</v>
      </c>
      <c r="BZ22" s="2">
        <f t="shared" si="9"/>
        <v>0</v>
      </c>
      <c r="CA22" s="2">
        <f t="shared" ref="CA22:DF22" si="10">CA94</f>
        <v>0</v>
      </c>
      <c r="CB22" s="2">
        <f t="shared" si="10"/>
        <v>0</v>
      </c>
      <c r="CC22" s="2">
        <f t="shared" si="10"/>
        <v>0</v>
      </c>
      <c r="CD22" s="2">
        <f t="shared" si="10"/>
        <v>0</v>
      </c>
      <c r="CE22" s="2">
        <f t="shared" si="10"/>
        <v>0</v>
      </c>
      <c r="CF22" s="2">
        <f t="shared" si="10"/>
        <v>0</v>
      </c>
      <c r="CG22" s="2">
        <f t="shared" si="10"/>
        <v>0</v>
      </c>
      <c r="CH22" s="2">
        <f t="shared" si="10"/>
        <v>0</v>
      </c>
      <c r="CI22" s="2">
        <f t="shared" si="10"/>
        <v>0</v>
      </c>
      <c r="CJ22" s="2">
        <f t="shared" si="10"/>
        <v>0</v>
      </c>
      <c r="CK22" s="2">
        <f t="shared" si="10"/>
        <v>0</v>
      </c>
      <c r="CL22" s="2">
        <f t="shared" si="10"/>
        <v>0</v>
      </c>
      <c r="CM22" s="2">
        <f t="shared" si="10"/>
        <v>0</v>
      </c>
      <c r="CN22" s="2">
        <f t="shared" si="10"/>
        <v>0</v>
      </c>
      <c r="CO22" s="2">
        <f t="shared" si="10"/>
        <v>0</v>
      </c>
      <c r="CP22" s="2">
        <f t="shared" si="10"/>
        <v>0</v>
      </c>
      <c r="CQ22" s="2">
        <f t="shared" si="10"/>
        <v>0</v>
      </c>
      <c r="CR22" s="2">
        <f t="shared" si="10"/>
        <v>0</v>
      </c>
      <c r="CS22" s="2">
        <f t="shared" si="10"/>
        <v>0</v>
      </c>
      <c r="CT22" s="2">
        <f t="shared" si="10"/>
        <v>0</v>
      </c>
      <c r="CU22" s="2">
        <f t="shared" si="10"/>
        <v>0</v>
      </c>
      <c r="CV22" s="2">
        <f t="shared" si="10"/>
        <v>0</v>
      </c>
      <c r="CW22" s="2">
        <f t="shared" si="10"/>
        <v>0</v>
      </c>
      <c r="CX22" s="2">
        <f t="shared" si="10"/>
        <v>0</v>
      </c>
      <c r="CY22" s="2">
        <f t="shared" si="10"/>
        <v>0</v>
      </c>
      <c r="CZ22" s="2">
        <f t="shared" si="10"/>
        <v>0</v>
      </c>
      <c r="DA22" s="2">
        <f t="shared" si="10"/>
        <v>0</v>
      </c>
      <c r="DB22" s="2">
        <f t="shared" si="10"/>
        <v>0</v>
      </c>
      <c r="DC22" s="2">
        <f t="shared" si="10"/>
        <v>0</v>
      </c>
      <c r="DD22" s="2">
        <f t="shared" si="10"/>
        <v>0</v>
      </c>
      <c r="DE22" s="2">
        <f t="shared" si="10"/>
        <v>0</v>
      </c>
      <c r="DF22" s="2">
        <f t="shared" si="10"/>
        <v>0</v>
      </c>
      <c r="DG22" s="3">
        <f t="shared" ref="DG22:EL22" si="11">DG94</f>
        <v>0</v>
      </c>
      <c r="DH22" s="3">
        <f t="shared" si="11"/>
        <v>0</v>
      </c>
      <c r="DI22" s="3">
        <f t="shared" si="11"/>
        <v>0</v>
      </c>
      <c r="DJ22" s="3">
        <f t="shared" si="11"/>
        <v>0</v>
      </c>
      <c r="DK22" s="3">
        <f t="shared" si="11"/>
        <v>0</v>
      </c>
      <c r="DL22" s="3">
        <f t="shared" si="11"/>
        <v>0</v>
      </c>
      <c r="DM22" s="3">
        <f t="shared" si="11"/>
        <v>0</v>
      </c>
      <c r="DN22" s="3">
        <f t="shared" si="11"/>
        <v>0</v>
      </c>
      <c r="DO22" s="3">
        <f t="shared" si="11"/>
        <v>0</v>
      </c>
      <c r="DP22" s="3">
        <f t="shared" si="11"/>
        <v>0</v>
      </c>
      <c r="DQ22" s="3">
        <f t="shared" si="11"/>
        <v>0</v>
      </c>
      <c r="DR22" s="3">
        <f t="shared" si="11"/>
        <v>0</v>
      </c>
      <c r="DS22" s="3">
        <f t="shared" si="11"/>
        <v>0</v>
      </c>
      <c r="DT22" s="3">
        <f t="shared" si="11"/>
        <v>0</v>
      </c>
      <c r="DU22" s="3">
        <f t="shared" si="11"/>
        <v>0</v>
      </c>
      <c r="DV22" s="3">
        <f t="shared" si="11"/>
        <v>0</v>
      </c>
      <c r="DW22" s="3">
        <f t="shared" si="11"/>
        <v>0</v>
      </c>
      <c r="DX22" s="3">
        <f t="shared" si="11"/>
        <v>0</v>
      </c>
      <c r="DY22" s="3">
        <f t="shared" si="11"/>
        <v>0</v>
      </c>
      <c r="DZ22" s="3">
        <f t="shared" si="11"/>
        <v>0</v>
      </c>
      <c r="EA22" s="3">
        <f t="shared" si="11"/>
        <v>0</v>
      </c>
      <c r="EB22" s="3">
        <f t="shared" si="11"/>
        <v>0</v>
      </c>
      <c r="EC22" s="3">
        <f t="shared" si="11"/>
        <v>0</v>
      </c>
      <c r="ED22" s="3">
        <f t="shared" si="11"/>
        <v>0</v>
      </c>
      <c r="EE22" s="3">
        <f t="shared" si="11"/>
        <v>0</v>
      </c>
      <c r="EF22" s="3">
        <f t="shared" si="11"/>
        <v>0</v>
      </c>
      <c r="EG22" s="3">
        <f t="shared" si="11"/>
        <v>0</v>
      </c>
      <c r="EH22" s="3">
        <f t="shared" si="11"/>
        <v>0</v>
      </c>
      <c r="EI22" s="3">
        <f t="shared" si="11"/>
        <v>0</v>
      </c>
      <c r="EJ22" s="3">
        <f t="shared" si="11"/>
        <v>0</v>
      </c>
      <c r="EK22" s="3">
        <f t="shared" si="11"/>
        <v>0</v>
      </c>
      <c r="EL22" s="3">
        <f t="shared" si="11"/>
        <v>0</v>
      </c>
      <c r="EM22" s="3">
        <f t="shared" ref="EM22:FR22" si="12">EM94</f>
        <v>0</v>
      </c>
      <c r="EN22" s="3">
        <f t="shared" si="12"/>
        <v>0</v>
      </c>
      <c r="EO22" s="3">
        <f t="shared" si="12"/>
        <v>0</v>
      </c>
      <c r="EP22" s="3">
        <f t="shared" si="12"/>
        <v>0</v>
      </c>
      <c r="EQ22" s="3">
        <f t="shared" si="12"/>
        <v>0</v>
      </c>
      <c r="ER22" s="3">
        <f t="shared" si="12"/>
        <v>0</v>
      </c>
      <c r="ES22" s="3">
        <f t="shared" si="12"/>
        <v>0</v>
      </c>
      <c r="ET22" s="3">
        <f t="shared" si="12"/>
        <v>0</v>
      </c>
      <c r="EU22" s="3">
        <f t="shared" si="12"/>
        <v>0</v>
      </c>
      <c r="EV22" s="3">
        <f t="shared" si="12"/>
        <v>0</v>
      </c>
      <c r="EW22" s="3">
        <f t="shared" si="12"/>
        <v>0</v>
      </c>
      <c r="EX22" s="3">
        <f t="shared" si="12"/>
        <v>0</v>
      </c>
      <c r="EY22" s="3">
        <f t="shared" si="12"/>
        <v>0</v>
      </c>
      <c r="EZ22" s="3">
        <f t="shared" si="12"/>
        <v>0</v>
      </c>
      <c r="FA22" s="3">
        <f t="shared" si="12"/>
        <v>0</v>
      </c>
      <c r="FB22" s="3">
        <f t="shared" si="12"/>
        <v>0</v>
      </c>
      <c r="FC22" s="3">
        <f t="shared" si="12"/>
        <v>0</v>
      </c>
      <c r="FD22" s="3">
        <f t="shared" si="12"/>
        <v>0</v>
      </c>
      <c r="FE22" s="3">
        <f t="shared" si="12"/>
        <v>0</v>
      </c>
      <c r="FF22" s="3">
        <f t="shared" si="12"/>
        <v>0</v>
      </c>
      <c r="FG22" s="3">
        <f t="shared" si="12"/>
        <v>0</v>
      </c>
      <c r="FH22" s="3">
        <f t="shared" si="12"/>
        <v>0</v>
      </c>
      <c r="FI22" s="3">
        <f t="shared" si="12"/>
        <v>0</v>
      </c>
      <c r="FJ22" s="3">
        <f t="shared" si="12"/>
        <v>0</v>
      </c>
      <c r="FK22" s="3">
        <f t="shared" si="12"/>
        <v>0</v>
      </c>
      <c r="FL22" s="3">
        <f t="shared" si="12"/>
        <v>0</v>
      </c>
      <c r="FM22" s="3">
        <f t="shared" si="12"/>
        <v>0</v>
      </c>
      <c r="FN22" s="3">
        <f t="shared" si="12"/>
        <v>0</v>
      </c>
      <c r="FO22" s="3">
        <f t="shared" si="12"/>
        <v>0</v>
      </c>
      <c r="FP22" s="3">
        <f t="shared" si="12"/>
        <v>0</v>
      </c>
      <c r="FQ22" s="3">
        <f t="shared" si="12"/>
        <v>0</v>
      </c>
      <c r="FR22" s="3">
        <f t="shared" si="12"/>
        <v>0</v>
      </c>
      <c r="FS22" s="3">
        <f t="shared" ref="FS22:GX22" si="13">FS94</f>
        <v>0</v>
      </c>
      <c r="FT22" s="3">
        <f t="shared" si="13"/>
        <v>0</v>
      </c>
      <c r="FU22" s="3">
        <f t="shared" si="13"/>
        <v>0</v>
      </c>
      <c r="FV22" s="3">
        <f t="shared" si="13"/>
        <v>0</v>
      </c>
      <c r="FW22" s="3">
        <f t="shared" si="13"/>
        <v>0</v>
      </c>
      <c r="FX22" s="3">
        <f t="shared" si="13"/>
        <v>0</v>
      </c>
      <c r="FY22" s="3">
        <f t="shared" si="13"/>
        <v>0</v>
      </c>
      <c r="FZ22" s="3">
        <f t="shared" si="13"/>
        <v>0</v>
      </c>
      <c r="GA22" s="3">
        <f t="shared" si="13"/>
        <v>0</v>
      </c>
      <c r="GB22" s="3">
        <f t="shared" si="13"/>
        <v>0</v>
      </c>
      <c r="GC22" s="3">
        <f t="shared" si="13"/>
        <v>0</v>
      </c>
      <c r="GD22" s="3">
        <f t="shared" si="13"/>
        <v>0</v>
      </c>
      <c r="GE22" s="3">
        <f t="shared" si="13"/>
        <v>0</v>
      </c>
      <c r="GF22" s="3">
        <f t="shared" si="13"/>
        <v>0</v>
      </c>
      <c r="GG22" s="3">
        <f t="shared" si="13"/>
        <v>0</v>
      </c>
      <c r="GH22" s="3">
        <f t="shared" si="13"/>
        <v>0</v>
      </c>
      <c r="GI22" s="3">
        <f t="shared" si="13"/>
        <v>0</v>
      </c>
      <c r="GJ22" s="3">
        <f t="shared" si="13"/>
        <v>0</v>
      </c>
      <c r="GK22" s="3">
        <f t="shared" si="13"/>
        <v>0</v>
      </c>
      <c r="GL22" s="3">
        <f t="shared" si="13"/>
        <v>0</v>
      </c>
      <c r="GM22" s="3">
        <f t="shared" si="13"/>
        <v>0</v>
      </c>
      <c r="GN22" s="3">
        <f t="shared" si="13"/>
        <v>0</v>
      </c>
      <c r="GO22" s="3">
        <f t="shared" si="13"/>
        <v>0</v>
      </c>
      <c r="GP22" s="3">
        <f t="shared" si="13"/>
        <v>0</v>
      </c>
      <c r="GQ22" s="3">
        <f t="shared" si="13"/>
        <v>0</v>
      </c>
      <c r="GR22" s="3">
        <f t="shared" si="13"/>
        <v>0</v>
      </c>
      <c r="GS22" s="3">
        <f t="shared" si="13"/>
        <v>0</v>
      </c>
      <c r="GT22" s="3">
        <f t="shared" si="13"/>
        <v>0</v>
      </c>
      <c r="GU22" s="3">
        <f t="shared" si="13"/>
        <v>0</v>
      </c>
      <c r="GV22" s="3">
        <f t="shared" si="13"/>
        <v>0</v>
      </c>
      <c r="GW22" s="3">
        <f t="shared" si="13"/>
        <v>0</v>
      </c>
      <c r="GX22" s="3">
        <f t="shared" si="13"/>
        <v>0</v>
      </c>
    </row>
    <row r="24" spans="1:245">
      <c r="A24" s="1">
        <v>4</v>
      </c>
      <c r="B24" s="1">
        <v>1</v>
      </c>
      <c r="C24" s="1"/>
      <c r="D24" s="1">
        <f>ROW(A64)</f>
        <v>64</v>
      </c>
      <c r="E24" s="1"/>
      <c r="F24" s="1" t="s">
        <v>3</v>
      </c>
      <c r="G24" s="1" t="s">
        <v>15</v>
      </c>
      <c r="H24" s="1" t="s">
        <v>3</v>
      </c>
      <c r="I24" s="1">
        <v>0</v>
      </c>
      <c r="J24" s="1"/>
      <c r="K24" s="1">
        <v>0</v>
      </c>
      <c r="L24" s="1"/>
      <c r="M24" s="1" t="s">
        <v>3</v>
      </c>
      <c r="N24" s="1"/>
      <c r="O24" s="1"/>
      <c r="P24" s="1"/>
      <c r="Q24" s="1"/>
      <c r="R24" s="1"/>
      <c r="S24" s="1">
        <v>0</v>
      </c>
      <c r="T24" s="1"/>
      <c r="U24" s="1" t="s">
        <v>3</v>
      </c>
      <c r="V24" s="1">
        <v>0</v>
      </c>
      <c r="W24" s="1"/>
      <c r="X24" s="1"/>
      <c r="Y24" s="1"/>
      <c r="Z24" s="1"/>
      <c r="AA24" s="1"/>
      <c r="AB24" s="1" t="s">
        <v>3</v>
      </c>
      <c r="AC24" s="1" t="s">
        <v>3</v>
      </c>
      <c r="AD24" s="1" t="s">
        <v>3</v>
      </c>
      <c r="AE24" s="1" t="s">
        <v>3</v>
      </c>
      <c r="AF24" s="1" t="s">
        <v>3</v>
      </c>
      <c r="AG24" s="1" t="s">
        <v>3</v>
      </c>
      <c r="AH24" s="1"/>
      <c r="AI24" s="1"/>
      <c r="AJ24" s="1"/>
      <c r="AK24" s="1"/>
      <c r="AL24" s="1"/>
      <c r="AM24" s="1"/>
      <c r="AN24" s="1"/>
      <c r="AO24" s="1"/>
      <c r="AP24" s="1" t="s">
        <v>3</v>
      </c>
      <c r="AQ24" s="1" t="s">
        <v>3</v>
      </c>
      <c r="AR24" s="1" t="s">
        <v>3</v>
      </c>
      <c r="AS24" s="1"/>
      <c r="AT24" s="1"/>
      <c r="AU24" s="1"/>
      <c r="AV24" s="1"/>
      <c r="AW24" s="1"/>
      <c r="AX24" s="1"/>
      <c r="AY24" s="1"/>
      <c r="AZ24" s="1" t="s">
        <v>3</v>
      </c>
      <c r="BA24" s="1"/>
      <c r="BB24" s="1" t="s">
        <v>3</v>
      </c>
      <c r="BC24" s="1" t="s">
        <v>3</v>
      </c>
      <c r="BD24" s="1" t="s">
        <v>3</v>
      </c>
      <c r="BE24" s="1" t="s">
        <v>3</v>
      </c>
      <c r="BF24" s="1" t="s">
        <v>3</v>
      </c>
      <c r="BG24" s="1" t="s">
        <v>3</v>
      </c>
      <c r="BH24" s="1" t="s">
        <v>3</v>
      </c>
      <c r="BI24" s="1" t="s">
        <v>3</v>
      </c>
      <c r="BJ24" s="1" t="s">
        <v>3</v>
      </c>
      <c r="BK24" s="1" t="s">
        <v>3</v>
      </c>
      <c r="BL24" s="1" t="s">
        <v>3</v>
      </c>
      <c r="BM24" s="1" t="s">
        <v>3</v>
      </c>
      <c r="BN24" s="1" t="s">
        <v>3</v>
      </c>
      <c r="BO24" s="1" t="s">
        <v>3</v>
      </c>
      <c r="BP24" s="1" t="s">
        <v>3</v>
      </c>
      <c r="BQ24" s="1"/>
      <c r="BR24" s="1"/>
      <c r="BS24" s="1"/>
      <c r="BT24" s="1"/>
      <c r="BU24" s="1"/>
      <c r="BV24" s="1"/>
      <c r="BW24" s="1"/>
      <c r="BX24" s="1">
        <v>0</v>
      </c>
      <c r="BY24" s="1"/>
      <c r="BZ24" s="1"/>
      <c r="CA24" s="1"/>
      <c r="CB24" s="1"/>
      <c r="CC24" s="1"/>
      <c r="CD24" s="1"/>
      <c r="CE24" s="1"/>
      <c r="CF24" s="1"/>
      <c r="CG24" s="1"/>
      <c r="CH24" s="1"/>
      <c r="CI24" s="1"/>
      <c r="CJ24" s="1">
        <v>0</v>
      </c>
    </row>
    <row r="26" spans="1:245">
      <c r="A26" s="2">
        <v>52</v>
      </c>
      <c r="B26" s="2">
        <f t="shared" ref="B26:G26" si="14">B64</f>
        <v>1</v>
      </c>
      <c r="C26" s="2">
        <f t="shared" si="14"/>
        <v>4</v>
      </c>
      <c r="D26" s="2">
        <f t="shared" si="14"/>
        <v>24</v>
      </c>
      <c r="E26" s="2">
        <f t="shared" si="14"/>
        <v>0</v>
      </c>
      <c r="F26" s="2" t="str">
        <f t="shared" si="14"/>
        <v/>
      </c>
      <c r="G26" s="2" t="str">
        <f t="shared" si="14"/>
        <v>Демонтажные работы</v>
      </c>
      <c r="H26" s="2"/>
      <c r="I26" s="2"/>
      <c r="J26" s="2"/>
      <c r="K26" s="2"/>
      <c r="L26" s="2"/>
      <c r="M26" s="2"/>
      <c r="N26" s="2"/>
      <c r="O26" s="2">
        <f t="shared" ref="O26:AT26" si="15">O64</f>
        <v>0</v>
      </c>
      <c r="P26" s="2">
        <f t="shared" si="15"/>
        <v>0</v>
      </c>
      <c r="Q26" s="2">
        <f t="shared" si="15"/>
        <v>0</v>
      </c>
      <c r="R26" s="2">
        <f t="shared" si="15"/>
        <v>0</v>
      </c>
      <c r="S26" s="2">
        <f t="shared" si="15"/>
        <v>0</v>
      </c>
      <c r="T26" s="2">
        <f t="shared" si="15"/>
        <v>0</v>
      </c>
      <c r="U26" s="2">
        <f t="shared" si="15"/>
        <v>0</v>
      </c>
      <c r="V26" s="2">
        <f t="shared" si="15"/>
        <v>0</v>
      </c>
      <c r="W26" s="2">
        <f t="shared" si="15"/>
        <v>0</v>
      </c>
      <c r="X26" s="2">
        <f t="shared" si="15"/>
        <v>0</v>
      </c>
      <c r="Y26" s="2">
        <f t="shared" si="15"/>
        <v>0</v>
      </c>
      <c r="Z26" s="2">
        <f t="shared" si="15"/>
        <v>0</v>
      </c>
      <c r="AA26" s="2">
        <f t="shared" si="15"/>
        <v>0</v>
      </c>
      <c r="AB26" s="2">
        <f t="shared" si="15"/>
        <v>0</v>
      </c>
      <c r="AC26" s="2">
        <f t="shared" si="15"/>
        <v>0</v>
      </c>
      <c r="AD26" s="2">
        <f t="shared" si="15"/>
        <v>0</v>
      </c>
      <c r="AE26" s="2">
        <f t="shared" si="15"/>
        <v>0</v>
      </c>
      <c r="AF26" s="2">
        <f t="shared" si="15"/>
        <v>0</v>
      </c>
      <c r="AG26" s="2">
        <f t="shared" si="15"/>
        <v>0</v>
      </c>
      <c r="AH26" s="2">
        <f t="shared" si="15"/>
        <v>0</v>
      </c>
      <c r="AI26" s="2">
        <f t="shared" si="15"/>
        <v>0</v>
      </c>
      <c r="AJ26" s="2">
        <f t="shared" si="15"/>
        <v>0</v>
      </c>
      <c r="AK26" s="2">
        <f t="shared" si="15"/>
        <v>0</v>
      </c>
      <c r="AL26" s="2">
        <f t="shared" si="15"/>
        <v>0</v>
      </c>
      <c r="AM26" s="2">
        <f t="shared" si="15"/>
        <v>0</v>
      </c>
      <c r="AN26" s="2">
        <f t="shared" si="15"/>
        <v>0</v>
      </c>
      <c r="AO26" s="2">
        <f t="shared" si="15"/>
        <v>0</v>
      </c>
      <c r="AP26" s="2">
        <f t="shared" si="15"/>
        <v>0</v>
      </c>
      <c r="AQ26" s="2">
        <f t="shared" si="15"/>
        <v>0</v>
      </c>
      <c r="AR26" s="2">
        <f t="shared" si="15"/>
        <v>0</v>
      </c>
      <c r="AS26" s="2">
        <f t="shared" si="15"/>
        <v>0</v>
      </c>
      <c r="AT26" s="2">
        <f t="shared" si="15"/>
        <v>0</v>
      </c>
      <c r="AU26" s="2">
        <f t="shared" ref="AU26:BZ26" si="16">AU64</f>
        <v>0</v>
      </c>
      <c r="AV26" s="2">
        <f t="shared" si="16"/>
        <v>0</v>
      </c>
      <c r="AW26" s="2">
        <f t="shared" si="16"/>
        <v>0</v>
      </c>
      <c r="AX26" s="2">
        <f t="shared" si="16"/>
        <v>0</v>
      </c>
      <c r="AY26" s="2">
        <f t="shared" si="16"/>
        <v>0</v>
      </c>
      <c r="AZ26" s="2">
        <f t="shared" si="16"/>
        <v>0</v>
      </c>
      <c r="BA26" s="2">
        <f t="shared" si="16"/>
        <v>0</v>
      </c>
      <c r="BB26" s="2">
        <f t="shared" si="16"/>
        <v>0</v>
      </c>
      <c r="BC26" s="2">
        <f t="shared" si="16"/>
        <v>0</v>
      </c>
      <c r="BD26" s="2">
        <f t="shared" si="16"/>
        <v>0</v>
      </c>
      <c r="BE26" s="2">
        <f t="shared" si="16"/>
        <v>0</v>
      </c>
      <c r="BF26" s="2">
        <f t="shared" si="16"/>
        <v>0</v>
      </c>
      <c r="BG26" s="2">
        <f t="shared" si="16"/>
        <v>0</v>
      </c>
      <c r="BH26" s="2">
        <f t="shared" si="16"/>
        <v>0</v>
      </c>
      <c r="BI26" s="2">
        <f t="shared" si="16"/>
        <v>0</v>
      </c>
      <c r="BJ26" s="2">
        <f t="shared" si="16"/>
        <v>0</v>
      </c>
      <c r="BK26" s="2">
        <f t="shared" si="16"/>
        <v>0</v>
      </c>
      <c r="BL26" s="2">
        <f t="shared" si="16"/>
        <v>0</v>
      </c>
      <c r="BM26" s="2">
        <f t="shared" si="16"/>
        <v>0</v>
      </c>
      <c r="BN26" s="2">
        <f t="shared" si="16"/>
        <v>0</v>
      </c>
      <c r="BO26" s="2">
        <f t="shared" si="16"/>
        <v>0</v>
      </c>
      <c r="BP26" s="2">
        <f t="shared" si="16"/>
        <v>0</v>
      </c>
      <c r="BQ26" s="2">
        <f t="shared" si="16"/>
        <v>0</v>
      </c>
      <c r="BR26" s="2">
        <f t="shared" si="16"/>
        <v>0</v>
      </c>
      <c r="BS26" s="2">
        <f t="shared" si="16"/>
        <v>0</v>
      </c>
      <c r="BT26" s="2">
        <f t="shared" si="16"/>
        <v>0</v>
      </c>
      <c r="BU26" s="2">
        <f t="shared" si="16"/>
        <v>0</v>
      </c>
      <c r="BV26" s="2">
        <f t="shared" si="16"/>
        <v>0</v>
      </c>
      <c r="BW26" s="2">
        <f t="shared" si="16"/>
        <v>0</v>
      </c>
      <c r="BX26" s="2">
        <f t="shared" si="16"/>
        <v>0</v>
      </c>
      <c r="BY26" s="2">
        <f t="shared" si="16"/>
        <v>0</v>
      </c>
      <c r="BZ26" s="2">
        <f t="shared" si="16"/>
        <v>0</v>
      </c>
      <c r="CA26" s="2">
        <f t="shared" ref="CA26:DF26" si="17">CA64</f>
        <v>0</v>
      </c>
      <c r="CB26" s="2">
        <f t="shared" si="17"/>
        <v>0</v>
      </c>
      <c r="CC26" s="2">
        <f t="shared" si="17"/>
        <v>0</v>
      </c>
      <c r="CD26" s="2">
        <f t="shared" si="17"/>
        <v>0</v>
      </c>
      <c r="CE26" s="2">
        <f t="shared" si="17"/>
        <v>0</v>
      </c>
      <c r="CF26" s="2">
        <f t="shared" si="17"/>
        <v>0</v>
      </c>
      <c r="CG26" s="2">
        <f t="shared" si="17"/>
        <v>0</v>
      </c>
      <c r="CH26" s="2">
        <f t="shared" si="17"/>
        <v>0</v>
      </c>
      <c r="CI26" s="2">
        <f t="shared" si="17"/>
        <v>0</v>
      </c>
      <c r="CJ26" s="2">
        <f t="shared" si="17"/>
        <v>0</v>
      </c>
      <c r="CK26" s="2">
        <f t="shared" si="17"/>
        <v>0</v>
      </c>
      <c r="CL26" s="2">
        <f t="shared" si="17"/>
        <v>0</v>
      </c>
      <c r="CM26" s="2">
        <f t="shared" si="17"/>
        <v>0</v>
      </c>
      <c r="CN26" s="2">
        <f t="shared" si="17"/>
        <v>0</v>
      </c>
      <c r="CO26" s="2">
        <f t="shared" si="17"/>
        <v>0</v>
      </c>
      <c r="CP26" s="2">
        <f t="shared" si="17"/>
        <v>0</v>
      </c>
      <c r="CQ26" s="2">
        <f t="shared" si="17"/>
        <v>0</v>
      </c>
      <c r="CR26" s="2">
        <f t="shared" si="17"/>
        <v>0</v>
      </c>
      <c r="CS26" s="2">
        <f t="shared" si="17"/>
        <v>0</v>
      </c>
      <c r="CT26" s="2">
        <f t="shared" si="17"/>
        <v>0</v>
      </c>
      <c r="CU26" s="2">
        <f t="shared" si="17"/>
        <v>0</v>
      </c>
      <c r="CV26" s="2">
        <f t="shared" si="17"/>
        <v>0</v>
      </c>
      <c r="CW26" s="2">
        <f t="shared" si="17"/>
        <v>0</v>
      </c>
      <c r="CX26" s="2">
        <f t="shared" si="17"/>
        <v>0</v>
      </c>
      <c r="CY26" s="2">
        <f t="shared" si="17"/>
        <v>0</v>
      </c>
      <c r="CZ26" s="2">
        <f t="shared" si="17"/>
        <v>0</v>
      </c>
      <c r="DA26" s="2">
        <f t="shared" si="17"/>
        <v>0</v>
      </c>
      <c r="DB26" s="2">
        <f t="shared" si="17"/>
        <v>0</v>
      </c>
      <c r="DC26" s="2">
        <f t="shared" si="17"/>
        <v>0</v>
      </c>
      <c r="DD26" s="2">
        <f t="shared" si="17"/>
        <v>0</v>
      </c>
      <c r="DE26" s="2">
        <f t="shared" si="17"/>
        <v>0</v>
      </c>
      <c r="DF26" s="2">
        <f t="shared" si="17"/>
        <v>0</v>
      </c>
      <c r="DG26" s="3">
        <f t="shared" ref="DG26:EL26" si="18">DG64</f>
        <v>0</v>
      </c>
      <c r="DH26" s="3">
        <f t="shared" si="18"/>
        <v>0</v>
      </c>
      <c r="DI26" s="3">
        <f t="shared" si="18"/>
        <v>0</v>
      </c>
      <c r="DJ26" s="3">
        <f t="shared" si="18"/>
        <v>0</v>
      </c>
      <c r="DK26" s="3">
        <f t="shared" si="18"/>
        <v>0</v>
      </c>
      <c r="DL26" s="3">
        <f t="shared" si="18"/>
        <v>0</v>
      </c>
      <c r="DM26" s="3">
        <f t="shared" si="18"/>
        <v>0</v>
      </c>
      <c r="DN26" s="3">
        <f t="shared" si="18"/>
        <v>0</v>
      </c>
      <c r="DO26" s="3">
        <f t="shared" si="18"/>
        <v>0</v>
      </c>
      <c r="DP26" s="3">
        <f t="shared" si="18"/>
        <v>0</v>
      </c>
      <c r="DQ26" s="3">
        <f t="shared" si="18"/>
        <v>0</v>
      </c>
      <c r="DR26" s="3">
        <f t="shared" si="18"/>
        <v>0</v>
      </c>
      <c r="DS26" s="3">
        <f t="shared" si="18"/>
        <v>0</v>
      </c>
      <c r="DT26" s="3">
        <f t="shared" si="18"/>
        <v>0</v>
      </c>
      <c r="DU26" s="3">
        <f t="shared" si="18"/>
        <v>0</v>
      </c>
      <c r="DV26" s="3">
        <f t="shared" si="18"/>
        <v>0</v>
      </c>
      <c r="DW26" s="3">
        <f t="shared" si="18"/>
        <v>0</v>
      </c>
      <c r="DX26" s="3">
        <f t="shared" si="18"/>
        <v>0</v>
      </c>
      <c r="DY26" s="3">
        <f t="shared" si="18"/>
        <v>0</v>
      </c>
      <c r="DZ26" s="3">
        <f t="shared" si="18"/>
        <v>0</v>
      </c>
      <c r="EA26" s="3">
        <f t="shared" si="18"/>
        <v>0</v>
      </c>
      <c r="EB26" s="3">
        <f t="shared" si="18"/>
        <v>0</v>
      </c>
      <c r="EC26" s="3">
        <f t="shared" si="18"/>
        <v>0</v>
      </c>
      <c r="ED26" s="3">
        <f t="shared" si="18"/>
        <v>0</v>
      </c>
      <c r="EE26" s="3">
        <f t="shared" si="18"/>
        <v>0</v>
      </c>
      <c r="EF26" s="3">
        <f t="shared" si="18"/>
        <v>0</v>
      </c>
      <c r="EG26" s="3">
        <f t="shared" si="18"/>
        <v>0</v>
      </c>
      <c r="EH26" s="3">
        <f t="shared" si="18"/>
        <v>0</v>
      </c>
      <c r="EI26" s="3">
        <f t="shared" si="18"/>
        <v>0</v>
      </c>
      <c r="EJ26" s="3">
        <f t="shared" si="18"/>
        <v>0</v>
      </c>
      <c r="EK26" s="3">
        <f t="shared" si="18"/>
        <v>0</v>
      </c>
      <c r="EL26" s="3">
        <f t="shared" si="18"/>
        <v>0</v>
      </c>
      <c r="EM26" s="3">
        <f t="shared" ref="EM26:FR26" si="19">EM64</f>
        <v>0</v>
      </c>
      <c r="EN26" s="3">
        <f t="shared" si="19"/>
        <v>0</v>
      </c>
      <c r="EO26" s="3">
        <f t="shared" si="19"/>
        <v>0</v>
      </c>
      <c r="EP26" s="3">
        <f t="shared" si="19"/>
        <v>0</v>
      </c>
      <c r="EQ26" s="3">
        <f t="shared" si="19"/>
        <v>0</v>
      </c>
      <c r="ER26" s="3">
        <f t="shared" si="19"/>
        <v>0</v>
      </c>
      <c r="ES26" s="3">
        <f t="shared" si="19"/>
        <v>0</v>
      </c>
      <c r="ET26" s="3">
        <f t="shared" si="19"/>
        <v>0</v>
      </c>
      <c r="EU26" s="3">
        <f t="shared" si="19"/>
        <v>0</v>
      </c>
      <c r="EV26" s="3">
        <f t="shared" si="19"/>
        <v>0</v>
      </c>
      <c r="EW26" s="3">
        <f t="shared" si="19"/>
        <v>0</v>
      </c>
      <c r="EX26" s="3">
        <f t="shared" si="19"/>
        <v>0</v>
      </c>
      <c r="EY26" s="3">
        <f t="shared" si="19"/>
        <v>0</v>
      </c>
      <c r="EZ26" s="3">
        <f t="shared" si="19"/>
        <v>0</v>
      </c>
      <c r="FA26" s="3">
        <f t="shared" si="19"/>
        <v>0</v>
      </c>
      <c r="FB26" s="3">
        <f t="shared" si="19"/>
        <v>0</v>
      </c>
      <c r="FC26" s="3">
        <f t="shared" si="19"/>
        <v>0</v>
      </c>
      <c r="FD26" s="3">
        <f t="shared" si="19"/>
        <v>0</v>
      </c>
      <c r="FE26" s="3">
        <f t="shared" si="19"/>
        <v>0</v>
      </c>
      <c r="FF26" s="3">
        <f t="shared" si="19"/>
        <v>0</v>
      </c>
      <c r="FG26" s="3">
        <f t="shared" si="19"/>
        <v>0</v>
      </c>
      <c r="FH26" s="3">
        <f t="shared" si="19"/>
        <v>0</v>
      </c>
      <c r="FI26" s="3">
        <f t="shared" si="19"/>
        <v>0</v>
      </c>
      <c r="FJ26" s="3">
        <f t="shared" si="19"/>
        <v>0</v>
      </c>
      <c r="FK26" s="3">
        <f t="shared" si="19"/>
        <v>0</v>
      </c>
      <c r="FL26" s="3">
        <f t="shared" si="19"/>
        <v>0</v>
      </c>
      <c r="FM26" s="3">
        <f t="shared" si="19"/>
        <v>0</v>
      </c>
      <c r="FN26" s="3">
        <f t="shared" si="19"/>
        <v>0</v>
      </c>
      <c r="FO26" s="3">
        <f t="shared" si="19"/>
        <v>0</v>
      </c>
      <c r="FP26" s="3">
        <f t="shared" si="19"/>
        <v>0</v>
      </c>
      <c r="FQ26" s="3">
        <f t="shared" si="19"/>
        <v>0</v>
      </c>
      <c r="FR26" s="3">
        <f t="shared" si="19"/>
        <v>0</v>
      </c>
      <c r="FS26" s="3">
        <f t="shared" ref="FS26:GX26" si="20">FS64</f>
        <v>0</v>
      </c>
      <c r="FT26" s="3">
        <f t="shared" si="20"/>
        <v>0</v>
      </c>
      <c r="FU26" s="3">
        <f t="shared" si="20"/>
        <v>0</v>
      </c>
      <c r="FV26" s="3">
        <f t="shared" si="20"/>
        <v>0</v>
      </c>
      <c r="FW26" s="3">
        <f t="shared" si="20"/>
        <v>0</v>
      </c>
      <c r="FX26" s="3">
        <f t="shared" si="20"/>
        <v>0</v>
      </c>
      <c r="FY26" s="3">
        <f t="shared" si="20"/>
        <v>0</v>
      </c>
      <c r="FZ26" s="3">
        <f t="shared" si="20"/>
        <v>0</v>
      </c>
      <c r="GA26" s="3">
        <f t="shared" si="20"/>
        <v>0</v>
      </c>
      <c r="GB26" s="3">
        <f t="shared" si="20"/>
        <v>0</v>
      </c>
      <c r="GC26" s="3">
        <f t="shared" si="20"/>
        <v>0</v>
      </c>
      <c r="GD26" s="3">
        <f t="shared" si="20"/>
        <v>0</v>
      </c>
      <c r="GE26" s="3">
        <f t="shared" si="20"/>
        <v>0</v>
      </c>
      <c r="GF26" s="3">
        <f t="shared" si="20"/>
        <v>0</v>
      </c>
      <c r="GG26" s="3">
        <f t="shared" si="20"/>
        <v>0</v>
      </c>
      <c r="GH26" s="3">
        <f t="shared" si="20"/>
        <v>0</v>
      </c>
      <c r="GI26" s="3">
        <f t="shared" si="20"/>
        <v>0</v>
      </c>
      <c r="GJ26" s="3">
        <f t="shared" si="20"/>
        <v>0</v>
      </c>
      <c r="GK26" s="3">
        <f t="shared" si="20"/>
        <v>0</v>
      </c>
      <c r="GL26" s="3">
        <f t="shared" si="20"/>
        <v>0</v>
      </c>
      <c r="GM26" s="3">
        <f t="shared" si="20"/>
        <v>0</v>
      </c>
      <c r="GN26" s="3">
        <f t="shared" si="20"/>
        <v>0</v>
      </c>
      <c r="GO26" s="3">
        <f t="shared" si="20"/>
        <v>0</v>
      </c>
      <c r="GP26" s="3">
        <f t="shared" si="20"/>
        <v>0</v>
      </c>
      <c r="GQ26" s="3">
        <f t="shared" si="20"/>
        <v>0</v>
      </c>
      <c r="GR26" s="3">
        <f t="shared" si="20"/>
        <v>0</v>
      </c>
      <c r="GS26" s="3">
        <f t="shared" si="20"/>
        <v>0</v>
      </c>
      <c r="GT26" s="3">
        <f t="shared" si="20"/>
        <v>0</v>
      </c>
      <c r="GU26" s="3">
        <f t="shared" si="20"/>
        <v>0</v>
      </c>
      <c r="GV26" s="3">
        <f t="shared" si="20"/>
        <v>0</v>
      </c>
      <c r="GW26" s="3">
        <f t="shared" si="20"/>
        <v>0</v>
      </c>
      <c r="GX26" s="3">
        <f t="shared" si="20"/>
        <v>0</v>
      </c>
    </row>
    <row r="27" spans="1:245">
      <c r="L27" t="s">
        <v>1914</v>
      </c>
      <c r="M27" t="s">
        <v>1915</v>
      </c>
    </row>
    <row r="28" spans="1:245">
      <c r="A28">
        <v>17</v>
      </c>
      <c r="B28">
        <v>1</v>
      </c>
      <c r="C28">
        <f>ROW(SmtRes!A4)</f>
        <v>4</v>
      </c>
      <c r="D28">
        <f>ROW(EtalonRes!A4)</f>
        <v>4</v>
      </c>
      <c r="E28" t="s">
        <v>3</v>
      </c>
      <c r="F28" t="s">
        <v>16</v>
      </c>
      <c r="G28" t="s">
        <v>17</v>
      </c>
      <c r="H28" t="s">
        <v>18</v>
      </c>
      <c r="I28">
        <f>L28-M28</f>
        <v>0</v>
      </c>
      <c r="J28">
        <v>0</v>
      </c>
      <c r="K28">
        <f>I28</f>
        <v>0</v>
      </c>
      <c r="L28" s="670">
        <v>2</v>
      </c>
      <c r="M28">
        <v>2</v>
      </c>
      <c r="O28">
        <f t="shared" ref="O28:O59" si="21">ROUND(CP28,2)</f>
        <v>0</v>
      </c>
      <c r="P28">
        <f>SUMIF(SmtRes!AQ1:'SmtRes'!AQ4,"=1",SmtRes!DF1:'SmtRes'!DF4)</f>
        <v>0</v>
      </c>
      <c r="Q28">
        <f>SUMIF(SmtRes!AQ1:'SmtRes'!AQ4,"=1",SmtRes!DG1:'SmtRes'!DG4)</f>
        <v>0</v>
      </c>
      <c r="R28">
        <f>SUMIF(SmtRes!AQ1:'SmtRes'!AQ4,"=1",SmtRes!DH1:'SmtRes'!DH4)</f>
        <v>0</v>
      </c>
      <c r="S28">
        <f>SUMIF(SmtRes!AQ1:'SmtRes'!AQ4,"=1",SmtRes!DI1:'SmtRes'!DI4)</f>
        <v>0</v>
      </c>
      <c r="T28">
        <f t="shared" ref="T28:T59" si="22">ROUND(CU28*I28,2)</f>
        <v>0</v>
      </c>
      <c r="U28">
        <f>SUMIF(SmtRes!AQ1:'SmtRes'!AQ4,"=1",SmtRes!CV1:'SmtRes'!CV4)</f>
        <v>0</v>
      </c>
      <c r="V28">
        <f>SUMIF(SmtRes!AQ1:'SmtRes'!AQ4,"=1",SmtRes!CW1:'SmtRes'!CW4)</f>
        <v>0</v>
      </c>
      <c r="W28">
        <f t="shared" ref="W28:W59" si="23">ROUND(CX28*I28,2)</f>
        <v>0</v>
      </c>
      <c r="X28">
        <f t="shared" ref="X28:X59" si="24">ROUND(CY28,2)</f>
        <v>0</v>
      </c>
      <c r="Y28">
        <f t="shared" ref="Y28:Y59" si="25">ROUND(CZ28,2)</f>
        <v>0</v>
      </c>
      <c r="AA28">
        <v>-1</v>
      </c>
      <c r="AB28">
        <f t="shared" ref="AB28:AB59" si="26">ROUND((AC28+AD28+AF28),6)</f>
        <v>715.423</v>
      </c>
      <c r="AC28">
        <f t="shared" ref="AC28:AC33" si="27">ROUND((0),6)</f>
        <v>0</v>
      </c>
      <c r="AD28">
        <f>ROUND((((SUM(SmtRes!BR1:'SmtRes'!BR4))-(SUM(SmtRes!BS1:'SmtRes'!BS4)))+AE28),6)</f>
        <v>157.6771</v>
      </c>
      <c r="AE28">
        <f>ROUND((SUM(SmtRes!BS1:'SmtRes'!BS4)),6)</f>
        <v>206.2218</v>
      </c>
      <c r="AF28">
        <f>ROUND((SUM(SmtRes!BT1:'SmtRes'!BT4)),6)</f>
        <v>557.74590000000001</v>
      </c>
      <c r="AG28">
        <f t="shared" ref="AG28:AG59" si="28">ROUND((AP28),6)</f>
        <v>0</v>
      </c>
      <c r="AH28">
        <f>(SUM(SmtRes!BU1:'SmtRes'!BU4))</f>
        <v>1.27</v>
      </c>
      <c r="AI28">
        <f>(SUM(SmtRes!BV1:'SmtRes'!BV4))</f>
        <v>0.41</v>
      </c>
      <c r="AJ28">
        <f t="shared" ref="AJ28:AJ59" si="29">(AS28)</f>
        <v>0</v>
      </c>
      <c r="AK28">
        <v>921.64480000000003</v>
      </c>
      <c r="AL28">
        <v>0</v>
      </c>
      <c r="AM28">
        <v>157.6771</v>
      </c>
      <c r="AN28">
        <v>206.2218</v>
      </c>
      <c r="AO28">
        <v>557.74590000000001</v>
      </c>
      <c r="AP28">
        <v>0</v>
      </c>
      <c r="AQ28">
        <v>1.27</v>
      </c>
      <c r="AR28">
        <v>0.41</v>
      </c>
      <c r="AS28">
        <v>0</v>
      </c>
      <c r="AT28">
        <v>103</v>
      </c>
      <c r="AU28">
        <v>60</v>
      </c>
      <c r="AV28">
        <v>1</v>
      </c>
      <c r="AW28">
        <v>1</v>
      </c>
      <c r="AZ28">
        <v>1</v>
      </c>
      <c r="BA28">
        <v>1</v>
      </c>
      <c r="BB28">
        <v>1</v>
      </c>
      <c r="BC28">
        <v>1</v>
      </c>
      <c r="BD28" t="s">
        <v>3</v>
      </c>
      <c r="BE28" t="s">
        <v>3</v>
      </c>
      <c r="BF28" t="s">
        <v>3</v>
      </c>
      <c r="BG28" t="s">
        <v>3</v>
      </c>
      <c r="BH28">
        <v>0</v>
      </c>
      <c r="BI28">
        <v>1</v>
      </c>
      <c r="BJ28" t="s">
        <v>19</v>
      </c>
      <c r="BM28">
        <v>33002</v>
      </c>
      <c r="BN28">
        <v>0</v>
      </c>
      <c r="BO28" t="s">
        <v>3</v>
      </c>
      <c r="BP28">
        <v>0</v>
      </c>
      <c r="BQ28">
        <v>2</v>
      </c>
      <c r="BR28">
        <v>0</v>
      </c>
      <c r="BS28">
        <v>1</v>
      </c>
      <c r="BT28">
        <v>1</v>
      </c>
      <c r="BU28">
        <v>1</v>
      </c>
      <c r="BV28">
        <v>1</v>
      </c>
      <c r="BW28">
        <v>1</v>
      </c>
      <c r="BX28">
        <v>1</v>
      </c>
      <c r="BY28" t="s">
        <v>3</v>
      </c>
      <c r="BZ28">
        <v>103</v>
      </c>
      <c r="CA28">
        <v>60</v>
      </c>
      <c r="CB28" t="s">
        <v>3</v>
      </c>
      <c r="CE28">
        <v>0</v>
      </c>
      <c r="CF28">
        <v>0</v>
      </c>
      <c r="CG28">
        <v>0</v>
      </c>
      <c r="CM28">
        <v>0</v>
      </c>
      <c r="CN28" t="s">
        <v>3</v>
      </c>
      <c r="CO28">
        <v>0</v>
      </c>
      <c r="CP28">
        <f t="shared" ref="CP28:CP59" si="30">(P28+Q28+S28+R28)</f>
        <v>0</v>
      </c>
      <c r="CQ28">
        <f>SUMIF(SmtRes!AQ1:'SmtRes'!AQ4,"=1",SmtRes!AA1:'SmtRes'!AA4)</f>
        <v>0</v>
      </c>
      <c r="CR28">
        <f>SUMIF(SmtRes!AQ1:'SmtRes'!AQ4,"=1",SmtRes!AB1:'SmtRes'!AB4)</f>
        <v>1108.1199999999999</v>
      </c>
      <c r="CS28">
        <f>SUMIF(SmtRes!AQ1:'SmtRes'!AQ4,"=1",SmtRes!AC1:'SmtRes'!AC4)</f>
        <v>1005.96</v>
      </c>
      <c r="CT28">
        <f>SUMIF(SmtRes!AQ1:'SmtRes'!AQ4,"=1",SmtRes!AD1:'SmtRes'!AD4)</f>
        <v>439.17</v>
      </c>
      <c r="CU28">
        <f t="shared" ref="CU28:CU59" si="31">AG28</f>
        <v>0</v>
      </c>
      <c r="CV28">
        <f>SUMIF(SmtRes!AQ1:'SmtRes'!AQ4,"=1",SmtRes!BU1:'SmtRes'!BU4)</f>
        <v>1.27</v>
      </c>
      <c r="CW28">
        <f>SUMIF(SmtRes!AQ1:'SmtRes'!AQ4,"=1",SmtRes!BV1:'SmtRes'!BV4)</f>
        <v>0.41</v>
      </c>
      <c r="CX28">
        <f t="shared" ref="CX28:CX59" si="32">AJ28</f>
        <v>0</v>
      </c>
      <c r="CY28">
        <f t="shared" ref="CY28:CY59" si="33">(((S28+R28)*AT28)/100)</f>
        <v>0</v>
      </c>
      <c r="CZ28">
        <f t="shared" ref="CZ28:CZ59" si="34">(((S28+R28)*AU28)/100)</f>
        <v>0</v>
      </c>
      <c r="DC28" t="s">
        <v>3</v>
      </c>
      <c r="DD28" t="s">
        <v>3</v>
      </c>
      <c r="DE28" t="s">
        <v>3</v>
      </c>
      <c r="DF28" t="s">
        <v>3</v>
      </c>
      <c r="DG28" t="s">
        <v>3</v>
      </c>
      <c r="DH28" t="s">
        <v>3</v>
      </c>
      <c r="DI28" t="s">
        <v>3</v>
      </c>
      <c r="DJ28" t="s">
        <v>3</v>
      </c>
      <c r="DK28" t="s">
        <v>3</v>
      </c>
      <c r="DL28" t="s">
        <v>3</v>
      </c>
      <c r="DM28" t="s">
        <v>3</v>
      </c>
      <c r="DN28">
        <v>0</v>
      </c>
      <c r="DO28">
        <v>0</v>
      </c>
      <c r="DP28">
        <v>1</v>
      </c>
      <c r="DQ28">
        <v>1</v>
      </c>
      <c r="DU28">
        <v>1013</v>
      </c>
      <c r="DV28" t="s">
        <v>18</v>
      </c>
      <c r="DW28" t="s">
        <v>18</v>
      </c>
      <c r="DX28">
        <v>1</v>
      </c>
      <c r="DZ28" t="s">
        <v>3</v>
      </c>
      <c r="EA28" t="s">
        <v>3</v>
      </c>
      <c r="EB28" t="s">
        <v>3</v>
      </c>
      <c r="EC28" t="s">
        <v>3</v>
      </c>
      <c r="EE28">
        <v>66654043</v>
      </c>
      <c r="EF28">
        <v>2</v>
      </c>
      <c r="EG28" t="s">
        <v>20</v>
      </c>
      <c r="EH28">
        <v>27</v>
      </c>
      <c r="EI28" t="s">
        <v>21</v>
      </c>
      <c r="EJ28">
        <v>1</v>
      </c>
      <c r="EK28">
        <v>33002</v>
      </c>
      <c r="EL28" t="s">
        <v>21</v>
      </c>
      <c r="EM28" t="s">
        <v>22</v>
      </c>
      <c r="EO28" t="s">
        <v>3</v>
      </c>
      <c r="EQ28">
        <v>132096</v>
      </c>
      <c r="ER28">
        <v>0</v>
      </c>
      <c r="ES28">
        <v>0</v>
      </c>
      <c r="ET28">
        <v>0</v>
      </c>
      <c r="EU28">
        <v>0</v>
      </c>
      <c r="EV28">
        <v>0</v>
      </c>
      <c r="EW28">
        <v>1.27</v>
      </c>
      <c r="EX28">
        <v>0.41</v>
      </c>
      <c r="EY28">
        <v>0</v>
      </c>
      <c r="FQ28">
        <v>0</v>
      </c>
      <c r="FR28">
        <v>0</v>
      </c>
      <c r="FS28">
        <v>0</v>
      </c>
      <c r="FX28">
        <v>103</v>
      </c>
      <c r="FY28">
        <v>60</v>
      </c>
      <c r="GA28" t="s">
        <v>3</v>
      </c>
      <c r="GD28">
        <v>1</v>
      </c>
      <c r="GF28">
        <v>-2087322017</v>
      </c>
      <c r="GG28">
        <v>2</v>
      </c>
      <c r="GH28">
        <v>1</v>
      </c>
      <c r="GI28">
        <v>-2</v>
      </c>
      <c r="GJ28">
        <v>0</v>
      </c>
      <c r="GK28">
        <v>0</v>
      </c>
      <c r="GL28">
        <f t="shared" ref="GL28:GL62" si="35">ROUND(IF(AND(BH28=3,BI28=3,FS28&lt;&gt;0),P28,0),2)</f>
        <v>0</v>
      </c>
      <c r="GM28">
        <f t="shared" ref="GM28:GM59" si="36">ROUND(O28+X28+Y28,2)+GX28</f>
        <v>0</v>
      </c>
      <c r="GN28">
        <f t="shared" ref="GN28:GN62" si="37">IF(OR(BI28=0,BI28=1),GM28-GX28,0)</f>
        <v>0</v>
      </c>
      <c r="GO28">
        <f t="shared" ref="GO28:GO62" si="38">IF(BI28=2,GM28-GX28,0)</f>
        <v>0</v>
      </c>
      <c r="GP28">
        <f t="shared" ref="GP28:GP62" si="39">IF(BI28=4,GM28-GX28,0)</f>
        <v>0</v>
      </c>
      <c r="GR28">
        <v>0</v>
      </c>
      <c r="GS28">
        <v>3</v>
      </c>
      <c r="GT28">
        <v>0</v>
      </c>
      <c r="GU28" t="s">
        <v>3</v>
      </c>
      <c r="GV28">
        <f t="shared" ref="GV28:GV59" si="40">ROUND((GT28),6)</f>
        <v>0</v>
      </c>
      <c r="GW28">
        <v>1</v>
      </c>
      <c r="GX28">
        <f t="shared" ref="GX28:GX59" si="41">ROUND(HC28*I28,2)</f>
        <v>0</v>
      </c>
      <c r="HA28">
        <v>0</v>
      </c>
      <c r="HB28">
        <v>0</v>
      </c>
      <c r="HC28">
        <f t="shared" ref="HC28:HC59" si="42">GV28*GW28</f>
        <v>0</v>
      </c>
      <c r="HE28" t="s">
        <v>3</v>
      </c>
      <c r="HF28" t="s">
        <v>3</v>
      </c>
      <c r="HM28" t="s">
        <v>3</v>
      </c>
      <c r="HN28" t="s">
        <v>23</v>
      </c>
      <c r="HO28" t="s">
        <v>24</v>
      </c>
      <c r="HP28" t="s">
        <v>21</v>
      </c>
      <c r="HQ28" t="s">
        <v>21</v>
      </c>
      <c r="HS28">
        <v>0</v>
      </c>
      <c r="IK28">
        <v>0</v>
      </c>
    </row>
    <row r="29" spans="1:245">
      <c r="A29">
        <v>17</v>
      </c>
      <c r="B29">
        <v>1</v>
      </c>
      <c r="C29">
        <f>ROW(SmtRes!A8)</f>
        <v>8</v>
      </c>
      <c r="D29">
        <f>ROW(EtalonRes!A8)</f>
        <v>8</v>
      </c>
      <c r="E29" t="s">
        <v>3</v>
      </c>
      <c r="F29" t="s">
        <v>25</v>
      </c>
      <c r="G29" t="s">
        <v>26</v>
      </c>
      <c r="H29" t="s">
        <v>18</v>
      </c>
      <c r="I29">
        <f t="shared" ref="I29:I62" si="43">L29-M29</f>
        <v>0</v>
      </c>
      <c r="J29">
        <v>0</v>
      </c>
      <c r="K29">
        <f t="shared" ref="K29:K62" si="44">I29</f>
        <v>0</v>
      </c>
      <c r="L29" s="670">
        <v>2</v>
      </c>
      <c r="M29">
        <v>2</v>
      </c>
      <c r="O29">
        <f t="shared" si="21"/>
        <v>0</v>
      </c>
      <c r="P29">
        <f>SUMIF(SmtRes!AQ5:'SmtRes'!AQ8,"=1",SmtRes!DF5:'SmtRes'!DF8)</f>
        <v>0</v>
      </c>
      <c r="Q29">
        <f>SUMIF(SmtRes!AQ5:'SmtRes'!AQ8,"=1",SmtRes!DG5:'SmtRes'!DG8)</f>
        <v>0</v>
      </c>
      <c r="R29">
        <f>SUMIF(SmtRes!AQ5:'SmtRes'!AQ8,"=1",SmtRes!DH5:'SmtRes'!DH8)</f>
        <v>0</v>
      </c>
      <c r="S29">
        <f>SUMIF(SmtRes!AQ5:'SmtRes'!AQ8,"=1",SmtRes!DI5:'SmtRes'!DI8)</f>
        <v>0</v>
      </c>
      <c r="T29">
        <f t="shared" si="22"/>
        <v>0</v>
      </c>
      <c r="U29">
        <f>SUMIF(SmtRes!AQ5:'SmtRes'!AQ8,"=1",SmtRes!CV5:'SmtRes'!CV8)</f>
        <v>0</v>
      </c>
      <c r="V29">
        <f>SUMIF(SmtRes!AQ5:'SmtRes'!AQ8,"=1",SmtRes!CW5:'SmtRes'!CW8)</f>
        <v>0</v>
      </c>
      <c r="W29">
        <f t="shared" si="23"/>
        <v>0</v>
      </c>
      <c r="X29">
        <f t="shared" si="24"/>
        <v>0</v>
      </c>
      <c r="Y29">
        <f t="shared" si="25"/>
        <v>0</v>
      </c>
      <c r="AA29">
        <v>-1</v>
      </c>
      <c r="AB29">
        <f t="shared" si="26"/>
        <v>95.073700000000002</v>
      </c>
      <c r="AC29">
        <f t="shared" si="27"/>
        <v>0</v>
      </c>
      <c r="AD29">
        <f>ROUND((((SUM(SmtRes!BR5:'SmtRes'!BR8))-(SUM(SmtRes!BS5:'SmtRes'!BS8)))+AE29),6)</f>
        <v>30.3247</v>
      </c>
      <c r="AE29">
        <f>ROUND((SUM(SmtRes!BS5:'SmtRes'!BS8)),6)</f>
        <v>40.238399999999999</v>
      </c>
      <c r="AF29">
        <f>ROUND((SUM(SmtRes!BT5:'SmtRes'!BT8)),6)</f>
        <v>64.748999999999995</v>
      </c>
      <c r="AG29">
        <f t="shared" si="28"/>
        <v>0</v>
      </c>
      <c r="AH29">
        <f>(SUM(SmtRes!BU5:'SmtRes'!BU8))</f>
        <v>0.15</v>
      </c>
      <c r="AI29">
        <f>(SUM(SmtRes!BV5:'SmtRes'!BV8))</f>
        <v>0.08</v>
      </c>
      <c r="AJ29">
        <f t="shared" si="29"/>
        <v>0</v>
      </c>
      <c r="AK29">
        <v>135.31210000000002</v>
      </c>
      <c r="AL29">
        <v>0</v>
      </c>
      <c r="AM29">
        <v>30.324700000000004</v>
      </c>
      <c r="AN29">
        <v>40.238400000000006</v>
      </c>
      <c r="AO29">
        <v>64.748999999999995</v>
      </c>
      <c r="AP29">
        <v>0</v>
      </c>
      <c r="AQ29">
        <v>0.15</v>
      </c>
      <c r="AR29">
        <v>0.08</v>
      </c>
      <c r="AS29">
        <v>0</v>
      </c>
      <c r="AT29">
        <v>103</v>
      </c>
      <c r="AU29">
        <v>60</v>
      </c>
      <c r="AV29">
        <v>1</v>
      </c>
      <c r="AW29">
        <v>1</v>
      </c>
      <c r="AZ29">
        <v>1</v>
      </c>
      <c r="BA29">
        <v>1</v>
      </c>
      <c r="BB29">
        <v>1</v>
      </c>
      <c r="BC29">
        <v>1</v>
      </c>
      <c r="BD29" t="s">
        <v>3</v>
      </c>
      <c r="BE29" t="s">
        <v>3</v>
      </c>
      <c r="BF29" t="s">
        <v>3</v>
      </c>
      <c r="BG29" t="s">
        <v>3</v>
      </c>
      <c r="BH29">
        <v>0</v>
      </c>
      <c r="BI29">
        <v>1</v>
      </c>
      <c r="BJ29" t="s">
        <v>27</v>
      </c>
      <c r="BM29">
        <v>33002</v>
      </c>
      <c r="BN29">
        <v>0</v>
      </c>
      <c r="BO29" t="s">
        <v>3</v>
      </c>
      <c r="BP29">
        <v>0</v>
      </c>
      <c r="BQ29">
        <v>2</v>
      </c>
      <c r="BR29">
        <v>0</v>
      </c>
      <c r="BS29">
        <v>1</v>
      </c>
      <c r="BT29">
        <v>1</v>
      </c>
      <c r="BU29">
        <v>1</v>
      </c>
      <c r="BV29">
        <v>1</v>
      </c>
      <c r="BW29">
        <v>1</v>
      </c>
      <c r="BX29">
        <v>1</v>
      </c>
      <c r="BY29" t="s">
        <v>3</v>
      </c>
      <c r="BZ29">
        <v>103</v>
      </c>
      <c r="CA29">
        <v>60</v>
      </c>
      <c r="CB29" t="s">
        <v>3</v>
      </c>
      <c r="CE29">
        <v>0</v>
      </c>
      <c r="CF29">
        <v>0</v>
      </c>
      <c r="CG29">
        <v>0</v>
      </c>
      <c r="CM29">
        <v>0</v>
      </c>
      <c r="CN29" t="s">
        <v>3</v>
      </c>
      <c r="CO29">
        <v>0</v>
      </c>
      <c r="CP29">
        <f t="shared" si="30"/>
        <v>0</v>
      </c>
      <c r="CQ29">
        <f>SUMIF(SmtRes!AQ5:'SmtRes'!AQ8,"=1",SmtRes!AA5:'SmtRes'!AA8)</f>
        <v>0</v>
      </c>
      <c r="CR29">
        <f>SUMIF(SmtRes!AQ5:'SmtRes'!AQ8,"=1",SmtRes!AB5:'SmtRes'!AB8)</f>
        <v>1108.1199999999999</v>
      </c>
      <c r="CS29">
        <f>SUMIF(SmtRes!AQ5:'SmtRes'!AQ8,"=1",SmtRes!AC5:'SmtRes'!AC8)</f>
        <v>1005.96</v>
      </c>
      <c r="CT29">
        <f>SUMIF(SmtRes!AQ5:'SmtRes'!AQ8,"=1",SmtRes!AD5:'SmtRes'!AD8)</f>
        <v>431.66</v>
      </c>
      <c r="CU29">
        <f t="shared" si="31"/>
        <v>0</v>
      </c>
      <c r="CV29">
        <f>SUMIF(SmtRes!AQ5:'SmtRes'!AQ8,"=1",SmtRes!BU5:'SmtRes'!BU8)</f>
        <v>0.15</v>
      </c>
      <c r="CW29">
        <f>SUMIF(SmtRes!AQ5:'SmtRes'!AQ8,"=1",SmtRes!BV5:'SmtRes'!BV8)</f>
        <v>0.08</v>
      </c>
      <c r="CX29">
        <f t="shared" si="32"/>
        <v>0</v>
      </c>
      <c r="CY29">
        <f t="shared" si="33"/>
        <v>0</v>
      </c>
      <c r="CZ29">
        <f t="shared" si="34"/>
        <v>0</v>
      </c>
      <c r="DC29" t="s">
        <v>3</v>
      </c>
      <c r="DD29" t="s">
        <v>3</v>
      </c>
      <c r="DE29" t="s">
        <v>3</v>
      </c>
      <c r="DF29" t="s">
        <v>3</v>
      </c>
      <c r="DG29" t="s">
        <v>3</v>
      </c>
      <c r="DH29" t="s">
        <v>3</v>
      </c>
      <c r="DI29" t="s">
        <v>3</v>
      </c>
      <c r="DJ29" t="s">
        <v>3</v>
      </c>
      <c r="DK29" t="s">
        <v>3</v>
      </c>
      <c r="DL29" t="s">
        <v>3</v>
      </c>
      <c r="DM29" t="s">
        <v>3</v>
      </c>
      <c r="DN29">
        <v>0</v>
      </c>
      <c r="DO29">
        <v>0</v>
      </c>
      <c r="DP29">
        <v>1</v>
      </c>
      <c r="DQ29">
        <v>1</v>
      </c>
      <c r="DU29">
        <v>1013</v>
      </c>
      <c r="DV29" t="s">
        <v>18</v>
      </c>
      <c r="DW29" t="s">
        <v>18</v>
      </c>
      <c r="DX29">
        <v>1</v>
      </c>
      <c r="DZ29" t="s">
        <v>3</v>
      </c>
      <c r="EA29" t="s">
        <v>3</v>
      </c>
      <c r="EB29" t="s">
        <v>3</v>
      </c>
      <c r="EC29" t="s">
        <v>3</v>
      </c>
      <c r="EE29">
        <v>66654043</v>
      </c>
      <c r="EF29">
        <v>2</v>
      </c>
      <c r="EG29" t="s">
        <v>20</v>
      </c>
      <c r="EH29">
        <v>27</v>
      </c>
      <c r="EI29" t="s">
        <v>21</v>
      </c>
      <c r="EJ29">
        <v>1</v>
      </c>
      <c r="EK29">
        <v>33002</v>
      </c>
      <c r="EL29" t="s">
        <v>21</v>
      </c>
      <c r="EM29" t="s">
        <v>22</v>
      </c>
      <c r="EO29" t="s">
        <v>3</v>
      </c>
      <c r="EQ29">
        <v>132096</v>
      </c>
      <c r="ER29">
        <v>0</v>
      </c>
      <c r="ES29">
        <v>0</v>
      </c>
      <c r="ET29">
        <v>0</v>
      </c>
      <c r="EU29">
        <v>0</v>
      </c>
      <c r="EV29">
        <v>0</v>
      </c>
      <c r="EW29">
        <v>0.15</v>
      </c>
      <c r="EX29">
        <v>0.08</v>
      </c>
      <c r="EY29">
        <v>0</v>
      </c>
      <c r="FQ29">
        <v>0</v>
      </c>
      <c r="FR29">
        <v>0</v>
      </c>
      <c r="FS29">
        <v>0</v>
      </c>
      <c r="FX29">
        <v>103</v>
      </c>
      <c r="FY29">
        <v>60</v>
      </c>
      <c r="GA29" t="s">
        <v>3</v>
      </c>
      <c r="GD29">
        <v>1</v>
      </c>
      <c r="GF29">
        <v>184970936</v>
      </c>
      <c r="GG29">
        <v>2</v>
      </c>
      <c r="GH29">
        <v>1</v>
      </c>
      <c r="GI29">
        <v>-2</v>
      </c>
      <c r="GJ29">
        <v>0</v>
      </c>
      <c r="GK29">
        <v>0</v>
      </c>
      <c r="GL29">
        <f t="shared" si="35"/>
        <v>0</v>
      </c>
      <c r="GM29">
        <f t="shared" si="36"/>
        <v>0</v>
      </c>
      <c r="GN29">
        <f t="shared" si="37"/>
        <v>0</v>
      </c>
      <c r="GO29">
        <f t="shared" si="38"/>
        <v>0</v>
      </c>
      <c r="GP29">
        <f t="shared" si="39"/>
        <v>0</v>
      </c>
      <c r="GR29">
        <v>0</v>
      </c>
      <c r="GS29">
        <v>3</v>
      </c>
      <c r="GT29">
        <v>0</v>
      </c>
      <c r="GU29" t="s">
        <v>3</v>
      </c>
      <c r="GV29">
        <f t="shared" si="40"/>
        <v>0</v>
      </c>
      <c r="GW29">
        <v>1</v>
      </c>
      <c r="GX29">
        <f t="shared" si="41"/>
        <v>0</v>
      </c>
      <c r="HA29">
        <v>0</v>
      </c>
      <c r="HB29">
        <v>0</v>
      </c>
      <c r="HC29">
        <f t="shared" si="42"/>
        <v>0</v>
      </c>
      <c r="HE29" t="s">
        <v>3</v>
      </c>
      <c r="HF29" t="s">
        <v>3</v>
      </c>
      <c r="HM29" t="s">
        <v>3</v>
      </c>
      <c r="HN29" t="s">
        <v>23</v>
      </c>
      <c r="HO29" t="s">
        <v>24</v>
      </c>
      <c r="HP29" t="s">
        <v>21</v>
      </c>
      <c r="HQ29" t="s">
        <v>21</v>
      </c>
      <c r="HS29">
        <v>0</v>
      </c>
      <c r="IK29">
        <v>0</v>
      </c>
    </row>
    <row r="30" spans="1:245">
      <c r="A30">
        <v>17</v>
      </c>
      <c r="B30">
        <v>1</v>
      </c>
      <c r="C30">
        <f>ROW(SmtRes!A13)</f>
        <v>13</v>
      </c>
      <c r="D30">
        <f>ROW(EtalonRes!A13)</f>
        <v>13</v>
      </c>
      <c r="E30" t="s">
        <v>28</v>
      </c>
      <c r="F30" t="s">
        <v>29</v>
      </c>
      <c r="G30" t="s">
        <v>30</v>
      </c>
      <c r="H30" t="s">
        <v>18</v>
      </c>
      <c r="I30">
        <f t="shared" si="43"/>
        <v>0</v>
      </c>
      <c r="J30">
        <v>0</v>
      </c>
      <c r="K30">
        <f t="shared" si="44"/>
        <v>0</v>
      </c>
      <c r="L30" s="670">
        <v>1</v>
      </c>
      <c r="M30">
        <v>1</v>
      </c>
      <c r="O30">
        <f t="shared" si="21"/>
        <v>0</v>
      </c>
      <c r="P30">
        <f>SUMIF(SmtRes!AQ9:'SmtRes'!AQ13,"=1",SmtRes!DF9:'SmtRes'!DF13)</f>
        <v>0</v>
      </c>
      <c r="Q30">
        <f>SUMIF(SmtRes!AQ9:'SmtRes'!AQ13,"=1",SmtRes!DG9:'SmtRes'!DG13)</f>
        <v>0</v>
      </c>
      <c r="R30">
        <f>SUMIF(SmtRes!AQ9:'SmtRes'!AQ13,"=1",SmtRes!DH9:'SmtRes'!DH13)</f>
        <v>0</v>
      </c>
      <c r="S30">
        <f>SUMIF(SmtRes!AQ9:'SmtRes'!AQ13,"=1",SmtRes!DI9:'SmtRes'!DI13)</f>
        <v>0</v>
      </c>
      <c r="T30">
        <f t="shared" si="22"/>
        <v>0</v>
      </c>
      <c r="U30">
        <f>SUMIF(SmtRes!AQ9:'SmtRes'!AQ13,"=1",SmtRes!CV9:'SmtRes'!CV13)</f>
        <v>0</v>
      </c>
      <c r="V30">
        <f>SUMIF(SmtRes!AQ9:'SmtRes'!AQ13,"=1",SmtRes!CW9:'SmtRes'!CW13)</f>
        <v>0</v>
      </c>
      <c r="W30">
        <f t="shared" si="23"/>
        <v>0</v>
      </c>
      <c r="X30">
        <f t="shared" si="24"/>
        <v>0</v>
      </c>
      <c r="Y30">
        <f t="shared" si="25"/>
        <v>0</v>
      </c>
      <c r="AA30">
        <v>69444265</v>
      </c>
      <c r="AB30">
        <f t="shared" si="26"/>
        <v>3181.9072999999999</v>
      </c>
      <c r="AC30">
        <f t="shared" si="27"/>
        <v>0</v>
      </c>
      <c r="AD30">
        <f>ROUND((((SUM(SmtRes!BR9:'SmtRes'!BR13))-(SUM(SmtRes!BS9:'SmtRes'!BS13)))+AE30),6)</f>
        <v>2350.9548</v>
      </c>
      <c r="AE30">
        <f>ROUND((SUM(SmtRes!BS9:'SmtRes'!BS13)),6)</f>
        <v>1022.6994</v>
      </c>
      <c r="AF30">
        <f>ROUND((SUM(SmtRes!BT9:'SmtRes'!BT13)),6)</f>
        <v>830.95249999999999</v>
      </c>
      <c r="AG30">
        <f t="shared" si="28"/>
        <v>0</v>
      </c>
      <c r="AH30">
        <f>(SUM(SmtRes!BU9:'SmtRes'!BU13))</f>
        <v>1.75</v>
      </c>
      <c r="AI30">
        <f>(SUM(SmtRes!BV9:'SmtRes'!BV13))</f>
        <v>1.89</v>
      </c>
      <c r="AJ30">
        <f t="shared" si="29"/>
        <v>0</v>
      </c>
      <c r="AK30">
        <v>4204.6066999999994</v>
      </c>
      <c r="AL30">
        <v>0</v>
      </c>
      <c r="AM30">
        <v>2350.9548</v>
      </c>
      <c r="AN30">
        <v>1022.6993999999999</v>
      </c>
      <c r="AO30">
        <v>830.95249999999999</v>
      </c>
      <c r="AP30">
        <v>0</v>
      </c>
      <c r="AQ30">
        <v>1.75</v>
      </c>
      <c r="AR30">
        <v>1.89</v>
      </c>
      <c r="AS30">
        <v>0</v>
      </c>
      <c r="AT30">
        <v>103</v>
      </c>
      <c r="AU30">
        <v>60</v>
      </c>
      <c r="AV30">
        <v>1</v>
      </c>
      <c r="AW30">
        <v>1</v>
      </c>
      <c r="AZ30">
        <v>1</v>
      </c>
      <c r="BA30">
        <v>1</v>
      </c>
      <c r="BB30">
        <v>1</v>
      </c>
      <c r="BC30">
        <v>1</v>
      </c>
      <c r="BD30" t="s">
        <v>3</v>
      </c>
      <c r="BE30" t="s">
        <v>3</v>
      </c>
      <c r="BF30" t="s">
        <v>3</v>
      </c>
      <c r="BG30" t="s">
        <v>3</v>
      </c>
      <c r="BH30">
        <v>0</v>
      </c>
      <c r="BI30">
        <v>1</v>
      </c>
      <c r="BJ30" t="s">
        <v>31</v>
      </c>
      <c r="BM30">
        <v>33002</v>
      </c>
      <c r="BN30">
        <v>0</v>
      </c>
      <c r="BO30" t="s">
        <v>3</v>
      </c>
      <c r="BP30">
        <v>0</v>
      </c>
      <c r="BQ30">
        <v>2</v>
      </c>
      <c r="BR30">
        <v>0</v>
      </c>
      <c r="BS30">
        <v>1</v>
      </c>
      <c r="BT30">
        <v>1</v>
      </c>
      <c r="BU30">
        <v>1</v>
      </c>
      <c r="BV30">
        <v>1</v>
      </c>
      <c r="BW30">
        <v>1</v>
      </c>
      <c r="BX30">
        <v>1</v>
      </c>
      <c r="BY30" t="s">
        <v>3</v>
      </c>
      <c r="BZ30">
        <v>103</v>
      </c>
      <c r="CA30">
        <v>60</v>
      </c>
      <c r="CB30" t="s">
        <v>3</v>
      </c>
      <c r="CE30">
        <v>0</v>
      </c>
      <c r="CF30">
        <v>0</v>
      </c>
      <c r="CG30">
        <v>0</v>
      </c>
      <c r="CM30">
        <v>0</v>
      </c>
      <c r="CN30" t="s">
        <v>3</v>
      </c>
      <c r="CO30">
        <v>0</v>
      </c>
      <c r="CP30">
        <f t="shared" si="30"/>
        <v>0</v>
      </c>
      <c r="CQ30">
        <f>SUMIF(SmtRes!AQ9:'SmtRes'!AQ13,"=1",SmtRes!AA9:'SmtRes'!AA13)</f>
        <v>0</v>
      </c>
      <c r="CR30">
        <f>SUMIF(SmtRes!AQ9:'SmtRes'!AQ13,"=1",SmtRes!AB9:'SmtRes'!AB13)</f>
        <v>3635.53</v>
      </c>
      <c r="CS30">
        <f>SUMIF(SmtRes!AQ9:'SmtRes'!AQ13,"=1",SmtRes!AC9:'SmtRes'!AC13)</f>
        <v>1584.01</v>
      </c>
      <c r="CT30">
        <f>SUMIF(SmtRes!AQ9:'SmtRes'!AQ13,"=1",SmtRes!AD9:'SmtRes'!AD13)</f>
        <v>474.83</v>
      </c>
      <c r="CU30">
        <f t="shared" si="31"/>
        <v>0</v>
      </c>
      <c r="CV30">
        <f>SUMIF(SmtRes!AQ9:'SmtRes'!AQ13,"=1",SmtRes!BU9:'SmtRes'!BU13)</f>
        <v>1.75</v>
      </c>
      <c r="CW30">
        <f>SUMIF(SmtRes!AQ9:'SmtRes'!AQ13,"=1",SmtRes!BV9:'SmtRes'!BV13)</f>
        <v>1.89</v>
      </c>
      <c r="CX30">
        <f t="shared" si="32"/>
        <v>0</v>
      </c>
      <c r="CY30">
        <f t="shared" si="33"/>
        <v>0</v>
      </c>
      <c r="CZ30">
        <f t="shared" si="34"/>
        <v>0</v>
      </c>
      <c r="DC30" t="s">
        <v>3</v>
      </c>
      <c r="DD30" t="s">
        <v>3</v>
      </c>
      <c r="DE30" t="s">
        <v>3</v>
      </c>
      <c r="DF30" t="s">
        <v>3</v>
      </c>
      <c r="DG30" t="s">
        <v>3</v>
      </c>
      <c r="DH30" t="s">
        <v>3</v>
      </c>
      <c r="DI30" t="s">
        <v>3</v>
      </c>
      <c r="DJ30" t="s">
        <v>3</v>
      </c>
      <c r="DK30" t="s">
        <v>3</v>
      </c>
      <c r="DL30" t="s">
        <v>3</v>
      </c>
      <c r="DM30" t="s">
        <v>3</v>
      </c>
      <c r="DN30">
        <v>0</v>
      </c>
      <c r="DO30">
        <v>0</v>
      </c>
      <c r="DP30">
        <v>1</v>
      </c>
      <c r="DQ30">
        <v>1</v>
      </c>
      <c r="DU30">
        <v>1013</v>
      </c>
      <c r="DV30" t="s">
        <v>18</v>
      </c>
      <c r="DW30" t="s">
        <v>18</v>
      </c>
      <c r="DX30">
        <v>1</v>
      </c>
      <c r="DZ30" t="s">
        <v>3</v>
      </c>
      <c r="EA30" t="s">
        <v>3</v>
      </c>
      <c r="EB30" t="s">
        <v>3</v>
      </c>
      <c r="EC30" t="s">
        <v>3</v>
      </c>
      <c r="EE30">
        <v>66654043</v>
      </c>
      <c r="EF30">
        <v>2</v>
      </c>
      <c r="EG30" t="s">
        <v>20</v>
      </c>
      <c r="EH30">
        <v>27</v>
      </c>
      <c r="EI30" t="s">
        <v>21</v>
      </c>
      <c r="EJ30">
        <v>1</v>
      </c>
      <c r="EK30">
        <v>33002</v>
      </c>
      <c r="EL30" t="s">
        <v>21</v>
      </c>
      <c r="EM30" t="s">
        <v>22</v>
      </c>
      <c r="EO30" t="s">
        <v>3</v>
      </c>
      <c r="EQ30">
        <v>131072</v>
      </c>
      <c r="ER30">
        <v>0</v>
      </c>
      <c r="ES30">
        <v>0</v>
      </c>
      <c r="ET30">
        <v>0</v>
      </c>
      <c r="EU30">
        <v>0</v>
      </c>
      <c r="EV30">
        <v>0</v>
      </c>
      <c r="EW30">
        <v>1.75</v>
      </c>
      <c r="EX30">
        <v>1.89</v>
      </c>
      <c r="EY30">
        <v>0</v>
      </c>
      <c r="FQ30">
        <v>0</v>
      </c>
      <c r="FR30">
        <v>0</v>
      </c>
      <c r="FS30">
        <v>0</v>
      </c>
      <c r="FX30">
        <v>103</v>
      </c>
      <c r="FY30">
        <v>60</v>
      </c>
      <c r="GA30" t="s">
        <v>3</v>
      </c>
      <c r="GD30">
        <v>1</v>
      </c>
      <c r="GF30">
        <v>245460879</v>
      </c>
      <c r="GG30">
        <v>2</v>
      </c>
      <c r="GH30">
        <v>1</v>
      </c>
      <c r="GI30">
        <v>-2</v>
      </c>
      <c r="GJ30">
        <v>0</v>
      </c>
      <c r="GK30">
        <v>0</v>
      </c>
      <c r="GL30">
        <f t="shared" si="35"/>
        <v>0</v>
      </c>
      <c r="GM30">
        <f t="shared" si="36"/>
        <v>0</v>
      </c>
      <c r="GN30">
        <f t="shared" si="37"/>
        <v>0</v>
      </c>
      <c r="GO30">
        <f t="shared" si="38"/>
        <v>0</v>
      </c>
      <c r="GP30">
        <f t="shared" si="39"/>
        <v>0</v>
      </c>
      <c r="GR30">
        <v>0</v>
      </c>
      <c r="GS30">
        <v>3</v>
      </c>
      <c r="GT30">
        <v>0</v>
      </c>
      <c r="GU30" t="s">
        <v>3</v>
      </c>
      <c r="GV30">
        <f t="shared" si="40"/>
        <v>0</v>
      </c>
      <c r="GW30">
        <v>1</v>
      </c>
      <c r="GX30">
        <f t="shared" si="41"/>
        <v>0</v>
      </c>
      <c r="HA30">
        <v>0</v>
      </c>
      <c r="HB30">
        <v>0</v>
      </c>
      <c r="HC30">
        <f t="shared" si="42"/>
        <v>0</v>
      </c>
      <c r="HE30" t="s">
        <v>3</v>
      </c>
      <c r="HF30" t="s">
        <v>3</v>
      </c>
      <c r="HM30" t="s">
        <v>3</v>
      </c>
      <c r="HN30" t="s">
        <v>23</v>
      </c>
      <c r="HO30" t="s">
        <v>24</v>
      </c>
      <c r="HP30" t="s">
        <v>21</v>
      </c>
      <c r="HQ30" t="s">
        <v>21</v>
      </c>
      <c r="HS30">
        <v>0</v>
      </c>
      <c r="IK30">
        <v>0</v>
      </c>
    </row>
    <row r="31" spans="1:245">
      <c r="A31">
        <v>17</v>
      </c>
      <c r="B31">
        <v>1</v>
      </c>
      <c r="C31">
        <f>ROW(SmtRes!A17)</f>
        <v>17</v>
      </c>
      <c r="D31">
        <f>ROW(EtalonRes!A17)</f>
        <v>17</v>
      </c>
      <c r="E31" t="s">
        <v>32</v>
      </c>
      <c r="F31" t="s">
        <v>33</v>
      </c>
      <c r="G31" t="s">
        <v>34</v>
      </c>
      <c r="H31" t="s">
        <v>18</v>
      </c>
      <c r="I31">
        <f t="shared" si="43"/>
        <v>0</v>
      </c>
      <c r="J31">
        <v>0</v>
      </c>
      <c r="K31">
        <f t="shared" si="44"/>
        <v>0</v>
      </c>
      <c r="L31" s="670">
        <v>2</v>
      </c>
      <c r="M31">
        <v>2</v>
      </c>
      <c r="O31">
        <f t="shared" si="21"/>
        <v>0</v>
      </c>
      <c r="P31">
        <f>SUMIF(SmtRes!AQ14:'SmtRes'!AQ17,"=1",SmtRes!DF14:'SmtRes'!DF17)</f>
        <v>0</v>
      </c>
      <c r="Q31">
        <f>SUMIF(SmtRes!AQ14:'SmtRes'!AQ17,"=1",SmtRes!DG14:'SmtRes'!DG17)</f>
        <v>0</v>
      </c>
      <c r="R31">
        <f>SUMIF(SmtRes!AQ14:'SmtRes'!AQ17,"=1",SmtRes!DH14:'SmtRes'!DH17)</f>
        <v>0</v>
      </c>
      <c r="S31">
        <f>SUMIF(SmtRes!AQ14:'SmtRes'!AQ17,"=1",SmtRes!DI14:'SmtRes'!DI17)</f>
        <v>0</v>
      </c>
      <c r="T31">
        <f t="shared" si="22"/>
        <v>0</v>
      </c>
      <c r="U31">
        <f>SUMIF(SmtRes!AQ14:'SmtRes'!AQ17,"=1",SmtRes!CV14:'SmtRes'!CV17)</f>
        <v>0</v>
      </c>
      <c r="V31">
        <f>SUMIF(SmtRes!AQ14:'SmtRes'!AQ17,"=1",SmtRes!CW14:'SmtRes'!CW17)</f>
        <v>0</v>
      </c>
      <c r="W31">
        <f t="shared" si="23"/>
        <v>0</v>
      </c>
      <c r="X31">
        <f t="shared" si="24"/>
        <v>0</v>
      </c>
      <c r="Y31">
        <f t="shared" si="25"/>
        <v>0</v>
      </c>
      <c r="AA31">
        <v>69444265</v>
      </c>
      <c r="AB31">
        <f t="shared" si="26"/>
        <v>1123.3249000000001</v>
      </c>
      <c r="AC31">
        <f t="shared" si="27"/>
        <v>0</v>
      </c>
      <c r="AD31">
        <f>ROUND((((SUM(SmtRes!BR14:'SmtRes'!BR17))-(SUM(SmtRes!BS14:'SmtRes'!BS17)))+AE31),6)</f>
        <v>216.56450000000001</v>
      </c>
      <c r="AE31">
        <f>ROUND((SUM(SmtRes!BS14:'SmtRes'!BS17)),6)</f>
        <v>276.63900000000001</v>
      </c>
      <c r="AF31">
        <f>ROUND((SUM(SmtRes!BT14:'SmtRes'!BT17)),6)</f>
        <v>906.7604</v>
      </c>
      <c r="AG31">
        <f t="shared" si="28"/>
        <v>0</v>
      </c>
      <c r="AH31">
        <f>(SUM(SmtRes!BU14:'SmtRes'!BU17))</f>
        <v>2.0299999999999998</v>
      </c>
      <c r="AI31">
        <f>(SUM(SmtRes!BV14:'SmtRes'!BV17))</f>
        <v>0.55000000000000004</v>
      </c>
      <c r="AJ31">
        <f t="shared" si="29"/>
        <v>0</v>
      </c>
      <c r="AK31">
        <v>1399.9638999999997</v>
      </c>
      <c r="AL31">
        <v>0</v>
      </c>
      <c r="AM31">
        <v>216.56450000000001</v>
      </c>
      <c r="AN31">
        <v>276.63900000000001</v>
      </c>
      <c r="AO31">
        <v>906.76039999999989</v>
      </c>
      <c r="AP31">
        <v>0</v>
      </c>
      <c r="AQ31">
        <v>2.0299999999999998</v>
      </c>
      <c r="AR31">
        <v>0.55000000000000004</v>
      </c>
      <c r="AS31">
        <v>0</v>
      </c>
      <c r="AT31">
        <v>103</v>
      </c>
      <c r="AU31">
        <v>60</v>
      </c>
      <c r="AV31">
        <v>1</v>
      </c>
      <c r="AW31">
        <v>1</v>
      </c>
      <c r="AZ31">
        <v>1</v>
      </c>
      <c r="BA31">
        <v>1</v>
      </c>
      <c r="BB31">
        <v>1</v>
      </c>
      <c r="BC31">
        <v>1</v>
      </c>
      <c r="BD31" t="s">
        <v>3</v>
      </c>
      <c r="BE31" t="s">
        <v>3</v>
      </c>
      <c r="BF31" t="s">
        <v>3</v>
      </c>
      <c r="BG31" t="s">
        <v>3</v>
      </c>
      <c r="BH31">
        <v>0</v>
      </c>
      <c r="BI31">
        <v>1</v>
      </c>
      <c r="BJ31" t="s">
        <v>35</v>
      </c>
      <c r="BM31">
        <v>33002</v>
      </c>
      <c r="BN31">
        <v>0</v>
      </c>
      <c r="BO31" t="s">
        <v>3</v>
      </c>
      <c r="BP31">
        <v>0</v>
      </c>
      <c r="BQ31">
        <v>2</v>
      </c>
      <c r="BR31">
        <v>0</v>
      </c>
      <c r="BS31">
        <v>1</v>
      </c>
      <c r="BT31">
        <v>1</v>
      </c>
      <c r="BU31">
        <v>1</v>
      </c>
      <c r="BV31">
        <v>1</v>
      </c>
      <c r="BW31">
        <v>1</v>
      </c>
      <c r="BX31">
        <v>1</v>
      </c>
      <c r="BY31" t="s">
        <v>3</v>
      </c>
      <c r="BZ31">
        <v>103</v>
      </c>
      <c r="CA31">
        <v>60</v>
      </c>
      <c r="CB31" t="s">
        <v>3</v>
      </c>
      <c r="CE31">
        <v>0</v>
      </c>
      <c r="CF31">
        <v>0</v>
      </c>
      <c r="CG31">
        <v>0</v>
      </c>
      <c r="CM31">
        <v>0</v>
      </c>
      <c r="CN31" t="s">
        <v>3</v>
      </c>
      <c r="CO31">
        <v>0</v>
      </c>
      <c r="CP31">
        <f t="shared" si="30"/>
        <v>0</v>
      </c>
      <c r="CQ31">
        <f>SUMIF(SmtRes!AQ14:'SmtRes'!AQ17,"=1",SmtRes!AA14:'SmtRes'!AA17)</f>
        <v>0</v>
      </c>
      <c r="CR31">
        <f>SUMIF(SmtRes!AQ14:'SmtRes'!AQ17,"=1",SmtRes!AB14:'SmtRes'!AB17)</f>
        <v>1108.1199999999999</v>
      </c>
      <c r="CS31">
        <f>SUMIF(SmtRes!AQ14:'SmtRes'!AQ17,"=1",SmtRes!AC14:'SmtRes'!AC17)</f>
        <v>1005.96</v>
      </c>
      <c r="CT31">
        <f>SUMIF(SmtRes!AQ14:'SmtRes'!AQ17,"=1",SmtRes!AD14:'SmtRes'!AD17)</f>
        <v>446.68</v>
      </c>
      <c r="CU31">
        <f t="shared" si="31"/>
        <v>0</v>
      </c>
      <c r="CV31">
        <f>SUMIF(SmtRes!AQ14:'SmtRes'!AQ17,"=1",SmtRes!BU14:'SmtRes'!BU17)</f>
        <v>2.0299999999999998</v>
      </c>
      <c r="CW31">
        <f>SUMIF(SmtRes!AQ14:'SmtRes'!AQ17,"=1",SmtRes!BV14:'SmtRes'!BV17)</f>
        <v>0.55000000000000004</v>
      </c>
      <c r="CX31">
        <f t="shared" si="32"/>
        <v>0</v>
      </c>
      <c r="CY31">
        <f t="shared" si="33"/>
        <v>0</v>
      </c>
      <c r="CZ31">
        <f t="shared" si="34"/>
        <v>0</v>
      </c>
      <c r="DC31" t="s">
        <v>3</v>
      </c>
      <c r="DD31" t="s">
        <v>3</v>
      </c>
      <c r="DE31" t="s">
        <v>3</v>
      </c>
      <c r="DF31" t="s">
        <v>3</v>
      </c>
      <c r="DG31" t="s">
        <v>3</v>
      </c>
      <c r="DH31" t="s">
        <v>3</v>
      </c>
      <c r="DI31" t="s">
        <v>3</v>
      </c>
      <c r="DJ31" t="s">
        <v>3</v>
      </c>
      <c r="DK31" t="s">
        <v>3</v>
      </c>
      <c r="DL31" t="s">
        <v>3</v>
      </c>
      <c r="DM31" t="s">
        <v>3</v>
      </c>
      <c r="DN31">
        <v>0</v>
      </c>
      <c r="DO31">
        <v>0</v>
      </c>
      <c r="DP31">
        <v>1</v>
      </c>
      <c r="DQ31">
        <v>1</v>
      </c>
      <c r="DU31">
        <v>1013</v>
      </c>
      <c r="DV31" t="s">
        <v>18</v>
      </c>
      <c r="DW31" t="s">
        <v>18</v>
      </c>
      <c r="DX31">
        <v>1</v>
      </c>
      <c r="DZ31" t="s">
        <v>3</v>
      </c>
      <c r="EA31" t="s">
        <v>3</v>
      </c>
      <c r="EB31" t="s">
        <v>3</v>
      </c>
      <c r="EC31" t="s">
        <v>3</v>
      </c>
      <c r="EE31">
        <v>66654043</v>
      </c>
      <c r="EF31">
        <v>2</v>
      </c>
      <c r="EG31" t="s">
        <v>20</v>
      </c>
      <c r="EH31">
        <v>27</v>
      </c>
      <c r="EI31" t="s">
        <v>21</v>
      </c>
      <c r="EJ31">
        <v>1</v>
      </c>
      <c r="EK31">
        <v>33002</v>
      </c>
      <c r="EL31" t="s">
        <v>21</v>
      </c>
      <c r="EM31" t="s">
        <v>22</v>
      </c>
      <c r="EO31" t="s">
        <v>3</v>
      </c>
      <c r="EQ31">
        <v>131072</v>
      </c>
      <c r="ER31">
        <v>0</v>
      </c>
      <c r="ES31">
        <v>0</v>
      </c>
      <c r="ET31">
        <v>0</v>
      </c>
      <c r="EU31">
        <v>0</v>
      </c>
      <c r="EV31">
        <v>0</v>
      </c>
      <c r="EW31">
        <v>2.0299999999999998</v>
      </c>
      <c r="EX31">
        <v>0.55000000000000004</v>
      </c>
      <c r="EY31">
        <v>0</v>
      </c>
      <c r="FQ31">
        <v>0</v>
      </c>
      <c r="FR31">
        <v>0</v>
      </c>
      <c r="FS31">
        <v>0</v>
      </c>
      <c r="FX31">
        <v>103</v>
      </c>
      <c r="FY31">
        <v>60</v>
      </c>
      <c r="GA31" t="s">
        <v>3</v>
      </c>
      <c r="GD31">
        <v>1</v>
      </c>
      <c r="GF31">
        <v>391583313</v>
      </c>
      <c r="GG31">
        <v>2</v>
      </c>
      <c r="GH31">
        <v>1</v>
      </c>
      <c r="GI31">
        <v>-2</v>
      </c>
      <c r="GJ31">
        <v>0</v>
      </c>
      <c r="GK31">
        <v>0</v>
      </c>
      <c r="GL31">
        <f t="shared" si="35"/>
        <v>0</v>
      </c>
      <c r="GM31">
        <f t="shared" si="36"/>
        <v>0</v>
      </c>
      <c r="GN31">
        <f t="shared" si="37"/>
        <v>0</v>
      </c>
      <c r="GO31">
        <f t="shared" si="38"/>
        <v>0</v>
      </c>
      <c r="GP31">
        <f t="shared" si="39"/>
        <v>0</v>
      </c>
      <c r="GR31">
        <v>0</v>
      </c>
      <c r="GS31">
        <v>3</v>
      </c>
      <c r="GT31">
        <v>0</v>
      </c>
      <c r="GU31" t="s">
        <v>3</v>
      </c>
      <c r="GV31">
        <f t="shared" si="40"/>
        <v>0</v>
      </c>
      <c r="GW31">
        <v>1</v>
      </c>
      <c r="GX31">
        <f t="shared" si="41"/>
        <v>0</v>
      </c>
      <c r="HA31">
        <v>0</v>
      </c>
      <c r="HB31">
        <v>0</v>
      </c>
      <c r="HC31">
        <f t="shared" si="42"/>
        <v>0</v>
      </c>
      <c r="HE31" t="s">
        <v>3</v>
      </c>
      <c r="HF31" t="s">
        <v>3</v>
      </c>
      <c r="HM31" t="s">
        <v>3</v>
      </c>
      <c r="HN31" t="s">
        <v>23</v>
      </c>
      <c r="HO31" t="s">
        <v>24</v>
      </c>
      <c r="HP31" t="s">
        <v>21</v>
      </c>
      <c r="HQ31" t="s">
        <v>21</v>
      </c>
      <c r="HS31">
        <v>0</v>
      </c>
      <c r="IK31">
        <v>0</v>
      </c>
    </row>
    <row r="32" spans="1:245">
      <c r="A32">
        <v>17</v>
      </c>
      <c r="B32">
        <v>1</v>
      </c>
      <c r="C32">
        <f>ROW(SmtRes!A21)</f>
        <v>21</v>
      </c>
      <c r="D32">
        <f>ROW(EtalonRes!A21)</f>
        <v>21</v>
      </c>
      <c r="E32" t="s">
        <v>3</v>
      </c>
      <c r="F32" t="s">
        <v>25</v>
      </c>
      <c r="G32" t="s">
        <v>26</v>
      </c>
      <c r="H32" t="s">
        <v>18</v>
      </c>
      <c r="I32">
        <f t="shared" si="43"/>
        <v>0</v>
      </c>
      <c r="J32">
        <v>0</v>
      </c>
      <c r="K32">
        <f t="shared" si="44"/>
        <v>0</v>
      </c>
      <c r="L32" s="670">
        <v>-1</v>
      </c>
      <c r="M32">
        <v>-1</v>
      </c>
      <c r="O32">
        <f t="shared" si="21"/>
        <v>0</v>
      </c>
      <c r="P32">
        <f>SUMIF(SmtRes!AQ18:'SmtRes'!AQ21,"=1",SmtRes!DF18:'SmtRes'!DF21)</f>
        <v>0</v>
      </c>
      <c r="Q32">
        <f>SUMIF(SmtRes!AQ18:'SmtRes'!AQ21,"=1",SmtRes!DG18:'SmtRes'!DG21)</f>
        <v>0</v>
      </c>
      <c r="R32">
        <f>SUMIF(SmtRes!AQ18:'SmtRes'!AQ21,"=1",SmtRes!DH18:'SmtRes'!DH21)</f>
        <v>0</v>
      </c>
      <c r="S32">
        <f>SUMIF(SmtRes!AQ18:'SmtRes'!AQ21,"=1",SmtRes!DI18:'SmtRes'!DI21)</f>
        <v>0</v>
      </c>
      <c r="T32">
        <f t="shared" si="22"/>
        <v>0</v>
      </c>
      <c r="U32">
        <f>SUMIF(SmtRes!AQ18:'SmtRes'!AQ21,"=1",SmtRes!CV18:'SmtRes'!CV21)</f>
        <v>0</v>
      </c>
      <c r="V32">
        <f>SUMIF(SmtRes!AQ18:'SmtRes'!AQ21,"=1",SmtRes!CW18:'SmtRes'!CW21)</f>
        <v>0</v>
      </c>
      <c r="W32">
        <f t="shared" si="23"/>
        <v>0</v>
      </c>
      <c r="X32">
        <f t="shared" si="24"/>
        <v>0</v>
      </c>
      <c r="Y32">
        <f t="shared" si="25"/>
        <v>0</v>
      </c>
      <c r="AA32">
        <v>-1</v>
      </c>
      <c r="AB32">
        <f t="shared" si="26"/>
        <v>95.073700000000002</v>
      </c>
      <c r="AC32">
        <f t="shared" si="27"/>
        <v>0</v>
      </c>
      <c r="AD32">
        <f>ROUND((((SUM(SmtRes!BR18:'SmtRes'!BR21))-(SUM(SmtRes!BS18:'SmtRes'!BS21)))+AE32),6)</f>
        <v>30.3247</v>
      </c>
      <c r="AE32">
        <f>ROUND((SUM(SmtRes!BS18:'SmtRes'!BS21)),6)</f>
        <v>40.238399999999999</v>
      </c>
      <c r="AF32">
        <f>ROUND((SUM(SmtRes!BT18:'SmtRes'!BT21)),6)</f>
        <v>64.748999999999995</v>
      </c>
      <c r="AG32">
        <f t="shared" si="28"/>
        <v>0</v>
      </c>
      <c r="AH32">
        <f>(SUM(SmtRes!BU18:'SmtRes'!BU21))</f>
        <v>0.15</v>
      </c>
      <c r="AI32">
        <f>(SUM(SmtRes!BV18:'SmtRes'!BV21))</f>
        <v>0.08</v>
      </c>
      <c r="AJ32">
        <f t="shared" si="29"/>
        <v>0</v>
      </c>
      <c r="AK32">
        <v>135.31210000000002</v>
      </c>
      <c r="AL32">
        <v>0</v>
      </c>
      <c r="AM32">
        <v>30.324700000000004</v>
      </c>
      <c r="AN32">
        <v>40.238400000000006</v>
      </c>
      <c r="AO32">
        <v>64.748999999999995</v>
      </c>
      <c r="AP32">
        <v>0</v>
      </c>
      <c r="AQ32">
        <v>0.15</v>
      </c>
      <c r="AR32">
        <v>0.08</v>
      </c>
      <c r="AS32">
        <v>0</v>
      </c>
      <c r="AT32">
        <v>103</v>
      </c>
      <c r="AU32">
        <v>60</v>
      </c>
      <c r="AV32">
        <v>1</v>
      </c>
      <c r="AW32">
        <v>1</v>
      </c>
      <c r="AZ32">
        <v>1</v>
      </c>
      <c r="BA32">
        <v>1</v>
      </c>
      <c r="BB32">
        <v>1</v>
      </c>
      <c r="BC32">
        <v>1</v>
      </c>
      <c r="BD32" t="s">
        <v>3</v>
      </c>
      <c r="BE32" t="s">
        <v>3</v>
      </c>
      <c r="BF32" t="s">
        <v>3</v>
      </c>
      <c r="BG32" t="s">
        <v>3</v>
      </c>
      <c r="BH32">
        <v>0</v>
      </c>
      <c r="BI32">
        <v>1</v>
      </c>
      <c r="BJ32" t="s">
        <v>27</v>
      </c>
      <c r="BM32">
        <v>33002</v>
      </c>
      <c r="BN32">
        <v>0</v>
      </c>
      <c r="BO32" t="s">
        <v>3</v>
      </c>
      <c r="BP32">
        <v>0</v>
      </c>
      <c r="BQ32">
        <v>2</v>
      </c>
      <c r="BR32">
        <v>0</v>
      </c>
      <c r="BS32">
        <v>1</v>
      </c>
      <c r="BT32">
        <v>1</v>
      </c>
      <c r="BU32">
        <v>1</v>
      </c>
      <c r="BV32">
        <v>1</v>
      </c>
      <c r="BW32">
        <v>1</v>
      </c>
      <c r="BX32">
        <v>1</v>
      </c>
      <c r="BY32" t="s">
        <v>3</v>
      </c>
      <c r="BZ32">
        <v>103</v>
      </c>
      <c r="CA32">
        <v>60</v>
      </c>
      <c r="CB32" t="s">
        <v>3</v>
      </c>
      <c r="CE32">
        <v>0</v>
      </c>
      <c r="CF32">
        <v>0</v>
      </c>
      <c r="CG32">
        <v>0</v>
      </c>
      <c r="CM32">
        <v>0</v>
      </c>
      <c r="CN32" t="s">
        <v>3</v>
      </c>
      <c r="CO32">
        <v>0</v>
      </c>
      <c r="CP32">
        <f t="shared" si="30"/>
        <v>0</v>
      </c>
      <c r="CQ32">
        <f>SUMIF(SmtRes!AQ18:'SmtRes'!AQ21,"=1",SmtRes!AA18:'SmtRes'!AA21)</f>
        <v>0</v>
      </c>
      <c r="CR32">
        <f>SUMIF(SmtRes!AQ18:'SmtRes'!AQ21,"=1",SmtRes!AB18:'SmtRes'!AB21)</f>
        <v>1108.1199999999999</v>
      </c>
      <c r="CS32">
        <f>SUMIF(SmtRes!AQ18:'SmtRes'!AQ21,"=1",SmtRes!AC18:'SmtRes'!AC21)</f>
        <v>1005.96</v>
      </c>
      <c r="CT32">
        <f>SUMIF(SmtRes!AQ18:'SmtRes'!AQ21,"=1",SmtRes!AD18:'SmtRes'!AD21)</f>
        <v>431.66</v>
      </c>
      <c r="CU32">
        <f t="shared" si="31"/>
        <v>0</v>
      </c>
      <c r="CV32">
        <f>SUMIF(SmtRes!AQ18:'SmtRes'!AQ21,"=1",SmtRes!BU18:'SmtRes'!BU21)</f>
        <v>0.15</v>
      </c>
      <c r="CW32">
        <f>SUMIF(SmtRes!AQ18:'SmtRes'!AQ21,"=1",SmtRes!BV18:'SmtRes'!BV21)</f>
        <v>0.08</v>
      </c>
      <c r="CX32">
        <f t="shared" si="32"/>
        <v>0</v>
      </c>
      <c r="CY32">
        <f t="shared" si="33"/>
        <v>0</v>
      </c>
      <c r="CZ32">
        <f t="shared" si="34"/>
        <v>0</v>
      </c>
      <c r="DC32" t="s">
        <v>3</v>
      </c>
      <c r="DD32" t="s">
        <v>3</v>
      </c>
      <c r="DE32" t="s">
        <v>3</v>
      </c>
      <c r="DF32" t="s">
        <v>3</v>
      </c>
      <c r="DG32" t="s">
        <v>3</v>
      </c>
      <c r="DH32" t="s">
        <v>3</v>
      </c>
      <c r="DI32" t="s">
        <v>3</v>
      </c>
      <c r="DJ32" t="s">
        <v>3</v>
      </c>
      <c r="DK32" t="s">
        <v>3</v>
      </c>
      <c r="DL32" t="s">
        <v>3</v>
      </c>
      <c r="DM32" t="s">
        <v>3</v>
      </c>
      <c r="DN32">
        <v>0</v>
      </c>
      <c r="DO32">
        <v>0</v>
      </c>
      <c r="DP32">
        <v>1</v>
      </c>
      <c r="DQ32">
        <v>1</v>
      </c>
      <c r="DU32">
        <v>1013</v>
      </c>
      <c r="DV32" t="s">
        <v>18</v>
      </c>
      <c r="DW32" t="s">
        <v>18</v>
      </c>
      <c r="DX32">
        <v>1</v>
      </c>
      <c r="DZ32" t="s">
        <v>3</v>
      </c>
      <c r="EA32" t="s">
        <v>3</v>
      </c>
      <c r="EB32" t="s">
        <v>3</v>
      </c>
      <c r="EC32" t="s">
        <v>3</v>
      </c>
      <c r="EE32">
        <v>66654043</v>
      </c>
      <c r="EF32">
        <v>2</v>
      </c>
      <c r="EG32" t="s">
        <v>20</v>
      </c>
      <c r="EH32">
        <v>27</v>
      </c>
      <c r="EI32" t="s">
        <v>21</v>
      </c>
      <c r="EJ32">
        <v>1</v>
      </c>
      <c r="EK32">
        <v>33002</v>
      </c>
      <c r="EL32" t="s">
        <v>21</v>
      </c>
      <c r="EM32" t="s">
        <v>22</v>
      </c>
      <c r="EO32" t="s">
        <v>3</v>
      </c>
      <c r="EQ32">
        <v>132096</v>
      </c>
      <c r="ER32">
        <v>0</v>
      </c>
      <c r="ES32">
        <v>0</v>
      </c>
      <c r="ET32">
        <v>0</v>
      </c>
      <c r="EU32">
        <v>0</v>
      </c>
      <c r="EV32">
        <v>0</v>
      </c>
      <c r="EW32">
        <v>0.15</v>
      </c>
      <c r="EX32">
        <v>0.08</v>
      </c>
      <c r="EY32">
        <v>0</v>
      </c>
      <c r="FQ32">
        <v>0</v>
      </c>
      <c r="FR32">
        <v>0</v>
      </c>
      <c r="FS32">
        <v>0</v>
      </c>
      <c r="FX32">
        <v>103</v>
      </c>
      <c r="FY32">
        <v>60</v>
      </c>
      <c r="GA32" t="s">
        <v>3</v>
      </c>
      <c r="GD32">
        <v>1</v>
      </c>
      <c r="GF32">
        <v>184970936</v>
      </c>
      <c r="GG32">
        <v>2</v>
      </c>
      <c r="GH32">
        <v>1</v>
      </c>
      <c r="GI32">
        <v>-2</v>
      </c>
      <c r="GJ32">
        <v>0</v>
      </c>
      <c r="GK32">
        <v>0</v>
      </c>
      <c r="GL32">
        <f t="shared" si="35"/>
        <v>0</v>
      </c>
      <c r="GM32">
        <f t="shared" si="36"/>
        <v>0</v>
      </c>
      <c r="GN32">
        <f t="shared" si="37"/>
        <v>0</v>
      </c>
      <c r="GO32">
        <f t="shared" si="38"/>
        <v>0</v>
      </c>
      <c r="GP32">
        <f t="shared" si="39"/>
        <v>0</v>
      </c>
      <c r="GR32">
        <v>0</v>
      </c>
      <c r="GS32">
        <v>3</v>
      </c>
      <c r="GT32">
        <v>0</v>
      </c>
      <c r="GU32" t="s">
        <v>3</v>
      </c>
      <c r="GV32">
        <f t="shared" si="40"/>
        <v>0</v>
      </c>
      <c r="GW32">
        <v>1</v>
      </c>
      <c r="GX32">
        <f t="shared" si="41"/>
        <v>0</v>
      </c>
      <c r="HA32">
        <v>0</v>
      </c>
      <c r="HB32">
        <v>0</v>
      </c>
      <c r="HC32">
        <f t="shared" si="42"/>
        <v>0</v>
      </c>
      <c r="HE32" t="s">
        <v>3</v>
      </c>
      <c r="HF32" t="s">
        <v>3</v>
      </c>
      <c r="HM32" t="s">
        <v>3</v>
      </c>
      <c r="HN32" t="s">
        <v>23</v>
      </c>
      <c r="HO32" t="s">
        <v>24</v>
      </c>
      <c r="HP32" t="s">
        <v>21</v>
      </c>
      <c r="HQ32" t="s">
        <v>21</v>
      </c>
      <c r="HS32">
        <v>0</v>
      </c>
      <c r="IK32">
        <v>0</v>
      </c>
    </row>
    <row r="33" spans="1:245">
      <c r="A33">
        <v>17</v>
      </c>
      <c r="B33">
        <v>1</v>
      </c>
      <c r="C33">
        <f>ROW(SmtRes!A31)</f>
        <v>31</v>
      </c>
      <c r="D33">
        <f>ROW(EtalonRes!A31)</f>
        <v>31</v>
      </c>
      <c r="E33" t="s">
        <v>36</v>
      </c>
      <c r="F33" t="s">
        <v>37</v>
      </c>
      <c r="G33" t="s">
        <v>38</v>
      </c>
      <c r="H33" t="s">
        <v>18</v>
      </c>
      <c r="I33">
        <f t="shared" si="43"/>
        <v>0</v>
      </c>
      <c r="J33">
        <v>0</v>
      </c>
      <c r="K33">
        <f t="shared" si="44"/>
        <v>0</v>
      </c>
      <c r="L33" s="670">
        <v>1</v>
      </c>
      <c r="M33">
        <v>1</v>
      </c>
      <c r="O33">
        <f t="shared" si="21"/>
        <v>0</v>
      </c>
      <c r="P33">
        <f>SUMIF(SmtRes!AQ22:'SmtRes'!AQ31,"=1",SmtRes!DF22:'SmtRes'!DF31)</f>
        <v>0</v>
      </c>
      <c r="Q33">
        <f>SUMIF(SmtRes!AQ22:'SmtRes'!AQ31,"=1",SmtRes!DG22:'SmtRes'!DG31)</f>
        <v>0</v>
      </c>
      <c r="R33">
        <f>SUMIF(SmtRes!AQ22:'SmtRes'!AQ31,"=1",SmtRes!DH22:'SmtRes'!DH31)</f>
        <v>0</v>
      </c>
      <c r="S33">
        <f>SUMIF(SmtRes!AQ22:'SmtRes'!AQ31,"=1",SmtRes!DI22:'SmtRes'!DI31)</f>
        <v>0</v>
      </c>
      <c r="T33">
        <f t="shared" si="22"/>
        <v>0</v>
      </c>
      <c r="U33">
        <f>SUMIF(SmtRes!AQ22:'SmtRes'!AQ31,"=1",SmtRes!CV22:'SmtRes'!CV31)</f>
        <v>0</v>
      </c>
      <c r="V33">
        <f>SUMIF(SmtRes!AQ22:'SmtRes'!AQ31,"=1",SmtRes!CW22:'SmtRes'!CW31)</f>
        <v>0</v>
      </c>
      <c r="W33">
        <f t="shared" si="23"/>
        <v>0</v>
      </c>
      <c r="X33">
        <f t="shared" si="24"/>
        <v>0</v>
      </c>
      <c r="Y33">
        <f t="shared" si="25"/>
        <v>0</v>
      </c>
      <c r="AA33">
        <v>69444265</v>
      </c>
      <c r="AB33">
        <f t="shared" si="26"/>
        <v>4123.8421799999996</v>
      </c>
      <c r="AC33">
        <f t="shared" si="27"/>
        <v>0</v>
      </c>
      <c r="AD33">
        <f>ROUND((((SUM(SmtRes!BR22:'SmtRes'!BR31))-(SUM(SmtRes!BS22:'SmtRes'!BS31)))+AE33),6)</f>
        <v>2923.1235000000001</v>
      </c>
      <c r="AE33">
        <f>ROUND((SUM(SmtRes!BS22:'SmtRes'!BS31)),6)</f>
        <v>976.66949999999997</v>
      </c>
      <c r="AF33">
        <f>ROUND((SUM(SmtRes!BT22:'SmtRes'!BT31)),6)</f>
        <v>1200.7186799999999</v>
      </c>
      <c r="AG33">
        <f t="shared" si="28"/>
        <v>0</v>
      </c>
      <c r="AH33">
        <f>(SUM(SmtRes!BU22:'SmtRes'!BU31))</f>
        <v>2.6219999999999999</v>
      </c>
      <c r="AI33">
        <f>(SUM(SmtRes!BV22:'SmtRes'!BV31))</f>
        <v>1.5659999999999998</v>
      </c>
      <c r="AJ33">
        <f t="shared" si="29"/>
        <v>0</v>
      </c>
      <c r="AK33">
        <v>8517.6480979999997</v>
      </c>
      <c r="AL33">
        <v>16.795298000000003</v>
      </c>
      <c r="AM33">
        <v>4871.8724999999995</v>
      </c>
      <c r="AN33">
        <v>1627.7824999999998</v>
      </c>
      <c r="AO33">
        <v>2001.1978000000001</v>
      </c>
      <c r="AP33">
        <v>0</v>
      </c>
      <c r="AQ33">
        <v>4.37</v>
      </c>
      <c r="AR33">
        <v>2.61</v>
      </c>
      <c r="AS33">
        <v>0</v>
      </c>
      <c r="AT33">
        <v>103</v>
      </c>
      <c r="AU33">
        <v>60</v>
      </c>
      <c r="AV33">
        <v>1</v>
      </c>
      <c r="AW33">
        <v>1</v>
      </c>
      <c r="AZ33">
        <v>1</v>
      </c>
      <c r="BA33">
        <v>1</v>
      </c>
      <c r="BB33">
        <v>1</v>
      </c>
      <c r="BC33">
        <v>1</v>
      </c>
      <c r="BD33" t="s">
        <v>3</v>
      </c>
      <c r="BE33" t="s">
        <v>3</v>
      </c>
      <c r="BF33" t="s">
        <v>3</v>
      </c>
      <c r="BG33" t="s">
        <v>3</v>
      </c>
      <c r="BH33">
        <v>0</v>
      </c>
      <c r="BI33">
        <v>1</v>
      </c>
      <c r="BJ33" t="s">
        <v>39</v>
      </c>
      <c r="BM33">
        <v>33001</v>
      </c>
      <c r="BN33">
        <v>0</v>
      </c>
      <c r="BO33" t="s">
        <v>3</v>
      </c>
      <c r="BP33">
        <v>0</v>
      </c>
      <c r="BQ33">
        <v>2</v>
      </c>
      <c r="BR33">
        <v>0</v>
      </c>
      <c r="BS33">
        <v>1</v>
      </c>
      <c r="BT33">
        <v>1</v>
      </c>
      <c r="BU33">
        <v>1</v>
      </c>
      <c r="BV33">
        <v>1</v>
      </c>
      <c r="BW33">
        <v>1</v>
      </c>
      <c r="BX33">
        <v>1</v>
      </c>
      <c r="BY33" t="s">
        <v>3</v>
      </c>
      <c r="BZ33">
        <v>103</v>
      </c>
      <c r="CA33">
        <v>60</v>
      </c>
      <c r="CB33" t="s">
        <v>3</v>
      </c>
      <c r="CE33">
        <v>0</v>
      </c>
      <c r="CF33">
        <v>0</v>
      </c>
      <c r="CG33">
        <v>0</v>
      </c>
      <c r="CM33">
        <v>0</v>
      </c>
      <c r="CN33" t="s">
        <v>40</v>
      </c>
      <c r="CO33">
        <v>0</v>
      </c>
      <c r="CP33">
        <f t="shared" si="30"/>
        <v>0</v>
      </c>
      <c r="CQ33">
        <f>SUMIF(SmtRes!AQ22:'SmtRes'!AQ31,"=1",SmtRes!AA22:'SmtRes'!AA31)</f>
        <v>103493.14</v>
      </c>
      <c r="CR33">
        <f>SUMIF(SmtRes!AQ22:'SmtRes'!AQ31,"=1",SmtRes!AB22:'SmtRes'!AB31)</f>
        <v>4140.92</v>
      </c>
      <c r="CS33">
        <f>SUMIF(SmtRes!AQ22:'SmtRes'!AQ31,"=1",SmtRes!AC22:'SmtRes'!AC31)</f>
        <v>1253.6999999999998</v>
      </c>
      <c r="CT33">
        <f>SUMIF(SmtRes!AQ22:'SmtRes'!AQ31,"=1",SmtRes!AD22:'SmtRes'!AD31)</f>
        <v>457.94</v>
      </c>
      <c r="CU33">
        <f t="shared" si="31"/>
        <v>0</v>
      </c>
      <c r="CV33">
        <f>SUMIF(SmtRes!AQ22:'SmtRes'!AQ31,"=1",SmtRes!BU22:'SmtRes'!BU31)</f>
        <v>2.6219999999999999</v>
      </c>
      <c r="CW33">
        <f>SUMIF(SmtRes!AQ22:'SmtRes'!AQ31,"=1",SmtRes!BV22:'SmtRes'!BV31)</f>
        <v>1.5659999999999998</v>
      </c>
      <c r="CX33">
        <f t="shared" si="32"/>
        <v>0</v>
      </c>
      <c r="CY33">
        <f t="shared" si="33"/>
        <v>0</v>
      </c>
      <c r="CZ33">
        <f t="shared" si="34"/>
        <v>0</v>
      </c>
      <c r="DB33">
        <v>1</v>
      </c>
      <c r="DC33" t="s">
        <v>3</v>
      </c>
      <c r="DD33" t="s">
        <v>41</v>
      </c>
      <c r="DE33" t="s">
        <v>42</v>
      </c>
      <c r="DF33" t="s">
        <v>42</v>
      </c>
      <c r="DG33" t="s">
        <v>42</v>
      </c>
      <c r="DH33" t="s">
        <v>3</v>
      </c>
      <c r="DI33" t="s">
        <v>42</v>
      </c>
      <c r="DJ33" t="s">
        <v>42</v>
      </c>
      <c r="DK33" t="s">
        <v>3</v>
      </c>
      <c r="DL33" t="s">
        <v>3</v>
      </c>
      <c r="DM33" t="s">
        <v>3</v>
      </c>
      <c r="DN33">
        <v>0</v>
      </c>
      <c r="DO33">
        <v>0</v>
      </c>
      <c r="DP33">
        <v>1</v>
      </c>
      <c r="DQ33">
        <v>1</v>
      </c>
      <c r="DU33">
        <v>1013</v>
      </c>
      <c r="DV33" t="s">
        <v>18</v>
      </c>
      <c r="DW33" t="s">
        <v>18</v>
      </c>
      <c r="DX33">
        <v>1</v>
      </c>
      <c r="DZ33" t="s">
        <v>3</v>
      </c>
      <c r="EA33" t="s">
        <v>3</v>
      </c>
      <c r="EB33" t="s">
        <v>3</v>
      </c>
      <c r="EC33" t="s">
        <v>3</v>
      </c>
      <c r="EE33">
        <v>66653735</v>
      </c>
      <c r="EF33">
        <v>2</v>
      </c>
      <c r="EG33" t="s">
        <v>20</v>
      </c>
      <c r="EH33">
        <v>27</v>
      </c>
      <c r="EI33" t="s">
        <v>21</v>
      </c>
      <c r="EJ33">
        <v>1</v>
      </c>
      <c r="EK33">
        <v>33001</v>
      </c>
      <c r="EL33" t="s">
        <v>21</v>
      </c>
      <c r="EM33" t="s">
        <v>22</v>
      </c>
      <c r="EO33" t="s">
        <v>43</v>
      </c>
      <c r="EQ33">
        <v>131072</v>
      </c>
      <c r="ER33">
        <v>0</v>
      </c>
      <c r="ES33">
        <v>0</v>
      </c>
      <c r="ET33">
        <v>0</v>
      </c>
      <c r="EU33">
        <v>0</v>
      </c>
      <c r="EV33">
        <v>0</v>
      </c>
      <c r="EW33">
        <v>4.37</v>
      </c>
      <c r="EX33">
        <v>2.61</v>
      </c>
      <c r="EY33">
        <v>0</v>
      </c>
      <c r="FQ33">
        <v>0</v>
      </c>
      <c r="FR33">
        <v>0</v>
      </c>
      <c r="FS33">
        <v>0</v>
      </c>
      <c r="FX33">
        <v>103</v>
      </c>
      <c r="FY33">
        <v>60</v>
      </c>
      <c r="GA33" t="s">
        <v>3</v>
      </c>
      <c r="GD33">
        <v>1</v>
      </c>
      <c r="GF33">
        <v>-984311942</v>
      </c>
      <c r="GG33">
        <v>2</v>
      </c>
      <c r="GH33">
        <v>1</v>
      </c>
      <c r="GI33">
        <v>-2</v>
      </c>
      <c r="GJ33">
        <v>0</v>
      </c>
      <c r="GK33">
        <v>0</v>
      </c>
      <c r="GL33">
        <f t="shared" si="35"/>
        <v>0</v>
      </c>
      <c r="GM33">
        <f t="shared" si="36"/>
        <v>0</v>
      </c>
      <c r="GN33">
        <f t="shared" si="37"/>
        <v>0</v>
      </c>
      <c r="GO33">
        <f t="shared" si="38"/>
        <v>0</v>
      </c>
      <c r="GP33">
        <f t="shared" si="39"/>
        <v>0</v>
      </c>
      <c r="GR33">
        <v>0</v>
      </c>
      <c r="GS33">
        <v>3</v>
      </c>
      <c r="GT33">
        <v>0</v>
      </c>
      <c r="GU33" t="s">
        <v>3</v>
      </c>
      <c r="GV33">
        <f t="shared" si="40"/>
        <v>0</v>
      </c>
      <c r="GW33">
        <v>1</v>
      </c>
      <c r="GX33">
        <f t="shared" si="41"/>
        <v>0</v>
      </c>
      <c r="HA33">
        <v>0</v>
      </c>
      <c r="HB33">
        <v>0</v>
      </c>
      <c r="HC33">
        <f t="shared" si="42"/>
        <v>0</v>
      </c>
      <c r="HE33" t="s">
        <v>3</v>
      </c>
      <c r="HF33" t="s">
        <v>3</v>
      </c>
      <c r="HM33" t="s">
        <v>3</v>
      </c>
      <c r="HN33" t="s">
        <v>23</v>
      </c>
      <c r="HO33" t="s">
        <v>24</v>
      </c>
      <c r="HP33" t="s">
        <v>21</v>
      </c>
      <c r="HQ33" t="s">
        <v>21</v>
      </c>
      <c r="HS33">
        <v>0</v>
      </c>
      <c r="IK33">
        <v>0</v>
      </c>
    </row>
    <row r="34" spans="1:245">
      <c r="A34">
        <v>18</v>
      </c>
      <c r="B34">
        <v>1</v>
      </c>
      <c r="C34">
        <v>28</v>
      </c>
      <c r="E34" t="s">
        <v>44</v>
      </c>
      <c r="F34" t="s">
        <v>45</v>
      </c>
      <c r="G34" t="s">
        <v>46</v>
      </c>
      <c r="H34" t="s">
        <v>47</v>
      </c>
      <c r="I34">
        <f t="shared" si="43"/>
        <v>0</v>
      </c>
      <c r="J34">
        <v>0</v>
      </c>
      <c r="K34">
        <f t="shared" si="44"/>
        <v>0</v>
      </c>
      <c r="L34" s="670">
        <v>0</v>
      </c>
      <c r="M34">
        <v>0</v>
      </c>
      <c r="O34">
        <f t="shared" si="21"/>
        <v>0</v>
      </c>
      <c r="P34">
        <f>ROUND(CQ34*I34,2)</f>
        <v>0</v>
      </c>
      <c r="Q34">
        <f>ROUND(CR34*I34,2)</f>
        <v>0</v>
      </c>
      <c r="R34">
        <f>ROUND(CS34*I34,2)</f>
        <v>0</v>
      </c>
      <c r="S34">
        <f>ROUND(CT34*I34,2)</f>
        <v>0</v>
      </c>
      <c r="T34">
        <f t="shared" si="22"/>
        <v>0</v>
      </c>
      <c r="U34">
        <f>ROUND(CV34*I34,7)</f>
        <v>0</v>
      </c>
      <c r="V34">
        <f>ROUND(CW34*I34,7)</f>
        <v>0</v>
      </c>
      <c r="W34">
        <f t="shared" si="23"/>
        <v>0</v>
      </c>
      <c r="X34">
        <f t="shared" si="24"/>
        <v>0</v>
      </c>
      <c r="Y34">
        <f t="shared" si="25"/>
        <v>0</v>
      </c>
      <c r="AA34">
        <v>69444265</v>
      </c>
      <c r="AB34">
        <f t="shared" si="26"/>
        <v>0</v>
      </c>
      <c r="AC34">
        <f>ROUND((ES34),6)</f>
        <v>0</v>
      </c>
      <c r="AD34">
        <f>ROUND((((ET34)-(EU34))+AE34),6)</f>
        <v>0</v>
      </c>
      <c r="AE34">
        <f>ROUND((EU34),6)</f>
        <v>0</v>
      </c>
      <c r="AF34">
        <f>ROUND((EV34),6)</f>
        <v>0</v>
      </c>
      <c r="AG34">
        <f t="shared" si="28"/>
        <v>0</v>
      </c>
      <c r="AH34">
        <f>(EW34)</f>
        <v>0</v>
      </c>
      <c r="AI34">
        <f>(EX34)</f>
        <v>0</v>
      </c>
      <c r="AJ34">
        <f t="shared" si="29"/>
        <v>0</v>
      </c>
      <c r="AK34">
        <v>0</v>
      </c>
      <c r="AL34">
        <v>0</v>
      </c>
      <c r="AM34">
        <v>0</v>
      </c>
      <c r="AN34">
        <v>0</v>
      </c>
      <c r="AO34">
        <v>0</v>
      </c>
      <c r="AP34">
        <v>0</v>
      </c>
      <c r="AQ34">
        <v>0</v>
      </c>
      <c r="AR34">
        <v>0</v>
      </c>
      <c r="AS34">
        <v>0</v>
      </c>
      <c r="AT34">
        <v>103</v>
      </c>
      <c r="AU34">
        <v>60</v>
      </c>
      <c r="AV34">
        <v>1</v>
      </c>
      <c r="AW34">
        <v>1</v>
      </c>
      <c r="AZ34">
        <v>1</v>
      </c>
      <c r="BA34">
        <v>1</v>
      </c>
      <c r="BB34">
        <v>1</v>
      </c>
      <c r="BC34">
        <v>1</v>
      </c>
      <c r="BD34" t="s">
        <v>3</v>
      </c>
      <c r="BE34" t="s">
        <v>3</v>
      </c>
      <c r="BF34" t="s">
        <v>3</v>
      </c>
      <c r="BG34" t="s">
        <v>3</v>
      </c>
      <c r="BH34">
        <v>3</v>
      </c>
      <c r="BI34">
        <v>1</v>
      </c>
      <c r="BJ34" t="s">
        <v>3</v>
      </c>
      <c r="BM34">
        <v>33001</v>
      </c>
      <c r="BN34">
        <v>0</v>
      </c>
      <c r="BO34" t="s">
        <v>3</v>
      </c>
      <c r="BP34">
        <v>0</v>
      </c>
      <c r="BQ34">
        <v>2</v>
      </c>
      <c r="BR34">
        <v>0</v>
      </c>
      <c r="BS34">
        <v>1</v>
      </c>
      <c r="BT34">
        <v>1</v>
      </c>
      <c r="BU34">
        <v>1</v>
      </c>
      <c r="BV34">
        <v>1</v>
      </c>
      <c r="BW34">
        <v>1</v>
      </c>
      <c r="BX34">
        <v>1</v>
      </c>
      <c r="BY34" t="s">
        <v>3</v>
      </c>
      <c r="BZ34">
        <v>103</v>
      </c>
      <c r="CA34">
        <v>60</v>
      </c>
      <c r="CB34" t="s">
        <v>3</v>
      </c>
      <c r="CE34">
        <v>0</v>
      </c>
      <c r="CF34">
        <v>0</v>
      </c>
      <c r="CG34">
        <v>0</v>
      </c>
      <c r="CM34">
        <v>0</v>
      </c>
      <c r="CN34" t="s">
        <v>40</v>
      </c>
      <c r="CO34">
        <v>0</v>
      </c>
      <c r="CP34">
        <f t="shared" si="30"/>
        <v>0</v>
      </c>
      <c r="CQ34">
        <f>ROUND(AL34*BC34,2)</f>
        <v>0</v>
      </c>
      <c r="CR34">
        <f>ROUND(AM34*BB34,2)</f>
        <v>0</v>
      </c>
      <c r="CS34">
        <f>ROUND(AN34*BS34,2)</f>
        <v>0</v>
      </c>
      <c r="CT34">
        <f>ROUND(AO34*BA34,2)</f>
        <v>0</v>
      </c>
      <c r="CU34">
        <f t="shared" si="31"/>
        <v>0</v>
      </c>
      <c r="CV34">
        <f>AH34</f>
        <v>0</v>
      </c>
      <c r="CW34">
        <f>AI34</f>
        <v>0</v>
      </c>
      <c r="CX34">
        <f t="shared" si="32"/>
        <v>0</v>
      </c>
      <c r="CY34">
        <f t="shared" si="33"/>
        <v>0</v>
      </c>
      <c r="CZ34">
        <f t="shared" si="34"/>
        <v>0</v>
      </c>
      <c r="DC34" t="s">
        <v>3</v>
      </c>
      <c r="DD34" t="s">
        <v>3</v>
      </c>
      <c r="DE34" t="s">
        <v>3</v>
      </c>
      <c r="DF34" t="s">
        <v>3</v>
      </c>
      <c r="DG34" t="s">
        <v>3</v>
      </c>
      <c r="DH34" t="s">
        <v>3</v>
      </c>
      <c r="DI34" t="s">
        <v>3</v>
      </c>
      <c r="DJ34" t="s">
        <v>3</v>
      </c>
      <c r="DK34" t="s">
        <v>3</v>
      </c>
      <c r="DL34" t="s">
        <v>3</v>
      </c>
      <c r="DM34" t="s">
        <v>3</v>
      </c>
      <c r="DN34">
        <v>0</v>
      </c>
      <c r="DO34">
        <v>0</v>
      </c>
      <c r="DP34">
        <v>1</v>
      </c>
      <c r="DQ34">
        <v>1</v>
      </c>
      <c r="DU34">
        <v>1007</v>
      </c>
      <c r="DV34" t="s">
        <v>47</v>
      </c>
      <c r="DW34" t="s">
        <v>47</v>
      </c>
      <c r="DX34">
        <v>1</v>
      </c>
      <c r="DZ34" t="s">
        <v>3</v>
      </c>
      <c r="EA34" t="s">
        <v>3</v>
      </c>
      <c r="EB34" t="s">
        <v>3</v>
      </c>
      <c r="EC34" t="s">
        <v>3</v>
      </c>
      <c r="EE34">
        <v>66653735</v>
      </c>
      <c r="EF34">
        <v>2</v>
      </c>
      <c r="EG34" t="s">
        <v>20</v>
      </c>
      <c r="EH34">
        <v>27</v>
      </c>
      <c r="EI34" t="s">
        <v>21</v>
      </c>
      <c r="EJ34">
        <v>1</v>
      </c>
      <c r="EK34">
        <v>33001</v>
      </c>
      <c r="EL34" t="s">
        <v>21</v>
      </c>
      <c r="EM34" t="s">
        <v>22</v>
      </c>
      <c r="EO34" t="s">
        <v>43</v>
      </c>
      <c r="EQ34">
        <v>0</v>
      </c>
      <c r="ER34">
        <v>0</v>
      </c>
      <c r="ES34">
        <v>0</v>
      </c>
      <c r="ET34">
        <v>0</v>
      </c>
      <c r="EU34">
        <v>0</v>
      </c>
      <c r="EV34">
        <v>0</v>
      </c>
      <c r="EW34">
        <v>0</v>
      </c>
      <c r="EX34">
        <v>0</v>
      </c>
      <c r="FQ34">
        <v>0</v>
      </c>
      <c r="FR34">
        <v>0</v>
      </c>
      <c r="FS34">
        <v>0</v>
      </c>
      <c r="FX34">
        <v>103</v>
      </c>
      <c r="FY34">
        <v>60</v>
      </c>
      <c r="GA34" t="s">
        <v>3</v>
      </c>
      <c r="GD34">
        <v>1</v>
      </c>
      <c r="GF34">
        <v>-784639423</v>
      </c>
      <c r="GG34">
        <v>2</v>
      </c>
      <c r="GH34">
        <v>1</v>
      </c>
      <c r="GI34">
        <v>-2</v>
      </c>
      <c r="GJ34">
        <v>0</v>
      </c>
      <c r="GK34">
        <v>0</v>
      </c>
      <c r="GL34">
        <f t="shared" si="35"/>
        <v>0</v>
      </c>
      <c r="GM34">
        <f t="shared" si="36"/>
        <v>0</v>
      </c>
      <c r="GN34">
        <f t="shared" si="37"/>
        <v>0</v>
      </c>
      <c r="GO34">
        <f t="shared" si="38"/>
        <v>0</v>
      </c>
      <c r="GP34">
        <f t="shared" si="39"/>
        <v>0</v>
      </c>
      <c r="GR34">
        <v>0</v>
      </c>
      <c r="GS34">
        <v>3</v>
      </c>
      <c r="GT34">
        <v>0</v>
      </c>
      <c r="GU34" t="s">
        <v>3</v>
      </c>
      <c r="GV34">
        <f t="shared" si="40"/>
        <v>0</v>
      </c>
      <c r="GW34">
        <v>1</v>
      </c>
      <c r="GX34">
        <f t="shared" si="41"/>
        <v>0</v>
      </c>
      <c r="HA34">
        <v>0</v>
      </c>
      <c r="HB34">
        <v>0</v>
      </c>
      <c r="HC34">
        <f t="shared" si="42"/>
        <v>0</v>
      </c>
      <c r="HE34" t="s">
        <v>3</v>
      </c>
      <c r="HF34" t="s">
        <v>3</v>
      </c>
      <c r="HM34" t="s">
        <v>41</v>
      </c>
      <c r="HN34" t="s">
        <v>23</v>
      </c>
      <c r="HO34" t="s">
        <v>24</v>
      </c>
      <c r="HP34" t="s">
        <v>21</v>
      </c>
      <c r="HQ34" t="s">
        <v>21</v>
      </c>
      <c r="HS34">
        <v>0</v>
      </c>
      <c r="IK34">
        <v>0</v>
      </c>
    </row>
    <row r="35" spans="1:245">
      <c r="A35">
        <v>18</v>
      </c>
      <c r="B35">
        <v>1</v>
      </c>
      <c r="C35">
        <v>29</v>
      </c>
      <c r="E35" t="s">
        <v>48</v>
      </c>
      <c r="F35" t="s">
        <v>49</v>
      </c>
      <c r="G35" t="s">
        <v>50</v>
      </c>
      <c r="H35" t="s">
        <v>47</v>
      </c>
      <c r="I35">
        <f t="shared" si="43"/>
        <v>0</v>
      </c>
      <c r="J35">
        <v>0</v>
      </c>
      <c r="K35">
        <f t="shared" si="44"/>
        <v>0</v>
      </c>
      <c r="L35" s="670">
        <v>0</v>
      </c>
      <c r="M35">
        <v>0</v>
      </c>
      <c r="O35">
        <f t="shared" si="21"/>
        <v>0</v>
      </c>
      <c r="P35">
        <f>ROUND(CQ35*I35,2)</f>
        <v>0</v>
      </c>
      <c r="Q35">
        <f>ROUND(CR35*I35,2)</f>
        <v>0</v>
      </c>
      <c r="R35">
        <f>ROUND(CS35*I35,2)</f>
        <v>0</v>
      </c>
      <c r="S35">
        <f>ROUND(CT35*I35,2)</f>
        <v>0</v>
      </c>
      <c r="T35">
        <f t="shared" si="22"/>
        <v>0</v>
      </c>
      <c r="U35">
        <f>ROUND(CV35*I35,7)</f>
        <v>0</v>
      </c>
      <c r="V35">
        <f>ROUND(CW35*I35,7)</f>
        <v>0</v>
      </c>
      <c r="W35">
        <f t="shared" si="23"/>
        <v>0</v>
      </c>
      <c r="X35">
        <f t="shared" si="24"/>
        <v>0</v>
      </c>
      <c r="Y35">
        <f t="shared" si="25"/>
        <v>0</v>
      </c>
      <c r="AA35">
        <v>69444265</v>
      </c>
      <c r="AB35">
        <f t="shared" si="26"/>
        <v>0</v>
      </c>
      <c r="AC35">
        <f>ROUND((ES35),6)</f>
        <v>0</v>
      </c>
      <c r="AD35">
        <f>ROUND((((ET35)-(EU35))+AE35),6)</f>
        <v>0</v>
      </c>
      <c r="AE35">
        <f>ROUND((EU35),6)</f>
        <v>0</v>
      </c>
      <c r="AF35">
        <f>ROUND((EV35),6)</f>
        <v>0</v>
      </c>
      <c r="AG35">
        <f t="shared" si="28"/>
        <v>0</v>
      </c>
      <c r="AH35">
        <f>(EW35)</f>
        <v>0</v>
      </c>
      <c r="AI35">
        <f>(EX35)</f>
        <v>0</v>
      </c>
      <c r="AJ35">
        <f t="shared" si="29"/>
        <v>0</v>
      </c>
      <c r="AK35">
        <v>0</v>
      </c>
      <c r="AL35">
        <v>0</v>
      </c>
      <c r="AM35">
        <v>0</v>
      </c>
      <c r="AN35">
        <v>0</v>
      </c>
      <c r="AO35">
        <v>0</v>
      </c>
      <c r="AP35">
        <v>0</v>
      </c>
      <c r="AQ35">
        <v>0</v>
      </c>
      <c r="AR35">
        <v>0</v>
      </c>
      <c r="AS35">
        <v>0</v>
      </c>
      <c r="AT35">
        <v>103</v>
      </c>
      <c r="AU35">
        <v>60</v>
      </c>
      <c r="AV35">
        <v>1</v>
      </c>
      <c r="AW35">
        <v>1</v>
      </c>
      <c r="AZ35">
        <v>1</v>
      </c>
      <c r="BA35">
        <v>1</v>
      </c>
      <c r="BB35">
        <v>1</v>
      </c>
      <c r="BC35">
        <v>1</v>
      </c>
      <c r="BD35" t="s">
        <v>3</v>
      </c>
      <c r="BE35" t="s">
        <v>3</v>
      </c>
      <c r="BF35" t="s">
        <v>3</v>
      </c>
      <c r="BG35" t="s">
        <v>3</v>
      </c>
      <c r="BH35">
        <v>3</v>
      </c>
      <c r="BI35">
        <v>1</v>
      </c>
      <c r="BJ35" t="s">
        <v>3</v>
      </c>
      <c r="BM35">
        <v>33001</v>
      </c>
      <c r="BN35">
        <v>0</v>
      </c>
      <c r="BO35" t="s">
        <v>3</v>
      </c>
      <c r="BP35">
        <v>0</v>
      </c>
      <c r="BQ35">
        <v>2</v>
      </c>
      <c r="BR35">
        <v>0</v>
      </c>
      <c r="BS35">
        <v>1</v>
      </c>
      <c r="BT35">
        <v>1</v>
      </c>
      <c r="BU35">
        <v>1</v>
      </c>
      <c r="BV35">
        <v>1</v>
      </c>
      <c r="BW35">
        <v>1</v>
      </c>
      <c r="BX35">
        <v>1</v>
      </c>
      <c r="BY35" t="s">
        <v>3</v>
      </c>
      <c r="BZ35">
        <v>103</v>
      </c>
      <c r="CA35">
        <v>60</v>
      </c>
      <c r="CB35" t="s">
        <v>3</v>
      </c>
      <c r="CE35">
        <v>0</v>
      </c>
      <c r="CF35">
        <v>0</v>
      </c>
      <c r="CG35">
        <v>0</v>
      </c>
      <c r="CM35">
        <v>0</v>
      </c>
      <c r="CN35" t="s">
        <v>40</v>
      </c>
      <c r="CO35">
        <v>0</v>
      </c>
      <c r="CP35">
        <f t="shared" si="30"/>
        <v>0</v>
      </c>
      <c r="CQ35">
        <f>ROUND(AL35*BC35,2)</f>
        <v>0</v>
      </c>
      <c r="CR35">
        <f>ROUND(AM35*BB35,2)</f>
        <v>0</v>
      </c>
      <c r="CS35">
        <f>ROUND(AN35*BS35,2)</f>
        <v>0</v>
      </c>
      <c r="CT35">
        <f>ROUND(AO35*BA35,2)</f>
        <v>0</v>
      </c>
      <c r="CU35">
        <f t="shared" si="31"/>
        <v>0</v>
      </c>
      <c r="CV35">
        <f>AH35</f>
        <v>0</v>
      </c>
      <c r="CW35">
        <f>AI35</f>
        <v>0</v>
      </c>
      <c r="CX35">
        <f t="shared" si="32"/>
        <v>0</v>
      </c>
      <c r="CY35">
        <f t="shared" si="33"/>
        <v>0</v>
      </c>
      <c r="CZ35">
        <f t="shared" si="34"/>
        <v>0</v>
      </c>
      <c r="DC35" t="s">
        <v>3</v>
      </c>
      <c r="DD35" t="s">
        <v>3</v>
      </c>
      <c r="DE35" t="s">
        <v>3</v>
      </c>
      <c r="DF35" t="s">
        <v>3</v>
      </c>
      <c r="DG35" t="s">
        <v>3</v>
      </c>
      <c r="DH35" t="s">
        <v>3</v>
      </c>
      <c r="DI35" t="s">
        <v>3</v>
      </c>
      <c r="DJ35" t="s">
        <v>3</v>
      </c>
      <c r="DK35" t="s">
        <v>3</v>
      </c>
      <c r="DL35" t="s">
        <v>3</v>
      </c>
      <c r="DM35" t="s">
        <v>3</v>
      </c>
      <c r="DN35">
        <v>0</v>
      </c>
      <c r="DO35">
        <v>0</v>
      </c>
      <c r="DP35">
        <v>1</v>
      </c>
      <c r="DQ35">
        <v>1</v>
      </c>
      <c r="DU35">
        <v>1007</v>
      </c>
      <c r="DV35" t="s">
        <v>47</v>
      </c>
      <c r="DW35" t="s">
        <v>47</v>
      </c>
      <c r="DX35">
        <v>1</v>
      </c>
      <c r="DZ35" t="s">
        <v>3</v>
      </c>
      <c r="EA35" t="s">
        <v>3</v>
      </c>
      <c r="EB35" t="s">
        <v>3</v>
      </c>
      <c r="EC35" t="s">
        <v>3</v>
      </c>
      <c r="EE35">
        <v>66653735</v>
      </c>
      <c r="EF35">
        <v>2</v>
      </c>
      <c r="EG35" t="s">
        <v>20</v>
      </c>
      <c r="EH35">
        <v>27</v>
      </c>
      <c r="EI35" t="s">
        <v>21</v>
      </c>
      <c r="EJ35">
        <v>1</v>
      </c>
      <c r="EK35">
        <v>33001</v>
      </c>
      <c r="EL35" t="s">
        <v>21</v>
      </c>
      <c r="EM35" t="s">
        <v>22</v>
      </c>
      <c r="EO35" t="s">
        <v>43</v>
      </c>
      <c r="EQ35">
        <v>0</v>
      </c>
      <c r="ER35">
        <v>0</v>
      </c>
      <c r="ES35">
        <v>0</v>
      </c>
      <c r="ET35">
        <v>0</v>
      </c>
      <c r="EU35">
        <v>0</v>
      </c>
      <c r="EV35">
        <v>0</v>
      </c>
      <c r="EW35">
        <v>0</v>
      </c>
      <c r="EX35">
        <v>0</v>
      </c>
      <c r="FQ35">
        <v>0</v>
      </c>
      <c r="FR35">
        <v>0</v>
      </c>
      <c r="FS35">
        <v>0</v>
      </c>
      <c r="FX35">
        <v>103</v>
      </c>
      <c r="FY35">
        <v>60</v>
      </c>
      <c r="GA35" t="s">
        <v>3</v>
      </c>
      <c r="GD35">
        <v>1</v>
      </c>
      <c r="GF35">
        <v>1900861498</v>
      </c>
      <c r="GG35">
        <v>2</v>
      </c>
      <c r="GH35">
        <v>1</v>
      </c>
      <c r="GI35">
        <v>-2</v>
      </c>
      <c r="GJ35">
        <v>0</v>
      </c>
      <c r="GK35">
        <v>0</v>
      </c>
      <c r="GL35">
        <f t="shared" si="35"/>
        <v>0</v>
      </c>
      <c r="GM35">
        <f t="shared" si="36"/>
        <v>0</v>
      </c>
      <c r="GN35">
        <f t="shared" si="37"/>
        <v>0</v>
      </c>
      <c r="GO35">
        <f t="shared" si="38"/>
        <v>0</v>
      </c>
      <c r="GP35">
        <f t="shared" si="39"/>
        <v>0</v>
      </c>
      <c r="GR35">
        <v>0</v>
      </c>
      <c r="GS35">
        <v>3</v>
      </c>
      <c r="GT35">
        <v>0</v>
      </c>
      <c r="GU35" t="s">
        <v>3</v>
      </c>
      <c r="GV35">
        <f t="shared" si="40"/>
        <v>0</v>
      </c>
      <c r="GW35">
        <v>1</v>
      </c>
      <c r="GX35">
        <f t="shared" si="41"/>
        <v>0</v>
      </c>
      <c r="HA35">
        <v>0</v>
      </c>
      <c r="HB35">
        <v>0</v>
      </c>
      <c r="HC35">
        <f t="shared" si="42"/>
        <v>0</v>
      </c>
      <c r="HE35" t="s">
        <v>3</v>
      </c>
      <c r="HF35" t="s">
        <v>3</v>
      </c>
      <c r="HM35" t="s">
        <v>41</v>
      </c>
      <c r="HN35" t="s">
        <v>23</v>
      </c>
      <c r="HO35" t="s">
        <v>24</v>
      </c>
      <c r="HP35" t="s">
        <v>21</v>
      </c>
      <c r="HQ35" t="s">
        <v>21</v>
      </c>
      <c r="HS35">
        <v>0</v>
      </c>
      <c r="IK35">
        <v>0</v>
      </c>
    </row>
    <row r="36" spans="1:245">
      <c r="A36">
        <v>17</v>
      </c>
      <c r="B36">
        <v>1</v>
      </c>
      <c r="C36">
        <f>ROW(SmtRes!A35)</f>
        <v>35</v>
      </c>
      <c r="D36">
        <f>ROW(EtalonRes!A35)</f>
        <v>35</v>
      </c>
      <c r="E36" t="s">
        <v>51</v>
      </c>
      <c r="F36" t="s">
        <v>52</v>
      </c>
      <c r="G36" t="s">
        <v>53</v>
      </c>
      <c r="H36" t="s">
        <v>54</v>
      </c>
      <c r="I36">
        <f t="shared" si="43"/>
        <v>0</v>
      </c>
      <c r="J36">
        <v>0</v>
      </c>
      <c r="K36">
        <f t="shared" si="44"/>
        <v>0</v>
      </c>
      <c r="L36" s="670">
        <v>1</v>
      </c>
      <c r="M36">
        <v>1</v>
      </c>
      <c r="O36">
        <f t="shared" si="21"/>
        <v>0</v>
      </c>
      <c r="P36">
        <f>SUMIF(SmtRes!AQ32:'SmtRes'!AQ35,"=1",SmtRes!DF32:'SmtRes'!DF35)</f>
        <v>0</v>
      </c>
      <c r="Q36">
        <f>SUMIF(SmtRes!AQ32:'SmtRes'!AQ35,"=1",SmtRes!DG32:'SmtRes'!DG35)</f>
        <v>0</v>
      </c>
      <c r="R36">
        <f>SUMIF(SmtRes!AQ32:'SmtRes'!AQ35,"=1",SmtRes!DH32:'SmtRes'!DH35)</f>
        <v>0</v>
      </c>
      <c r="S36">
        <f>SUMIF(SmtRes!AQ32:'SmtRes'!AQ35,"=1",SmtRes!DI32:'SmtRes'!DI35)</f>
        <v>0</v>
      </c>
      <c r="T36">
        <f t="shared" si="22"/>
        <v>0</v>
      </c>
      <c r="U36">
        <f>SUMIF(SmtRes!AQ32:'SmtRes'!AQ35,"=1",SmtRes!CV32:'SmtRes'!CV35)</f>
        <v>0</v>
      </c>
      <c r="V36">
        <f>SUMIF(SmtRes!AQ32:'SmtRes'!AQ35,"=1",SmtRes!CW32:'SmtRes'!CW35)</f>
        <v>0</v>
      </c>
      <c r="W36">
        <f t="shared" si="23"/>
        <v>0</v>
      </c>
      <c r="X36">
        <f t="shared" si="24"/>
        <v>0</v>
      </c>
      <c r="Y36">
        <f t="shared" si="25"/>
        <v>0</v>
      </c>
      <c r="AA36">
        <v>69444265</v>
      </c>
      <c r="AB36">
        <f t="shared" si="26"/>
        <v>19034.076539999998</v>
      </c>
      <c r="AC36">
        <f>ROUND((0),6)</f>
        <v>0</v>
      </c>
      <c r="AD36">
        <f>ROUND((((SUM(SmtRes!BR32:'SmtRes'!BR35))-(SUM(SmtRes!BS32:'SmtRes'!BS35)))+AE36),6)</f>
        <v>5411.7125400000004</v>
      </c>
      <c r="AE36">
        <f>ROUND((SUM(SmtRes!BS32:'SmtRes'!BS35)),6)</f>
        <v>2266.1300999999999</v>
      </c>
      <c r="AF36">
        <f>ROUND((SUM(SmtRes!BT32:'SmtRes'!BT35)),6)</f>
        <v>13622.364</v>
      </c>
      <c r="AG36">
        <f t="shared" si="28"/>
        <v>0</v>
      </c>
      <c r="AH36">
        <f>(SUM(SmtRes!BU32:'SmtRes'!BU35))</f>
        <v>26.297999999999998</v>
      </c>
      <c r="AI36">
        <f>(SUM(SmtRes!BV32:'SmtRes'!BV35))</f>
        <v>3.3539999999999996</v>
      </c>
      <c r="AJ36">
        <f t="shared" si="29"/>
        <v>0</v>
      </c>
      <c r="AK36">
        <v>35500.344400000002</v>
      </c>
      <c r="AL36">
        <v>0</v>
      </c>
      <c r="AM36">
        <v>9019.5208999999995</v>
      </c>
      <c r="AN36">
        <v>3776.8834999999999</v>
      </c>
      <c r="AO36">
        <v>22703.94</v>
      </c>
      <c r="AP36">
        <v>0</v>
      </c>
      <c r="AQ36">
        <v>43.83</v>
      </c>
      <c r="AR36">
        <v>5.59</v>
      </c>
      <c r="AS36">
        <v>0</v>
      </c>
      <c r="AT36">
        <v>103</v>
      </c>
      <c r="AU36">
        <v>60</v>
      </c>
      <c r="AV36">
        <v>1</v>
      </c>
      <c r="AW36">
        <v>1</v>
      </c>
      <c r="AZ36">
        <v>1</v>
      </c>
      <c r="BA36">
        <v>1</v>
      </c>
      <c r="BB36">
        <v>1</v>
      </c>
      <c r="BC36">
        <v>1</v>
      </c>
      <c r="BD36" t="s">
        <v>3</v>
      </c>
      <c r="BE36" t="s">
        <v>3</v>
      </c>
      <c r="BF36" t="s">
        <v>3</v>
      </c>
      <c r="BG36" t="s">
        <v>3</v>
      </c>
      <c r="BH36">
        <v>0</v>
      </c>
      <c r="BI36">
        <v>1</v>
      </c>
      <c r="BJ36" t="s">
        <v>55</v>
      </c>
      <c r="BM36">
        <v>33001</v>
      </c>
      <c r="BN36">
        <v>0</v>
      </c>
      <c r="BO36" t="s">
        <v>3</v>
      </c>
      <c r="BP36">
        <v>0</v>
      </c>
      <c r="BQ36">
        <v>2</v>
      </c>
      <c r="BR36">
        <v>0</v>
      </c>
      <c r="BS36">
        <v>1</v>
      </c>
      <c r="BT36">
        <v>1</v>
      </c>
      <c r="BU36">
        <v>1</v>
      </c>
      <c r="BV36">
        <v>1</v>
      </c>
      <c r="BW36">
        <v>1</v>
      </c>
      <c r="BX36">
        <v>1</v>
      </c>
      <c r="BY36" t="s">
        <v>3</v>
      </c>
      <c r="BZ36">
        <v>103</v>
      </c>
      <c r="CA36">
        <v>60</v>
      </c>
      <c r="CB36" t="s">
        <v>3</v>
      </c>
      <c r="CE36">
        <v>0</v>
      </c>
      <c r="CF36">
        <v>0</v>
      </c>
      <c r="CG36">
        <v>0</v>
      </c>
      <c r="CM36">
        <v>0</v>
      </c>
      <c r="CN36" t="s">
        <v>40</v>
      </c>
      <c r="CO36">
        <v>0</v>
      </c>
      <c r="CP36">
        <f t="shared" si="30"/>
        <v>0</v>
      </c>
      <c r="CQ36">
        <f>SUMIF(SmtRes!AQ32:'SmtRes'!AQ35,"=1",SmtRes!AA32:'SmtRes'!AA35)</f>
        <v>0</v>
      </c>
      <c r="CR36">
        <f>SUMIF(SmtRes!AQ32:'SmtRes'!AQ35,"=1",SmtRes!AB32:'SmtRes'!AB35)</f>
        <v>1613.51</v>
      </c>
      <c r="CS36">
        <f>SUMIF(SmtRes!AQ32:'SmtRes'!AQ35,"=1",SmtRes!AC32:'SmtRes'!AC35)</f>
        <v>675.65</v>
      </c>
      <c r="CT36">
        <f>SUMIF(SmtRes!AQ32:'SmtRes'!AQ35,"=1",SmtRes!AD32:'SmtRes'!AD35)</f>
        <v>518</v>
      </c>
      <c r="CU36">
        <f t="shared" si="31"/>
        <v>0</v>
      </c>
      <c r="CV36">
        <f>SUMIF(SmtRes!AQ32:'SmtRes'!AQ35,"=1",SmtRes!BU32:'SmtRes'!BU35)</f>
        <v>26.297999999999998</v>
      </c>
      <c r="CW36">
        <f>SUMIF(SmtRes!AQ32:'SmtRes'!AQ35,"=1",SmtRes!BV32:'SmtRes'!BV35)</f>
        <v>3.3539999999999996</v>
      </c>
      <c r="CX36">
        <f t="shared" si="32"/>
        <v>0</v>
      </c>
      <c r="CY36">
        <f t="shared" si="33"/>
        <v>0</v>
      </c>
      <c r="CZ36">
        <f t="shared" si="34"/>
        <v>0</v>
      </c>
      <c r="DB36">
        <v>2</v>
      </c>
      <c r="DC36" t="s">
        <v>3</v>
      </c>
      <c r="DD36" t="s">
        <v>41</v>
      </c>
      <c r="DE36" t="s">
        <v>42</v>
      </c>
      <c r="DF36" t="s">
        <v>42</v>
      </c>
      <c r="DG36" t="s">
        <v>42</v>
      </c>
      <c r="DH36" t="s">
        <v>3</v>
      </c>
      <c r="DI36" t="s">
        <v>42</v>
      </c>
      <c r="DJ36" t="s">
        <v>42</v>
      </c>
      <c r="DK36" t="s">
        <v>3</v>
      </c>
      <c r="DL36" t="s">
        <v>3</v>
      </c>
      <c r="DM36" t="s">
        <v>3</v>
      </c>
      <c r="DN36">
        <v>0</v>
      </c>
      <c r="DO36">
        <v>0</v>
      </c>
      <c r="DP36">
        <v>1</v>
      </c>
      <c r="DQ36">
        <v>1</v>
      </c>
      <c r="DU36">
        <v>1013</v>
      </c>
      <c r="DV36" t="s">
        <v>54</v>
      </c>
      <c r="DW36" t="s">
        <v>54</v>
      </c>
      <c r="DX36">
        <v>1</v>
      </c>
      <c r="DZ36" t="s">
        <v>3</v>
      </c>
      <c r="EA36" t="s">
        <v>3</v>
      </c>
      <c r="EB36" t="s">
        <v>3</v>
      </c>
      <c r="EC36" t="s">
        <v>3</v>
      </c>
      <c r="EE36">
        <v>66653735</v>
      </c>
      <c r="EF36">
        <v>2</v>
      </c>
      <c r="EG36" t="s">
        <v>20</v>
      </c>
      <c r="EH36">
        <v>27</v>
      </c>
      <c r="EI36" t="s">
        <v>21</v>
      </c>
      <c r="EJ36">
        <v>1</v>
      </c>
      <c r="EK36">
        <v>33001</v>
      </c>
      <c r="EL36" t="s">
        <v>21</v>
      </c>
      <c r="EM36" t="s">
        <v>22</v>
      </c>
      <c r="EO36" t="s">
        <v>43</v>
      </c>
      <c r="EQ36">
        <v>131072</v>
      </c>
      <c r="ER36">
        <v>0</v>
      </c>
      <c r="ES36">
        <v>0</v>
      </c>
      <c r="ET36">
        <v>0</v>
      </c>
      <c r="EU36">
        <v>0</v>
      </c>
      <c r="EV36">
        <v>0</v>
      </c>
      <c r="EW36">
        <v>43.83</v>
      </c>
      <c r="EX36">
        <v>5.59</v>
      </c>
      <c r="EY36">
        <v>0</v>
      </c>
      <c r="FQ36">
        <v>0</v>
      </c>
      <c r="FR36">
        <v>0</v>
      </c>
      <c r="FS36">
        <v>0</v>
      </c>
      <c r="FX36">
        <v>103</v>
      </c>
      <c r="FY36">
        <v>60</v>
      </c>
      <c r="GA36" t="s">
        <v>3</v>
      </c>
      <c r="GD36">
        <v>1</v>
      </c>
      <c r="GF36">
        <v>2057717994</v>
      </c>
      <c r="GG36">
        <v>2</v>
      </c>
      <c r="GH36">
        <v>1</v>
      </c>
      <c r="GI36">
        <v>-2</v>
      </c>
      <c r="GJ36">
        <v>0</v>
      </c>
      <c r="GK36">
        <v>0</v>
      </c>
      <c r="GL36">
        <f t="shared" si="35"/>
        <v>0</v>
      </c>
      <c r="GM36">
        <f t="shared" si="36"/>
        <v>0</v>
      </c>
      <c r="GN36">
        <f t="shared" si="37"/>
        <v>0</v>
      </c>
      <c r="GO36">
        <f t="shared" si="38"/>
        <v>0</v>
      </c>
      <c r="GP36">
        <f t="shared" si="39"/>
        <v>0</v>
      </c>
      <c r="GR36">
        <v>0</v>
      </c>
      <c r="GS36">
        <v>3</v>
      </c>
      <c r="GT36">
        <v>0</v>
      </c>
      <c r="GU36" t="s">
        <v>3</v>
      </c>
      <c r="GV36">
        <f t="shared" si="40"/>
        <v>0</v>
      </c>
      <c r="GW36">
        <v>1</v>
      </c>
      <c r="GX36">
        <f t="shared" si="41"/>
        <v>0</v>
      </c>
      <c r="HA36">
        <v>0</v>
      </c>
      <c r="HB36">
        <v>0</v>
      </c>
      <c r="HC36">
        <f t="shared" si="42"/>
        <v>0</v>
      </c>
      <c r="HE36" t="s">
        <v>3</v>
      </c>
      <c r="HF36" t="s">
        <v>3</v>
      </c>
      <c r="HM36" t="s">
        <v>3</v>
      </c>
      <c r="HN36" t="s">
        <v>23</v>
      </c>
      <c r="HO36" t="s">
        <v>24</v>
      </c>
      <c r="HP36" t="s">
        <v>21</v>
      </c>
      <c r="HQ36" t="s">
        <v>21</v>
      </c>
      <c r="HS36">
        <v>0</v>
      </c>
      <c r="IK36">
        <v>0</v>
      </c>
    </row>
    <row r="37" spans="1:245">
      <c r="A37">
        <v>18</v>
      </c>
      <c r="B37">
        <v>1</v>
      </c>
      <c r="C37">
        <v>35</v>
      </c>
      <c r="E37" t="s">
        <v>56</v>
      </c>
      <c r="F37" t="s">
        <v>57</v>
      </c>
      <c r="G37" t="s">
        <v>58</v>
      </c>
      <c r="H37" t="s">
        <v>59</v>
      </c>
      <c r="I37">
        <f t="shared" si="43"/>
        <v>0</v>
      </c>
      <c r="J37">
        <v>0</v>
      </c>
      <c r="K37">
        <f t="shared" si="44"/>
        <v>0</v>
      </c>
      <c r="L37" s="670">
        <v>0</v>
      </c>
      <c r="M37">
        <v>0</v>
      </c>
      <c r="O37">
        <f t="shared" si="21"/>
        <v>0</v>
      </c>
      <c r="P37">
        <f>ROUND(CQ37*I37,2)</f>
        <v>0</v>
      </c>
      <c r="Q37">
        <f>ROUND(CR37*I37,2)</f>
        <v>0</v>
      </c>
      <c r="R37">
        <f>ROUND(CS37*I37,2)</f>
        <v>0</v>
      </c>
      <c r="S37">
        <f>ROUND(CT37*I37,2)</f>
        <v>0</v>
      </c>
      <c r="T37">
        <f t="shared" si="22"/>
        <v>0</v>
      </c>
      <c r="U37">
        <f>ROUND(CV37*I37,7)</f>
        <v>0</v>
      </c>
      <c r="V37">
        <f>ROUND(CW37*I37,7)</f>
        <v>0</v>
      </c>
      <c r="W37">
        <f t="shared" si="23"/>
        <v>0</v>
      </c>
      <c r="X37">
        <f t="shared" si="24"/>
        <v>0</v>
      </c>
      <c r="Y37">
        <f t="shared" si="25"/>
        <v>0</v>
      </c>
      <c r="AA37">
        <v>69444265</v>
      </c>
      <c r="AB37">
        <f t="shared" si="26"/>
        <v>0</v>
      </c>
      <c r="AC37">
        <f>ROUND((ES37),6)</f>
        <v>0</v>
      </c>
      <c r="AD37">
        <f>ROUND((((ET37)-(EU37))+AE37),6)</f>
        <v>0</v>
      </c>
      <c r="AE37">
        <f>ROUND((EU37),6)</f>
        <v>0</v>
      </c>
      <c r="AF37">
        <f>ROUND((EV37),6)</f>
        <v>0</v>
      </c>
      <c r="AG37">
        <f t="shared" si="28"/>
        <v>0</v>
      </c>
      <c r="AH37">
        <f>(EW37)</f>
        <v>0</v>
      </c>
      <c r="AI37">
        <f>(EX37)</f>
        <v>0</v>
      </c>
      <c r="AJ37">
        <f t="shared" si="29"/>
        <v>0</v>
      </c>
      <c r="AK37">
        <v>0</v>
      </c>
      <c r="AL37">
        <v>0</v>
      </c>
      <c r="AM37">
        <v>0</v>
      </c>
      <c r="AN37">
        <v>0</v>
      </c>
      <c r="AO37">
        <v>0</v>
      </c>
      <c r="AP37">
        <v>0</v>
      </c>
      <c r="AQ37">
        <v>0</v>
      </c>
      <c r="AR37">
        <v>0</v>
      </c>
      <c r="AS37">
        <v>0</v>
      </c>
      <c r="AT37">
        <v>103</v>
      </c>
      <c r="AU37">
        <v>60</v>
      </c>
      <c r="AV37">
        <v>1</v>
      </c>
      <c r="AW37">
        <v>1</v>
      </c>
      <c r="AZ37">
        <v>1</v>
      </c>
      <c r="BA37">
        <v>1</v>
      </c>
      <c r="BB37">
        <v>1</v>
      </c>
      <c r="BC37">
        <v>1</v>
      </c>
      <c r="BD37" t="s">
        <v>3</v>
      </c>
      <c r="BE37" t="s">
        <v>3</v>
      </c>
      <c r="BF37" t="s">
        <v>3</v>
      </c>
      <c r="BG37" t="s">
        <v>3</v>
      </c>
      <c r="BH37">
        <v>3</v>
      </c>
      <c r="BI37">
        <v>1</v>
      </c>
      <c r="BJ37" t="s">
        <v>3</v>
      </c>
      <c r="BM37">
        <v>33001</v>
      </c>
      <c r="BN37">
        <v>0</v>
      </c>
      <c r="BO37" t="s">
        <v>3</v>
      </c>
      <c r="BP37">
        <v>0</v>
      </c>
      <c r="BQ37">
        <v>2</v>
      </c>
      <c r="BR37">
        <v>0</v>
      </c>
      <c r="BS37">
        <v>1</v>
      </c>
      <c r="BT37">
        <v>1</v>
      </c>
      <c r="BU37">
        <v>1</v>
      </c>
      <c r="BV37">
        <v>1</v>
      </c>
      <c r="BW37">
        <v>1</v>
      </c>
      <c r="BX37">
        <v>1</v>
      </c>
      <c r="BY37" t="s">
        <v>3</v>
      </c>
      <c r="BZ37">
        <v>103</v>
      </c>
      <c r="CA37">
        <v>60</v>
      </c>
      <c r="CB37" t="s">
        <v>3</v>
      </c>
      <c r="CE37">
        <v>0</v>
      </c>
      <c r="CF37">
        <v>0</v>
      </c>
      <c r="CG37">
        <v>0</v>
      </c>
      <c r="CM37">
        <v>0</v>
      </c>
      <c r="CN37" t="s">
        <v>40</v>
      </c>
      <c r="CO37">
        <v>0</v>
      </c>
      <c r="CP37">
        <f t="shared" si="30"/>
        <v>0</v>
      </c>
      <c r="CQ37">
        <f>ROUND(AL37*BC37,2)</f>
        <v>0</v>
      </c>
      <c r="CR37">
        <f>ROUND(AM37*BB37,2)</f>
        <v>0</v>
      </c>
      <c r="CS37">
        <f>ROUND(AN37*BS37,2)</f>
        <v>0</v>
      </c>
      <c r="CT37">
        <f>ROUND(AO37*BA37,2)</f>
        <v>0</v>
      </c>
      <c r="CU37">
        <f t="shared" si="31"/>
        <v>0</v>
      </c>
      <c r="CV37">
        <f>AH37</f>
        <v>0</v>
      </c>
      <c r="CW37">
        <f>AI37</f>
        <v>0</v>
      </c>
      <c r="CX37">
        <f t="shared" si="32"/>
        <v>0</v>
      </c>
      <c r="CY37">
        <f t="shared" si="33"/>
        <v>0</v>
      </c>
      <c r="CZ37">
        <f t="shared" si="34"/>
        <v>0</v>
      </c>
      <c r="DC37" t="s">
        <v>3</v>
      </c>
      <c r="DD37" t="s">
        <v>3</v>
      </c>
      <c r="DE37" t="s">
        <v>3</v>
      </c>
      <c r="DF37" t="s">
        <v>3</v>
      </c>
      <c r="DG37" t="s">
        <v>3</v>
      </c>
      <c r="DH37" t="s">
        <v>3</v>
      </c>
      <c r="DI37" t="s">
        <v>3</v>
      </c>
      <c r="DJ37" t="s">
        <v>3</v>
      </c>
      <c r="DK37" t="s">
        <v>3</v>
      </c>
      <c r="DL37" t="s">
        <v>3</v>
      </c>
      <c r="DM37" t="s">
        <v>3</v>
      </c>
      <c r="DN37">
        <v>0</v>
      </c>
      <c r="DO37">
        <v>0</v>
      </c>
      <c r="DP37">
        <v>1</v>
      </c>
      <c r="DQ37">
        <v>1</v>
      </c>
      <c r="DU37">
        <v>1009</v>
      </c>
      <c r="DV37" t="s">
        <v>59</v>
      </c>
      <c r="DW37" t="s">
        <v>59</v>
      </c>
      <c r="DX37">
        <v>1</v>
      </c>
      <c r="DZ37" t="s">
        <v>3</v>
      </c>
      <c r="EA37" t="s">
        <v>3</v>
      </c>
      <c r="EB37" t="s">
        <v>3</v>
      </c>
      <c r="EC37" t="s">
        <v>3</v>
      </c>
      <c r="EE37">
        <v>66653735</v>
      </c>
      <c r="EF37">
        <v>2</v>
      </c>
      <c r="EG37" t="s">
        <v>20</v>
      </c>
      <c r="EH37">
        <v>27</v>
      </c>
      <c r="EI37" t="s">
        <v>21</v>
      </c>
      <c r="EJ37">
        <v>1</v>
      </c>
      <c r="EK37">
        <v>33001</v>
      </c>
      <c r="EL37" t="s">
        <v>21</v>
      </c>
      <c r="EM37" t="s">
        <v>22</v>
      </c>
      <c r="EO37" t="s">
        <v>43</v>
      </c>
      <c r="EQ37">
        <v>0</v>
      </c>
      <c r="ER37">
        <v>0</v>
      </c>
      <c r="ES37">
        <v>0</v>
      </c>
      <c r="ET37">
        <v>0</v>
      </c>
      <c r="EU37">
        <v>0</v>
      </c>
      <c r="EV37">
        <v>0</v>
      </c>
      <c r="EW37">
        <v>0</v>
      </c>
      <c r="EX37">
        <v>0</v>
      </c>
      <c r="FQ37">
        <v>0</v>
      </c>
      <c r="FR37">
        <v>0</v>
      </c>
      <c r="FS37">
        <v>0</v>
      </c>
      <c r="FX37">
        <v>103</v>
      </c>
      <c r="FY37">
        <v>60</v>
      </c>
      <c r="GA37" t="s">
        <v>3</v>
      </c>
      <c r="GD37">
        <v>1</v>
      </c>
      <c r="GF37">
        <v>-952279783</v>
      </c>
      <c r="GG37">
        <v>2</v>
      </c>
      <c r="GH37">
        <v>1</v>
      </c>
      <c r="GI37">
        <v>-2</v>
      </c>
      <c r="GJ37">
        <v>0</v>
      </c>
      <c r="GK37">
        <v>0</v>
      </c>
      <c r="GL37">
        <f t="shared" si="35"/>
        <v>0</v>
      </c>
      <c r="GM37">
        <f t="shared" si="36"/>
        <v>0</v>
      </c>
      <c r="GN37">
        <f t="shared" si="37"/>
        <v>0</v>
      </c>
      <c r="GO37">
        <f t="shared" si="38"/>
        <v>0</v>
      </c>
      <c r="GP37">
        <f t="shared" si="39"/>
        <v>0</v>
      </c>
      <c r="GR37">
        <v>0</v>
      </c>
      <c r="GS37">
        <v>3</v>
      </c>
      <c r="GT37">
        <v>0</v>
      </c>
      <c r="GU37" t="s">
        <v>3</v>
      </c>
      <c r="GV37">
        <f t="shared" si="40"/>
        <v>0</v>
      </c>
      <c r="GW37">
        <v>1</v>
      </c>
      <c r="GX37">
        <f t="shared" si="41"/>
        <v>0</v>
      </c>
      <c r="HA37">
        <v>0</v>
      </c>
      <c r="HB37">
        <v>0</v>
      </c>
      <c r="HC37">
        <f t="shared" si="42"/>
        <v>0</v>
      </c>
      <c r="HE37" t="s">
        <v>3</v>
      </c>
      <c r="HF37" t="s">
        <v>3</v>
      </c>
      <c r="HM37" t="s">
        <v>41</v>
      </c>
      <c r="HN37" t="s">
        <v>23</v>
      </c>
      <c r="HO37" t="s">
        <v>24</v>
      </c>
      <c r="HP37" t="s">
        <v>21</v>
      </c>
      <c r="HQ37" t="s">
        <v>21</v>
      </c>
      <c r="HS37">
        <v>0</v>
      </c>
      <c r="IK37">
        <v>0</v>
      </c>
    </row>
    <row r="38" spans="1:245">
      <c r="A38">
        <v>17</v>
      </c>
      <c r="B38">
        <v>1</v>
      </c>
      <c r="C38">
        <f>ROW(SmtRes!A45)</f>
        <v>45</v>
      </c>
      <c r="D38">
        <f>ROW(EtalonRes!A45)</f>
        <v>45</v>
      </c>
      <c r="E38" t="s">
        <v>3</v>
      </c>
      <c r="F38" t="s">
        <v>60</v>
      </c>
      <c r="G38" t="s">
        <v>61</v>
      </c>
      <c r="H38" t="s">
        <v>18</v>
      </c>
      <c r="I38">
        <f t="shared" si="43"/>
        <v>0</v>
      </c>
      <c r="J38">
        <v>0</v>
      </c>
      <c r="K38">
        <f t="shared" si="44"/>
        <v>0</v>
      </c>
      <c r="L38" s="670">
        <v>1</v>
      </c>
      <c r="M38">
        <v>1</v>
      </c>
      <c r="O38">
        <f t="shared" si="21"/>
        <v>0</v>
      </c>
      <c r="P38">
        <f>SUMIF(SmtRes!AQ36:'SmtRes'!AQ45,"=1",SmtRes!DF36:'SmtRes'!DF45)</f>
        <v>0</v>
      </c>
      <c r="Q38">
        <f>SUMIF(SmtRes!AQ36:'SmtRes'!AQ45,"=1",SmtRes!DG36:'SmtRes'!DG45)</f>
        <v>0</v>
      </c>
      <c r="R38">
        <f>SUMIF(SmtRes!AQ36:'SmtRes'!AQ45,"=1",SmtRes!DH36:'SmtRes'!DH45)</f>
        <v>0</v>
      </c>
      <c r="S38">
        <f>SUMIF(SmtRes!AQ36:'SmtRes'!AQ45,"=1",SmtRes!DI36:'SmtRes'!DI45)</f>
        <v>0</v>
      </c>
      <c r="T38">
        <f t="shared" si="22"/>
        <v>0</v>
      </c>
      <c r="U38">
        <f>SUMIF(SmtRes!AQ36:'SmtRes'!AQ45,"=1",SmtRes!CV36:'SmtRes'!CV45)</f>
        <v>0</v>
      </c>
      <c r="V38">
        <f>SUMIF(SmtRes!AQ36:'SmtRes'!AQ45,"=1",SmtRes!CW36:'SmtRes'!CW45)</f>
        <v>0</v>
      </c>
      <c r="W38">
        <f t="shared" si="23"/>
        <v>0</v>
      </c>
      <c r="X38">
        <f t="shared" si="24"/>
        <v>0</v>
      </c>
      <c r="Y38">
        <f t="shared" si="25"/>
        <v>0</v>
      </c>
      <c r="AA38">
        <v>-1</v>
      </c>
      <c r="AB38">
        <f t="shared" si="26"/>
        <v>3301.5881399999998</v>
      </c>
      <c r="AC38">
        <f>ROUND((0),6)</f>
        <v>0</v>
      </c>
      <c r="AD38">
        <f>ROUND((((SUM(SmtRes!BR36:'SmtRes'!BR45))-(SUM(SmtRes!BS36:'SmtRes'!BS45)))+AE38),6)</f>
        <v>2180.6758799999998</v>
      </c>
      <c r="AE38">
        <f>ROUND((SUM(SmtRes!BS36:'SmtRes'!BS45)),6)</f>
        <v>603.48419999999999</v>
      </c>
      <c r="AF38">
        <f>ROUND((SUM(SmtRes!BT36:'SmtRes'!BT45)),6)</f>
        <v>1120.9122600000001</v>
      </c>
      <c r="AG38">
        <f t="shared" si="28"/>
        <v>0</v>
      </c>
      <c r="AH38">
        <f>(SUM(SmtRes!BU36:'SmtRes'!BU45))</f>
        <v>2.4180000000000001</v>
      </c>
      <c r="AI38">
        <f>(SUM(SmtRes!BV36:'SmtRes'!BV45))</f>
        <v>1.044</v>
      </c>
      <c r="AJ38">
        <f t="shared" si="29"/>
        <v>0</v>
      </c>
      <c r="AK38">
        <v>6547.6875294000001</v>
      </c>
      <c r="AL38">
        <v>39.233629399999998</v>
      </c>
      <c r="AM38">
        <v>3634.4598000000001</v>
      </c>
      <c r="AN38">
        <v>1005.8069999999999</v>
      </c>
      <c r="AO38">
        <v>1868.1871000000001</v>
      </c>
      <c r="AP38">
        <v>0</v>
      </c>
      <c r="AQ38">
        <v>4.03</v>
      </c>
      <c r="AR38">
        <v>1.74</v>
      </c>
      <c r="AS38">
        <v>0</v>
      </c>
      <c r="AT38">
        <v>103</v>
      </c>
      <c r="AU38">
        <v>60</v>
      </c>
      <c r="AV38">
        <v>1</v>
      </c>
      <c r="AW38">
        <v>1</v>
      </c>
      <c r="AZ38">
        <v>1</v>
      </c>
      <c r="BA38">
        <v>1</v>
      </c>
      <c r="BB38">
        <v>1</v>
      </c>
      <c r="BC38">
        <v>1</v>
      </c>
      <c r="BD38" t="s">
        <v>3</v>
      </c>
      <c r="BE38" t="s">
        <v>3</v>
      </c>
      <c r="BF38" t="s">
        <v>3</v>
      </c>
      <c r="BG38" t="s">
        <v>3</v>
      </c>
      <c r="BH38">
        <v>0</v>
      </c>
      <c r="BI38">
        <v>1</v>
      </c>
      <c r="BJ38" t="s">
        <v>62</v>
      </c>
      <c r="BM38">
        <v>33001</v>
      </c>
      <c r="BN38">
        <v>0</v>
      </c>
      <c r="BO38" t="s">
        <v>3</v>
      </c>
      <c r="BP38">
        <v>0</v>
      </c>
      <c r="BQ38">
        <v>2</v>
      </c>
      <c r="BR38">
        <v>0</v>
      </c>
      <c r="BS38">
        <v>1</v>
      </c>
      <c r="BT38">
        <v>1</v>
      </c>
      <c r="BU38">
        <v>1</v>
      </c>
      <c r="BV38">
        <v>1</v>
      </c>
      <c r="BW38">
        <v>1</v>
      </c>
      <c r="BX38">
        <v>1</v>
      </c>
      <c r="BY38" t="s">
        <v>3</v>
      </c>
      <c r="BZ38">
        <v>103</v>
      </c>
      <c r="CA38">
        <v>60</v>
      </c>
      <c r="CB38" t="s">
        <v>3</v>
      </c>
      <c r="CE38">
        <v>0</v>
      </c>
      <c r="CF38">
        <v>0</v>
      </c>
      <c r="CG38">
        <v>0</v>
      </c>
      <c r="CM38">
        <v>0</v>
      </c>
      <c r="CN38" t="s">
        <v>40</v>
      </c>
      <c r="CO38">
        <v>0</v>
      </c>
      <c r="CP38">
        <f t="shared" si="30"/>
        <v>0</v>
      </c>
      <c r="CQ38">
        <f>SUMIF(SmtRes!AQ36:'SmtRes'!AQ45,"=1",SmtRes!AA36:'SmtRes'!AA45)</f>
        <v>103907.76</v>
      </c>
      <c r="CR38">
        <f>SUMIF(SmtRes!AQ36:'SmtRes'!AQ45,"=1",SmtRes!AB36:'SmtRes'!AB45)</f>
        <v>2527.41</v>
      </c>
      <c r="CS38">
        <f>SUMIF(SmtRes!AQ36:'SmtRes'!AQ45,"=1",SmtRes!AC36:'SmtRes'!AC45)</f>
        <v>578.04999999999995</v>
      </c>
      <c r="CT38">
        <f>SUMIF(SmtRes!AQ36:'SmtRes'!AQ45,"=1",SmtRes!AD36:'SmtRes'!AD45)</f>
        <v>463.57</v>
      </c>
      <c r="CU38">
        <f t="shared" si="31"/>
        <v>0</v>
      </c>
      <c r="CV38">
        <f>SUMIF(SmtRes!AQ36:'SmtRes'!AQ45,"=1",SmtRes!BU36:'SmtRes'!BU45)</f>
        <v>2.4180000000000001</v>
      </c>
      <c r="CW38">
        <f>SUMIF(SmtRes!AQ36:'SmtRes'!AQ45,"=1",SmtRes!BV36:'SmtRes'!BV45)</f>
        <v>1.044</v>
      </c>
      <c r="CX38">
        <f t="shared" si="32"/>
        <v>0</v>
      </c>
      <c r="CY38">
        <f t="shared" si="33"/>
        <v>0</v>
      </c>
      <c r="CZ38">
        <f t="shared" si="34"/>
        <v>0</v>
      </c>
      <c r="DB38">
        <v>3</v>
      </c>
      <c r="DC38" t="s">
        <v>3</v>
      </c>
      <c r="DD38" t="s">
        <v>41</v>
      </c>
      <c r="DE38" t="s">
        <v>42</v>
      </c>
      <c r="DF38" t="s">
        <v>42</v>
      </c>
      <c r="DG38" t="s">
        <v>42</v>
      </c>
      <c r="DH38" t="s">
        <v>3</v>
      </c>
      <c r="DI38" t="s">
        <v>42</v>
      </c>
      <c r="DJ38" t="s">
        <v>42</v>
      </c>
      <c r="DK38" t="s">
        <v>3</v>
      </c>
      <c r="DL38" t="s">
        <v>3</v>
      </c>
      <c r="DM38" t="s">
        <v>3</v>
      </c>
      <c r="DN38">
        <v>0</v>
      </c>
      <c r="DO38">
        <v>0</v>
      </c>
      <c r="DP38">
        <v>1</v>
      </c>
      <c r="DQ38">
        <v>1</v>
      </c>
      <c r="DU38">
        <v>1013</v>
      </c>
      <c r="DV38" t="s">
        <v>18</v>
      </c>
      <c r="DW38" t="s">
        <v>18</v>
      </c>
      <c r="DX38">
        <v>1</v>
      </c>
      <c r="DZ38" t="s">
        <v>3</v>
      </c>
      <c r="EA38" t="s">
        <v>3</v>
      </c>
      <c r="EB38" t="s">
        <v>3</v>
      </c>
      <c r="EC38" t="s">
        <v>3</v>
      </c>
      <c r="EE38">
        <v>66653735</v>
      </c>
      <c r="EF38">
        <v>2</v>
      </c>
      <c r="EG38" t="s">
        <v>20</v>
      </c>
      <c r="EH38">
        <v>27</v>
      </c>
      <c r="EI38" t="s">
        <v>21</v>
      </c>
      <c r="EJ38">
        <v>1</v>
      </c>
      <c r="EK38">
        <v>33001</v>
      </c>
      <c r="EL38" t="s">
        <v>21</v>
      </c>
      <c r="EM38" t="s">
        <v>22</v>
      </c>
      <c r="EO38" t="s">
        <v>43</v>
      </c>
      <c r="EQ38">
        <v>132096</v>
      </c>
      <c r="ER38">
        <v>0</v>
      </c>
      <c r="ES38">
        <v>0</v>
      </c>
      <c r="ET38">
        <v>0</v>
      </c>
      <c r="EU38">
        <v>0</v>
      </c>
      <c r="EV38">
        <v>0</v>
      </c>
      <c r="EW38">
        <v>4.03</v>
      </c>
      <c r="EX38">
        <v>1.74</v>
      </c>
      <c r="EY38">
        <v>0</v>
      </c>
      <c r="FQ38">
        <v>0</v>
      </c>
      <c r="FR38">
        <v>0</v>
      </c>
      <c r="FS38">
        <v>0</v>
      </c>
      <c r="FX38">
        <v>103</v>
      </c>
      <c r="FY38">
        <v>60</v>
      </c>
      <c r="GA38" t="s">
        <v>3</v>
      </c>
      <c r="GD38">
        <v>1</v>
      </c>
      <c r="GF38">
        <v>316036953</v>
      </c>
      <c r="GG38">
        <v>2</v>
      </c>
      <c r="GH38">
        <v>1</v>
      </c>
      <c r="GI38">
        <v>-2</v>
      </c>
      <c r="GJ38">
        <v>0</v>
      </c>
      <c r="GK38">
        <v>0</v>
      </c>
      <c r="GL38">
        <f t="shared" si="35"/>
        <v>0</v>
      </c>
      <c r="GM38">
        <f t="shared" si="36"/>
        <v>0</v>
      </c>
      <c r="GN38">
        <f t="shared" si="37"/>
        <v>0</v>
      </c>
      <c r="GO38">
        <f t="shared" si="38"/>
        <v>0</v>
      </c>
      <c r="GP38">
        <f t="shared" si="39"/>
        <v>0</v>
      </c>
      <c r="GR38">
        <v>0</v>
      </c>
      <c r="GS38">
        <v>3</v>
      </c>
      <c r="GT38">
        <v>0</v>
      </c>
      <c r="GU38" t="s">
        <v>3</v>
      </c>
      <c r="GV38">
        <f t="shared" si="40"/>
        <v>0</v>
      </c>
      <c r="GW38">
        <v>1</v>
      </c>
      <c r="GX38">
        <f t="shared" si="41"/>
        <v>0</v>
      </c>
      <c r="HA38">
        <v>0</v>
      </c>
      <c r="HB38">
        <v>0</v>
      </c>
      <c r="HC38">
        <f t="shared" si="42"/>
        <v>0</v>
      </c>
      <c r="HE38" t="s">
        <v>3</v>
      </c>
      <c r="HF38" t="s">
        <v>3</v>
      </c>
      <c r="HM38" t="s">
        <v>3</v>
      </c>
      <c r="HN38" t="s">
        <v>23</v>
      </c>
      <c r="HO38" t="s">
        <v>24</v>
      </c>
      <c r="HP38" t="s">
        <v>21</v>
      </c>
      <c r="HQ38" t="s">
        <v>21</v>
      </c>
      <c r="HS38">
        <v>0</v>
      </c>
      <c r="IK38">
        <v>0</v>
      </c>
    </row>
    <row r="39" spans="1:245">
      <c r="A39">
        <v>18</v>
      </c>
      <c r="B39">
        <v>1</v>
      </c>
      <c r="C39">
        <v>42</v>
      </c>
      <c r="E39" t="s">
        <v>3</v>
      </c>
      <c r="F39" t="s">
        <v>45</v>
      </c>
      <c r="G39" t="s">
        <v>46</v>
      </c>
      <c r="H39" t="s">
        <v>47</v>
      </c>
      <c r="I39">
        <f t="shared" si="43"/>
        <v>0</v>
      </c>
      <c r="J39">
        <v>0</v>
      </c>
      <c r="K39">
        <f t="shared" si="44"/>
        <v>0</v>
      </c>
      <c r="L39" s="670">
        <v>0</v>
      </c>
      <c r="M39">
        <v>0</v>
      </c>
      <c r="O39">
        <f t="shared" si="21"/>
        <v>0</v>
      </c>
      <c r="P39">
        <f>ROUND(CQ39*I39,2)</f>
        <v>0</v>
      </c>
      <c r="Q39">
        <f>ROUND(CR39*I39,2)</f>
        <v>0</v>
      </c>
      <c r="R39">
        <f>ROUND(CS39*I39,2)</f>
        <v>0</v>
      </c>
      <c r="S39">
        <f>ROUND(CT39*I39,2)</f>
        <v>0</v>
      </c>
      <c r="T39">
        <f t="shared" si="22"/>
        <v>0</v>
      </c>
      <c r="U39">
        <f>ROUND(CV39*I39,7)</f>
        <v>0</v>
      </c>
      <c r="V39">
        <f>ROUND(CW39*I39,7)</f>
        <v>0</v>
      </c>
      <c r="W39">
        <f t="shared" si="23"/>
        <v>0</v>
      </c>
      <c r="X39">
        <f t="shared" si="24"/>
        <v>0</v>
      </c>
      <c r="Y39">
        <f t="shared" si="25"/>
        <v>0</v>
      </c>
      <c r="AA39">
        <v>-1</v>
      </c>
      <c r="AB39">
        <f t="shared" si="26"/>
        <v>0</v>
      </c>
      <c r="AC39">
        <f>ROUND((ES39),6)</f>
        <v>0</v>
      </c>
      <c r="AD39">
        <f>ROUND((((ET39)-(EU39))+AE39),6)</f>
        <v>0</v>
      </c>
      <c r="AE39">
        <f>ROUND((EU39),6)</f>
        <v>0</v>
      </c>
      <c r="AF39">
        <f>ROUND((EV39),6)</f>
        <v>0</v>
      </c>
      <c r="AG39">
        <f t="shared" si="28"/>
        <v>0</v>
      </c>
      <c r="AH39">
        <f>(EW39)</f>
        <v>0</v>
      </c>
      <c r="AI39">
        <f>(EX39)</f>
        <v>0</v>
      </c>
      <c r="AJ39">
        <f t="shared" si="29"/>
        <v>0</v>
      </c>
      <c r="AK39">
        <v>0</v>
      </c>
      <c r="AL39">
        <v>0</v>
      </c>
      <c r="AM39">
        <v>0</v>
      </c>
      <c r="AN39">
        <v>0</v>
      </c>
      <c r="AO39">
        <v>0</v>
      </c>
      <c r="AP39">
        <v>0</v>
      </c>
      <c r="AQ39">
        <v>0</v>
      </c>
      <c r="AR39">
        <v>0</v>
      </c>
      <c r="AS39">
        <v>0</v>
      </c>
      <c r="AT39">
        <v>103</v>
      </c>
      <c r="AU39">
        <v>60</v>
      </c>
      <c r="AV39">
        <v>1</v>
      </c>
      <c r="AW39">
        <v>1</v>
      </c>
      <c r="AZ39">
        <v>1</v>
      </c>
      <c r="BA39">
        <v>1</v>
      </c>
      <c r="BB39">
        <v>1</v>
      </c>
      <c r="BC39">
        <v>1</v>
      </c>
      <c r="BD39" t="s">
        <v>3</v>
      </c>
      <c r="BE39" t="s">
        <v>3</v>
      </c>
      <c r="BF39" t="s">
        <v>3</v>
      </c>
      <c r="BG39" t="s">
        <v>3</v>
      </c>
      <c r="BH39">
        <v>3</v>
      </c>
      <c r="BI39">
        <v>1</v>
      </c>
      <c r="BJ39" t="s">
        <v>3</v>
      </c>
      <c r="BM39">
        <v>33001</v>
      </c>
      <c r="BN39">
        <v>0</v>
      </c>
      <c r="BO39" t="s">
        <v>3</v>
      </c>
      <c r="BP39">
        <v>0</v>
      </c>
      <c r="BQ39">
        <v>2</v>
      </c>
      <c r="BR39">
        <v>0</v>
      </c>
      <c r="BS39">
        <v>1</v>
      </c>
      <c r="BT39">
        <v>1</v>
      </c>
      <c r="BU39">
        <v>1</v>
      </c>
      <c r="BV39">
        <v>1</v>
      </c>
      <c r="BW39">
        <v>1</v>
      </c>
      <c r="BX39">
        <v>1</v>
      </c>
      <c r="BY39" t="s">
        <v>3</v>
      </c>
      <c r="BZ39">
        <v>103</v>
      </c>
      <c r="CA39">
        <v>60</v>
      </c>
      <c r="CB39" t="s">
        <v>3</v>
      </c>
      <c r="CE39">
        <v>0</v>
      </c>
      <c r="CF39">
        <v>0</v>
      </c>
      <c r="CG39">
        <v>0</v>
      </c>
      <c r="CM39">
        <v>0</v>
      </c>
      <c r="CN39" t="s">
        <v>40</v>
      </c>
      <c r="CO39">
        <v>0</v>
      </c>
      <c r="CP39">
        <f t="shared" si="30"/>
        <v>0</v>
      </c>
      <c r="CQ39">
        <f>ROUND(AL39*BC39,2)</f>
        <v>0</v>
      </c>
      <c r="CR39">
        <f>ROUND(AM39*BB39,2)</f>
        <v>0</v>
      </c>
      <c r="CS39">
        <f>ROUND(AN39*BS39,2)</f>
        <v>0</v>
      </c>
      <c r="CT39">
        <f>ROUND(AO39*BA39,2)</f>
        <v>0</v>
      </c>
      <c r="CU39">
        <f t="shared" si="31"/>
        <v>0</v>
      </c>
      <c r="CV39">
        <f>AH39</f>
        <v>0</v>
      </c>
      <c r="CW39">
        <f>AI39</f>
        <v>0</v>
      </c>
      <c r="CX39">
        <f t="shared" si="32"/>
        <v>0</v>
      </c>
      <c r="CY39">
        <f t="shared" si="33"/>
        <v>0</v>
      </c>
      <c r="CZ39">
        <f t="shared" si="34"/>
        <v>0</v>
      </c>
      <c r="DC39" t="s">
        <v>3</v>
      </c>
      <c r="DD39" t="s">
        <v>3</v>
      </c>
      <c r="DE39" t="s">
        <v>3</v>
      </c>
      <c r="DF39" t="s">
        <v>3</v>
      </c>
      <c r="DG39" t="s">
        <v>3</v>
      </c>
      <c r="DH39" t="s">
        <v>3</v>
      </c>
      <c r="DI39" t="s">
        <v>3</v>
      </c>
      <c r="DJ39" t="s">
        <v>3</v>
      </c>
      <c r="DK39" t="s">
        <v>3</v>
      </c>
      <c r="DL39" t="s">
        <v>3</v>
      </c>
      <c r="DM39" t="s">
        <v>3</v>
      </c>
      <c r="DN39">
        <v>0</v>
      </c>
      <c r="DO39">
        <v>0</v>
      </c>
      <c r="DP39">
        <v>1</v>
      </c>
      <c r="DQ39">
        <v>1</v>
      </c>
      <c r="DU39">
        <v>1007</v>
      </c>
      <c r="DV39" t="s">
        <v>47</v>
      </c>
      <c r="DW39" t="s">
        <v>47</v>
      </c>
      <c r="DX39">
        <v>1</v>
      </c>
      <c r="DZ39" t="s">
        <v>3</v>
      </c>
      <c r="EA39" t="s">
        <v>3</v>
      </c>
      <c r="EB39" t="s">
        <v>3</v>
      </c>
      <c r="EC39" t="s">
        <v>3</v>
      </c>
      <c r="EE39">
        <v>66653735</v>
      </c>
      <c r="EF39">
        <v>2</v>
      </c>
      <c r="EG39" t="s">
        <v>20</v>
      </c>
      <c r="EH39">
        <v>27</v>
      </c>
      <c r="EI39" t="s">
        <v>21</v>
      </c>
      <c r="EJ39">
        <v>1</v>
      </c>
      <c r="EK39">
        <v>33001</v>
      </c>
      <c r="EL39" t="s">
        <v>21</v>
      </c>
      <c r="EM39" t="s">
        <v>22</v>
      </c>
      <c r="EO39" t="s">
        <v>43</v>
      </c>
      <c r="EQ39">
        <v>1024</v>
      </c>
      <c r="ER39">
        <v>0</v>
      </c>
      <c r="ES39">
        <v>0</v>
      </c>
      <c r="ET39">
        <v>0</v>
      </c>
      <c r="EU39">
        <v>0</v>
      </c>
      <c r="EV39">
        <v>0</v>
      </c>
      <c r="EW39">
        <v>0</v>
      </c>
      <c r="EX39">
        <v>0</v>
      </c>
      <c r="FQ39">
        <v>0</v>
      </c>
      <c r="FR39">
        <v>0</v>
      </c>
      <c r="FS39">
        <v>0</v>
      </c>
      <c r="FX39">
        <v>103</v>
      </c>
      <c r="FY39">
        <v>60</v>
      </c>
      <c r="GA39" t="s">
        <v>3</v>
      </c>
      <c r="GD39">
        <v>1</v>
      </c>
      <c r="GF39">
        <v>-784639423</v>
      </c>
      <c r="GG39">
        <v>2</v>
      </c>
      <c r="GH39">
        <v>1</v>
      </c>
      <c r="GI39">
        <v>-2</v>
      </c>
      <c r="GJ39">
        <v>0</v>
      </c>
      <c r="GK39">
        <v>0</v>
      </c>
      <c r="GL39">
        <f t="shared" si="35"/>
        <v>0</v>
      </c>
      <c r="GM39">
        <f t="shared" si="36"/>
        <v>0</v>
      </c>
      <c r="GN39">
        <f t="shared" si="37"/>
        <v>0</v>
      </c>
      <c r="GO39">
        <f t="shared" si="38"/>
        <v>0</v>
      </c>
      <c r="GP39">
        <f t="shared" si="39"/>
        <v>0</v>
      </c>
      <c r="GR39">
        <v>0</v>
      </c>
      <c r="GS39">
        <v>3</v>
      </c>
      <c r="GT39">
        <v>0</v>
      </c>
      <c r="GU39" t="s">
        <v>3</v>
      </c>
      <c r="GV39">
        <f t="shared" si="40"/>
        <v>0</v>
      </c>
      <c r="GW39">
        <v>1</v>
      </c>
      <c r="GX39">
        <f t="shared" si="41"/>
        <v>0</v>
      </c>
      <c r="HA39">
        <v>0</v>
      </c>
      <c r="HB39">
        <v>0</v>
      </c>
      <c r="HC39">
        <f t="shared" si="42"/>
        <v>0</v>
      </c>
      <c r="HE39" t="s">
        <v>3</v>
      </c>
      <c r="HF39" t="s">
        <v>3</v>
      </c>
      <c r="HM39" t="s">
        <v>41</v>
      </c>
      <c r="HN39" t="s">
        <v>23</v>
      </c>
      <c r="HO39" t="s">
        <v>24</v>
      </c>
      <c r="HP39" t="s">
        <v>21</v>
      </c>
      <c r="HQ39" t="s">
        <v>21</v>
      </c>
      <c r="HS39">
        <v>0</v>
      </c>
      <c r="IK39">
        <v>0</v>
      </c>
    </row>
    <row r="40" spans="1:245">
      <c r="A40">
        <v>18</v>
      </c>
      <c r="B40">
        <v>1</v>
      </c>
      <c r="C40">
        <v>43</v>
      </c>
      <c r="E40" t="s">
        <v>3</v>
      </c>
      <c r="F40" t="s">
        <v>49</v>
      </c>
      <c r="G40" t="s">
        <v>50</v>
      </c>
      <c r="H40" t="s">
        <v>47</v>
      </c>
      <c r="I40">
        <f t="shared" si="43"/>
        <v>0</v>
      </c>
      <c r="J40">
        <v>0</v>
      </c>
      <c r="K40">
        <f t="shared" si="44"/>
        <v>0</v>
      </c>
      <c r="L40" s="670">
        <v>0</v>
      </c>
      <c r="M40">
        <v>0</v>
      </c>
      <c r="O40">
        <f t="shared" si="21"/>
        <v>0</v>
      </c>
      <c r="P40">
        <f>ROUND(CQ40*I40,2)</f>
        <v>0</v>
      </c>
      <c r="Q40">
        <f>ROUND(CR40*I40,2)</f>
        <v>0</v>
      </c>
      <c r="R40">
        <f>ROUND(CS40*I40,2)</f>
        <v>0</v>
      </c>
      <c r="S40">
        <f>ROUND(CT40*I40,2)</f>
        <v>0</v>
      </c>
      <c r="T40">
        <f t="shared" si="22"/>
        <v>0</v>
      </c>
      <c r="U40">
        <f>ROUND(CV40*I40,7)</f>
        <v>0</v>
      </c>
      <c r="V40">
        <f>ROUND(CW40*I40,7)</f>
        <v>0</v>
      </c>
      <c r="W40">
        <f t="shared" si="23"/>
        <v>0</v>
      </c>
      <c r="X40">
        <f t="shared" si="24"/>
        <v>0</v>
      </c>
      <c r="Y40">
        <f t="shared" si="25"/>
        <v>0</v>
      </c>
      <c r="AA40">
        <v>-1</v>
      </c>
      <c r="AB40">
        <f t="shared" si="26"/>
        <v>0</v>
      </c>
      <c r="AC40">
        <f>ROUND((ES40),6)</f>
        <v>0</v>
      </c>
      <c r="AD40">
        <f>ROUND((((ET40)-(EU40))+AE40),6)</f>
        <v>0</v>
      </c>
      <c r="AE40">
        <f>ROUND((EU40),6)</f>
        <v>0</v>
      </c>
      <c r="AF40">
        <f>ROUND((EV40),6)</f>
        <v>0</v>
      </c>
      <c r="AG40">
        <f t="shared" si="28"/>
        <v>0</v>
      </c>
      <c r="AH40">
        <f>(EW40)</f>
        <v>0</v>
      </c>
      <c r="AI40">
        <f>(EX40)</f>
        <v>0</v>
      </c>
      <c r="AJ40">
        <f t="shared" si="29"/>
        <v>0</v>
      </c>
      <c r="AK40">
        <v>0</v>
      </c>
      <c r="AL40">
        <v>0</v>
      </c>
      <c r="AM40">
        <v>0</v>
      </c>
      <c r="AN40">
        <v>0</v>
      </c>
      <c r="AO40">
        <v>0</v>
      </c>
      <c r="AP40">
        <v>0</v>
      </c>
      <c r="AQ40">
        <v>0</v>
      </c>
      <c r="AR40">
        <v>0</v>
      </c>
      <c r="AS40">
        <v>0</v>
      </c>
      <c r="AT40">
        <v>103</v>
      </c>
      <c r="AU40">
        <v>60</v>
      </c>
      <c r="AV40">
        <v>1</v>
      </c>
      <c r="AW40">
        <v>1</v>
      </c>
      <c r="AZ40">
        <v>1</v>
      </c>
      <c r="BA40">
        <v>1</v>
      </c>
      <c r="BB40">
        <v>1</v>
      </c>
      <c r="BC40">
        <v>1</v>
      </c>
      <c r="BD40" t="s">
        <v>3</v>
      </c>
      <c r="BE40" t="s">
        <v>3</v>
      </c>
      <c r="BF40" t="s">
        <v>3</v>
      </c>
      <c r="BG40" t="s">
        <v>3</v>
      </c>
      <c r="BH40">
        <v>3</v>
      </c>
      <c r="BI40">
        <v>1</v>
      </c>
      <c r="BJ40" t="s">
        <v>3</v>
      </c>
      <c r="BM40">
        <v>33001</v>
      </c>
      <c r="BN40">
        <v>0</v>
      </c>
      <c r="BO40" t="s">
        <v>3</v>
      </c>
      <c r="BP40">
        <v>0</v>
      </c>
      <c r="BQ40">
        <v>2</v>
      </c>
      <c r="BR40">
        <v>0</v>
      </c>
      <c r="BS40">
        <v>1</v>
      </c>
      <c r="BT40">
        <v>1</v>
      </c>
      <c r="BU40">
        <v>1</v>
      </c>
      <c r="BV40">
        <v>1</v>
      </c>
      <c r="BW40">
        <v>1</v>
      </c>
      <c r="BX40">
        <v>1</v>
      </c>
      <c r="BY40" t="s">
        <v>3</v>
      </c>
      <c r="BZ40">
        <v>103</v>
      </c>
      <c r="CA40">
        <v>60</v>
      </c>
      <c r="CB40" t="s">
        <v>3</v>
      </c>
      <c r="CE40">
        <v>0</v>
      </c>
      <c r="CF40">
        <v>0</v>
      </c>
      <c r="CG40">
        <v>0</v>
      </c>
      <c r="CM40">
        <v>0</v>
      </c>
      <c r="CN40" t="s">
        <v>40</v>
      </c>
      <c r="CO40">
        <v>0</v>
      </c>
      <c r="CP40">
        <f t="shared" si="30"/>
        <v>0</v>
      </c>
      <c r="CQ40">
        <f>ROUND(AL40*BC40,2)</f>
        <v>0</v>
      </c>
      <c r="CR40">
        <f>ROUND(AM40*BB40,2)</f>
        <v>0</v>
      </c>
      <c r="CS40">
        <f>ROUND(AN40*BS40,2)</f>
        <v>0</v>
      </c>
      <c r="CT40">
        <f>ROUND(AO40*BA40,2)</f>
        <v>0</v>
      </c>
      <c r="CU40">
        <f t="shared" si="31"/>
        <v>0</v>
      </c>
      <c r="CV40">
        <f>AH40</f>
        <v>0</v>
      </c>
      <c r="CW40">
        <f>AI40</f>
        <v>0</v>
      </c>
      <c r="CX40">
        <f t="shared" si="32"/>
        <v>0</v>
      </c>
      <c r="CY40">
        <f t="shared" si="33"/>
        <v>0</v>
      </c>
      <c r="CZ40">
        <f t="shared" si="34"/>
        <v>0</v>
      </c>
      <c r="DC40" t="s">
        <v>3</v>
      </c>
      <c r="DD40" t="s">
        <v>3</v>
      </c>
      <c r="DE40" t="s">
        <v>3</v>
      </c>
      <c r="DF40" t="s">
        <v>3</v>
      </c>
      <c r="DG40" t="s">
        <v>3</v>
      </c>
      <c r="DH40" t="s">
        <v>3</v>
      </c>
      <c r="DI40" t="s">
        <v>3</v>
      </c>
      <c r="DJ40" t="s">
        <v>3</v>
      </c>
      <c r="DK40" t="s">
        <v>3</v>
      </c>
      <c r="DL40" t="s">
        <v>3</v>
      </c>
      <c r="DM40" t="s">
        <v>3</v>
      </c>
      <c r="DN40">
        <v>0</v>
      </c>
      <c r="DO40">
        <v>0</v>
      </c>
      <c r="DP40">
        <v>1</v>
      </c>
      <c r="DQ40">
        <v>1</v>
      </c>
      <c r="DU40">
        <v>1007</v>
      </c>
      <c r="DV40" t="s">
        <v>47</v>
      </c>
      <c r="DW40" t="s">
        <v>47</v>
      </c>
      <c r="DX40">
        <v>1</v>
      </c>
      <c r="DZ40" t="s">
        <v>3</v>
      </c>
      <c r="EA40" t="s">
        <v>3</v>
      </c>
      <c r="EB40" t="s">
        <v>3</v>
      </c>
      <c r="EC40" t="s">
        <v>3</v>
      </c>
      <c r="EE40">
        <v>66653735</v>
      </c>
      <c r="EF40">
        <v>2</v>
      </c>
      <c r="EG40" t="s">
        <v>20</v>
      </c>
      <c r="EH40">
        <v>27</v>
      </c>
      <c r="EI40" t="s">
        <v>21</v>
      </c>
      <c r="EJ40">
        <v>1</v>
      </c>
      <c r="EK40">
        <v>33001</v>
      </c>
      <c r="EL40" t="s">
        <v>21</v>
      </c>
      <c r="EM40" t="s">
        <v>22</v>
      </c>
      <c r="EO40" t="s">
        <v>43</v>
      </c>
      <c r="EQ40">
        <v>1024</v>
      </c>
      <c r="ER40">
        <v>0</v>
      </c>
      <c r="ES40">
        <v>0</v>
      </c>
      <c r="ET40">
        <v>0</v>
      </c>
      <c r="EU40">
        <v>0</v>
      </c>
      <c r="EV40">
        <v>0</v>
      </c>
      <c r="EW40">
        <v>0</v>
      </c>
      <c r="EX40">
        <v>0</v>
      </c>
      <c r="FQ40">
        <v>0</v>
      </c>
      <c r="FR40">
        <v>0</v>
      </c>
      <c r="FS40">
        <v>0</v>
      </c>
      <c r="FX40">
        <v>103</v>
      </c>
      <c r="FY40">
        <v>60</v>
      </c>
      <c r="GA40" t="s">
        <v>3</v>
      </c>
      <c r="GD40">
        <v>1</v>
      </c>
      <c r="GF40">
        <v>1900861498</v>
      </c>
      <c r="GG40">
        <v>2</v>
      </c>
      <c r="GH40">
        <v>1</v>
      </c>
      <c r="GI40">
        <v>-2</v>
      </c>
      <c r="GJ40">
        <v>0</v>
      </c>
      <c r="GK40">
        <v>0</v>
      </c>
      <c r="GL40">
        <f t="shared" si="35"/>
        <v>0</v>
      </c>
      <c r="GM40">
        <f t="shared" si="36"/>
        <v>0</v>
      </c>
      <c r="GN40">
        <f t="shared" si="37"/>
        <v>0</v>
      </c>
      <c r="GO40">
        <f t="shared" si="38"/>
        <v>0</v>
      </c>
      <c r="GP40">
        <f t="shared" si="39"/>
        <v>0</v>
      </c>
      <c r="GR40">
        <v>0</v>
      </c>
      <c r="GS40">
        <v>3</v>
      </c>
      <c r="GT40">
        <v>0</v>
      </c>
      <c r="GU40" t="s">
        <v>3</v>
      </c>
      <c r="GV40">
        <f t="shared" si="40"/>
        <v>0</v>
      </c>
      <c r="GW40">
        <v>1</v>
      </c>
      <c r="GX40">
        <f t="shared" si="41"/>
        <v>0</v>
      </c>
      <c r="HA40">
        <v>0</v>
      </c>
      <c r="HB40">
        <v>0</v>
      </c>
      <c r="HC40">
        <f t="shared" si="42"/>
        <v>0</v>
      </c>
      <c r="HE40" t="s">
        <v>3</v>
      </c>
      <c r="HF40" t="s">
        <v>3</v>
      </c>
      <c r="HM40" t="s">
        <v>41</v>
      </c>
      <c r="HN40" t="s">
        <v>23</v>
      </c>
      <c r="HO40" t="s">
        <v>24</v>
      </c>
      <c r="HP40" t="s">
        <v>21</v>
      </c>
      <c r="HQ40" t="s">
        <v>21</v>
      </c>
      <c r="HS40">
        <v>0</v>
      </c>
      <c r="IK40">
        <v>0</v>
      </c>
    </row>
    <row r="41" spans="1:245">
      <c r="A41">
        <v>17</v>
      </c>
      <c r="B41">
        <v>1</v>
      </c>
      <c r="C41">
        <f>ROW(SmtRes!A50)</f>
        <v>50</v>
      </c>
      <c r="D41">
        <f>ROW(EtalonRes!A50)</f>
        <v>50</v>
      </c>
      <c r="E41" t="s">
        <v>3</v>
      </c>
      <c r="F41" t="s">
        <v>63</v>
      </c>
      <c r="G41" t="s">
        <v>64</v>
      </c>
      <c r="H41" t="s">
        <v>18</v>
      </c>
      <c r="I41">
        <f t="shared" si="43"/>
        <v>0</v>
      </c>
      <c r="J41">
        <v>0</v>
      </c>
      <c r="K41">
        <f t="shared" si="44"/>
        <v>0</v>
      </c>
      <c r="L41" s="670">
        <v>1</v>
      </c>
      <c r="M41">
        <v>1</v>
      </c>
      <c r="O41">
        <f t="shared" si="21"/>
        <v>0</v>
      </c>
      <c r="P41">
        <f>SUMIF(SmtRes!AQ46:'SmtRes'!AQ50,"=1",SmtRes!DF46:'SmtRes'!DF50)</f>
        <v>0</v>
      </c>
      <c r="Q41">
        <f>SUMIF(SmtRes!AQ46:'SmtRes'!AQ50,"=1",SmtRes!DG46:'SmtRes'!DG50)</f>
        <v>0</v>
      </c>
      <c r="R41">
        <f>SUMIF(SmtRes!AQ46:'SmtRes'!AQ50,"=1",SmtRes!DH46:'SmtRes'!DH50)</f>
        <v>0</v>
      </c>
      <c r="S41">
        <f>SUMIF(SmtRes!AQ46:'SmtRes'!AQ50,"=1",SmtRes!DI46:'SmtRes'!DI50)</f>
        <v>0</v>
      </c>
      <c r="T41">
        <f t="shared" si="22"/>
        <v>0</v>
      </c>
      <c r="U41">
        <f>SUMIF(SmtRes!AQ46:'SmtRes'!AQ50,"=1",SmtRes!CV46:'SmtRes'!CV50)</f>
        <v>0</v>
      </c>
      <c r="V41">
        <f>SUMIF(SmtRes!AQ46:'SmtRes'!AQ50,"=1",SmtRes!CW46:'SmtRes'!CW50)</f>
        <v>0</v>
      </c>
      <c r="W41">
        <f t="shared" si="23"/>
        <v>0</v>
      </c>
      <c r="X41">
        <f t="shared" si="24"/>
        <v>0</v>
      </c>
      <c r="Y41">
        <f t="shared" si="25"/>
        <v>0</v>
      </c>
      <c r="AA41">
        <v>-1</v>
      </c>
      <c r="AB41">
        <f t="shared" si="26"/>
        <v>21628.612980000002</v>
      </c>
      <c r="AC41">
        <f>ROUND((0),6)</f>
        <v>0</v>
      </c>
      <c r="AD41">
        <f>ROUND((((SUM(SmtRes!BR46:'SmtRes'!BR50))-(SUM(SmtRes!BS46:'SmtRes'!BS50)))+AE41),6)</f>
        <v>2100.6625800000002</v>
      </c>
      <c r="AE41">
        <f>ROUND((SUM(SmtRes!BS46:'SmtRes'!BS50)),6)</f>
        <v>1339.04322</v>
      </c>
      <c r="AF41">
        <f>ROUND((SUM(SmtRes!BT46:'SmtRes'!BT50)),6)</f>
        <v>19527.950400000002</v>
      </c>
      <c r="AG41">
        <f t="shared" si="28"/>
        <v>0</v>
      </c>
      <c r="AH41">
        <f>(SUM(SmtRes!BU46:'SmtRes'!BU50))</f>
        <v>39.263999999999996</v>
      </c>
      <c r="AI41">
        <f>(SUM(SmtRes!BV46:'SmtRes'!BV50))</f>
        <v>2.31</v>
      </c>
      <c r="AJ41">
        <f t="shared" si="29"/>
        <v>0</v>
      </c>
      <c r="AK41">
        <v>38279.427000000003</v>
      </c>
      <c r="AL41">
        <v>0</v>
      </c>
      <c r="AM41">
        <v>3501.1043</v>
      </c>
      <c r="AN41">
        <v>2231.7386999999999</v>
      </c>
      <c r="AO41">
        <v>32546.583999999999</v>
      </c>
      <c r="AP41">
        <v>0</v>
      </c>
      <c r="AQ41">
        <v>65.44</v>
      </c>
      <c r="AR41">
        <v>3.85</v>
      </c>
      <c r="AS41">
        <v>0</v>
      </c>
      <c r="AT41">
        <v>103</v>
      </c>
      <c r="AU41">
        <v>60</v>
      </c>
      <c r="AV41">
        <v>1</v>
      </c>
      <c r="AW41">
        <v>1</v>
      </c>
      <c r="AZ41">
        <v>1</v>
      </c>
      <c r="BA41">
        <v>1</v>
      </c>
      <c r="BB41">
        <v>1</v>
      </c>
      <c r="BC41">
        <v>1</v>
      </c>
      <c r="BD41" t="s">
        <v>3</v>
      </c>
      <c r="BE41" t="s">
        <v>3</v>
      </c>
      <c r="BF41" t="s">
        <v>3</v>
      </c>
      <c r="BG41" t="s">
        <v>3</v>
      </c>
      <c r="BH41">
        <v>0</v>
      </c>
      <c r="BI41">
        <v>1</v>
      </c>
      <c r="BJ41" t="s">
        <v>65</v>
      </c>
      <c r="BM41">
        <v>33001</v>
      </c>
      <c r="BN41">
        <v>0</v>
      </c>
      <c r="BO41" t="s">
        <v>3</v>
      </c>
      <c r="BP41">
        <v>0</v>
      </c>
      <c r="BQ41">
        <v>2</v>
      </c>
      <c r="BR41">
        <v>0</v>
      </c>
      <c r="BS41">
        <v>1</v>
      </c>
      <c r="BT41">
        <v>1</v>
      </c>
      <c r="BU41">
        <v>1</v>
      </c>
      <c r="BV41">
        <v>1</v>
      </c>
      <c r="BW41">
        <v>1</v>
      </c>
      <c r="BX41">
        <v>1</v>
      </c>
      <c r="BY41" t="s">
        <v>3</v>
      </c>
      <c r="BZ41">
        <v>103</v>
      </c>
      <c r="CA41">
        <v>60</v>
      </c>
      <c r="CB41" t="s">
        <v>3</v>
      </c>
      <c r="CE41">
        <v>0</v>
      </c>
      <c r="CF41">
        <v>0</v>
      </c>
      <c r="CG41">
        <v>0</v>
      </c>
      <c r="CM41">
        <v>0</v>
      </c>
      <c r="CN41" t="s">
        <v>40</v>
      </c>
      <c r="CO41">
        <v>0</v>
      </c>
      <c r="CP41">
        <f t="shared" si="30"/>
        <v>0</v>
      </c>
      <c r="CQ41">
        <f>SUMIF(SmtRes!AQ46:'SmtRes'!AQ50,"=1",SmtRes!AA46:'SmtRes'!AA50)</f>
        <v>0</v>
      </c>
      <c r="CR41">
        <f>SUMIF(SmtRes!AQ46:'SmtRes'!AQ50,"=1",SmtRes!AB46:'SmtRes'!AB50)</f>
        <v>2116.27</v>
      </c>
      <c r="CS41">
        <f>SUMIF(SmtRes!AQ46:'SmtRes'!AQ50,"=1",SmtRes!AC46:'SmtRes'!AC50)</f>
        <v>1178.6300000000001</v>
      </c>
      <c r="CT41">
        <f>SUMIF(SmtRes!AQ46:'SmtRes'!AQ50,"=1",SmtRes!AD46:'SmtRes'!AD50)</f>
        <v>497.35</v>
      </c>
      <c r="CU41">
        <f t="shared" si="31"/>
        <v>0</v>
      </c>
      <c r="CV41">
        <f>SUMIF(SmtRes!AQ46:'SmtRes'!AQ50,"=1",SmtRes!BU46:'SmtRes'!BU50)</f>
        <v>39.263999999999996</v>
      </c>
      <c r="CW41">
        <f>SUMIF(SmtRes!AQ46:'SmtRes'!AQ50,"=1",SmtRes!BV46:'SmtRes'!BV50)</f>
        <v>2.31</v>
      </c>
      <c r="CX41">
        <f t="shared" si="32"/>
        <v>0</v>
      </c>
      <c r="CY41">
        <f t="shared" si="33"/>
        <v>0</v>
      </c>
      <c r="CZ41">
        <f t="shared" si="34"/>
        <v>0</v>
      </c>
      <c r="DB41">
        <v>4</v>
      </c>
      <c r="DC41" t="s">
        <v>3</v>
      </c>
      <c r="DD41" t="s">
        <v>41</v>
      </c>
      <c r="DE41" t="s">
        <v>42</v>
      </c>
      <c r="DF41" t="s">
        <v>42</v>
      </c>
      <c r="DG41" t="s">
        <v>42</v>
      </c>
      <c r="DH41" t="s">
        <v>3</v>
      </c>
      <c r="DI41" t="s">
        <v>42</v>
      </c>
      <c r="DJ41" t="s">
        <v>42</v>
      </c>
      <c r="DK41" t="s">
        <v>3</v>
      </c>
      <c r="DL41" t="s">
        <v>3</v>
      </c>
      <c r="DM41" t="s">
        <v>3</v>
      </c>
      <c r="DN41">
        <v>0</v>
      </c>
      <c r="DO41">
        <v>0</v>
      </c>
      <c r="DP41">
        <v>1</v>
      </c>
      <c r="DQ41">
        <v>1</v>
      </c>
      <c r="DU41">
        <v>1013</v>
      </c>
      <c r="DV41" t="s">
        <v>18</v>
      </c>
      <c r="DW41" t="s">
        <v>18</v>
      </c>
      <c r="DX41">
        <v>1</v>
      </c>
      <c r="DZ41" t="s">
        <v>3</v>
      </c>
      <c r="EA41" t="s">
        <v>3</v>
      </c>
      <c r="EB41" t="s">
        <v>3</v>
      </c>
      <c r="EC41" t="s">
        <v>3</v>
      </c>
      <c r="EE41">
        <v>66653735</v>
      </c>
      <c r="EF41">
        <v>2</v>
      </c>
      <c r="EG41" t="s">
        <v>20</v>
      </c>
      <c r="EH41">
        <v>27</v>
      </c>
      <c r="EI41" t="s">
        <v>21</v>
      </c>
      <c r="EJ41">
        <v>1</v>
      </c>
      <c r="EK41">
        <v>33001</v>
      </c>
      <c r="EL41" t="s">
        <v>21</v>
      </c>
      <c r="EM41" t="s">
        <v>22</v>
      </c>
      <c r="EO41" t="s">
        <v>43</v>
      </c>
      <c r="EQ41">
        <v>132096</v>
      </c>
      <c r="ER41">
        <v>0</v>
      </c>
      <c r="ES41">
        <v>0</v>
      </c>
      <c r="ET41">
        <v>0</v>
      </c>
      <c r="EU41">
        <v>0</v>
      </c>
      <c r="EV41">
        <v>0</v>
      </c>
      <c r="EW41">
        <v>65.44</v>
      </c>
      <c r="EX41">
        <v>3.85</v>
      </c>
      <c r="EY41">
        <v>0</v>
      </c>
      <c r="FQ41">
        <v>0</v>
      </c>
      <c r="FR41">
        <v>0</v>
      </c>
      <c r="FS41">
        <v>0</v>
      </c>
      <c r="FX41">
        <v>103</v>
      </c>
      <c r="FY41">
        <v>60</v>
      </c>
      <c r="GA41" t="s">
        <v>3</v>
      </c>
      <c r="GD41">
        <v>1</v>
      </c>
      <c r="GF41">
        <v>1927955354</v>
      </c>
      <c r="GG41">
        <v>2</v>
      </c>
      <c r="GH41">
        <v>1</v>
      </c>
      <c r="GI41">
        <v>-2</v>
      </c>
      <c r="GJ41">
        <v>0</v>
      </c>
      <c r="GK41">
        <v>0</v>
      </c>
      <c r="GL41">
        <f t="shared" si="35"/>
        <v>0</v>
      </c>
      <c r="GM41">
        <f t="shared" si="36"/>
        <v>0</v>
      </c>
      <c r="GN41">
        <f t="shared" si="37"/>
        <v>0</v>
      </c>
      <c r="GO41">
        <f t="shared" si="38"/>
        <v>0</v>
      </c>
      <c r="GP41">
        <f t="shared" si="39"/>
        <v>0</v>
      </c>
      <c r="GR41">
        <v>0</v>
      </c>
      <c r="GS41">
        <v>3</v>
      </c>
      <c r="GT41">
        <v>0</v>
      </c>
      <c r="GU41" t="s">
        <v>3</v>
      </c>
      <c r="GV41">
        <f t="shared" si="40"/>
        <v>0</v>
      </c>
      <c r="GW41">
        <v>1</v>
      </c>
      <c r="GX41">
        <f t="shared" si="41"/>
        <v>0</v>
      </c>
      <c r="HA41">
        <v>0</v>
      </c>
      <c r="HB41">
        <v>0</v>
      </c>
      <c r="HC41">
        <f t="shared" si="42"/>
        <v>0</v>
      </c>
      <c r="HE41" t="s">
        <v>3</v>
      </c>
      <c r="HF41" t="s">
        <v>3</v>
      </c>
      <c r="HM41" t="s">
        <v>3</v>
      </c>
      <c r="HN41" t="s">
        <v>23</v>
      </c>
      <c r="HO41" t="s">
        <v>24</v>
      </c>
      <c r="HP41" t="s">
        <v>21</v>
      </c>
      <c r="HQ41" t="s">
        <v>21</v>
      </c>
      <c r="HS41">
        <v>0</v>
      </c>
      <c r="IK41">
        <v>0</v>
      </c>
    </row>
    <row r="42" spans="1:245">
      <c r="A42">
        <v>18</v>
      </c>
      <c r="B42">
        <v>1</v>
      </c>
      <c r="C42">
        <v>50</v>
      </c>
      <c r="E42" t="s">
        <v>3</v>
      </c>
      <c r="F42" t="s">
        <v>57</v>
      </c>
      <c r="G42" t="s">
        <v>58</v>
      </c>
      <c r="H42" t="s">
        <v>59</v>
      </c>
      <c r="I42">
        <f t="shared" si="43"/>
        <v>0</v>
      </c>
      <c r="J42">
        <v>0</v>
      </c>
      <c r="K42">
        <f t="shared" si="44"/>
        <v>0</v>
      </c>
      <c r="L42" s="670">
        <v>0</v>
      </c>
      <c r="M42">
        <v>0</v>
      </c>
      <c r="O42">
        <f t="shared" si="21"/>
        <v>0</v>
      </c>
      <c r="P42">
        <f>ROUND(CQ42*I42,2)</f>
        <v>0</v>
      </c>
      <c r="Q42">
        <f>ROUND(CR42*I42,2)</f>
        <v>0</v>
      </c>
      <c r="R42">
        <f>ROUND(CS42*I42,2)</f>
        <v>0</v>
      </c>
      <c r="S42">
        <f>ROUND(CT42*I42,2)</f>
        <v>0</v>
      </c>
      <c r="T42">
        <f t="shared" si="22"/>
        <v>0</v>
      </c>
      <c r="U42">
        <f>ROUND(CV42*I42,7)</f>
        <v>0</v>
      </c>
      <c r="V42">
        <f>ROUND(CW42*I42,7)</f>
        <v>0</v>
      </c>
      <c r="W42">
        <f t="shared" si="23"/>
        <v>0</v>
      </c>
      <c r="X42">
        <f t="shared" si="24"/>
        <v>0</v>
      </c>
      <c r="Y42">
        <f t="shared" si="25"/>
        <v>0</v>
      </c>
      <c r="AA42">
        <v>-1</v>
      </c>
      <c r="AB42">
        <f t="shared" si="26"/>
        <v>0</v>
      </c>
      <c r="AC42">
        <f>ROUND((ES42),6)</f>
        <v>0</v>
      </c>
      <c r="AD42">
        <f>ROUND((((ET42)-(EU42))+AE42),6)</f>
        <v>0</v>
      </c>
      <c r="AE42">
        <f>ROUND((EU42),6)</f>
        <v>0</v>
      </c>
      <c r="AF42">
        <f>ROUND((EV42),6)</f>
        <v>0</v>
      </c>
      <c r="AG42">
        <f t="shared" si="28"/>
        <v>0</v>
      </c>
      <c r="AH42">
        <f>(EW42)</f>
        <v>0</v>
      </c>
      <c r="AI42">
        <f>(EX42)</f>
        <v>0</v>
      </c>
      <c r="AJ42">
        <f t="shared" si="29"/>
        <v>0</v>
      </c>
      <c r="AK42">
        <v>0</v>
      </c>
      <c r="AL42">
        <v>0</v>
      </c>
      <c r="AM42">
        <v>0</v>
      </c>
      <c r="AN42">
        <v>0</v>
      </c>
      <c r="AO42">
        <v>0</v>
      </c>
      <c r="AP42">
        <v>0</v>
      </c>
      <c r="AQ42">
        <v>0</v>
      </c>
      <c r="AR42">
        <v>0</v>
      </c>
      <c r="AS42">
        <v>0</v>
      </c>
      <c r="AT42">
        <v>103</v>
      </c>
      <c r="AU42">
        <v>60</v>
      </c>
      <c r="AV42">
        <v>1</v>
      </c>
      <c r="AW42">
        <v>1</v>
      </c>
      <c r="AZ42">
        <v>1</v>
      </c>
      <c r="BA42">
        <v>1</v>
      </c>
      <c r="BB42">
        <v>1</v>
      </c>
      <c r="BC42">
        <v>1</v>
      </c>
      <c r="BD42" t="s">
        <v>3</v>
      </c>
      <c r="BE42" t="s">
        <v>3</v>
      </c>
      <c r="BF42" t="s">
        <v>3</v>
      </c>
      <c r="BG42" t="s">
        <v>3</v>
      </c>
      <c r="BH42">
        <v>3</v>
      </c>
      <c r="BI42">
        <v>1</v>
      </c>
      <c r="BJ42" t="s">
        <v>3</v>
      </c>
      <c r="BM42">
        <v>33001</v>
      </c>
      <c r="BN42">
        <v>0</v>
      </c>
      <c r="BO42" t="s">
        <v>3</v>
      </c>
      <c r="BP42">
        <v>0</v>
      </c>
      <c r="BQ42">
        <v>2</v>
      </c>
      <c r="BR42">
        <v>0</v>
      </c>
      <c r="BS42">
        <v>1</v>
      </c>
      <c r="BT42">
        <v>1</v>
      </c>
      <c r="BU42">
        <v>1</v>
      </c>
      <c r="BV42">
        <v>1</v>
      </c>
      <c r="BW42">
        <v>1</v>
      </c>
      <c r="BX42">
        <v>1</v>
      </c>
      <c r="BY42" t="s">
        <v>3</v>
      </c>
      <c r="BZ42">
        <v>103</v>
      </c>
      <c r="CA42">
        <v>60</v>
      </c>
      <c r="CB42" t="s">
        <v>3</v>
      </c>
      <c r="CE42">
        <v>0</v>
      </c>
      <c r="CF42">
        <v>0</v>
      </c>
      <c r="CG42">
        <v>0</v>
      </c>
      <c r="CM42">
        <v>0</v>
      </c>
      <c r="CN42" t="s">
        <v>40</v>
      </c>
      <c r="CO42">
        <v>0</v>
      </c>
      <c r="CP42">
        <f t="shared" si="30"/>
        <v>0</v>
      </c>
      <c r="CQ42">
        <f>ROUND(AL42*BC42,2)</f>
        <v>0</v>
      </c>
      <c r="CR42">
        <f>ROUND(AM42*BB42,2)</f>
        <v>0</v>
      </c>
      <c r="CS42">
        <f>ROUND(AN42*BS42,2)</f>
        <v>0</v>
      </c>
      <c r="CT42">
        <f>ROUND(AO42*BA42,2)</f>
        <v>0</v>
      </c>
      <c r="CU42">
        <f t="shared" si="31"/>
        <v>0</v>
      </c>
      <c r="CV42">
        <f>AH42</f>
        <v>0</v>
      </c>
      <c r="CW42">
        <f>AI42</f>
        <v>0</v>
      </c>
      <c r="CX42">
        <f t="shared" si="32"/>
        <v>0</v>
      </c>
      <c r="CY42">
        <f t="shared" si="33"/>
        <v>0</v>
      </c>
      <c r="CZ42">
        <f t="shared" si="34"/>
        <v>0</v>
      </c>
      <c r="DC42" t="s">
        <v>3</v>
      </c>
      <c r="DD42" t="s">
        <v>3</v>
      </c>
      <c r="DE42" t="s">
        <v>3</v>
      </c>
      <c r="DF42" t="s">
        <v>3</v>
      </c>
      <c r="DG42" t="s">
        <v>3</v>
      </c>
      <c r="DH42" t="s">
        <v>3</v>
      </c>
      <c r="DI42" t="s">
        <v>3</v>
      </c>
      <c r="DJ42" t="s">
        <v>3</v>
      </c>
      <c r="DK42" t="s">
        <v>3</v>
      </c>
      <c r="DL42" t="s">
        <v>3</v>
      </c>
      <c r="DM42" t="s">
        <v>3</v>
      </c>
      <c r="DN42">
        <v>0</v>
      </c>
      <c r="DO42">
        <v>0</v>
      </c>
      <c r="DP42">
        <v>1</v>
      </c>
      <c r="DQ42">
        <v>1</v>
      </c>
      <c r="DU42">
        <v>1009</v>
      </c>
      <c r="DV42" t="s">
        <v>59</v>
      </c>
      <c r="DW42" t="s">
        <v>59</v>
      </c>
      <c r="DX42">
        <v>1</v>
      </c>
      <c r="DZ42" t="s">
        <v>3</v>
      </c>
      <c r="EA42" t="s">
        <v>3</v>
      </c>
      <c r="EB42" t="s">
        <v>3</v>
      </c>
      <c r="EC42" t="s">
        <v>3</v>
      </c>
      <c r="EE42">
        <v>66653735</v>
      </c>
      <c r="EF42">
        <v>2</v>
      </c>
      <c r="EG42" t="s">
        <v>20</v>
      </c>
      <c r="EH42">
        <v>27</v>
      </c>
      <c r="EI42" t="s">
        <v>21</v>
      </c>
      <c r="EJ42">
        <v>1</v>
      </c>
      <c r="EK42">
        <v>33001</v>
      </c>
      <c r="EL42" t="s">
        <v>21</v>
      </c>
      <c r="EM42" t="s">
        <v>22</v>
      </c>
      <c r="EO42" t="s">
        <v>43</v>
      </c>
      <c r="EQ42">
        <v>1024</v>
      </c>
      <c r="ER42">
        <v>0</v>
      </c>
      <c r="ES42">
        <v>0</v>
      </c>
      <c r="ET42">
        <v>0</v>
      </c>
      <c r="EU42">
        <v>0</v>
      </c>
      <c r="EV42">
        <v>0</v>
      </c>
      <c r="EW42">
        <v>0</v>
      </c>
      <c r="EX42">
        <v>0</v>
      </c>
      <c r="FQ42">
        <v>0</v>
      </c>
      <c r="FR42">
        <v>0</v>
      </c>
      <c r="FS42">
        <v>0</v>
      </c>
      <c r="FX42">
        <v>103</v>
      </c>
      <c r="FY42">
        <v>60</v>
      </c>
      <c r="GA42" t="s">
        <v>3</v>
      </c>
      <c r="GD42">
        <v>1</v>
      </c>
      <c r="GF42">
        <v>-952279783</v>
      </c>
      <c r="GG42">
        <v>2</v>
      </c>
      <c r="GH42">
        <v>1</v>
      </c>
      <c r="GI42">
        <v>-2</v>
      </c>
      <c r="GJ42">
        <v>0</v>
      </c>
      <c r="GK42">
        <v>0</v>
      </c>
      <c r="GL42">
        <f t="shared" si="35"/>
        <v>0</v>
      </c>
      <c r="GM42">
        <f t="shared" si="36"/>
        <v>0</v>
      </c>
      <c r="GN42">
        <f t="shared" si="37"/>
        <v>0</v>
      </c>
      <c r="GO42">
        <f t="shared" si="38"/>
        <v>0</v>
      </c>
      <c r="GP42">
        <f t="shared" si="39"/>
        <v>0</v>
      </c>
      <c r="GR42">
        <v>0</v>
      </c>
      <c r="GS42">
        <v>3</v>
      </c>
      <c r="GT42">
        <v>0</v>
      </c>
      <c r="GU42" t="s">
        <v>3</v>
      </c>
      <c r="GV42">
        <f t="shared" si="40"/>
        <v>0</v>
      </c>
      <c r="GW42">
        <v>1</v>
      </c>
      <c r="GX42">
        <f t="shared" si="41"/>
        <v>0</v>
      </c>
      <c r="HA42">
        <v>0</v>
      </c>
      <c r="HB42">
        <v>0</v>
      </c>
      <c r="HC42">
        <f t="shared" si="42"/>
        <v>0</v>
      </c>
      <c r="HE42" t="s">
        <v>3</v>
      </c>
      <c r="HF42" t="s">
        <v>3</v>
      </c>
      <c r="HM42" t="s">
        <v>41</v>
      </c>
      <c r="HN42" t="s">
        <v>23</v>
      </c>
      <c r="HO42" t="s">
        <v>24</v>
      </c>
      <c r="HP42" t="s">
        <v>21</v>
      </c>
      <c r="HQ42" t="s">
        <v>21</v>
      </c>
      <c r="HS42">
        <v>0</v>
      </c>
      <c r="IK42">
        <v>0</v>
      </c>
    </row>
    <row r="43" spans="1:245">
      <c r="A43">
        <v>17</v>
      </c>
      <c r="B43">
        <v>1</v>
      </c>
      <c r="C43">
        <f>ROW(SmtRes!A58)</f>
        <v>58</v>
      </c>
      <c r="D43">
        <f>ROW(EtalonRes!A58)</f>
        <v>58</v>
      </c>
      <c r="E43" t="s">
        <v>3</v>
      </c>
      <c r="F43" t="s">
        <v>66</v>
      </c>
      <c r="G43" t="s">
        <v>67</v>
      </c>
      <c r="H43" t="s">
        <v>68</v>
      </c>
      <c r="I43">
        <f t="shared" si="43"/>
        <v>0</v>
      </c>
      <c r="J43">
        <v>0</v>
      </c>
      <c r="K43">
        <f t="shared" si="44"/>
        <v>0</v>
      </c>
      <c r="L43" s="670">
        <v>0.09</v>
      </c>
      <c r="M43">
        <v>0.09</v>
      </c>
      <c r="O43">
        <f t="shared" si="21"/>
        <v>0</v>
      </c>
      <c r="P43">
        <f>SUMIF(SmtRes!AQ51:'SmtRes'!AQ58,"=1",SmtRes!DF51:'SmtRes'!DF58)</f>
        <v>0</v>
      </c>
      <c r="Q43">
        <f>SUMIF(SmtRes!AQ51:'SmtRes'!AQ58,"=1",SmtRes!DG51:'SmtRes'!DG58)</f>
        <v>0</v>
      </c>
      <c r="R43">
        <f>SUMIF(SmtRes!AQ51:'SmtRes'!AQ58,"=1",SmtRes!DH51:'SmtRes'!DH58)</f>
        <v>0</v>
      </c>
      <c r="S43">
        <f>SUMIF(SmtRes!AQ51:'SmtRes'!AQ58,"=1",SmtRes!DI51:'SmtRes'!DI58)</f>
        <v>0</v>
      </c>
      <c r="T43">
        <f t="shared" si="22"/>
        <v>0</v>
      </c>
      <c r="U43">
        <f>SUMIF(SmtRes!AQ51:'SmtRes'!AQ58,"=1",SmtRes!CV51:'SmtRes'!CV58)</f>
        <v>0</v>
      </c>
      <c r="V43">
        <f>SUMIF(SmtRes!AQ51:'SmtRes'!AQ58,"=1",SmtRes!CW51:'SmtRes'!CW58)</f>
        <v>0</v>
      </c>
      <c r="W43">
        <f t="shared" si="23"/>
        <v>0</v>
      </c>
      <c r="X43">
        <f t="shared" si="24"/>
        <v>0</v>
      </c>
      <c r="Y43">
        <f t="shared" si="25"/>
        <v>0</v>
      </c>
      <c r="AA43">
        <v>-1</v>
      </c>
      <c r="AB43">
        <f t="shared" si="26"/>
        <v>28625.57994</v>
      </c>
      <c r="AC43">
        <f>ROUND((0),6)</f>
        <v>0</v>
      </c>
      <c r="AD43">
        <f>ROUND((((SUM(SmtRes!BR51:'SmtRes'!BR58))-(SUM(SmtRes!BS51:'SmtRes'!BS58)))+AE43),6)</f>
        <v>19073.774819999999</v>
      </c>
      <c r="AE43">
        <f>ROUND((SUM(SmtRes!BS51:'SmtRes'!BS58)),6)</f>
        <v>7760.2543800000003</v>
      </c>
      <c r="AF43">
        <f>ROUND((SUM(SmtRes!BT51:'SmtRes'!BT58)),6)</f>
        <v>9551.8051200000009</v>
      </c>
      <c r="AG43">
        <f t="shared" si="28"/>
        <v>0</v>
      </c>
      <c r="AH43">
        <f>(SUM(SmtRes!BU51:'SmtRes'!BU58))</f>
        <v>21.384</v>
      </c>
      <c r="AI43">
        <f>(SUM(SmtRes!BV51:'SmtRes'!BV58))</f>
        <v>13.488</v>
      </c>
      <c r="AJ43">
        <f t="shared" si="29"/>
        <v>0</v>
      </c>
      <c r="AK43">
        <v>66130.174647499996</v>
      </c>
      <c r="AL43">
        <v>5487.1174474999998</v>
      </c>
      <c r="AM43">
        <v>31789.6247</v>
      </c>
      <c r="AN43">
        <v>12933.757299999999</v>
      </c>
      <c r="AO43">
        <v>15919.6752</v>
      </c>
      <c r="AP43">
        <v>0</v>
      </c>
      <c r="AQ43">
        <v>35.64</v>
      </c>
      <c r="AR43">
        <v>22.48</v>
      </c>
      <c r="AS43">
        <v>0</v>
      </c>
      <c r="AT43">
        <v>93</v>
      </c>
      <c r="AU43">
        <v>62</v>
      </c>
      <c r="AV43">
        <v>1</v>
      </c>
      <c r="AW43">
        <v>1</v>
      </c>
      <c r="AZ43">
        <v>1</v>
      </c>
      <c r="BA43">
        <v>1</v>
      </c>
      <c r="BB43">
        <v>1</v>
      </c>
      <c r="BC43">
        <v>1</v>
      </c>
      <c r="BD43" t="s">
        <v>3</v>
      </c>
      <c r="BE43" t="s">
        <v>3</v>
      </c>
      <c r="BF43" t="s">
        <v>3</v>
      </c>
      <c r="BG43" t="s">
        <v>3</v>
      </c>
      <c r="BH43">
        <v>0</v>
      </c>
      <c r="BI43">
        <v>1</v>
      </c>
      <c r="BJ43" t="s">
        <v>69</v>
      </c>
      <c r="BM43">
        <v>9001</v>
      </c>
      <c r="BN43">
        <v>0</v>
      </c>
      <c r="BO43" t="s">
        <v>3</v>
      </c>
      <c r="BP43">
        <v>0</v>
      </c>
      <c r="BQ43">
        <v>2</v>
      </c>
      <c r="BR43">
        <v>0</v>
      </c>
      <c r="BS43">
        <v>1</v>
      </c>
      <c r="BT43">
        <v>1</v>
      </c>
      <c r="BU43">
        <v>1</v>
      </c>
      <c r="BV43">
        <v>1</v>
      </c>
      <c r="BW43">
        <v>1</v>
      </c>
      <c r="BX43">
        <v>1</v>
      </c>
      <c r="BY43" t="s">
        <v>3</v>
      </c>
      <c r="BZ43">
        <v>93</v>
      </c>
      <c r="CA43">
        <v>62</v>
      </c>
      <c r="CB43" t="s">
        <v>3</v>
      </c>
      <c r="CE43">
        <v>0</v>
      </c>
      <c r="CF43">
        <v>0</v>
      </c>
      <c r="CG43">
        <v>0</v>
      </c>
      <c r="CM43">
        <v>0</v>
      </c>
      <c r="CN43" t="s">
        <v>40</v>
      </c>
      <c r="CO43">
        <v>0</v>
      </c>
      <c r="CP43">
        <f t="shared" si="30"/>
        <v>0</v>
      </c>
      <c r="CQ43">
        <f>SUMIF(SmtRes!AQ51:'SmtRes'!AQ58,"=1",SmtRes!AA51:'SmtRes'!AA58)</f>
        <v>31018.41</v>
      </c>
      <c r="CR43">
        <f>SUMIF(SmtRes!AQ51:'SmtRes'!AQ58,"=1",SmtRes!AB51:'SmtRes'!AB58)</f>
        <v>4150</v>
      </c>
      <c r="CS43">
        <f>SUMIF(SmtRes!AQ51:'SmtRes'!AQ58,"=1",SmtRes!AC51:'SmtRes'!AC58)</f>
        <v>1659.08</v>
      </c>
      <c r="CT43">
        <f>SUMIF(SmtRes!AQ51:'SmtRes'!AQ58,"=1",SmtRes!AD51:'SmtRes'!AD58)</f>
        <v>446.68</v>
      </c>
      <c r="CU43">
        <f t="shared" si="31"/>
        <v>0</v>
      </c>
      <c r="CV43">
        <f>SUMIF(SmtRes!AQ51:'SmtRes'!AQ58,"=1",SmtRes!BU51:'SmtRes'!BU58)</f>
        <v>21.384</v>
      </c>
      <c r="CW43">
        <f>SUMIF(SmtRes!AQ51:'SmtRes'!AQ58,"=1",SmtRes!BV51:'SmtRes'!BV58)</f>
        <v>13.488</v>
      </c>
      <c r="CX43">
        <f t="shared" si="32"/>
        <v>0</v>
      </c>
      <c r="CY43">
        <f t="shared" si="33"/>
        <v>0</v>
      </c>
      <c r="CZ43">
        <f t="shared" si="34"/>
        <v>0</v>
      </c>
      <c r="DB43">
        <v>5</v>
      </c>
      <c r="DC43" t="s">
        <v>3</v>
      </c>
      <c r="DD43" t="s">
        <v>41</v>
      </c>
      <c r="DE43" t="s">
        <v>42</v>
      </c>
      <c r="DF43" t="s">
        <v>42</v>
      </c>
      <c r="DG43" t="s">
        <v>42</v>
      </c>
      <c r="DH43" t="s">
        <v>3</v>
      </c>
      <c r="DI43" t="s">
        <v>42</v>
      </c>
      <c r="DJ43" t="s">
        <v>42</v>
      </c>
      <c r="DK43" t="s">
        <v>3</v>
      </c>
      <c r="DL43" t="s">
        <v>3</v>
      </c>
      <c r="DM43" t="s">
        <v>3</v>
      </c>
      <c r="DN43">
        <v>0</v>
      </c>
      <c r="DO43">
        <v>0</v>
      </c>
      <c r="DP43">
        <v>1</v>
      </c>
      <c r="DQ43">
        <v>1</v>
      </c>
      <c r="DU43">
        <v>1013</v>
      </c>
      <c r="DV43" t="s">
        <v>68</v>
      </c>
      <c r="DW43" t="s">
        <v>68</v>
      </c>
      <c r="DX43">
        <v>1</v>
      </c>
      <c r="DZ43" t="s">
        <v>3</v>
      </c>
      <c r="EA43" t="s">
        <v>3</v>
      </c>
      <c r="EB43" t="s">
        <v>3</v>
      </c>
      <c r="EC43" t="s">
        <v>3</v>
      </c>
      <c r="EE43">
        <v>66653680</v>
      </c>
      <c r="EF43">
        <v>2</v>
      </c>
      <c r="EG43" t="s">
        <v>20</v>
      </c>
      <c r="EH43">
        <v>9</v>
      </c>
      <c r="EI43" t="s">
        <v>70</v>
      </c>
      <c r="EJ43">
        <v>1</v>
      </c>
      <c r="EK43">
        <v>9001</v>
      </c>
      <c r="EL43" t="s">
        <v>70</v>
      </c>
      <c r="EM43" t="s">
        <v>71</v>
      </c>
      <c r="EO43" t="s">
        <v>43</v>
      </c>
      <c r="EQ43">
        <v>132096</v>
      </c>
      <c r="ER43">
        <v>0</v>
      </c>
      <c r="ES43">
        <v>0</v>
      </c>
      <c r="ET43">
        <v>0</v>
      </c>
      <c r="EU43">
        <v>0</v>
      </c>
      <c r="EV43">
        <v>0</v>
      </c>
      <c r="EW43">
        <v>35.64</v>
      </c>
      <c r="EX43">
        <v>22.48</v>
      </c>
      <c r="EY43">
        <v>0</v>
      </c>
      <c r="FQ43">
        <v>0</v>
      </c>
      <c r="FR43">
        <v>0</v>
      </c>
      <c r="FS43">
        <v>0</v>
      </c>
      <c r="FX43">
        <v>93</v>
      </c>
      <c r="FY43">
        <v>62</v>
      </c>
      <c r="GA43" t="s">
        <v>3</v>
      </c>
      <c r="GD43">
        <v>1</v>
      </c>
      <c r="GF43">
        <v>2020276688</v>
      </c>
      <c r="GG43">
        <v>2</v>
      </c>
      <c r="GH43">
        <v>1</v>
      </c>
      <c r="GI43">
        <v>-2</v>
      </c>
      <c r="GJ43">
        <v>0</v>
      </c>
      <c r="GK43">
        <v>0</v>
      </c>
      <c r="GL43">
        <f t="shared" si="35"/>
        <v>0</v>
      </c>
      <c r="GM43">
        <f t="shared" si="36"/>
        <v>0</v>
      </c>
      <c r="GN43">
        <f t="shared" si="37"/>
        <v>0</v>
      </c>
      <c r="GO43">
        <f t="shared" si="38"/>
        <v>0</v>
      </c>
      <c r="GP43">
        <f t="shared" si="39"/>
        <v>0</v>
      </c>
      <c r="GR43">
        <v>0</v>
      </c>
      <c r="GS43">
        <v>3</v>
      </c>
      <c r="GT43">
        <v>0</v>
      </c>
      <c r="GU43" t="s">
        <v>3</v>
      </c>
      <c r="GV43">
        <f t="shared" si="40"/>
        <v>0</v>
      </c>
      <c r="GW43">
        <v>1</v>
      </c>
      <c r="GX43">
        <f t="shared" si="41"/>
        <v>0</v>
      </c>
      <c r="HA43">
        <v>0</v>
      </c>
      <c r="HB43">
        <v>0</v>
      </c>
      <c r="HC43">
        <f t="shared" si="42"/>
        <v>0</v>
      </c>
      <c r="HE43" t="s">
        <v>3</v>
      </c>
      <c r="HF43" t="s">
        <v>3</v>
      </c>
      <c r="HM43" t="s">
        <v>3</v>
      </c>
      <c r="HN43" t="s">
        <v>72</v>
      </c>
      <c r="HO43" t="s">
        <v>73</v>
      </c>
      <c r="HP43" t="s">
        <v>70</v>
      </c>
      <c r="HQ43" t="s">
        <v>70</v>
      </c>
      <c r="HS43">
        <v>0</v>
      </c>
      <c r="IK43">
        <v>0</v>
      </c>
    </row>
    <row r="44" spans="1:245">
      <c r="A44">
        <v>18</v>
      </c>
      <c r="B44">
        <v>1</v>
      </c>
      <c r="C44">
        <v>56</v>
      </c>
      <c r="E44" t="s">
        <v>3</v>
      </c>
      <c r="F44" t="s">
        <v>74</v>
      </c>
      <c r="G44" t="s">
        <v>75</v>
      </c>
      <c r="H44" t="s">
        <v>47</v>
      </c>
      <c r="I44">
        <f t="shared" si="43"/>
        <v>0</v>
      </c>
      <c r="J44">
        <v>0</v>
      </c>
      <c r="K44">
        <f t="shared" si="44"/>
        <v>0</v>
      </c>
      <c r="L44" s="670">
        <v>0</v>
      </c>
      <c r="M44">
        <v>0</v>
      </c>
      <c r="O44">
        <f t="shared" si="21"/>
        <v>0</v>
      </c>
      <c r="P44">
        <f>ROUND(CQ44*I44,2)</f>
        <v>0</v>
      </c>
      <c r="Q44">
        <f>ROUND(CR44*I44,2)</f>
        <v>0</v>
      </c>
      <c r="R44">
        <f>ROUND(CS44*I44,2)</f>
        <v>0</v>
      </c>
      <c r="S44">
        <f>ROUND(CT44*I44,2)</f>
        <v>0</v>
      </c>
      <c r="T44">
        <f t="shared" si="22"/>
        <v>0</v>
      </c>
      <c r="U44">
        <f>ROUND(CV44*I44,7)</f>
        <v>0</v>
      </c>
      <c r="V44">
        <f>ROUND(CW44*I44,7)</f>
        <v>0</v>
      </c>
      <c r="W44">
        <f t="shared" si="23"/>
        <v>0</v>
      </c>
      <c r="X44">
        <f t="shared" si="24"/>
        <v>0</v>
      </c>
      <c r="Y44">
        <f t="shared" si="25"/>
        <v>0</v>
      </c>
      <c r="AA44">
        <v>-1</v>
      </c>
      <c r="AB44">
        <f t="shared" si="26"/>
        <v>0</v>
      </c>
      <c r="AC44">
        <f>ROUND((ES44),6)</f>
        <v>0</v>
      </c>
      <c r="AD44">
        <f>ROUND((((ET44)-(EU44))+AE44),6)</f>
        <v>0</v>
      </c>
      <c r="AE44">
        <f>ROUND((EU44),6)</f>
        <v>0</v>
      </c>
      <c r="AF44">
        <f>ROUND((EV44),6)</f>
        <v>0</v>
      </c>
      <c r="AG44">
        <f t="shared" si="28"/>
        <v>0</v>
      </c>
      <c r="AH44">
        <f>(EW44)</f>
        <v>0</v>
      </c>
      <c r="AI44">
        <f>(EX44)</f>
        <v>0</v>
      </c>
      <c r="AJ44">
        <f t="shared" si="29"/>
        <v>0</v>
      </c>
      <c r="AK44">
        <v>0</v>
      </c>
      <c r="AL44">
        <v>0</v>
      </c>
      <c r="AM44">
        <v>0</v>
      </c>
      <c r="AN44">
        <v>0</v>
      </c>
      <c r="AO44">
        <v>0</v>
      </c>
      <c r="AP44">
        <v>0</v>
      </c>
      <c r="AQ44">
        <v>0</v>
      </c>
      <c r="AR44">
        <v>0</v>
      </c>
      <c r="AS44">
        <v>0</v>
      </c>
      <c r="AT44">
        <v>93</v>
      </c>
      <c r="AU44">
        <v>62</v>
      </c>
      <c r="AV44">
        <v>1</v>
      </c>
      <c r="AW44">
        <v>1</v>
      </c>
      <c r="AZ44">
        <v>1</v>
      </c>
      <c r="BA44">
        <v>1</v>
      </c>
      <c r="BB44">
        <v>1</v>
      </c>
      <c r="BC44">
        <v>1</v>
      </c>
      <c r="BD44" t="s">
        <v>3</v>
      </c>
      <c r="BE44" t="s">
        <v>3</v>
      </c>
      <c r="BF44" t="s">
        <v>3</v>
      </c>
      <c r="BG44" t="s">
        <v>3</v>
      </c>
      <c r="BH44">
        <v>3</v>
      </c>
      <c r="BI44">
        <v>1</v>
      </c>
      <c r="BJ44" t="s">
        <v>3</v>
      </c>
      <c r="BM44">
        <v>9001</v>
      </c>
      <c r="BN44">
        <v>0</v>
      </c>
      <c r="BO44" t="s">
        <v>3</v>
      </c>
      <c r="BP44">
        <v>0</v>
      </c>
      <c r="BQ44">
        <v>2</v>
      </c>
      <c r="BR44">
        <v>0</v>
      </c>
      <c r="BS44">
        <v>1</v>
      </c>
      <c r="BT44">
        <v>1</v>
      </c>
      <c r="BU44">
        <v>1</v>
      </c>
      <c r="BV44">
        <v>1</v>
      </c>
      <c r="BW44">
        <v>1</v>
      </c>
      <c r="BX44">
        <v>1</v>
      </c>
      <c r="BY44" t="s">
        <v>3</v>
      </c>
      <c r="BZ44">
        <v>93</v>
      </c>
      <c r="CA44">
        <v>62</v>
      </c>
      <c r="CB44" t="s">
        <v>3</v>
      </c>
      <c r="CE44">
        <v>0</v>
      </c>
      <c r="CF44">
        <v>0</v>
      </c>
      <c r="CG44">
        <v>0</v>
      </c>
      <c r="CM44">
        <v>0</v>
      </c>
      <c r="CN44" t="s">
        <v>40</v>
      </c>
      <c r="CO44">
        <v>0</v>
      </c>
      <c r="CP44">
        <f t="shared" si="30"/>
        <v>0</v>
      </c>
      <c r="CQ44">
        <f>ROUND(AL44*BC44,2)</f>
        <v>0</v>
      </c>
      <c r="CR44">
        <f>ROUND(AM44*BB44,2)</f>
        <v>0</v>
      </c>
      <c r="CS44">
        <f>ROUND(AN44*BS44,2)</f>
        <v>0</v>
      </c>
      <c r="CT44">
        <f>ROUND(AO44*BA44,2)</f>
        <v>0</v>
      </c>
      <c r="CU44">
        <f t="shared" si="31"/>
        <v>0</v>
      </c>
      <c r="CV44">
        <f>AH44</f>
        <v>0</v>
      </c>
      <c r="CW44">
        <f>AI44</f>
        <v>0</v>
      </c>
      <c r="CX44">
        <f t="shared" si="32"/>
        <v>0</v>
      </c>
      <c r="CY44">
        <f t="shared" si="33"/>
        <v>0</v>
      </c>
      <c r="CZ44">
        <f t="shared" si="34"/>
        <v>0</v>
      </c>
      <c r="DC44" t="s">
        <v>3</v>
      </c>
      <c r="DD44" t="s">
        <v>3</v>
      </c>
      <c r="DE44" t="s">
        <v>3</v>
      </c>
      <c r="DF44" t="s">
        <v>3</v>
      </c>
      <c r="DG44" t="s">
        <v>3</v>
      </c>
      <c r="DH44" t="s">
        <v>3</v>
      </c>
      <c r="DI44" t="s">
        <v>3</v>
      </c>
      <c r="DJ44" t="s">
        <v>3</v>
      </c>
      <c r="DK44" t="s">
        <v>3</v>
      </c>
      <c r="DL44" t="s">
        <v>3</v>
      </c>
      <c r="DM44" t="s">
        <v>3</v>
      </c>
      <c r="DN44">
        <v>0</v>
      </c>
      <c r="DO44">
        <v>0</v>
      </c>
      <c r="DP44">
        <v>1</v>
      </c>
      <c r="DQ44">
        <v>1</v>
      </c>
      <c r="DU44">
        <v>1007</v>
      </c>
      <c r="DV44" t="s">
        <v>47</v>
      </c>
      <c r="DW44" t="s">
        <v>47</v>
      </c>
      <c r="DX44">
        <v>1</v>
      </c>
      <c r="DZ44" t="s">
        <v>3</v>
      </c>
      <c r="EA44" t="s">
        <v>3</v>
      </c>
      <c r="EB44" t="s">
        <v>3</v>
      </c>
      <c r="EC44" t="s">
        <v>3</v>
      </c>
      <c r="EE44">
        <v>66653680</v>
      </c>
      <c r="EF44">
        <v>2</v>
      </c>
      <c r="EG44" t="s">
        <v>20</v>
      </c>
      <c r="EH44">
        <v>9</v>
      </c>
      <c r="EI44" t="s">
        <v>70</v>
      </c>
      <c r="EJ44">
        <v>1</v>
      </c>
      <c r="EK44">
        <v>9001</v>
      </c>
      <c r="EL44" t="s">
        <v>70</v>
      </c>
      <c r="EM44" t="s">
        <v>71</v>
      </c>
      <c r="EO44" t="s">
        <v>43</v>
      </c>
      <c r="EQ44">
        <v>1024</v>
      </c>
      <c r="ER44">
        <v>0</v>
      </c>
      <c r="ES44">
        <v>0</v>
      </c>
      <c r="ET44">
        <v>0</v>
      </c>
      <c r="EU44">
        <v>0</v>
      </c>
      <c r="EV44">
        <v>0</v>
      </c>
      <c r="EW44">
        <v>0</v>
      </c>
      <c r="EX44">
        <v>0</v>
      </c>
      <c r="FQ44">
        <v>0</v>
      </c>
      <c r="FR44">
        <v>0</v>
      </c>
      <c r="FS44">
        <v>0</v>
      </c>
      <c r="FX44">
        <v>93</v>
      </c>
      <c r="FY44">
        <v>62</v>
      </c>
      <c r="GA44" t="s">
        <v>3</v>
      </c>
      <c r="GD44">
        <v>1</v>
      </c>
      <c r="GF44">
        <v>-157982121</v>
      </c>
      <c r="GG44">
        <v>2</v>
      </c>
      <c r="GH44">
        <v>1</v>
      </c>
      <c r="GI44">
        <v>-2</v>
      </c>
      <c r="GJ44">
        <v>0</v>
      </c>
      <c r="GK44">
        <v>0</v>
      </c>
      <c r="GL44">
        <f t="shared" si="35"/>
        <v>0</v>
      </c>
      <c r="GM44">
        <f t="shared" si="36"/>
        <v>0</v>
      </c>
      <c r="GN44">
        <f t="shared" si="37"/>
        <v>0</v>
      </c>
      <c r="GO44">
        <f t="shared" si="38"/>
        <v>0</v>
      </c>
      <c r="GP44">
        <f t="shared" si="39"/>
        <v>0</v>
      </c>
      <c r="GR44">
        <v>0</v>
      </c>
      <c r="GS44">
        <v>3</v>
      </c>
      <c r="GT44">
        <v>0</v>
      </c>
      <c r="GU44" t="s">
        <v>3</v>
      </c>
      <c r="GV44">
        <f t="shared" si="40"/>
        <v>0</v>
      </c>
      <c r="GW44">
        <v>1</v>
      </c>
      <c r="GX44">
        <f t="shared" si="41"/>
        <v>0</v>
      </c>
      <c r="HA44">
        <v>0</v>
      </c>
      <c r="HB44">
        <v>0</v>
      </c>
      <c r="HC44">
        <f t="shared" si="42"/>
        <v>0</v>
      </c>
      <c r="HE44" t="s">
        <v>3</v>
      </c>
      <c r="HF44" t="s">
        <v>3</v>
      </c>
      <c r="HM44" t="s">
        <v>41</v>
      </c>
      <c r="HN44" t="s">
        <v>72</v>
      </c>
      <c r="HO44" t="s">
        <v>73</v>
      </c>
      <c r="HP44" t="s">
        <v>70</v>
      </c>
      <c r="HQ44" t="s">
        <v>70</v>
      </c>
      <c r="HS44">
        <v>0</v>
      </c>
      <c r="IK44">
        <v>0</v>
      </c>
    </row>
    <row r="45" spans="1:245">
      <c r="A45">
        <v>18</v>
      </c>
      <c r="B45">
        <v>1</v>
      </c>
      <c r="C45">
        <v>57</v>
      </c>
      <c r="E45" t="s">
        <v>3</v>
      </c>
      <c r="F45" t="s">
        <v>76</v>
      </c>
      <c r="G45" t="s">
        <v>77</v>
      </c>
      <c r="H45" t="s">
        <v>18</v>
      </c>
      <c r="I45">
        <f t="shared" si="43"/>
        <v>0</v>
      </c>
      <c r="J45">
        <v>0</v>
      </c>
      <c r="K45">
        <f t="shared" si="44"/>
        <v>0</v>
      </c>
      <c r="L45" s="670">
        <v>0</v>
      </c>
      <c r="M45">
        <v>0</v>
      </c>
      <c r="O45">
        <f t="shared" si="21"/>
        <v>0</v>
      </c>
      <c r="P45">
        <f>ROUND(CQ45*I45,2)</f>
        <v>0</v>
      </c>
      <c r="Q45">
        <f>ROUND(CR45*I45,2)</f>
        <v>0</v>
      </c>
      <c r="R45">
        <f>ROUND(CS45*I45,2)</f>
        <v>0</v>
      </c>
      <c r="S45">
        <f>ROUND(CT45*I45,2)</f>
        <v>0</v>
      </c>
      <c r="T45">
        <f t="shared" si="22"/>
        <v>0</v>
      </c>
      <c r="U45">
        <f>ROUND(CV45*I45,7)</f>
        <v>0</v>
      </c>
      <c r="V45">
        <f>ROUND(CW45*I45,7)</f>
        <v>0</v>
      </c>
      <c r="W45">
        <f t="shared" si="23"/>
        <v>0</v>
      </c>
      <c r="X45">
        <f t="shared" si="24"/>
        <v>0</v>
      </c>
      <c r="Y45">
        <f t="shared" si="25"/>
        <v>0</v>
      </c>
      <c r="AA45">
        <v>-1</v>
      </c>
      <c r="AB45">
        <f t="shared" si="26"/>
        <v>0</v>
      </c>
      <c r="AC45">
        <f>ROUND((ES45),6)</f>
        <v>0</v>
      </c>
      <c r="AD45">
        <f>ROUND((((ET45)-(EU45))+AE45),6)</f>
        <v>0</v>
      </c>
      <c r="AE45">
        <f>ROUND((EU45),6)</f>
        <v>0</v>
      </c>
      <c r="AF45">
        <f>ROUND((EV45),6)</f>
        <v>0</v>
      </c>
      <c r="AG45">
        <f t="shared" si="28"/>
        <v>0</v>
      </c>
      <c r="AH45">
        <f>(EW45)</f>
        <v>0</v>
      </c>
      <c r="AI45">
        <f>(EX45)</f>
        <v>0</v>
      </c>
      <c r="AJ45">
        <f t="shared" si="29"/>
        <v>0</v>
      </c>
      <c r="AK45">
        <v>0</v>
      </c>
      <c r="AL45">
        <v>0</v>
      </c>
      <c r="AM45">
        <v>0</v>
      </c>
      <c r="AN45">
        <v>0</v>
      </c>
      <c r="AO45">
        <v>0</v>
      </c>
      <c r="AP45">
        <v>0</v>
      </c>
      <c r="AQ45">
        <v>0</v>
      </c>
      <c r="AR45">
        <v>0</v>
      </c>
      <c r="AS45">
        <v>0</v>
      </c>
      <c r="AT45">
        <v>93</v>
      </c>
      <c r="AU45">
        <v>62</v>
      </c>
      <c r="AV45">
        <v>1</v>
      </c>
      <c r="AW45">
        <v>1</v>
      </c>
      <c r="AZ45">
        <v>1</v>
      </c>
      <c r="BA45">
        <v>1</v>
      </c>
      <c r="BB45">
        <v>1</v>
      </c>
      <c r="BC45">
        <v>1</v>
      </c>
      <c r="BD45" t="s">
        <v>3</v>
      </c>
      <c r="BE45" t="s">
        <v>3</v>
      </c>
      <c r="BF45" t="s">
        <v>3</v>
      </c>
      <c r="BG45" t="s">
        <v>3</v>
      </c>
      <c r="BH45">
        <v>3</v>
      </c>
      <c r="BI45">
        <v>1</v>
      </c>
      <c r="BJ45" t="s">
        <v>3</v>
      </c>
      <c r="BM45">
        <v>9001</v>
      </c>
      <c r="BN45">
        <v>0</v>
      </c>
      <c r="BO45" t="s">
        <v>3</v>
      </c>
      <c r="BP45">
        <v>0</v>
      </c>
      <c r="BQ45">
        <v>2</v>
      </c>
      <c r="BR45">
        <v>0</v>
      </c>
      <c r="BS45">
        <v>1</v>
      </c>
      <c r="BT45">
        <v>1</v>
      </c>
      <c r="BU45">
        <v>1</v>
      </c>
      <c r="BV45">
        <v>1</v>
      </c>
      <c r="BW45">
        <v>1</v>
      </c>
      <c r="BX45">
        <v>1</v>
      </c>
      <c r="BY45" t="s">
        <v>3</v>
      </c>
      <c r="BZ45">
        <v>93</v>
      </c>
      <c r="CA45">
        <v>62</v>
      </c>
      <c r="CB45" t="s">
        <v>3</v>
      </c>
      <c r="CE45">
        <v>0</v>
      </c>
      <c r="CF45">
        <v>0</v>
      </c>
      <c r="CG45">
        <v>0</v>
      </c>
      <c r="CM45">
        <v>0</v>
      </c>
      <c r="CN45" t="s">
        <v>40</v>
      </c>
      <c r="CO45">
        <v>0</v>
      </c>
      <c r="CP45">
        <f t="shared" si="30"/>
        <v>0</v>
      </c>
      <c r="CQ45">
        <f>ROUND(AL45*BC45,2)</f>
        <v>0</v>
      </c>
      <c r="CR45">
        <f>ROUND(AM45*BB45,2)</f>
        <v>0</v>
      </c>
      <c r="CS45">
        <f>ROUND(AN45*BS45,2)</f>
        <v>0</v>
      </c>
      <c r="CT45">
        <f>ROUND(AO45*BA45,2)</f>
        <v>0</v>
      </c>
      <c r="CU45">
        <f t="shared" si="31"/>
        <v>0</v>
      </c>
      <c r="CV45">
        <f>AH45</f>
        <v>0</v>
      </c>
      <c r="CW45">
        <f>AI45</f>
        <v>0</v>
      </c>
      <c r="CX45">
        <f t="shared" si="32"/>
        <v>0</v>
      </c>
      <c r="CY45">
        <f t="shared" si="33"/>
        <v>0</v>
      </c>
      <c r="CZ45">
        <f t="shared" si="34"/>
        <v>0</v>
      </c>
      <c r="DC45" t="s">
        <v>3</v>
      </c>
      <c r="DD45" t="s">
        <v>3</v>
      </c>
      <c r="DE45" t="s">
        <v>3</v>
      </c>
      <c r="DF45" t="s">
        <v>3</v>
      </c>
      <c r="DG45" t="s">
        <v>3</v>
      </c>
      <c r="DH45" t="s">
        <v>3</v>
      </c>
      <c r="DI45" t="s">
        <v>3</v>
      </c>
      <c r="DJ45" t="s">
        <v>3</v>
      </c>
      <c r="DK45" t="s">
        <v>3</v>
      </c>
      <c r="DL45" t="s">
        <v>3</v>
      </c>
      <c r="DM45" t="s">
        <v>3</v>
      </c>
      <c r="DN45">
        <v>0</v>
      </c>
      <c r="DO45">
        <v>0</v>
      </c>
      <c r="DP45">
        <v>1</v>
      </c>
      <c r="DQ45">
        <v>1</v>
      </c>
      <c r="DU45">
        <v>1013</v>
      </c>
      <c r="DV45" t="s">
        <v>18</v>
      </c>
      <c r="DW45" t="s">
        <v>18</v>
      </c>
      <c r="DX45">
        <v>1</v>
      </c>
      <c r="DZ45" t="s">
        <v>3</v>
      </c>
      <c r="EA45" t="s">
        <v>3</v>
      </c>
      <c r="EB45" t="s">
        <v>3</v>
      </c>
      <c r="EC45" t="s">
        <v>3</v>
      </c>
      <c r="EE45">
        <v>66653680</v>
      </c>
      <c r="EF45">
        <v>2</v>
      </c>
      <c r="EG45" t="s">
        <v>20</v>
      </c>
      <c r="EH45">
        <v>9</v>
      </c>
      <c r="EI45" t="s">
        <v>70</v>
      </c>
      <c r="EJ45">
        <v>1</v>
      </c>
      <c r="EK45">
        <v>9001</v>
      </c>
      <c r="EL45" t="s">
        <v>70</v>
      </c>
      <c r="EM45" t="s">
        <v>71</v>
      </c>
      <c r="EO45" t="s">
        <v>43</v>
      </c>
      <c r="EQ45">
        <v>1024</v>
      </c>
      <c r="ER45">
        <v>0</v>
      </c>
      <c r="ES45">
        <v>0</v>
      </c>
      <c r="ET45">
        <v>0</v>
      </c>
      <c r="EU45">
        <v>0</v>
      </c>
      <c r="EV45">
        <v>0</v>
      </c>
      <c r="EW45">
        <v>0</v>
      </c>
      <c r="EX45">
        <v>0</v>
      </c>
      <c r="FQ45">
        <v>0</v>
      </c>
      <c r="FR45">
        <v>0</v>
      </c>
      <c r="FS45">
        <v>0</v>
      </c>
      <c r="FX45">
        <v>93</v>
      </c>
      <c r="FY45">
        <v>62</v>
      </c>
      <c r="GA45" t="s">
        <v>3</v>
      </c>
      <c r="GD45">
        <v>1</v>
      </c>
      <c r="GF45">
        <v>888337275</v>
      </c>
      <c r="GG45">
        <v>2</v>
      </c>
      <c r="GH45">
        <v>1</v>
      </c>
      <c r="GI45">
        <v>-2</v>
      </c>
      <c r="GJ45">
        <v>0</v>
      </c>
      <c r="GK45">
        <v>0</v>
      </c>
      <c r="GL45">
        <f t="shared" si="35"/>
        <v>0</v>
      </c>
      <c r="GM45">
        <f t="shared" si="36"/>
        <v>0</v>
      </c>
      <c r="GN45">
        <f t="shared" si="37"/>
        <v>0</v>
      </c>
      <c r="GO45">
        <f t="shared" si="38"/>
        <v>0</v>
      </c>
      <c r="GP45">
        <f t="shared" si="39"/>
        <v>0</v>
      </c>
      <c r="GR45">
        <v>0</v>
      </c>
      <c r="GS45">
        <v>3</v>
      </c>
      <c r="GT45">
        <v>0</v>
      </c>
      <c r="GU45" t="s">
        <v>3</v>
      </c>
      <c r="GV45">
        <f t="shared" si="40"/>
        <v>0</v>
      </c>
      <c r="GW45">
        <v>1</v>
      </c>
      <c r="GX45">
        <f t="shared" si="41"/>
        <v>0</v>
      </c>
      <c r="HA45">
        <v>0</v>
      </c>
      <c r="HB45">
        <v>0</v>
      </c>
      <c r="HC45">
        <f t="shared" si="42"/>
        <v>0</v>
      </c>
      <c r="HE45" t="s">
        <v>3</v>
      </c>
      <c r="HF45" t="s">
        <v>3</v>
      </c>
      <c r="HM45" t="s">
        <v>41</v>
      </c>
      <c r="HN45" t="s">
        <v>72</v>
      </c>
      <c r="HO45" t="s">
        <v>73</v>
      </c>
      <c r="HP45" t="s">
        <v>70</v>
      </c>
      <c r="HQ45" t="s">
        <v>70</v>
      </c>
      <c r="HS45">
        <v>0</v>
      </c>
      <c r="IK45">
        <v>0</v>
      </c>
    </row>
    <row r="46" spans="1:245">
      <c r="A46">
        <v>17</v>
      </c>
      <c r="B46">
        <v>1</v>
      </c>
      <c r="C46">
        <f>ROW(SmtRes!A64)</f>
        <v>64</v>
      </c>
      <c r="D46">
        <f>ROW(EtalonRes!A64)</f>
        <v>64</v>
      </c>
      <c r="E46" t="s">
        <v>3</v>
      </c>
      <c r="F46" t="s">
        <v>78</v>
      </c>
      <c r="G46" t="s">
        <v>79</v>
      </c>
      <c r="H46" t="s">
        <v>80</v>
      </c>
      <c r="I46">
        <f t="shared" si="43"/>
        <v>0</v>
      </c>
      <c r="J46">
        <v>0</v>
      </c>
      <c r="K46">
        <f t="shared" si="44"/>
        <v>0</v>
      </c>
      <c r="L46" s="670">
        <v>0.8</v>
      </c>
      <c r="M46">
        <v>0.8</v>
      </c>
      <c r="O46">
        <f t="shared" si="21"/>
        <v>0</v>
      </c>
      <c r="P46">
        <f>SUMIF(SmtRes!AQ59:'SmtRes'!AQ64,"=1",SmtRes!DF59:'SmtRes'!DF64)</f>
        <v>0</v>
      </c>
      <c r="Q46">
        <f>SUMIF(SmtRes!AQ59:'SmtRes'!AQ64,"=1",SmtRes!DG59:'SmtRes'!DG64)</f>
        <v>0</v>
      </c>
      <c r="R46">
        <f>SUMIF(SmtRes!AQ59:'SmtRes'!AQ64,"=1",SmtRes!DH59:'SmtRes'!DH64)</f>
        <v>0</v>
      </c>
      <c r="S46">
        <f>SUMIF(SmtRes!AQ59:'SmtRes'!AQ64,"=1",SmtRes!DI59:'SmtRes'!DI64)</f>
        <v>0</v>
      </c>
      <c r="T46">
        <f t="shared" si="22"/>
        <v>0</v>
      </c>
      <c r="U46">
        <f>SUMIF(SmtRes!AQ59:'SmtRes'!AQ64,"=1",SmtRes!CV59:'SmtRes'!CV64)</f>
        <v>0</v>
      </c>
      <c r="V46">
        <f>SUMIF(SmtRes!AQ59:'SmtRes'!AQ64,"=1",SmtRes!CW59:'SmtRes'!CW64)</f>
        <v>0</v>
      </c>
      <c r="W46">
        <f t="shared" si="23"/>
        <v>0</v>
      </c>
      <c r="X46">
        <f t="shared" si="24"/>
        <v>0</v>
      </c>
      <c r="Y46">
        <f t="shared" si="25"/>
        <v>0</v>
      </c>
      <c r="AA46">
        <v>-1</v>
      </c>
      <c r="AB46">
        <f t="shared" si="26"/>
        <v>1970.25486</v>
      </c>
      <c r="AC46">
        <f>ROUND((0),6)</f>
        <v>0</v>
      </c>
      <c r="AD46">
        <f>ROUND((((SUM(SmtRes!BR59:'SmtRes'!BR64))-(SUM(SmtRes!BS59:'SmtRes'!BS64)))+AE46),6)</f>
        <v>64.717979999999997</v>
      </c>
      <c r="AE46">
        <f>ROUND((SUM(SmtRes!BS59:'SmtRes'!BS64)),6)</f>
        <v>205.21583999999999</v>
      </c>
      <c r="AF46">
        <f>ROUND((SUM(SmtRes!BT59:'SmtRes'!BT64)),6)</f>
        <v>1905.5368800000001</v>
      </c>
      <c r="AG46">
        <f t="shared" si="28"/>
        <v>0</v>
      </c>
      <c r="AH46">
        <f>(SUM(SmtRes!BU59:'SmtRes'!BU64))</f>
        <v>4.266</v>
      </c>
      <c r="AI46">
        <f>(SUM(SmtRes!BV59:'SmtRes'!BV64))</f>
        <v>0.40799999999999997</v>
      </c>
      <c r="AJ46">
        <f t="shared" si="29"/>
        <v>0</v>
      </c>
      <c r="AK46">
        <v>3625.7845000000002</v>
      </c>
      <c r="AL46">
        <v>0</v>
      </c>
      <c r="AM46">
        <v>107.86330000000001</v>
      </c>
      <c r="AN46">
        <v>342.02640000000002</v>
      </c>
      <c r="AO46">
        <v>3175.8948</v>
      </c>
      <c r="AP46">
        <v>0</v>
      </c>
      <c r="AQ46">
        <v>7.11</v>
      </c>
      <c r="AR46">
        <v>0.67999999999999994</v>
      </c>
      <c r="AS46">
        <v>0</v>
      </c>
      <c r="AT46">
        <v>93</v>
      </c>
      <c r="AU46">
        <v>62</v>
      </c>
      <c r="AV46">
        <v>1</v>
      </c>
      <c r="AW46">
        <v>1</v>
      </c>
      <c r="AZ46">
        <v>1</v>
      </c>
      <c r="BA46">
        <v>1</v>
      </c>
      <c r="BB46">
        <v>1</v>
      </c>
      <c r="BC46">
        <v>1</v>
      </c>
      <c r="BD46" t="s">
        <v>3</v>
      </c>
      <c r="BE46" t="s">
        <v>3</v>
      </c>
      <c r="BF46" t="s">
        <v>3</v>
      </c>
      <c r="BG46" t="s">
        <v>3</v>
      </c>
      <c r="BH46">
        <v>0</v>
      </c>
      <c r="BI46">
        <v>1</v>
      </c>
      <c r="BJ46" t="s">
        <v>81</v>
      </c>
      <c r="BM46">
        <v>9001</v>
      </c>
      <c r="BN46">
        <v>0</v>
      </c>
      <c r="BO46" t="s">
        <v>3</v>
      </c>
      <c r="BP46">
        <v>0</v>
      </c>
      <c r="BQ46">
        <v>2</v>
      </c>
      <c r="BR46">
        <v>0</v>
      </c>
      <c r="BS46">
        <v>1</v>
      </c>
      <c r="BT46">
        <v>1</v>
      </c>
      <c r="BU46">
        <v>1</v>
      </c>
      <c r="BV46">
        <v>1</v>
      </c>
      <c r="BW46">
        <v>1</v>
      </c>
      <c r="BX46">
        <v>1</v>
      </c>
      <c r="BY46" t="s">
        <v>3</v>
      </c>
      <c r="BZ46">
        <v>93</v>
      </c>
      <c r="CA46">
        <v>62</v>
      </c>
      <c r="CB46" t="s">
        <v>3</v>
      </c>
      <c r="CE46">
        <v>0</v>
      </c>
      <c r="CF46">
        <v>0</v>
      </c>
      <c r="CG46">
        <v>0</v>
      </c>
      <c r="CM46">
        <v>0</v>
      </c>
      <c r="CN46" t="s">
        <v>40</v>
      </c>
      <c r="CO46">
        <v>0</v>
      </c>
      <c r="CP46">
        <f t="shared" si="30"/>
        <v>0</v>
      </c>
      <c r="CQ46">
        <f>SUMIF(SmtRes!AQ59:'SmtRes'!AQ64,"=1",SmtRes!AA59:'SmtRes'!AA64)</f>
        <v>0</v>
      </c>
      <c r="CR46">
        <f>SUMIF(SmtRes!AQ59:'SmtRes'!AQ64,"=1",SmtRes!AB59:'SmtRes'!AB64)</f>
        <v>677.77</v>
      </c>
      <c r="CS46">
        <f>SUMIF(SmtRes!AQ59:'SmtRes'!AQ64,"=1",SmtRes!AC59:'SmtRes'!AC64)</f>
        <v>1005.96</v>
      </c>
      <c r="CT46">
        <f>SUMIF(SmtRes!AQ59:'SmtRes'!AQ64,"=1",SmtRes!AD59:'SmtRes'!AD64)</f>
        <v>446.68</v>
      </c>
      <c r="CU46">
        <f t="shared" si="31"/>
        <v>0</v>
      </c>
      <c r="CV46">
        <f>SUMIF(SmtRes!AQ59:'SmtRes'!AQ64,"=1",SmtRes!BU59:'SmtRes'!BU64)</f>
        <v>4.266</v>
      </c>
      <c r="CW46">
        <f>SUMIF(SmtRes!AQ59:'SmtRes'!AQ64,"=1",SmtRes!BV59:'SmtRes'!BV64)</f>
        <v>0.40799999999999997</v>
      </c>
      <c r="CX46">
        <f t="shared" si="32"/>
        <v>0</v>
      </c>
      <c r="CY46">
        <f t="shared" si="33"/>
        <v>0</v>
      </c>
      <c r="CZ46">
        <f t="shared" si="34"/>
        <v>0</v>
      </c>
      <c r="DB46">
        <v>6</v>
      </c>
      <c r="DC46" t="s">
        <v>3</v>
      </c>
      <c r="DD46" t="s">
        <v>41</v>
      </c>
      <c r="DE46" t="s">
        <v>42</v>
      </c>
      <c r="DF46" t="s">
        <v>42</v>
      </c>
      <c r="DG46" t="s">
        <v>42</v>
      </c>
      <c r="DH46" t="s">
        <v>3</v>
      </c>
      <c r="DI46" t="s">
        <v>42</v>
      </c>
      <c r="DJ46" t="s">
        <v>42</v>
      </c>
      <c r="DK46" t="s">
        <v>3</v>
      </c>
      <c r="DL46" t="s">
        <v>3</v>
      </c>
      <c r="DM46" t="s">
        <v>3</v>
      </c>
      <c r="DN46">
        <v>0</v>
      </c>
      <c r="DO46">
        <v>0</v>
      </c>
      <c r="DP46">
        <v>1</v>
      </c>
      <c r="DQ46">
        <v>1</v>
      </c>
      <c r="DU46">
        <v>1013</v>
      </c>
      <c r="DV46" t="s">
        <v>80</v>
      </c>
      <c r="DW46" t="s">
        <v>80</v>
      </c>
      <c r="DX46">
        <v>1</v>
      </c>
      <c r="DZ46" t="s">
        <v>3</v>
      </c>
      <c r="EA46" t="s">
        <v>3</v>
      </c>
      <c r="EB46" t="s">
        <v>3</v>
      </c>
      <c r="EC46" t="s">
        <v>3</v>
      </c>
      <c r="EE46">
        <v>66653680</v>
      </c>
      <c r="EF46">
        <v>2</v>
      </c>
      <c r="EG46" t="s">
        <v>20</v>
      </c>
      <c r="EH46">
        <v>9</v>
      </c>
      <c r="EI46" t="s">
        <v>70</v>
      </c>
      <c r="EJ46">
        <v>1</v>
      </c>
      <c r="EK46">
        <v>9001</v>
      </c>
      <c r="EL46" t="s">
        <v>70</v>
      </c>
      <c r="EM46" t="s">
        <v>71</v>
      </c>
      <c r="EO46" t="s">
        <v>43</v>
      </c>
      <c r="EQ46">
        <v>132096</v>
      </c>
      <c r="ER46">
        <v>0</v>
      </c>
      <c r="ES46">
        <v>0</v>
      </c>
      <c r="ET46">
        <v>0</v>
      </c>
      <c r="EU46">
        <v>0</v>
      </c>
      <c r="EV46">
        <v>0</v>
      </c>
      <c r="EW46">
        <v>7.11</v>
      </c>
      <c r="EX46">
        <v>0.68</v>
      </c>
      <c r="EY46">
        <v>0</v>
      </c>
      <c r="FQ46">
        <v>0</v>
      </c>
      <c r="FR46">
        <v>0</v>
      </c>
      <c r="FS46">
        <v>0</v>
      </c>
      <c r="FX46">
        <v>93</v>
      </c>
      <c r="FY46">
        <v>62</v>
      </c>
      <c r="GA46" t="s">
        <v>3</v>
      </c>
      <c r="GD46">
        <v>1</v>
      </c>
      <c r="GF46">
        <v>814768889</v>
      </c>
      <c r="GG46">
        <v>2</v>
      </c>
      <c r="GH46">
        <v>1</v>
      </c>
      <c r="GI46">
        <v>-2</v>
      </c>
      <c r="GJ46">
        <v>0</v>
      </c>
      <c r="GK46">
        <v>0</v>
      </c>
      <c r="GL46">
        <f t="shared" si="35"/>
        <v>0</v>
      </c>
      <c r="GM46">
        <f t="shared" si="36"/>
        <v>0</v>
      </c>
      <c r="GN46">
        <f t="shared" si="37"/>
        <v>0</v>
      </c>
      <c r="GO46">
        <f t="shared" si="38"/>
        <v>0</v>
      </c>
      <c r="GP46">
        <f t="shared" si="39"/>
        <v>0</v>
      </c>
      <c r="GR46">
        <v>0</v>
      </c>
      <c r="GS46">
        <v>3</v>
      </c>
      <c r="GT46">
        <v>0</v>
      </c>
      <c r="GU46" t="s">
        <v>3</v>
      </c>
      <c r="GV46">
        <f t="shared" si="40"/>
        <v>0</v>
      </c>
      <c r="GW46">
        <v>1</v>
      </c>
      <c r="GX46">
        <f t="shared" si="41"/>
        <v>0</v>
      </c>
      <c r="HA46">
        <v>0</v>
      </c>
      <c r="HB46">
        <v>0</v>
      </c>
      <c r="HC46">
        <f t="shared" si="42"/>
        <v>0</v>
      </c>
      <c r="HE46" t="s">
        <v>3</v>
      </c>
      <c r="HF46" t="s">
        <v>3</v>
      </c>
      <c r="HM46" t="s">
        <v>3</v>
      </c>
      <c r="HN46" t="s">
        <v>72</v>
      </c>
      <c r="HO46" t="s">
        <v>73</v>
      </c>
      <c r="HP46" t="s">
        <v>70</v>
      </c>
      <c r="HQ46" t="s">
        <v>70</v>
      </c>
      <c r="HS46">
        <v>0</v>
      </c>
      <c r="IK46">
        <v>0</v>
      </c>
    </row>
    <row r="47" spans="1:245">
      <c r="A47">
        <v>18</v>
      </c>
      <c r="B47">
        <v>1</v>
      </c>
      <c r="C47">
        <v>63</v>
      </c>
      <c r="E47" t="s">
        <v>3</v>
      </c>
      <c r="F47" t="s">
        <v>82</v>
      </c>
      <c r="G47" t="s">
        <v>83</v>
      </c>
      <c r="H47" t="s">
        <v>54</v>
      </c>
      <c r="I47">
        <f t="shared" si="43"/>
        <v>0</v>
      </c>
      <c r="J47">
        <v>0</v>
      </c>
      <c r="K47">
        <f t="shared" si="44"/>
        <v>0</v>
      </c>
      <c r="L47" s="670">
        <v>0</v>
      </c>
      <c r="M47">
        <v>0</v>
      </c>
      <c r="O47">
        <f t="shared" si="21"/>
        <v>0</v>
      </c>
      <c r="P47">
        <f>ROUND(CQ47*I47,2)</f>
        <v>0</v>
      </c>
      <c r="Q47">
        <f>ROUND(CR47*I47,2)</f>
        <v>0</v>
      </c>
      <c r="R47">
        <f>ROUND(CS47*I47,2)</f>
        <v>0</v>
      </c>
      <c r="S47">
        <f>ROUND(CT47*I47,2)</f>
        <v>0</v>
      </c>
      <c r="T47">
        <f t="shared" si="22"/>
        <v>0</v>
      </c>
      <c r="U47">
        <f>ROUND(CV47*I47,7)</f>
        <v>0</v>
      </c>
      <c r="V47">
        <f>ROUND(CW47*I47,7)</f>
        <v>0</v>
      </c>
      <c r="W47">
        <f t="shared" si="23"/>
        <v>0</v>
      </c>
      <c r="X47">
        <f t="shared" si="24"/>
        <v>0</v>
      </c>
      <c r="Y47">
        <f t="shared" si="25"/>
        <v>0</v>
      </c>
      <c r="AA47">
        <v>-1</v>
      </c>
      <c r="AB47">
        <f t="shared" si="26"/>
        <v>0</v>
      </c>
      <c r="AC47">
        <f>ROUND((ES47),6)</f>
        <v>0</v>
      </c>
      <c r="AD47">
        <f>ROUND((((ET47)-(EU47))+AE47),6)</f>
        <v>0</v>
      </c>
      <c r="AE47">
        <f>ROUND((EU47),6)</f>
        <v>0</v>
      </c>
      <c r="AF47">
        <f>ROUND((EV47),6)</f>
        <v>0</v>
      </c>
      <c r="AG47">
        <f t="shared" si="28"/>
        <v>0</v>
      </c>
      <c r="AH47">
        <f>(EW47)</f>
        <v>0</v>
      </c>
      <c r="AI47">
        <f>(EX47)</f>
        <v>0</v>
      </c>
      <c r="AJ47">
        <f t="shared" si="29"/>
        <v>0</v>
      </c>
      <c r="AK47">
        <v>0</v>
      </c>
      <c r="AL47">
        <v>0</v>
      </c>
      <c r="AM47">
        <v>0</v>
      </c>
      <c r="AN47">
        <v>0</v>
      </c>
      <c r="AO47">
        <v>0</v>
      </c>
      <c r="AP47">
        <v>0</v>
      </c>
      <c r="AQ47">
        <v>0</v>
      </c>
      <c r="AR47">
        <v>0</v>
      </c>
      <c r="AS47">
        <v>0</v>
      </c>
      <c r="AT47">
        <v>93</v>
      </c>
      <c r="AU47">
        <v>62</v>
      </c>
      <c r="AV47">
        <v>1</v>
      </c>
      <c r="AW47">
        <v>1</v>
      </c>
      <c r="AZ47">
        <v>1</v>
      </c>
      <c r="BA47">
        <v>1</v>
      </c>
      <c r="BB47">
        <v>1</v>
      </c>
      <c r="BC47">
        <v>1</v>
      </c>
      <c r="BD47" t="s">
        <v>3</v>
      </c>
      <c r="BE47" t="s">
        <v>3</v>
      </c>
      <c r="BF47" t="s">
        <v>3</v>
      </c>
      <c r="BG47" t="s">
        <v>3</v>
      </c>
      <c r="BH47">
        <v>3</v>
      </c>
      <c r="BI47">
        <v>1</v>
      </c>
      <c r="BJ47" t="s">
        <v>3</v>
      </c>
      <c r="BM47">
        <v>9001</v>
      </c>
      <c r="BN47">
        <v>0</v>
      </c>
      <c r="BO47" t="s">
        <v>3</v>
      </c>
      <c r="BP47">
        <v>0</v>
      </c>
      <c r="BQ47">
        <v>2</v>
      </c>
      <c r="BR47">
        <v>0</v>
      </c>
      <c r="BS47">
        <v>1</v>
      </c>
      <c r="BT47">
        <v>1</v>
      </c>
      <c r="BU47">
        <v>1</v>
      </c>
      <c r="BV47">
        <v>1</v>
      </c>
      <c r="BW47">
        <v>1</v>
      </c>
      <c r="BX47">
        <v>1</v>
      </c>
      <c r="BY47" t="s">
        <v>3</v>
      </c>
      <c r="BZ47">
        <v>93</v>
      </c>
      <c r="CA47">
        <v>62</v>
      </c>
      <c r="CB47" t="s">
        <v>3</v>
      </c>
      <c r="CE47">
        <v>0</v>
      </c>
      <c r="CF47">
        <v>0</v>
      </c>
      <c r="CG47">
        <v>0</v>
      </c>
      <c r="CM47">
        <v>0</v>
      </c>
      <c r="CN47" t="s">
        <v>40</v>
      </c>
      <c r="CO47">
        <v>0</v>
      </c>
      <c r="CP47">
        <f t="shared" si="30"/>
        <v>0</v>
      </c>
      <c r="CQ47">
        <f>ROUND(AL47*BC47,2)</f>
        <v>0</v>
      </c>
      <c r="CR47">
        <f>ROUND(AM47*BB47,2)</f>
        <v>0</v>
      </c>
      <c r="CS47">
        <f>ROUND(AN47*BS47,2)</f>
        <v>0</v>
      </c>
      <c r="CT47">
        <f>ROUND(AO47*BA47,2)</f>
        <v>0</v>
      </c>
      <c r="CU47">
        <f t="shared" si="31"/>
        <v>0</v>
      </c>
      <c r="CV47">
        <f>AH47</f>
        <v>0</v>
      </c>
      <c r="CW47">
        <f>AI47</f>
        <v>0</v>
      </c>
      <c r="CX47">
        <f t="shared" si="32"/>
        <v>0</v>
      </c>
      <c r="CY47">
        <f t="shared" si="33"/>
        <v>0</v>
      </c>
      <c r="CZ47">
        <f t="shared" si="34"/>
        <v>0</v>
      </c>
      <c r="DC47" t="s">
        <v>3</v>
      </c>
      <c r="DD47" t="s">
        <v>3</v>
      </c>
      <c r="DE47" t="s">
        <v>3</v>
      </c>
      <c r="DF47" t="s">
        <v>3</v>
      </c>
      <c r="DG47" t="s">
        <v>3</v>
      </c>
      <c r="DH47" t="s">
        <v>3</v>
      </c>
      <c r="DI47" t="s">
        <v>3</v>
      </c>
      <c r="DJ47" t="s">
        <v>3</v>
      </c>
      <c r="DK47" t="s">
        <v>3</v>
      </c>
      <c r="DL47" t="s">
        <v>3</v>
      </c>
      <c r="DM47" t="s">
        <v>3</v>
      </c>
      <c r="DN47">
        <v>0</v>
      </c>
      <c r="DO47">
        <v>0</v>
      </c>
      <c r="DP47">
        <v>1</v>
      </c>
      <c r="DQ47">
        <v>1</v>
      </c>
      <c r="DU47">
        <v>1013</v>
      </c>
      <c r="DV47" t="s">
        <v>54</v>
      </c>
      <c r="DW47" t="s">
        <v>54</v>
      </c>
      <c r="DX47">
        <v>1</v>
      </c>
      <c r="DZ47" t="s">
        <v>3</v>
      </c>
      <c r="EA47" t="s">
        <v>3</v>
      </c>
      <c r="EB47" t="s">
        <v>3</v>
      </c>
      <c r="EC47" t="s">
        <v>3</v>
      </c>
      <c r="EE47">
        <v>66653680</v>
      </c>
      <c r="EF47">
        <v>2</v>
      </c>
      <c r="EG47" t="s">
        <v>20</v>
      </c>
      <c r="EH47">
        <v>9</v>
      </c>
      <c r="EI47" t="s">
        <v>70</v>
      </c>
      <c r="EJ47">
        <v>1</v>
      </c>
      <c r="EK47">
        <v>9001</v>
      </c>
      <c r="EL47" t="s">
        <v>70</v>
      </c>
      <c r="EM47" t="s">
        <v>71</v>
      </c>
      <c r="EO47" t="s">
        <v>43</v>
      </c>
      <c r="EQ47">
        <v>1024</v>
      </c>
      <c r="ER47">
        <v>0</v>
      </c>
      <c r="ES47">
        <v>0</v>
      </c>
      <c r="ET47">
        <v>0</v>
      </c>
      <c r="EU47">
        <v>0</v>
      </c>
      <c r="EV47">
        <v>0</v>
      </c>
      <c r="EW47">
        <v>0</v>
      </c>
      <c r="EX47">
        <v>0</v>
      </c>
      <c r="FQ47">
        <v>0</v>
      </c>
      <c r="FR47">
        <v>0</v>
      </c>
      <c r="FS47">
        <v>0</v>
      </c>
      <c r="FX47">
        <v>93</v>
      </c>
      <c r="FY47">
        <v>62</v>
      </c>
      <c r="GA47" t="s">
        <v>3</v>
      </c>
      <c r="GD47">
        <v>1</v>
      </c>
      <c r="GF47">
        <v>-1614040265</v>
      </c>
      <c r="GG47">
        <v>2</v>
      </c>
      <c r="GH47">
        <v>1</v>
      </c>
      <c r="GI47">
        <v>-2</v>
      </c>
      <c r="GJ47">
        <v>0</v>
      </c>
      <c r="GK47">
        <v>0</v>
      </c>
      <c r="GL47">
        <f t="shared" si="35"/>
        <v>0</v>
      </c>
      <c r="GM47">
        <f t="shared" si="36"/>
        <v>0</v>
      </c>
      <c r="GN47">
        <f t="shared" si="37"/>
        <v>0</v>
      </c>
      <c r="GO47">
        <f t="shared" si="38"/>
        <v>0</v>
      </c>
      <c r="GP47">
        <f t="shared" si="39"/>
        <v>0</v>
      </c>
      <c r="GR47">
        <v>0</v>
      </c>
      <c r="GS47">
        <v>3</v>
      </c>
      <c r="GT47">
        <v>0</v>
      </c>
      <c r="GU47" t="s">
        <v>3</v>
      </c>
      <c r="GV47">
        <f t="shared" si="40"/>
        <v>0</v>
      </c>
      <c r="GW47">
        <v>1</v>
      </c>
      <c r="GX47">
        <f t="shared" si="41"/>
        <v>0</v>
      </c>
      <c r="HA47">
        <v>0</v>
      </c>
      <c r="HB47">
        <v>0</v>
      </c>
      <c r="HC47">
        <f t="shared" si="42"/>
        <v>0</v>
      </c>
      <c r="HE47" t="s">
        <v>3</v>
      </c>
      <c r="HF47" t="s">
        <v>3</v>
      </c>
      <c r="HM47" t="s">
        <v>41</v>
      </c>
      <c r="HN47" t="s">
        <v>72</v>
      </c>
      <c r="HO47" t="s">
        <v>73</v>
      </c>
      <c r="HP47" t="s">
        <v>70</v>
      </c>
      <c r="HQ47" t="s">
        <v>70</v>
      </c>
      <c r="HS47">
        <v>0</v>
      </c>
      <c r="IK47">
        <v>0</v>
      </c>
    </row>
    <row r="48" spans="1:245">
      <c r="A48">
        <v>18</v>
      </c>
      <c r="B48">
        <v>1</v>
      </c>
      <c r="C48">
        <v>64</v>
      </c>
      <c r="E48" t="s">
        <v>3</v>
      </c>
      <c r="F48" t="s">
        <v>84</v>
      </c>
      <c r="G48" t="s">
        <v>85</v>
      </c>
      <c r="H48" t="s">
        <v>18</v>
      </c>
      <c r="I48">
        <f t="shared" si="43"/>
        <v>0</v>
      </c>
      <c r="J48">
        <v>0</v>
      </c>
      <c r="K48">
        <f t="shared" si="44"/>
        <v>0</v>
      </c>
      <c r="L48" s="670">
        <v>0</v>
      </c>
      <c r="M48">
        <v>0</v>
      </c>
      <c r="O48">
        <f t="shared" si="21"/>
        <v>0</v>
      </c>
      <c r="P48">
        <f>ROUND(CQ48*I48,2)</f>
        <v>0</v>
      </c>
      <c r="Q48">
        <f>ROUND(CR48*I48,2)</f>
        <v>0</v>
      </c>
      <c r="R48">
        <f>ROUND(CS48*I48,2)</f>
        <v>0</v>
      </c>
      <c r="S48">
        <f>ROUND(CT48*I48,2)</f>
        <v>0</v>
      </c>
      <c r="T48">
        <f t="shared" si="22"/>
        <v>0</v>
      </c>
      <c r="U48">
        <f>ROUND(CV48*I48,7)</f>
        <v>0</v>
      </c>
      <c r="V48">
        <f>ROUND(CW48*I48,7)</f>
        <v>0</v>
      </c>
      <c r="W48">
        <f t="shared" si="23"/>
        <v>0</v>
      </c>
      <c r="X48">
        <f t="shared" si="24"/>
        <v>0</v>
      </c>
      <c r="Y48">
        <f t="shared" si="25"/>
        <v>0</v>
      </c>
      <c r="AA48">
        <v>-1</v>
      </c>
      <c r="AB48">
        <f t="shared" si="26"/>
        <v>0</v>
      </c>
      <c r="AC48">
        <f>ROUND((ES48),6)</f>
        <v>0</v>
      </c>
      <c r="AD48">
        <f>ROUND((((ET48)-(EU48))+AE48),6)</f>
        <v>0</v>
      </c>
      <c r="AE48">
        <f>ROUND((EU48),6)</f>
        <v>0</v>
      </c>
      <c r="AF48">
        <f>ROUND((EV48),6)</f>
        <v>0</v>
      </c>
      <c r="AG48">
        <f t="shared" si="28"/>
        <v>0</v>
      </c>
      <c r="AH48">
        <f>(EW48)</f>
        <v>0</v>
      </c>
      <c r="AI48">
        <f>(EX48)</f>
        <v>0</v>
      </c>
      <c r="AJ48">
        <f t="shared" si="29"/>
        <v>0</v>
      </c>
      <c r="AK48">
        <v>0</v>
      </c>
      <c r="AL48">
        <v>0</v>
      </c>
      <c r="AM48">
        <v>0</v>
      </c>
      <c r="AN48">
        <v>0</v>
      </c>
      <c r="AO48">
        <v>0</v>
      </c>
      <c r="AP48">
        <v>0</v>
      </c>
      <c r="AQ48">
        <v>0</v>
      </c>
      <c r="AR48">
        <v>0</v>
      </c>
      <c r="AS48">
        <v>0</v>
      </c>
      <c r="AT48">
        <v>93</v>
      </c>
      <c r="AU48">
        <v>62</v>
      </c>
      <c r="AV48">
        <v>1</v>
      </c>
      <c r="AW48">
        <v>1</v>
      </c>
      <c r="AZ48">
        <v>1</v>
      </c>
      <c r="BA48">
        <v>1</v>
      </c>
      <c r="BB48">
        <v>1</v>
      </c>
      <c r="BC48">
        <v>1</v>
      </c>
      <c r="BD48" t="s">
        <v>3</v>
      </c>
      <c r="BE48" t="s">
        <v>3</v>
      </c>
      <c r="BF48" t="s">
        <v>3</v>
      </c>
      <c r="BG48" t="s">
        <v>3</v>
      </c>
      <c r="BH48">
        <v>3</v>
      </c>
      <c r="BI48">
        <v>1</v>
      </c>
      <c r="BJ48" t="s">
        <v>3</v>
      </c>
      <c r="BM48">
        <v>9001</v>
      </c>
      <c r="BN48">
        <v>0</v>
      </c>
      <c r="BO48" t="s">
        <v>3</v>
      </c>
      <c r="BP48">
        <v>0</v>
      </c>
      <c r="BQ48">
        <v>2</v>
      </c>
      <c r="BR48">
        <v>0</v>
      </c>
      <c r="BS48">
        <v>1</v>
      </c>
      <c r="BT48">
        <v>1</v>
      </c>
      <c r="BU48">
        <v>1</v>
      </c>
      <c r="BV48">
        <v>1</v>
      </c>
      <c r="BW48">
        <v>1</v>
      </c>
      <c r="BX48">
        <v>1</v>
      </c>
      <c r="BY48" t="s">
        <v>3</v>
      </c>
      <c r="BZ48">
        <v>93</v>
      </c>
      <c r="CA48">
        <v>62</v>
      </c>
      <c r="CB48" t="s">
        <v>3</v>
      </c>
      <c r="CE48">
        <v>0</v>
      </c>
      <c r="CF48">
        <v>0</v>
      </c>
      <c r="CG48">
        <v>0</v>
      </c>
      <c r="CM48">
        <v>0</v>
      </c>
      <c r="CN48" t="s">
        <v>40</v>
      </c>
      <c r="CO48">
        <v>0</v>
      </c>
      <c r="CP48">
        <f t="shared" si="30"/>
        <v>0</v>
      </c>
      <c r="CQ48">
        <f>ROUND(AL48*BC48,2)</f>
        <v>0</v>
      </c>
      <c r="CR48">
        <f>ROUND(AM48*BB48,2)</f>
        <v>0</v>
      </c>
      <c r="CS48">
        <f>ROUND(AN48*BS48,2)</f>
        <v>0</v>
      </c>
      <c r="CT48">
        <f>ROUND(AO48*BA48,2)</f>
        <v>0</v>
      </c>
      <c r="CU48">
        <f t="shared" si="31"/>
        <v>0</v>
      </c>
      <c r="CV48">
        <f>AH48</f>
        <v>0</v>
      </c>
      <c r="CW48">
        <f>AI48</f>
        <v>0</v>
      </c>
      <c r="CX48">
        <f t="shared" si="32"/>
        <v>0</v>
      </c>
      <c r="CY48">
        <f t="shared" si="33"/>
        <v>0</v>
      </c>
      <c r="CZ48">
        <f t="shared" si="34"/>
        <v>0</v>
      </c>
      <c r="DC48" t="s">
        <v>3</v>
      </c>
      <c r="DD48" t="s">
        <v>3</v>
      </c>
      <c r="DE48" t="s">
        <v>3</v>
      </c>
      <c r="DF48" t="s">
        <v>3</v>
      </c>
      <c r="DG48" t="s">
        <v>3</v>
      </c>
      <c r="DH48" t="s">
        <v>3</v>
      </c>
      <c r="DI48" t="s">
        <v>3</v>
      </c>
      <c r="DJ48" t="s">
        <v>3</v>
      </c>
      <c r="DK48" t="s">
        <v>3</v>
      </c>
      <c r="DL48" t="s">
        <v>3</v>
      </c>
      <c r="DM48" t="s">
        <v>3</v>
      </c>
      <c r="DN48">
        <v>0</v>
      </c>
      <c r="DO48">
        <v>0</v>
      </c>
      <c r="DP48">
        <v>1</v>
      </c>
      <c r="DQ48">
        <v>1</v>
      </c>
      <c r="DU48">
        <v>1013</v>
      </c>
      <c r="DV48" t="s">
        <v>18</v>
      </c>
      <c r="DW48" t="s">
        <v>18</v>
      </c>
      <c r="DX48">
        <v>1</v>
      </c>
      <c r="DZ48" t="s">
        <v>3</v>
      </c>
      <c r="EA48" t="s">
        <v>3</v>
      </c>
      <c r="EB48" t="s">
        <v>3</v>
      </c>
      <c r="EC48" t="s">
        <v>3</v>
      </c>
      <c r="EE48">
        <v>66653680</v>
      </c>
      <c r="EF48">
        <v>2</v>
      </c>
      <c r="EG48" t="s">
        <v>20</v>
      </c>
      <c r="EH48">
        <v>9</v>
      </c>
      <c r="EI48" t="s">
        <v>70</v>
      </c>
      <c r="EJ48">
        <v>1</v>
      </c>
      <c r="EK48">
        <v>9001</v>
      </c>
      <c r="EL48" t="s">
        <v>70</v>
      </c>
      <c r="EM48" t="s">
        <v>71</v>
      </c>
      <c r="EO48" t="s">
        <v>43</v>
      </c>
      <c r="EQ48">
        <v>1024</v>
      </c>
      <c r="ER48">
        <v>0</v>
      </c>
      <c r="ES48">
        <v>0</v>
      </c>
      <c r="ET48">
        <v>0</v>
      </c>
      <c r="EU48">
        <v>0</v>
      </c>
      <c r="EV48">
        <v>0</v>
      </c>
      <c r="EW48">
        <v>0</v>
      </c>
      <c r="EX48">
        <v>0</v>
      </c>
      <c r="FQ48">
        <v>0</v>
      </c>
      <c r="FR48">
        <v>0</v>
      </c>
      <c r="FS48">
        <v>0</v>
      </c>
      <c r="FX48">
        <v>93</v>
      </c>
      <c r="FY48">
        <v>62</v>
      </c>
      <c r="GA48" t="s">
        <v>3</v>
      </c>
      <c r="GD48">
        <v>1</v>
      </c>
      <c r="GF48">
        <v>-442667550</v>
      </c>
      <c r="GG48">
        <v>2</v>
      </c>
      <c r="GH48">
        <v>1</v>
      </c>
      <c r="GI48">
        <v>-2</v>
      </c>
      <c r="GJ48">
        <v>0</v>
      </c>
      <c r="GK48">
        <v>0</v>
      </c>
      <c r="GL48">
        <f t="shared" si="35"/>
        <v>0</v>
      </c>
      <c r="GM48">
        <f t="shared" si="36"/>
        <v>0</v>
      </c>
      <c r="GN48">
        <f t="shared" si="37"/>
        <v>0</v>
      </c>
      <c r="GO48">
        <f t="shared" si="38"/>
        <v>0</v>
      </c>
      <c r="GP48">
        <f t="shared" si="39"/>
        <v>0</v>
      </c>
      <c r="GR48">
        <v>0</v>
      </c>
      <c r="GS48">
        <v>3</v>
      </c>
      <c r="GT48">
        <v>0</v>
      </c>
      <c r="GU48" t="s">
        <v>3</v>
      </c>
      <c r="GV48">
        <f t="shared" si="40"/>
        <v>0</v>
      </c>
      <c r="GW48">
        <v>1</v>
      </c>
      <c r="GX48">
        <f t="shared" si="41"/>
        <v>0</v>
      </c>
      <c r="HA48">
        <v>0</v>
      </c>
      <c r="HB48">
        <v>0</v>
      </c>
      <c r="HC48">
        <f t="shared" si="42"/>
        <v>0</v>
      </c>
      <c r="HE48" t="s">
        <v>3</v>
      </c>
      <c r="HF48" t="s">
        <v>3</v>
      </c>
      <c r="HM48" t="s">
        <v>41</v>
      </c>
      <c r="HN48" t="s">
        <v>72</v>
      </c>
      <c r="HO48" t="s">
        <v>73</v>
      </c>
      <c r="HP48" t="s">
        <v>70</v>
      </c>
      <c r="HQ48" t="s">
        <v>70</v>
      </c>
      <c r="HS48">
        <v>0</v>
      </c>
      <c r="IK48">
        <v>0</v>
      </c>
    </row>
    <row r="49" spans="1:245">
      <c r="A49">
        <v>17</v>
      </c>
      <c r="B49">
        <v>1</v>
      </c>
      <c r="C49">
        <f>ROW(SmtRes!A70)</f>
        <v>70</v>
      </c>
      <c r="D49">
        <f>ROW(EtalonRes!A70)</f>
        <v>70</v>
      </c>
      <c r="E49" t="s">
        <v>3</v>
      </c>
      <c r="F49" t="s">
        <v>86</v>
      </c>
      <c r="G49" t="s">
        <v>87</v>
      </c>
      <c r="H49" t="s">
        <v>80</v>
      </c>
      <c r="I49">
        <f t="shared" si="43"/>
        <v>0</v>
      </c>
      <c r="J49">
        <v>0</v>
      </c>
      <c r="K49">
        <f t="shared" si="44"/>
        <v>0</v>
      </c>
      <c r="L49" s="670">
        <v>0.1</v>
      </c>
      <c r="M49">
        <v>0.1</v>
      </c>
      <c r="O49">
        <f t="shared" si="21"/>
        <v>0</v>
      </c>
      <c r="P49">
        <f>SUMIF(SmtRes!AQ65:'SmtRes'!AQ70,"=1",SmtRes!DF65:'SmtRes'!DF70)</f>
        <v>0</v>
      </c>
      <c r="Q49">
        <f>SUMIF(SmtRes!AQ65:'SmtRes'!AQ70,"=1",SmtRes!DG65:'SmtRes'!DG70)</f>
        <v>0</v>
      </c>
      <c r="R49">
        <f>SUMIF(SmtRes!AQ65:'SmtRes'!AQ70,"=1",SmtRes!DH65:'SmtRes'!DH70)</f>
        <v>0</v>
      </c>
      <c r="S49">
        <f>SUMIF(SmtRes!AQ65:'SmtRes'!AQ70,"=1",SmtRes!DI65:'SmtRes'!DI70)</f>
        <v>0</v>
      </c>
      <c r="T49">
        <f t="shared" si="22"/>
        <v>0</v>
      </c>
      <c r="U49">
        <f>SUMIF(SmtRes!AQ65:'SmtRes'!AQ70,"=1",SmtRes!CV65:'SmtRes'!CV70)</f>
        <v>0</v>
      </c>
      <c r="V49">
        <f>SUMIF(SmtRes!AQ65:'SmtRes'!AQ70,"=1",SmtRes!CW65:'SmtRes'!CW70)</f>
        <v>0</v>
      </c>
      <c r="W49">
        <f t="shared" si="23"/>
        <v>0</v>
      </c>
      <c r="X49">
        <f t="shared" si="24"/>
        <v>0</v>
      </c>
      <c r="Y49">
        <f t="shared" si="25"/>
        <v>0</v>
      </c>
      <c r="AA49">
        <v>-1</v>
      </c>
      <c r="AB49">
        <f t="shared" si="26"/>
        <v>942.85727999999995</v>
      </c>
      <c r="AC49">
        <f>ROUND((0),6)</f>
        <v>0</v>
      </c>
      <c r="AD49">
        <f>ROUND((((SUM(SmtRes!BR65:'SmtRes'!BR70))-(SUM(SmtRes!BS65:'SmtRes'!BS70)))+AE49),6)</f>
        <v>55.750799999999998</v>
      </c>
      <c r="AE49">
        <f>ROUND((SUM(SmtRes!BS65:'SmtRes'!BS70)),6)</f>
        <v>120.7152</v>
      </c>
      <c r="AF49">
        <f>ROUND((SUM(SmtRes!BT65:'SmtRes'!BT70)),6)</f>
        <v>887.10648000000003</v>
      </c>
      <c r="AG49">
        <f t="shared" si="28"/>
        <v>0</v>
      </c>
      <c r="AH49">
        <f>(SUM(SmtRes!BU65:'SmtRes'!BU70))</f>
        <v>1.986</v>
      </c>
      <c r="AI49">
        <f>(SUM(SmtRes!BV65:'SmtRes'!BV70))</f>
        <v>0.24</v>
      </c>
      <c r="AJ49">
        <f t="shared" si="29"/>
        <v>0</v>
      </c>
      <c r="AK49">
        <v>1772.6207999999999</v>
      </c>
      <c r="AL49">
        <v>0</v>
      </c>
      <c r="AM49">
        <v>92.917999999999992</v>
      </c>
      <c r="AN49">
        <v>201.19200000000001</v>
      </c>
      <c r="AO49">
        <v>1478.5108</v>
      </c>
      <c r="AP49">
        <v>0</v>
      </c>
      <c r="AQ49">
        <v>3.31</v>
      </c>
      <c r="AR49">
        <v>0.4</v>
      </c>
      <c r="AS49">
        <v>0</v>
      </c>
      <c r="AT49">
        <v>93</v>
      </c>
      <c r="AU49">
        <v>62</v>
      </c>
      <c r="AV49">
        <v>1</v>
      </c>
      <c r="AW49">
        <v>1</v>
      </c>
      <c r="AZ49">
        <v>1</v>
      </c>
      <c r="BA49">
        <v>1</v>
      </c>
      <c r="BB49">
        <v>1</v>
      </c>
      <c r="BC49">
        <v>1</v>
      </c>
      <c r="BD49" t="s">
        <v>3</v>
      </c>
      <c r="BE49" t="s">
        <v>3</v>
      </c>
      <c r="BF49" t="s">
        <v>3</v>
      </c>
      <c r="BG49" t="s">
        <v>3</v>
      </c>
      <c r="BH49">
        <v>0</v>
      </c>
      <c r="BI49">
        <v>1</v>
      </c>
      <c r="BJ49" t="s">
        <v>88</v>
      </c>
      <c r="BM49">
        <v>9001</v>
      </c>
      <c r="BN49">
        <v>0</v>
      </c>
      <c r="BO49" t="s">
        <v>3</v>
      </c>
      <c r="BP49">
        <v>0</v>
      </c>
      <c r="BQ49">
        <v>2</v>
      </c>
      <c r="BR49">
        <v>0</v>
      </c>
      <c r="BS49">
        <v>1</v>
      </c>
      <c r="BT49">
        <v>1</v>
      </c>
      <c r="BU49">
        <v>1</v>
      </c>
      <c r="BV49">
        <v>1</v>
      </c>
      <c r="BW49">
        <v>1</v>
      </c>
      <c r="BX49">
        <v>1</v>
      </c>
      <c r="BY49" t="s">
        <v>3</v>
      </c>
      <c r="BZ49">
        <v>93</v>
      </c>
      <c r="CA49">
        <v>62</v>
      </c>
      <c r="CB49" t="s">
        <v>3</v>
      </c>
      <c r="CE49">
        <v>0</v>
      </c>
      <c r="CF49">
        <v>0</v>
      </c>
      <c r="CG49">
        <v>0</v>
      </c>
      <c r="CM49">
        <v>0</v>
      </c>
      <c r="CN49" t="s">
        <v>40</v>
      </c>
      <c r="CO49">
        <v>0</v>
      </c>
      <c r="CP49">
        <f t="shared" si="30"/>
        <v>0</v>
      </c>
      <c r="CQ49">
        <f>SUMIF(SmtRes!AQ65:'SmtRes'!AQ70,"=1",SmtRes!AA65:'SmtRes'!AA70)</f>
        <v>0</v>
      </c>
      <c r="CR49">
        <f>SUMIF(SmtRes!AQ65:'SmtRes'!AQ70,"=1",SmtRes!AB65:'SmtRes'!AB70)</f>
        <v>677.77</v>
      </c>
      <c r="CS49">
        <f>SUMIF(SmtRes!AQ65:'SmtRes'!AQ70,"=1",SmtRes!AC65:'SmtRes'!AC70)</f>
        <v>1005.96</v>
      </c>
      <c r="CT49">
        <f>SUMIF(SmtRes!AQ65:'SmtRes'!AQ70,"=1",SmtRes!AD65:'SmtRes'!AD70)</f>
        <v>446.68</v>
      </c>
      <c r="CU49">
        <f t="shared" si="31"/>
        <v>0</v>
      </c>
      <c r="CV49">
        <f>SUMIF(SmtRes!AQ65:'SmtRes'!AQ70,"=1",SmtRes!BU65:'SmtRes'!BU70)</f>
        <v>1.986</v>
      </c>
      <c r="CW49">
        <f>SUMIF(SmtRes!AQ65:'SmtRes'!AQ70,"=1",SmtRes!BV65:'SmtRes'!BV70)</f>
        <v>0.24</v>
      </c>
      <c r="CX49">
        <f t="shared" si="32"/>
        <v>0</v>
      </c>
      <c r="CY49">
        <f t="shared" si="33"/>
        <v>0</v>
      </c>
      <c r="CZ49">
        <f t="shared" si="34"/>
        <v>0</v>
      </c>
      <c r="DB49">
        <v>7</v>
      </c>
      <c r="DC49" t="s">
        <v>3</v>
      </c>
      <c r="DD49" t="s">
        <v>41</v>
      </c>
      <c r="DE49" t="s">
        <v>42</v>
      </c>
      <c r="DF49" t="s">
        <v>42</v>
      </c>
      <c r="DG49" t="s">
        <v>42</v>
      </c>
      <c r="DH49" t="s">
        <v>3</v>
      </c>
      <c r="DI49" t="s">
        <v>42</v>
      </c>
      <c r="DJ49" t="s">
        <v>42</v>
      </c>
      <c r="DK49" t="s">
        <v>3</v>
      </c>
      <c r="DL49" t="s">
        <v>3</v>
      </c>
      <c r="DM49" t="s">
        <v>3</v>
      </c>
      <c r="DN49">
        <v>0</v>
      </c>
      <c r="DO49">
        <v>0</v>
      </c>
      <c r="DP49">
        <v>1</v>
      </c>
      <c r="DQ49">
        <v>1</v>
      </c>
      <c r="DU49">
        <v>1013</v>
      </c>
      <c r="DV49" t="s">
        <v>80</v>
      </c>
      <c r="DW49" t="s">
        <v>80</v>
      </c>
      <c r="DX49">
        <v>1</v>
      </c>
      <c r="DZ49" t="s">
        <v>3</v>
      </c>
      <c r="EA49" t="s">
        <v>3</v>
      </c>
      <c r="EB49" t="s">
        <v>3</v>
      </c>
      <c r="EC49" t="s">
        <v>3</v>
      </c>
      <c r="EE49">
        <v>66653680</v>
      </c>
      <c r="EF49">
        <v>2</v>
      </c>
      <c r="EG49" t="s">
        <v>20</v>
      </c>
      <c r="EH49">
        <v>9</v>
      </c>
      <c r="EI49" t="s">
        <v>70</v>
      </c>
      <c r="EJ49">
        <v>1</v>
      </c>
      <c r="EK49">
        <v>9001</v>
      </c>
      <c r="EL49" t="s">
        <v>70</v>
      </c>
      <c r="EM49" t="s">
        <v>71</v>
      </c>
      <c r="EO49" t="s">
        <v>43</v>
      </c>
      <c r="EQ49">
        <v>132096</v>
      </c>
      <c r="ER49">
        <v>0</v>
      </c>
      <c r="ES49">
        <v>0</v>
      </c>
      <c r="ET49">
        <v>0</v>
      </c>
      <c r="EU49">
        <v>0</v>
      </c>
      <c r="EV49">
        <v>0</v>
      </c>
      <c r="EW49">
        <v>3.31</v>
      </c>
      <c r="EX49">
        <v>0.4</v>
      </c>
      <c r="EY49">
        <v>0</v>
      </c>
      <c r="FQ49">
        <v>0</v>
      </c>
      <c r="FR49">
        <v>0</v>
      </c>
      <c r="FS49">
        <v>0</v>
      </c>
      <c r="FX49">
        <v>93</v>
      </c>
      <c r="FY49">
        <v>62</v>
      </c>
      <c r="GA49" t="s">
        <v>3</v>
      </c>
      <c r="GD49">
        <v>1</v>
      </c>
      <c r="GF49">
        <v>1384636280</v>
      </c>
      <c r="GG49">
        <v>2</v>
      </c>
      <c r="GH49">
        <v>1</v>
      </c>
      <c r="GI49">
        <v>-2</v>
      </c>
      <c r="GJ49">
        <v>0</v>
      </c>
      <c r="GK49">
        <v>0</v>
      </c>
      <c r="GL49">
        <f t="shared" si="35"/>
        <v>0</v>
      </c>
      <c r="GM49">
        <f t="shared" si="36"/>
        <v>0</v>
      </c>
      <c r="GN49">
        <f t="shared" si="37"/>
        <v>0</v>
      </c>
      <c r="GO49">
        <f t="shared" si="38"/>
        <v>0</v>
      </c>
      <c r="GP49">
        <f t="shared" si="39"/>
        <v>0</v>
      </c>
      <c r="GR49">
        <v>0</v>
      </c>
      <c r="GS49">
        <v>3</v>
      </c>
      <c r="GT49">
        <v>0</v>
      </c>
      <c r="GU49" t="s">
        <v>3</v>
      </c>
      <c r="GV49">
        <f t="shared" si="40"/>
        <v>0</v>
      </c>
      <c r="GW49">
        <v>1</v>
      </c>
      <c r="GX49">
        <f t="shared" si="41"/>
        <v>0</v>
      </c>
      <c r="HA49">
        <v>0</v>
      </c>
      <c r="HB49">
        <v>0</v>
      </c>
      <c r="HC49">
        <f t="shared" si="42"/>
        <v>0</v>
      </c>
      <c r="HE49" t="s">
        <v>3</v>
      </c>
      <c r="HF49" t="s">
        <v>3</v>
      </c>
      <c r="HM49" t="s">
        <v>3</v>
      </c>
      <c r="HN49" t="s">
        <v>72</v>
      </c>
      <c r="HO49" t="s">
        <v>73</v>
      </c>
      <c r="HP49" t="s">
        <v>70</v>
      </c>
      <c r="HQ49" t="s">
        <v>70</v>
      </c>
      <c r="HS49">
        <v>0</v>
      </c>
      <c r="IK49">
        <v>0</v>
      </c>
    </row>
    <row r="50" spans="1:245">
      <c r="A50">
        <v>18</v>
      </c>
      <c r="B50">
        <v>1</v>
      </c>
      <c r="C50">
        <v>69</v>
      </c>
      <c r="E50" t="s">
        <v>3</v>
      </c>
      <c r="F50" t="s">
        <v>82</v>
      </c>
      <c r="G50" t="s">
        <v>83</v>
      </c>
      <c r="H50" t="s">
        <v>54</v>
      </c>
      <c r="I50">
        <f t="shared" si="43"/>
        <v>0</v>
      </c>
      <c r="J50">
        <v>0</v>
      </c>
      <c r="K50">
        <f t="shared" si="44"/>
        <v>0</v>
      </c>
      <c r="L50" s="670">
        <v>0</v>
      </c>
      <c r="M50">
        <v>0</v>
      </c>
      <c r="O50">
        <f t="shared" si="21"/>
        <v>0</v>
      </c>
      <c r="P50">
        <f>ROUND(CQ50*I50,2)</f>
        <v>0</v>
      </c>
      <c r="Q50">
        <f>ROUND(CR50*I50,2)</f>
        <v>0</v>
      </c>
      <c r="R50">
        <f>ROUND(CS50*I50,2)</f>
        <v>0</v>
      </c>
      <c r="S50">
        <f>ROUND(CT50*I50,2)</f>
        <v>0</v>
      </c>
      <c r="T50">
        <f t="shared" si="22"/>
        <v>0</v>
      </c>
      <c r="U50">
        <f>ROUND(CV50*I50,7)</f>
        <v>0</v>
      </c>
      <c r="V50">
        <f>ROUND(CW50*I50,7)</f>
        <v>0</v>
      </c>
      <c r="W50">
        <f t="shared" si="23"/>
        <v>0</v>
      </c>
      <c r="X50">
        <f t="shared" si="24"/>
        <v>0</v>
      </c>
      <c r="Y50">
        <f t="shared" si="25"/>
        <v>0</v>
      </c>
      <c r="AA50">
        <v>-1</v>
      </c>
      <c r="AB50">
        <f t="shared" si="26"/>
        <v>0</v>
      </c>
      <c r="AC50">
        <f>ROUND((ES50),6)</f>
        <v>0</v>
      </c>
      <c r="AD50">
        <f>ROUND((((ET50)-(EU50))+AE50),6)</f>
        <v>0</v>
      </c>
      <c r="AE50">
        <f>ROUND((EU50),6)</f>
        <v>0</v>
      </c>
      <c r="AF50">
        <f>ROUND((EV50),6)</f>
        <v>0</v>
      </c>
      <c r="AG50">
        <f t="shared" si="28"/>
        <v>0</v>
      </c>
      <c r="AH50">
        <f>(EW50)</f>
        <v>0</v>
      </c>
      <c r="AI50">
        <f>(EX50)</f>
        <v>0</v>
      </c>
      <c r="AJ50">
        <f t="shared" si="29"/>
        <v>0</v>
      </c>
      <c r="AK50">
        <v>0</v>
      </c>
      <c r="AL50">
        <v>0</v>
      </c>
      <c r="AM50">
        <v>0</v>
      </c>
      <c r="AN50">
        <v>0</v>
      </c>
      <c r="AO50">
        <v>0</v>
      </c>
      <c r="AP50">
        <v>0</v>
      </c>
      <c r="AQ50">
        <v>0</v>
      </c>
      <c r="AR50">
        <v>0</v>
      </c>
      <c r="AS50">
        <v>0</v>
      </c>
      <c r="AT50">
        <v>93</v>
      </c>
      <c r="AU50">
        <v>62</v>
      </c>
      <c r="AV50">
        <v>1</v>
      </c>
      <c r="AW50">
        <v>1</v>
      </c>
      <c r="AZ50">
        <v>1</v>
      </c>
      <c r="BA50">
        <v>1</v>
      </c>
      <c r="BB50">
        <v>1</v>
      </c>
      <c r="BC50">
        <v>1</v>
      </c>
      <c r="BD50" t="s">
        <v>3</v>
      </c>
      <c r="BE50" t="s">
        <v>3</v>
      </c>
      <c r="BF50" t="s">
        <v>3</v>
      </c>
      <c r="BG50" t="s">
        <v>3</v>
      </c>
      <c r="BH50">
        <v>3</v>
      </c>
      <c r="BI50">
        <v>1</v>
      </c>
      <c r="BJ50" t="s">
        <v>3</v>
      </c>
      <c r="BM50">
        <v>9001</v>
      </c>
      <c r="BN50">
        <v>0</v>
      </c>
      <c r="BO50" t="s">
        <v>3</v>
      </c>
      <c r="BP50">
        <v>0</v>
      </c>
      <c r="BQ50">
        <v>2</v>
      </c>
      <c r="BR50">
        <v>0</v>
      </c>
      <c r="BS50">
        <v>1</v>
      </c>
      <c r="BT50">
        <v>1</v>
      </c>
      <c r="BU50">
        <v>1</v>
      </c>
      <c r="BV50">
        <v>1</v>
      </c>
      <c r="BW50">
        <v>1</v>
      </c>
      <c r="BX50">
        <v>1</v>
      </c>
      <c r="BY50" t="s">
        <v>3</v>
      </c>
      <c r="BZ50">
        <v>93</v>
      </c>
      <c r="CA50">
        <v>62</v>
      </c>
      <c r="CB50" t="s">
        <v>3</v>
      </c>
      <c r="CE50">
        <v>0</v>
      </c>
      <c r="CF50">
        <v>0</v>
      </c>
      <c r="CG50">
        <v>0</v>
      </c>
      <c r="CM50">
        <v>0</v>
      </c>
      <c r="CN50" t="s">
        <v>40</v>
      </c>
      <c r="CO50">
        <v>0</v>
      </c>
      <c r="CP50">
        <f t="shared" si="30"/>
        <v>0</v>
      </c>
      <c r="CQ50">
        <f>ROUND(AL50*BC50,2)</f>
        <v>0</v>
      </c>
      <c r="CR50">
        <f>ROUND(AM50*BB50,2)</f>
        <v>0</v>
      </c>
      <c r="CS50">
        <f>ROUND(AN50*BS50,2)</f>
        <v>0</v>
      </c>
      <c r="CT50">
        <f>ROUND(AO50*BA50,2)</f>
        <v>0</v>
      </c>
      <c r="CU50">
        <f t="shared" si="31"/>
        <v>0</v>
      </c>
      <c r="CV50">
        <f>AH50</f>
        <v>0</v>
      </c>
      <c r="CW50">
        <f>AI50</f>
        <v>0</v>
      </c>
      <c r="CX50">
        <f t="shared" si="32"/>
        <v>0</v>
      </c>
      <c r="CY50">
        <f t="shared" si="33"/>
        <v>0</v>
      </c>
      <c r="CZ50">
        <f t="shared" si="34"/>
        <v>0</v>
      </c>
      <c r="DC50" t="s">
        <v>3</v>
      </c>
      <c r="DD50" t="s">
        <v>3</v>
      </c>
      <c r="DE50" t="s">
        <v>3</v>
      </c>
      <c r="DF50" t="s">
        <v>3</v>
      </c>
      <c r="DG50" t="s">
        <v>3</v>
      </c>
      <c r="DH50" t="s">
        <v>3</v>
      </c>
      <c r="DI50" t="s">
        <v>3</v>
      </c>
      <c r="DJ50" t="s">
        <v>3</v>
      </c>
      <c r="DK50" t="s">
        <v>3</v>
      </c>
      <c r="DL50" t="s">
        <v>3</v>
      </c>
      <c r="DM50" t="s">
        <v>3</v>
      </c>
      <c r="DN50">
        <v>0</v>
      </c>
      <c r="DO50">
        <v>0</v>
      </c>
      <c r="DP50">
        <v>1</v>
      </c>
      <c r="DQ50">
        <v>1</v>
      </c>
      <c r="DU50">
        <v>1013</v>
      </c>
      <c r="DV50" t="s">
        <v>54</v>
      </c>
      <c r="DW50" t="s">
        <v>54</v>
      </c>
      <c r="DX50">
        <v>1</v>
      </c>
      <c r="DZ50" t="s">
        <v>3</v>
      </c>
      <c r="EA50" t="s">
        <v>3</v>
      </c>
      <c r="EB50" t="s">
        <v>3</v>
      </c>
      <c r="EC50" t="s">
        <v>3</v>
      </c>
      <c r="EE50">
        <v>66653680</v>
      </c>
      <c r="EF50">
        <v>2</v>
      </c>
      <c r="EG50" t="s">
        <v>20</v>
      </c>
      <c r="EH50">
        <v>9</v>
      </c>
      <c r="EI50" t="s">
        <v>70</v>
      </c>
      <c r="EJ50">
        <v>1</v>
      </c>
      <c r="EK50">
        <v>9001</v>
      </c>
      <c r="EL50" t="s">
        <v>70</v>
      </c>
      <c r="EM50" t="s">
        <v>71</v>
      </c>
      <c r="EO50" t="s">
        <v>43</v>
      </c>
      <c r="EQ50">
        <v>1024</v>
      </c>
      <c r="ER50">
        <v>0</v>
      </c>
      <c r="ES50">
        <v>0</v>
      </c>
      <c r="ET50">
        <v>0</v>
      </c>
      <c r="EU50">
        <v>0</v>
      </c>
      <c r="EV50">
        <v>0</v>
      </c>
      <c r="EW50">
        <v>0</v>
      </c>
      <c r="EX50">
        <v>0</v>
      </c>
      <c r="FQ50">
        <v>0</v>
      </c>
      <c r="FR50">
        <v>0</v>
      </c>
      <c r="FS50">
        <v>0</v>
      </c>
      <c r="FX50">
        <v>93</v>
      </c>
      <c r="FY50">
        <v>62</v>
      </c>
      <c r="GA50" t="s">
        <v>3</v>
      </c>
      <c r="GD50">
        <v>1</v>
      </c>
      <c r="GF50">
        <v>-1614040265</v>
      </c>
      <c r="GG50">
        <v>2</v>
      </c>
      <c r="GH50">
        <v>1</v>
      </c>
      <c r="GI50">
        <v>-2</v>
      </c>
      <c r="GJ50">
        <v>0</v>
      </c>
      <c r="GK50">
        <v>0</v>
      </c>
      <c r="GL50">
        <f t="shared" si="35"/>
        <v>0</v>
      </c>
      <c r="GM50">
        <f t="shared" si="36"/>
        <v>0</v>
      </c>
      <c r="GN50">
        <f t="shared" si="37"/>
        <v>0</v>
      </c>
      <c r="GO50">
        <f t="shared" si="38"/>
        <v>0</v>
      </c>
      <c r="GP50">
        <f t="shared" si="39"/>
        <v>0</v>
      </c>
      <c r="GR50">
        <v>0</v>
      </c>
      <c r="GS50">
        <v>3</v>
      </c>
      <c r="GT50">
        <v>0</v>
      </c>
      <c r="GU50" t="s">
        <v>3</v>
      </c>
      <c r="GV50">
        <f t="shared" si="40"/>
        <v>0</v>
      </c>
      <c r="GW50">
        <v>1</v>
      </c>
      <c r="GX50">
        <f t="shared" si="41"/>
        <v>0</v>
      </c>
      <c r="HA50">
        <v>0</v>
      </c>
      <c r="HB50">
        <v>0</v>
      </c>
      <c r="HC50">
        <f t="shared" si="42"/>
        <v>0</v>
      </c>
      <c r="HE50" t="s">
        <v>3</v>
      </c>
      <c r="HF50" t="s">
        <v>3</v>
      </c>
      <c r="HM50" t="s">
        <v>41</v>
      </c>
      <c r="HN50" t="s">
        <v>72</v>
      </c>
      <c r="HO50" t="s">
        <v>73</v>
      </c>
      <c r="HP50" t="s">
        <v>70</v>
      </c>
      <c r="HQ50" t="s">
        <v>70</v>
      </c>
      <c r="HS50">
        <v>0</v>
      </c>
      <c r="IK50">
        <v>0</v>
      </c>
    </row>
    <row r="51" spans="1:245">
      <c r="A51">
        <v>18</v>
      </c>
      <c r="B51">
        <v>1</v>
      </c>
      <c r="C51">
        <v>70</v>
      </c>
      <c r="E51" t="s">
        <v>3</v>
      </c>
      <c r="F51" t="s">
        <v>89</v>
      </c>
      <c r="G51" t="s">
        <v>90</v>
      </c>
      <c r="H51" t="s">
        <v>18</v>
      </c>
      <c r="I51">
        <f t="shared" si="43"/>
        <v>0</v>
      </c>
      <c r="J51">
        <v>0</v>
      </c>
      <c r="K51">
        <f t="shared" si="44"/>
        <v>0</v>
      </c>
      <c r="L51" s="670">
        <v>0</v>
      </c>
      <c r="M51">
        <v>0</v>
      </c>
      <c r="O51">
        <f t="shared" si="21"/>
        <v>0</v>
      </c>
      <c r="P51">
        <f>ROUND(CQ51*I51,2)</f>
        <v>0</v>
      </c>
      <c r="Q51">
        <f>ROUND(CR51*I51,2)</f>
        <v>0</v>
      </c>
      <c r="R51">
        <f>ROUND(CS51*I51,2)</f>
        <v>0</v>
      </c>
      <c r="S51">
        <f>ROUND(CT51*I51,2)</f>
        <v>0</v>
      </c>
      <c r="T51">
        <f t="shared" si="22"/>
        <v>0</v>
      </c>
      <c r="U51">
        <f>ROUND(CV51*I51,7)</f>
        <v>0</v>
      </c>
      <c r="V51">
        <f>ROUND(CW51*I51,7)</f>
        <v>0</v>
      </c>
      <c r="W51">
        <f t="shared" si="23"/>
        <v>0</v>
      </c>
      <c r="X51">
        <f t="shared" si="24"/>
        <v>0</v>
      </c>
      <c r="Y51">
        <f t="shared" si="25"/>
        <v>0</v>
      </c>
      <c r="AA51">
        <v>-1</v>
      </c>
      <c r="AB51">
        <f t="shared" si="26"/>
        <v>0</v>
      </c>
      <c r="AC51">
        <f>ROUND((ES51),6)</f>
        <v>0</v>
      </c>
      <c r="AD51">
        <f>ROUND((((ET51)-(EU51))+AE51),6)</f>
        <v>0</v>
      </c>
      <c r="AE51">
        <f>ROUND((EU51),6)</f>
        <v>0</v>
      </c>
      <c r="AF51">
        <f>ROUND((EV51),6)</f>
        <v>0</v>
      </c>
      <c r="AG51">
        <f t="shared" si="28"/>
        <v>0</v>
      </c>
      <c r="AH51">
        <f>(EW51)</f>
        <v>0</v>
      </c>
      <c r="AI51">
        <f>(EX51)</f>
        <v>0</v>
      </c>
      <c r="AJ51">
        <f t="shared" si="29"/>
        <v>0</v>
      </c>
      <c r="AK51">
        <v>0</v>
      </c>
      <c r="AL51">
        <v>0</v>
      </c>
      <c r="AM51">
        <v>0</v>
      </c>
      <c r="AN51">
        <v>0</v>
      </c>
      <c r="AO51">
        <v>0</v>
      </c>
      <c r="AP51">
        <v>0</v>
      </c>
      <c r="AQ51">
        <v>0</v>
      </c>
      <c r="AR51">
        <v>0</v>
      </c>
      <c r="AS51">
        <v>0</v>
      </c>
      <c r="AT51">
        <v>93</v>
      </c>
      <c r="AU51">
        <v>62</v>
      </c>
      <c r="AV51">
        <v>1</v>
      </c>
      <c r="AW51">
        <v>1</v>
      </c>
      <c r="AZ51">
        <v>1</v>
      </c>
      <c r="BA51">
        <v>1</v>
      </c>
      <c r="BB51">
        <v>1</v>
      </c>
      <c r="BC51">
        <v>1</v>
      </c>
      <c r="BD51" t="s">
        <v>3</v>
      </c>
      <c r="BE51" t="s">
        <v>3</v>
      </c>
      <c r="BF51" t="s">
        <v>3</v>
      </c>
      <c r="BG51" t="s">
        <v>3</v>
      </c>
      <c r="BH51">
        <v>3</v>
      </c>
      <c r="BI51">
        <v>1</v>
      </c>
      <c r="BJ51" t="s">
        <v>3</v>
      </c>
      <c r="BM51">
        <v>9001</v>
      </c>
      <c r="BN51">
        <v>0</v>
      </c>
      <c r="BO51" t="s">
        <v>3</v>
      </c>
      <c r="BP51">
        <v>0</v>
      </c>
      <c r="BQ51">
        <v>2</v>
      </c>
      <c r="BR51">
        <v>0</v>
      </c>
      <c r="BS51">
        <v>1</v>
      </c>
      <c r="BT51">
        <v>1</v>
      </c>
      <c r="BU51">
        <v>1</v>
      </c>
      <c r="BV51">
        <v>1</v>
      </c>
      <c r="BW51">
        <v>1</v>
      </c>
      <c r="BX51">
        <v>1</v>
      </c>
      <c r="BY51" t="s">
        <v>3</v>
      </c>
      <c r="BZ51">
        <v>93</v>
      </c>
      <c r="CA51">
        <v>62</v>
      </c>
      <c r="CB51" t="s">
        <v>3</v>
      </c>
      <c r="CE51">
        <v>0</v>
      </c>
      <c r="CF51">
        <v>0</v>
      </c>
      <c r="CG51">
        <v>0</v>
      </c>
      <c r="CM51">
        <v>0</v>
      </c>
      <c r="CN51" t="s">
        <v>40</v>
      </c>
      <c r="CO51">
        <v>0</v>
      </c>
      <c r="CP51">
        <f t="shared" si="30"/>
        <v>0</v>
      </c>
      <c r="CQ51">
        <f>ROUND(AL51*BC51,2)</f>
        <v>0</v>
      </c>
      <c r="CR51">
        <f>ROUND(AM51*BB51,2)</f>
        <v>0</v>
      </c>
      <c r="CS51">
        <f>ROUND(AN51*BS51,2)</f>
        <v>0</v>
      </c>
      <c r="CT51">
        <f>ROUND(AO51*BA51,2)</f>
        <v>0</v>
      </c>
      <c r="CU51">
        <f t="shared" si="31"/>
        <v>0</v>
      </c>
      <c r="CV51">
        <f>AH51</f>
        <v>0</v>
      </c>
      <c r="CW51">
        <f>AI51</f>
        <v>0</v>
      </c>
      <c r="CX51">
        <f t="shared" si="32"/>
        <v>0</v>
      </c>
      <c r="CY51">
        <f t="shared" si="33"/>
        <v>0</v>
      </c>
      <c r="CZ51">
        <f t="shared" si="34"/>
        <v>0</v>
      </c>
      <c r="DC51" t="s">
        <v>3</v>
      </c>
      <c r="DD51" t="s">
        <v>3</v>
      </c>
      <c r="DE51" t="s">
        <v>3</v>
      </c>
      <c r="DF51" t="s">
        <v>3</v>
      </c>
      <c r="DG51" t="s">
        <v>3</v>
      </c>
      <c r="DH51" t="s">
        <v>3</v>
      </c>
      <c r="DI51" t="s">
        <v>3</v>
      </c>
      <c r="DJ51" t="s">
        <v>3</v>
      </c>
      <c r="DK51" t="s">
        <v>3</v>
      </c>
      <c r="DL51" t="s">
        <v>3</v>
      </c>
      <c r="DM51" t="s">
        <v>3</v>
      </c>
      <c r="DN51">
        <v>0</v>
      </c>
      <c r="DO51">
        <v>0</v>
      </c>
      <c r="DP51">
        <v>1</v>
      </c>
      <c r="DQ51">
        <v>1</v>
      </c>
      <c r="DU51">
        <v>1013</v>
      </c>
      <c r="DV51" t="s">
        <v>18</v>
      </c>
      <c r="DW51" t="s">
        <v>18</v>
      </c>
      <c r="DX51">
        <v>1</v>
      </c>
      <c r="DZ51" t="s">
        <v>3</v>
      </c>
      <c r="EA51" t="s">
        <v>3</v>
      </c>
      <c r="EB51" t="s">
        <v>3</v>
      </c>
      <c r="EC51" t="s">
        <v>3</v>
      </c>
      <c r="EE51">
        <v>66653680</v>
      </c>
      <c r="EF51">
        <v>2</v>
      </c>
      <c r="EG51" t="s">
        <v>20</v>
      </c>
      <c r="EH51">
        <v>9</v>
      </c>
      <c r="EI51" t="s">
        <v>70</v>
      </c>
      <c r="EJ51">
        <v>1</v>
      </c>
      <c r="EK51">
        <v>9001</v>
      </c>
      <c r="EL51" t="s">
        <v>70</v>
      </c>
      <c r="EM51" t="s">
        <v>71</v>
      </c>
      <c r="EO51" t="s">
        <v>43</v>
      </c>
      <c r="EQ51">
        <v>1024</v>
      </c>
      <c r="ER51">
        <v>0</v>
      </c>
      <c r="ES51">
        <v>0</v>
      </c>
      <c r="ET51">
        <v>0</v>
      </c>
      <c r="EU51">
        <v>0</v>
      </c>
      <c r="EV51">
        <v>0</v>
      </c>
      <c r="EW51">
        <v>0</v>
      </c>
      <c r="EX51">
        <v>0</v>
      </c>
      <c r="FQ51">
        <v>0</v>
      </c>
      <c r="FR51">
        <v>0</v>
      </c>
      <c r="FS51">
        <v>0</v>
      </c>
      <c r="FX51">
        <v>93</v>
      </c>
      <c r="FY51">
        <v>62</v>
      </c>
      <c r="GA51" t="s">
        <v>3</v>
      </c>
      <c r="GD51">
        <v>1</v>
      </c>
      <c r="GF51">
        <v>1609070886</v>
      </c>
      <c r="GG51">
        <v>2</v>
      </c>
      <c r="GH51">
        <v>1</v>
      </c>
      <c r="GI51">
        <v>-2</v>
      </c>
      <c r="GJ51">
        <v>0</v>
      </c>
      <c r="GK51">
        <v>0</v>
      </c>
      <c r="GL51">
        <f t="shared" si="35"/>
        <v>0</v>
      </c>
      <c r="GM51">
        <f t="shared" si="36"/>
        <v>0</v>
      </c>
      <c r="GN51">
        <f t="shared" si="37"/>
        <v>0</v>
      </c>
      <c r="GO51">
        <f t="shared" si="38"/>
        <v>0</v>
      </c>
      <c r="GP51">
        <f t="shared" si="39"/>
        <v>0</v>
      </c>
      <c r="GR51">
        <v>0</v>
      </c>
      <c r="GS51">
        <v>3</v>
      </c>
      <c r="GT51">
        <v>0</v>
      </c>
      <c r="GU51" t="s">
        <v>3</v>
      </c>
      <c r="GV51">
        <f t="shared" si="40"/>
        <v>0</v>
      </c>
      <c r="GW51">
        <v>1</v>
      </c>
      <c r="GX51">
        <f t="shared" si="41"/>
        <v>0</v>
      </c>
      <c r="HA51">
        <v>0</v>
      </c>
      <c r="HB51">
        <v>0</v>
      </c>
      <c r="HC51">
        <f t="shared" si="42"/>
        <v>0</v>
      </c>
      <c r="HE51" t="s">
        <v>3</v>
      </c>
      <c r="HF51" t="s">
        <v>3</v>
      </c>
      <c r="HM51" t="s">
        <v>41</v>
      </c>
      <c r="HN51" t="s">
        <v>72</v>
      </c>
      <c r="HO51" t="s">
        <v>73</v>
      </c>
      <c r="HP51" t="s">
        <v>70</v>
      </c>
      <c r="HQ51" t="s">
        <v>70</v>
      </c>
      <c r="HS51">
        <v>0</v>
      </c>
      <c r="IK51">
        <v>0</v>
      </c>
    </row>
    <row r="52" spans="1:245">
      <c r="A52">
        <v>17</v>
      </c>
      <c r="B52">
        <v>1</v>
      </c>
      <c r="C52">
        <f>ROW(SmtRes!A85)</f>
        <v>85</v>
      </c>
      <c r="D52">
        <f>ROW(EtalonRes!A85)</f>
        <v>85</v>
      </c>
      <c r="E52" t="s">
        <v>3</v>
      </c>
      <c r="F52" t="s">
        <v>91</v>
      </c>
      <c r="G52" t="s">
        <v>92</v>
      </c>
      <c r="H52" t="s">
        <v>54</v>
      </c>
      <c r="I52">
        <f t="shared" si="43"/>
        <v>0</v>
      </c>
      <c r="J52">
        <v>0</v>
      </c>
      <c r="K52">
        <f t="shared" si="44"/>
        <v>0</v>
      </c>
      <c r="L52" s="670">
        <v>1</v>
      </c>
      <c r="M52">
        <v>1</v>
      </c>
      <c r="O52">
        <f t="shared" si="21"/>
        <v>0</v>
      </c>
      <c r="P52">
        <f>SUMIF(SmtRes!AQ71:'SmtRes'!AQ85,"=1",SmtRes!DF71:'SmtRes'!DF85)</f>
        <v>0</v>
      </c>
      <c r="Q52">
        <f>SUMIF(SmtRes!AQ71:'SmtRes'!AQ85,"=1",SmtRes!DG71:'SmtRes'!DG85)</f>
        <v>0</v>
      </c>
      <c r="R52">
        <f>SUMIF(SmtRes!AQ71:'SmtRes'!AQ85,"=1",SmtRes!DH71:'SmtRes'!DH85)</f>
        <v>0</v>
      </c>
      <c r="S52">
        <f>SUMIF(SmtRes!AQ71:'SmtRes'!AQ85,"=1",SmtRes!DI71:'SmtRes'!DI85)</f>
        <v>0</v>
      </c>
      <c r="T52">
        <f t="shared" si="22"/>
        <v>0</v>
      </c>
      <c r="U52">
        <f>SUMIF(SmtRes!AQ71:'SmtRes'!AQ85,"=1",SmtRes!CV71:'SmtRes'!CV85)</f>
        <v>0</v>
      </c>
      <c r="V52">
        <f>SUMIF(SmtRes!AQ71:'SmtRes'!AQ85,"=1",SmtRes!CW71:'SmtRes'!CW85)</f>
        <v>0</v>
      </c>
      <c r="W52">
        <f t="shared" si="23"/>
        <v>0</v>
      </c>
      <c r="X52">
        <f t="shared" si="24"/>
        <v>0</v>
      </c>
      <c r="Y52">
        <f t="shared" si="25"/>
        <v>0</v>
      </c>
      <c r="AA52">
        <v>-1</v>
      </c>
      <c r="AB52">
        <f t="shared" si="26"/>
        <v>3078.9892199999999</v>
      </c>
      <c r="AC52">
        <f>ROUND((0),6)</f>
        <v>0</v>
      </c>
      <c r="AD52">
        <f>ROUND((((SUM(SmtRes!BR71:'SmtRes'!BR85))-(SUM(SmtRes!BS71:'SmtRes'!BS85)))+AE52),6)</f>
        <v>739.46321999999998</v>
      </c>
      <c r="AE52">
        <f>ROUND((SUM(SmtRes!BS71:'SmtRes'!BS85)),6)</f>
        <v>371.02098000000001</v>
      </c>
      <c r="AF52">
        <f>ROUND((SUM(SmtRes!BT71:'SmtRes'!BT85)),6)</f>
        <v>2339.5259999999998</v>
      </c>
      <c r="AG52">
        <f t="shared" si="28"/>
        <v>0</v>
      </c>
      <c r="AH52">
        <f>(SUM(SmtRes!BU71:'SmtRes'!BU85))</f>
        <v>4.452</v>
      </c>
      <c r="AI52">
        <f>(SUM(SmtRes!BV71:'SmtRes'!BV85))</f>
        <v>0.61199999999999999</v>
      </c>
      <c r="AJ52">
        <f t="shared" si="29"/>
        <v>0</v>
      </c>
      <c r="AK52">
        <v>5770.5520980000001</v>
      </c>
      <c r="AL52">
        <v>20.535097999999998</v>
      </c>
      <c r="AM52">
        <v>1232.4386999999999</v>
      </c>
      <c r="AN52">
        <v>618.36829999999998</v>
      </c>
      <c r="AO52">
        <v>3899.21</v>
      </c>
      <c r="AP52">
        <v>0</v>
      </c>
      <c r="AQ52">
        <v>7.42</v>
      </c>
      <c r="AR52">
        <v>1.02</v>
      </c>
      <c r="AS52">
        <v>0</v>
      </c>
      <c r="AT52">
        <v>103</v>
      </c>
      <c r="AU52">
        <v>60</v>
      </c>
      <c r="AV52">
        <v>1</v>
      </c>
      <c r="AW52">
        <v>1</v>
      </c>
      <c r="AZ52">
        <v>1</v>
      </c>
      <c r="BA52">
        <v>1</v>
      </c>
      <c r="BB52">
        <v>1</v>
      </c>
      <c r="BC52">
        <v>1</v>
      </c>
      <c r="BD52" t="s">
        <v>3</v>
      </c>
      <c r="BE52" t="s">
        <v>3</v>
      </c>
      <c r="BF52" t="s">
        <v>3</v>
      </c>
      <c r="BG52" t="s">
        <v>3</v>
      </c>
      <c r="BH52">
        <v>0</v>
      </c>
      <c r="BI52">
        <v>1</v>
      </c>
      <c r="BJ52" t="s">
        <v>93</v>
      </c>
      <c r="BM52">
        <v>33001</v>
      </c>
      <c r="BN52">
        <v>0</v>
      </c>
      <c r="BO52" t="s">
        <v>3</v>
      </c>
      <c r="BP52">
        <v>0</v>
      </c>
      <c r="BQ52">
        <v>2</v>
      </c>
      <c r="BR52">
        <v>0</v>
      </c>
      <c r="BS52">
        <v>1</v>
      </c>
      <c r="BT52">
        <v>1</v>
      </c>
      <c r="BU52">
        <v>1</v>
      </c>
      <c r="BV52">
        <v>1</v>
      </c>
      <c r="BW52">
        <v>1</v>
      </c>
      <c r="BX52">
        <v>1</v>
      </c>
      <c r="BY52" t="s">
        <v>3</v>
      </c>
      <c r="BZ52">
        <v>103</v>
      </c>
      <c r="CA52">
        <v>60</v>
      </c>
      <c r="CB52" t="s">
        <v>3</v>
      </c>
      <c r="CE52">
        <v>0</v>
      </c>
      <c r="CF52">
        <v>0</v>
      </c>
      <c r="CG52">
        <v>0</v>
      </c>
      <c r="CM52">
        <v>0</v>
      </c>
      <c r="CN52" t="s">
        <v>40</v>
      </c>
      <c r="CO52">
        <v>0</v>
      </c>
      <c r="CP52">
        <f t="shared" si="30"/>
        <v>0</v>
      </c>
      <c r="CQ52">
        <f>SUMIF(SmtRes!AQ71:'SmtRes'!AQ85,"=1",SmtRes!AA71:'SmtRes'!AA85)</f>
        <v>103907.76</v>
      </c>
      <c r="CR52">
        <f>SUMIF(SmtRes!AQ71:'SmtRes'!AQ85,"=1",SmtRes!AB71:'SmtRes'!AB85)</f>
        <v>2218.87</v>
      </c>
      <c r="CS52">
        <f>SUMIF(SmtRes!AQ71:'SmtRes'!AQ85,"=1",SmtRes!AC71:'SmtRes'!AC85)</f>
        <v>1178.6300000000001</v>
      </c>
      <c r="CT52">
        <f>SUMIF(SmtRes!AQ71:'SmtRes'!AQ85,"=1",SmtRes!AD71:'SmtRes'!AD85)</f>
        <v>525.5</v>
      </c>
      <c r="CU52">
        <f t="shared" si="31"/>
        <v>0</v>
      </c>
      <c r="CV52">
        <f>SUMIF(SmtRes!AQ71:'SmtRes'!AQ85,"=1",SmtRes!BU71:'SmtRes'!BU85)</f>
        <v>4.452</v>
      </c>
      <c r="CW52">
        <f>SUMIF(SmtRes!AQ71:'SmtRes'!AQ85,"=1",SmtRes!BV71:'SmtRes'!BV85)</f>
        <v>0.61199999999999999</v>
      </c>
      <c r="CX52">
        <f t="shared" si="32"/>
        <v>0</v>
      </c>
      <c r="CY52">
        <f t="shared" si="33"/>
        <v>0</v>
      </c>
      <c r="CZ52">
        <f t="shared" si="34"/>
        <v>0</v>
      </c>
      <c r="DB52">
        <v>8</v>
      </c>
      <c r="DC52" t="s">
        <v>3</v>
      </c>
      <c r="DD52" t="s">
        <v>41</v>
      </c>
      <c r="DE52" t="s">
        <v>42</v>
      </c>
      <c r="DF52" t="s">
        <v>42</v>
      </c>
      <c r="DG52" t="s">
        <v>42</v>
      </c>
      <c r="DH52" t="s">
        <v>3</v>
      </c>
      <c r="DI52" t="s">
        <v>42</v>
      </c>
      <c r="DJ52" t="s">
        <v>42</v>
      </c>
      <c r="DK52" t="s">
        <v>3</v>
      </c>
      <c r="DL52" t="s">
        <v>3</v>
      </c>
      <c r="DM52" t="s">
        <v>3</v>
      </c>
      <c r="DN52">
        <v>0</v>
      </c>
      <c r="DO52">
        <v>0</v>
      </c>
      <c r="DP52">
        <v>1</v>
      </c>
      <c r="DQ52">
        <v>1</v>
      </c>
      <c r="DU52">
        <v>1013</v>
      </c>
      <c r="DV52" t="s">
        <v>54</v>
      </c>
      <c r="DW52" t="s">
        <v>54</v>
      </c>
      <c r="DX52">
        <v>1</v>
      </c>
      <c r="DZ52" t="s">
        <v>3</v>
      </c>
      <c r="EA52" t="s">
        <v>3</v>
      </c>
      <c r="EB52" t="s">
        <v>3</v>
      </c>
      <c r="EC52" t="s">
        <v>3</v>
      </c>
      <c r="EE52">
        <v>66653735</v>
      </c>
      <c r="EF52">
        <v>2</v>
      </c>
      <c r="EG52" t="s">
        <v>20</v>
      </c>
      <c r="EH52">
        <v>27</v>
      </c>
      <c r="EI52" t="s">
        <v>21</v>
      </c>
      <c r="EJ52">
        <v>1</v>
      </c>
      <c r="EK52">
        <v>33001</v>
      </c>
      <c r="EL52" t="s">
        <v>21</v>
      </c>
      <c r="EM52" t="s">
        <v>22</v>
      </c>
      <c r="EO52" t="s">
        <v>43</v>
      </c>
      <c r="EQ52">
        <v>132096</v>
      </c>
      <c r="ER52">
        <v>0</v>
      </c>
      <c r="ES52">
        <v>0</v>
      </c>
      <c r="ET52">
        <v>0</v>
      </c>
      <c r="EU52">
        <v>0</v>
      </c>
      <c r="EV52">
        <v>0</v>
      </c>
      <c r="EW52">
        <v>7.42</v>
      </c>
      <c r="EX52">
        <v>1.02</v>
      </c>
      <c r="EY52">
        <v>0</v>
      </c>
      <c r="FQ52">
        <v>0</v>
      </c>
      <c r="FR52">
        <v>0</v>
      </c>
      <c r="FS52">
        <v>0</v>
      </c>
      <c r="FX52">
        <v>103</v>
      </c>
      <c r="FY52">
        <v>60</v>
      </c>
      <c r="GA52" t="s">
        <v>3</v>
      </c>
      <c r="GD52">
        <v>1</v>
      </c>
      <c r="GF52">
        <v>1532528005</v>
      </c>
      <c r="GG52">
        <v>2</v>
      </c>
      <c r="GH52">
        <v>1</v>
      </c>
      <c r="GI52">
        <v>-2</v>
      </c>
      <c r="GJ52">
        <v>0</v>
      </c>
      <c r="GK52">
        <v>0</v>
      </c>
      <c r="GL52">
        <f t="shared" si="35"/>
        <v>0</v>
      </c>
      <c r="GM52">
        <f t="shared" si="36"/>
        <v>0</v>
      </c>
      <c r="GN52">
        <f t="shared" si="37"/>
        <v>0</v>
      </c>
      <c r="GO52">
        <f t="shared" si="38"/>
        <v>0</v>
      </c>
      <c r="GP52">
        <f t="shared" si="39"/>
        <v>0</v>
      </c>
      <c r="GR52">
        <v>0</v>
      </c>
      <c r="GS52">
        <v>3</v>
      </c>
      <c r="GT52">
        <v>0</v>
      </c>
      <c r="GU52" t="s">
        <v>3</v>
      </c>
      <c r="GV52">
        <f t="shared" si="40"/>
        <v>0</v>
      </c>
      <c r="GW52">
        <v>1</v>
      </c>
      <c r="GX52">
        <f t="shared" si="41"/>
        <v>0</v>
      </c>
      <c r="HA52">
        <v>0</v>
      </c>
      <c r="HB52">
        <v>0</v>
      </c>
      <c r="HC52">
        <f t="shared" si="42"/>
        <v>0</v>
      </c>
      <c r="HE52" t="s">
        <v>3</v>
      </c>
      <c r="HF52" t="s">
        <v>3</v>
      </c>
      <c r="HM52" t="s">
        <v>3</v>
      </c>
      <c r="HN52" t="s">
        <v>23</v>
      </c>
      <c r="HO52" t="s">
        <v>24</v>
      </c>
      <c r="HP52" t="s">
        <v>21</v>
      </c>
      <c r="HQ52" t="s">
        <v>21</v>
      </c>
      <c r="HS52">
        <v>0</v>
      </c>
      <c r="IK52">
        <v>0</v>
      </c>
    </row>
    <row r="53" spans="1:245">
      <c r="A53">
        <v>18</v>
      </c>
      <c r="B53">
        <v>1</v>
      </c>
      <c r="C53">
        <v>77</v>
      </c>
      <c r="E53" t="s">
        <v>3</v>
      </c>
      <c r="F53" t="s">
        <v>94</v>
      </c>
      <c r="G53" t="s">
        <v>95</v>
      </c>
      <c r="H53" t="s">
        <v>59</v>
      </c>
      <c r="I53">
        <f t="shared" si="43"/>
        <v>0</v>
      </c>
      <c r="J53">
        <v>0</v>
      </c>
      <c r="K53">
        <f t="shared" si="44"/>
        <v>0</v>
      </c>
      <c r="L53" s="670">
        <v>0</v>
      </c>
      <c r="M53">
        <v>0</v>
      </c>
      <c r="O53">
        <f t="shared" si="21"/>
        <v>0</v>
      </c>
      <c r="P53">
        <f t="shared" ref="P53:P58" si="45">ROUND(CQ53*I53,2)</f>
        <v>0</v>
      </c>
      <c r="Q53">
        <f t="shared" ref="Q53:Q58" si="46">ROUND(CR53*I53,2)</f>
        <v>0</v>
      </c>
      <c r="R53">
        <f t="shared" ref="R53:R58" si="47">ROUND(CS53*I53,2)</f>
        <v>0</v>
      </c>
      <c r="S53">
        <f t="shared" ref="S53:S58" si="48">ROUND(CT53*I53,2)</f>
        <v>0</v>
      </c>
      <c r="T53">
        <f t="shared" si="22"/>
        <v>0</v>
      </c>
      <c r="U53">
        <f t="shared" ref="U53:U58" si="49">ROUND(CV53*I53,7)</f>
        <v>0</v>
      </c>
      <c r="V53">
        <f t="shared" ref="V53:V58" si="50">ROUND(CW53*I53,7)</f>
        <v>0</v>
      </c>
      <c r="W53">
        <f t="shared" si="23"/>
        <v>0</v>
      </c>
      <c r="X53">
        <f t="shared" si="24"/>
        <v>0</v>
      </c>
      <c r="Y53">
        <f t="shared" si="25"/>
        <v>0</v>
      </c>
      <c r="AA53">
        <v>-1</v>
      </c>
      <c r="AB53">
        <f t="shared" si="26"/>
        <v>174.93</v>
      </c>
      <c r="AC53">
        <f t="shared" ref="AC53:AC58" si="51">ROUND((ES53),6)</f>
        <v>174.93</v>
      </c>
      <c r="AD53">
        <f t="shared" ref="AD53:AD58" si="52">ROUND((((ET53)-(EU53))+AE53),6)</f>
        <v>0</v>
      </c>
      <c r="AE53">
        <f t="shared" ref="AE53:AF58" si="53">ROUND((EU53),6)</f>
        <v>0</v>
      </c>
      <c r="AF53">
        <f t="shared" si="53"/>
        <v>0</v>
      </c>
      <c r="AG53">
        <f t="shared" si="28"/>
        <v>0</v>
      </c>
      <c r="AH53">
        <f t="shared" ref="AH53:AI58" si="54">(EW53)</f>
        <v>0</v>
      </c>
      <c r="AI53">
        <f t="shared" si="54"/>
        <v>0</v>
      </c>
      <c r="AJ53">
        <f t="shared" si="29"/>
        <v>0</v>
      </c>
      <c r="AK53">
        <v>174.93</v>
      </c>
      <c r="AL53">
        <v>174.93</v>
      </c>
      <c r="AM53">
        <v>0</v>
      </c>
      <c r="AN53">
        <v>0</v>
      </c>
      <c r="AO53">
        <v>0</v>
      </c>
      <c r="AP53">
        <v>0</v>
      </c>
      <c r="AQ53">
        <v>0</v>
      </c>
      <c r="AR53">
        <v>0</v>
      </c>
      <c r="AS53">
        <v>0</v>
      </c>
      <c r="AT53">
        <v>103</v>
      </c>
      <c r="AU53">
        <v>60</v>
      </c>
      <c r="AV53">
        <v>1</v>
      </c>
      <c r="AW53">
        <v>1</v>
      </c>
      <c r="AZ53">
        <v>1</v>
      </c>
      <c r="BA53">
        <v>1</v>
      </c>
      <c r="BB53">
        <v>1</v>
      </c>
      <c r="BC53">
        <v>1.1499999999999999</v>
      </c>
      <c r="BD53" t="s">
        <v>3</v>
      </c>
      <c r="BE53" t="s">
        <v>3</v>
      </c>
      <c r="BF53" t="s">
        <v>3</v>
      </c>
      <c r="BG53" t="s">
        <v>3</v>
      </c>
      <c r="BH53">
        <v>3</v>
      </c>
      <c r="BI53">
        <v>1</v>
      </c>
      <c r="BJ53" t="s">
        <v>96</v>
      </c>
      <c r="BM53">
        <v>33001</v>
      </c>
      <c r="BN53">
        <v>0</v>
      </c>
      <c r="BO53" t="s">
        <v>94</v>
      </c>
      <c r="BP53">
        <v>1</v>
      </c>
      <c r="BQ53">
        <v>2</v>
      </c>
      <c r="BR53">
        <v>0</v>
      </c>
      <c r="BS53">
        <v>1</v>
      </c>
      <c r="BT53">
        <v>1</v>
      </c>
      <c r="BU53">
        <v>1</v>
      </c>
      <c r="BV53">
        <v>1</v>
      </c>
      <c r="BW53">
        <v>1</v>
      </c>
      <c r="BX53">
        <v>1</v>
      </c>
      <c r="BY53" t="s">
        <v>3</v>
      </c>
      <c r="BZ53">
        <v>103</v>
      </c>
      <c r="CA53">
        <v>60</v>
      </c>
      <c r="CB53" t="s">
        <v>3</v>
      </c>
      <c r="CE53">
        <v>0</v>
      </c>
      <c r="CF53">
        <v>0</v>
      </c>
      <c r="CG53">
        <v>0</v>
      </c>
      <c r="CM53">
        <v>0</v>
      </c>
      <c r="CN53" t="s">
        <v>40</v>
      </c>
      <c r="CO53">
        <v>0</v>
      </c>
      <c r="CP53">
        <f t="shared" si="30"/>
        <v>0</v>
      </c>
      <c r="CQ53">
        <f t="shared" ref="CQ53:CQ58" si="55">ROUND(AL53*BC53,2)</f>
        <v>201.17</v>
      </c>
      <c r="CR53">
        <f t="shared" ref="CR53:CR58" si="56">ROUND(AM53*BB53,2)</f>
        <v>0</v>
      </c>
      <c r="CS53">
        <f t="shared" ref="CS53:CS58" si="57">ROUND(AN53*BS53,2)</f>
        <v>0</v>
      </c>
      <c r="CT53">
        <f t="shared" ref="CT53:CT58" si="58">ROUND(AO53*BA53,2)</f>
        <v>0</v>
      </c>
      <c r="CU53">
        <f t="shared" si="31"/>
        <v>0</v>
      </c>
      <c r="CV53">
        <f t="shared" ref="CV53:CW58" si="59">AH53</f>
        <v>0</v>
      </c>
      <c r="CW53">
        <f t="shared" si="59"/>
        <v>0</v>
      </c>
      <c r="CX53">
        <f t="shared" si="32"/>
        <v>0</v>
      </c>
      <c r="CY53">
        <f t="shared" si="33"/>
        <v>0</v>
      </c>
      <c r="CZ53">
        <f t="shared" si="34"/>
        <v>0</v>
      </c>
      <c r="DC53" t="s">
        <v>3</v>
      </c>
      <c r="DD53" t="s">
        <v>3</v>
      </c>
      <c r="DE53" t="s">
        <v>3</v>
      </c>
      <c r="DF53" t="s">
        <v>3</v>
      </c>
      <c r="DG53" t="s">
        <v>3</v>
      </c>
      <c r="DH53" t="s">
        <v>3</v>
      </c>
      <c r="DI53" t="s">
        <v>3</v>
      </c>
      <c r="DJ53" t="s">
        <v>3</v>
      </c>
      <c r="DK53" t="s">
        <v>3</v>
      </c>
      <c r="DL53" t="s">
        <v>3</v>
      </c>
      <c r="DM53" t="s">
        <v>3</v>
      </c>
      <c r="DN53">
        <v>0</v>
      </c>
      <c r="DO53">
        <v>0</v>
      </c>
      <c r="DP53">
        <v>1</v>
      </c>
      <c r="DQ53">
        <v>1</v>
      </c>
      <c r="DU53">
        <v>1009</v>
      </c>
      <c r="DV53" t="s">
        <v>59</v>
      </c>
      <c r="DW53" t="s">
        <v>59</v>
      </c>
      <c r="DX53">
        <v>1</v>
      </c>
      <c r="DZ53" t="s">
        <v>3</v>
      </c>
      <c r="EA53" t="s">
        <v>3</v>
      </c>
      <c r="EB53" t="s">
        <v>3</v>
      </c>
      <c r="EC53" t="s">
        <v>3</v>
      </c>
      <c r="EE53">
        <v>66653735</v>
      </c>
      <c r="EF53">
        <v>2</v>
      </c>
      <c r="EG53" t="s">
        <v>20</v>
      </c>
      <c r="EH53">
        <v>27</v>
      </c>
      <c r="EI53" t="s">
        <v>21</v>
      </c>
      <c r="EJ53">
        <v>1</v>
      </c>
      <c r="EK53">
        <v>33001</v>
      </c>
      <c r="EL53" t="s">
        <v>21</v>
      </c>
      <c r="EM53" t="s">
        <v>22</v>
      </c>
      <c r="EO53" t="s">
        <v>43</v>
      </c>
      <c r="EQ53">
        <v>1024</v>
      </c>
      <c r="ER53">
        <v>174.93</v>
      </c>
      <c r="ES53">
        <v>174.93</v>
      </c>
      <c r="ET53">
        <v>0</v>
      </c>
      <c r="EU53">
        <v>0</v>
      </c>
      <c r="EV53">
        <v>0</v>
      </c>
      <c r="EW53">
        <v>0</v>
      </c>
      <c r="EX53">
        <v>0</v>
      </c>
      <c r="FQ53">
        <v>0</v>
      </c>
      <c r="FR53">
        <v>0</v>
      </c>
      <c r="FS53">
        <v>0</v>
      </c>
      <c r="FX53">
        <v>103</v>
      </c>
      <c r="FY53">
        <v>60</v>
      </c>
      <c r="GA53" t="s">
        <v>3</v>
      </c>
      <c r="GD53">
        <v>1</v>
      </c>
      <c r="GF53">
        <v>-353874833</v>
      </c>
      <c r="GG53">
        <v>2</v>
      </c>
      <c r="GH53">
        <v>1</v>
      </c>
      <c r="GI53">
        <v>2</v>
      </c>
      <c r="GJ53">
        <v>0</v>
      </c>
      <c r="GK53">
        <v>0</v>
      </c>
      <c r="GL53">
        <f t="shared" si="35"/>
        <v>0</v>
      </c>
      <c r="GM53">
        <f t="shared" si="36"/>
        <v>0</v>
      </c>
      <c r="GN53">
        <f t="shared" si="37"/>
        <v>0</v>
      </c>
      <c r="GO53">
        <f t="shared" si="38"/>
        <v>0</v>
      </c>
      <c r="GP53">
        <f t="shared" si="39"/>
        <v>0</v>
      </c>
      <c r="GR53">
        <v>0</v>
      </c>
      <c r="GS53">
        <v>3</v>
      </c>
      <c r="GT53">
        <v>0</v>
      </c>
      <c r="GU53" t="s">
        <v>3</v>
      </c>
      <c r="GV53">
        <f t="shared" si="40"/>
        <v>0</v>
      </c>
      <c r="GW53">
        <v>1</v>
      </c>
      <c r="GX53">
        <f t="shared" si="41"/>
        <v>0</v>
      </c>
      <c r="HA53">
        <v>0</v>
      </c>
      <c r="HB53">
        <v>0</v>
      </c>
      <c r="HC53">
        <f t="shared" si="42"/>
        <v>0</v>
      </c>
      <c r="HE53" t="s">
        <v>3</v>
      </c>
      <c r="HF53" t="s">
        <v>3</v>
      </c>
      <c r="HM53" t="s">
        <v>41</v>
      </c>
      <c r="HN53" t="s">
        <v>23</v>
      </c>
      <c r="HO53" t="s">
        <v>24</v>
      </c>
      <c r="HP53" t="s">
        <v>21</v>
      </c>
      <c r="HQ53" t="s">
        <v>21</v>
      </c>
      <c r="HS53">
        <v>0</v>
      </c>
      <c r="IK53">
        <v>0</v>
      </c>
    </row>
    <row r="54" spans="1:245">
      <c r="A54">
        <v>18</v>
      </c>
      <c r="B54">
        <v>1</v>
      </c>
      <c r="C54">
        <v>79</v>
      </c>
      <c r="E54" t="s">
        <v>3</v>
      </c>
      <c r="F54" t="s">
        <v>97</v>
      </c>
      <c r="G54" t="s">
        <v>98</v>
      </c>
      <c r="H54" t="s">
        <v>59</v>
      </c>
      <c r="I54">
        <f t="shared" si="43"/>
        <v>0</v>
      </c>
      <c r="J54">
        <v>0</v>
      </c>
      <c r="K54">
        <f t="shared" si="44"/>
        <v>0</v>
      </c>
      <c r="L54" s="670">
        <v>0</v>
      </c>
      <c r="M54">
        <v>0</v>
      </c>
      <c r="O54">
        <f t="shared" si="21"/>
        <v>0</v>
      </c>
      <c r="P54">
        <f t="shared" si="45"/>
        <v>0</v>
      </c>
      <c r="Q54">
        <f t="shared" si="46"/>
        <v>0</v>
      </c>
      <c r="R54">
        <f t="shared" si="47"/>
        <v>0</v>
      </c>
      <c r="S54">
        <f t="shared" si="48"/>
        <v>0</v>
      </c>
      <c r="T54">
        <f t="shared" si="22"/>
        <v>0</v>
      </c>
      <c r="U54">
        <f t="shared" si="49"/>
        <v>0</v>
      </c>
      <c r="V54">
        <f t="shared" si="50"/>
        <v>0</v>
      </c>
      <c r="W54">
        <f t="shared" si="23"/>
        <v>0</v>
      </c>
      <c r="X54">
        <f t="shared" si="24"/>
        <v>0</v>
      </c>
      <c r="Y54">
        <f t="shared" si="25"/>
        <v>0</v>
      </c>
      <c r="AA54">
        <v>-1</v>
      </c>
      <c r="AB54">
        <f t="shared" si="26"/>
        <v>0</v>
      </c>
      <c r="AC54">
        <f t="shared" si="51"/>
        <v>0</v>
      </c>
      <c r="AD54">
        <f t="shared" si="52"/>
        <v>0</v>
      </c>
      <c r="AE54">
        <f t="shared" si="53"/>
        <v>0</v>
      </c>
      <c r="AF54">
        <f t="shared" si="53"/>
        <v>0</v>
      </c>
      <c r="AG54">
        <f t="shared" si="28"/>
        <v>0</v>
      </c>
      <c r="AH54">
        <f t="shared" si="54"/>
        <v>0</v>
      </c>
      <c r="AI54">
        <f t="shared" si="54"/>
        <v>0</v>
      </c>
      <c r="AJ54">
        <f t="shared" si="29"/>
        <v>0</v>
      </c>
      <c r="AK54">
        <v>0</v>
      </c>
      <c r="AL54">
        <v>0</v>
      </c>
      <c r="AM54">
        <v>0</v>
      </c>
      <c r="AN54">
        <v>0</v>
      </c>
      <c r="AO54">
        <v>0</v>
      </c>
      <c r="AP54">
        <v>0</v>
      </c>
      <c r="AQ54">
        <v>0</v>
      </c>
      <c r="AR54">
        <v>0</v>
      </c>
      <c r="AS54">
        <v>0</v>
      </c>
      <c r="AT54">
        <v>103</v>
      </c>
      <c r="AU54">
        <v>60</v>
      </c>
      <c r="AV54">
        <v>1</v>
      </c>
      <c r="AW54">
        <v>1</v>
      </c>
      <c r="AZ54">
        <v>1</v>
      </c>
      <c r="BA54">
        <v>1</v>
      </c>
      <c r="BB54">
        <v>1</v>
      </c>
      <c r="BC54">
        <v>1</v>
      </c>
      <c r="BD54" t="s">
        <v>3</v>
      </c>
      <c r="BE54" t="s">
        <v>3</v>
      </c>
      <c r="BF54" t="s">
        <v>3</v>
      </c>
      <c r="BG54" t="s">
        <v>3</v>
      </c>
      <c r="BH54">
        <v>3</v>
      </c>
      <c r="BI54">
        <v>1</v>
      </c>
      <c r="BJ54" t="s">
        <v>3</v>
      </c>
      <c r="BM54">
        <v>33001</v>
      </c>
      <c r="BN54">
        <v>0</v>
      </c>
      <c r="BO54" t="s">
        <v>3</v>
      </c>
      <c r="BP54">
        <v>0</v>
      </c>
      <c r="BQ54">
        <v>2</v>
      </c>
      <c r="BR54">
        <v>0</v>
      </c>
      <c r="BS54">
        <v>1</v>
      </c>
      <c r="BT54">
        <v>1</v>
      </c>
      <c r="BU54">
        <v>1</v>
      </c>
      <c r="BV54">
        <v>1</v>
      </c>
      <c r="BW54">
        <v>1</v>
      </c>
      <c r="BX54">
        <v>1</v>
      </c>
      <c r="BY54" t="s">
        <v>3</v>
      </c>
      <c r="BZ54">
        <v>103</v>
      </c>
      <c r="CA54">
        <v>60</v>
      </c>
      <c r="CB54" t="s">
        <v>3</v>
      </c>
      <c r="CE54">
        <v>0</v>
      </c>
      <c r="CF54">
        <v>0</v>
      </c>
      <c r="CG54">
        <v>0</v>
      </c>
      <c r="CM54">
        <v>0</v>
      </c>
      <c r="CN54" t="s">
        <v>40</v>
      </c>
      <c r="CO54">
        <v>0</v>
      </c>
      <c r="CP54">
        <f t="shared" si="30"/>
        <v>0</v>
      </c>
      <c r="CQ54">
        <f t="shared" si="55"/>
        <v>0</v>
      </c>
      <c r="CR54">
        <f t="shared" si="56"/>
        <v>0</v>
      </c>
      <c r="CS54">
        <f t="shared" si="57"/>
        <v>0</v>
      </c>
      <c r="CT54">
        <f t="shared" si="58"/>
        <v>0</v>
      </c>
      <c r="CU54">
        <f t="shared" si="31"/>
        <v>0</v>
      </c>
      <c r="CV54">
        <f t="shared" si="59"/>
        <v>0</v>
      </c>
      <c r="CW54">
        <f t="shared" si="59"/>
        <v>0</v>
      </c>
      <c r="CX54">
        <f t="shared" si="32"/>
        <v>0</v>
      </c>
      <c r="CY54">
        <f t="shared" si="33"/>
        <v>0</v>
      </c>
      <c r="CZ54">
        <f t="shared" si="34"/>
        <v>0</v>
      </c>
      <c r="DC54" t="s">
        <v>3</v>
      </c>
      <c r="DD54" t="s">
        <v>3</v>
      </c>
      <c r="DE54" t="s">
        <v>3</v>
      </c>
      <c r="DF54" t="s">
        <v>3</v>
      </c>
      <c r="DG54" t="s">
        <v>3</v>
      </c>
      <c r="DH54" t="s">
        <v>3</v>
      </c>
      <c r="DI54" t="s">
        <v>3</v>
      </c>
      <c r="DJ54" t="s">
        <v>3</v>
      </c>
      <c r="DK54" t="s">
        <v>3</v>
      </c>
      <c r="DL54" t="s">
        <v>3</v>
      </c>
      <c r="DM54" t="s">
        <v>3</v>
      </c>
      <c r="DN54">
        <v>0</v>
      </c>
      <c r="DO54">
        <v>0</v>
      </c>
      <c r="DP54">
        <v>1</v>
      </c>
      <c r="DQ54">
        <v>1</v>
      </c>
      <c r="DU54">
        <v>1009</v>
      </c>
      <c r="DV54" t="s">
        <v>59</v>
      </c>
      <c r="DW54" t="s">
        <v>59</v>
      </c>
      <c r="DX54">
        <v>1</v>
      </c>
      <c r="DZ54" t="s">
        <v>3</v>
      </c>
      <c r="EA54" t="s">
        <v>3</v>
      </c>
      <c r="EB54" t="s">
        <v>3</v>
      </c>
      <c r="EC54" t="s">
        <v>3</v>
      </c>
      <c r="EE54">
        <v>66653735</v>
      </c>
      <c r="EF54">
        <v>2</v>
      </c>
      <c r="EG54" t="s">
        <v>20</v>
      </c>
      <c r="EH54">
        <v>27</v>
      </c>
      <c r="EI54" t="s">
        <v>21</v>
      </c>
      <c r="EJ54">
        <v>1</v>
      </c>
      <c r="EK54">
        <v>33001</v>
      </c>
      <c r="EL54" t="s">
        <v>21</v>
      </c>
      <c r="EM54" t="s">
        <v>22</v>
      </c>
      <c r="EO54" t="s">
        <v>43</v>
      </c>
      <c r="EQ54">
        <v>1024</v>
      </c>
      <c r="ER54">
        <v>0</v>
      </c>
      <c r="ES54">
        <v>0</v>
      </c>
      <c r="ET54">
        <v>0</v>
      </c>
      <c r="EU54">
        <v>0</v>
      </c>
      <c r="EV54">
        <v>0</v>
      </c>
      <c r="EW54">
        <v>0</v>
      </c>
      <c r="EX54">
        <v>0</v>
      </c>
      <c r="FQ54">
        <v>0</v>
      </c>
      <c r="FR54">
        <v>0</v>
      </c>
      <c r="FS54">
        <v>0</v>
      </c>
      <c r="FX54">
        <v>103</v>
      </c>
      <c r="FY54">
        <v>60</v>
      </c>
      <c r="GA54" t="s">
        <v>3</v>
      </c>
      <c r="GD54">
        <v>1</v>
      </c>
      <c r="GF54">
        <v>-1111733769</v>
      </c>
      <c r="GG54">
        <v>2</v>
      </c>
      <c r="GH54">
        <v>1</v>
      </c>
      <c r="GI54">
        <v>-2</v>
      </c>
      <c r="GJ54">
        <v>0</v>
      </c>
      <c r="GK54">
        <v>0</v>
      </c>
      <c r="GL54">
        <f t="shared" si="35"/>
        <v>0</v>
      </c>
      <c r="GM54">
        <f t="shared" si="36"/>
        <v>0</v>
      </c>
      <c r="GN54">
        <f t="shared" si="37"/>
        <v>0</v>
      </c>
      <c r="GO54">
        <f t="shared" si="38"/>
        <v>0</v>
      </c>
      <c r="GP54">
        <f t="shared" si="39"/>
        <v>0</v>
      </c>
      <c r="GR54">
        <v>0</v>
      </c>
      <c r="GS54">
        <v>3</v>
      </c>
      <c r="GT54">
        <v>0</v>
      </c>
      <c r="GU54" t="s">
        <v>3</v>
      </c>
      <c r="GV54">
        <f t="shared" si="40"/>
        <v>0</v>
      </c>
      <c r="GW54">
        <v>1</v>
      </c>
      <c r="GX54">
        <f t="shared" si="41"/>
        <v>0</v>
      </c>
      <c r="HA54">
        <v>0</v>
      </c>
      <c r="HB54">
        <v>0</v>
      </c>
      <c r="HC54">
        <f t="shared" si="42"/>
        <v>0</v>
      </c>
      <c r="HE54" t="s">
        <v>3</v>
      </c>
      <c r="HF54" t="s">
        <v>3</v>
      </c>
      <c r="HM54" t="s">
        <v>41</v>
      </c>
      <c r="HN54" t="s">
        <v>23</v>
      </c>
      <c r="HO54" t="s">
        <v>24</v>
      </c>
      <c r="HP54" t="s">
        <v>21</v>
      </c>
      <c r="HQ54" t="s">
        <v>21</v>
      </c>
      <c r="HS54">
        <v>0</v>
      </c>
      <c r="IK54">
        <v>0</v>
      </c>
    </row>
    <row r="55" spans="1:245">
      <c r="A55">
        <v>18</v>
      </c>
      <c r="B55">
        <v>1</v>
      </c>
      <c r="C55">
        <v>80</v>
      </c>
      <c r="E55" t="s">
        <v>3</v>
      </c>
      <c r="F55" t="s">
        <v>99</v>
      </c>
      <c r="G55" t="s">
        <v>100</v>
      </c>
      <c r="H55" t="s">
        <v>101</v>
      </c>
      <c r="I55">
        <f t="shared" si="43"/>
        <v>0</v>
      </c>
      <c r="J55">
        <v>0</v>
      </c>
      <c r="K55">
        <f t="shared" si="44"/>
        <v>0</v>
      </c>
      <c r="L55" s="670">
        <v>0</v>
      </c>
      <c r="M55">
        <v>0</v>
      </c>
      <c r="O55">
        <f t="shared" si="21"/>
        <v>0</v>
      </c>
      <c r="P55">
        <f t="shared" si="45"/>
        <v>0</v>
      </c>
      <c r="Q55">
        <f t="shared" si="46"/>
        <v>0</v>
      </c>
      <c r="R55">
        <f t="shared" si="47"/>
        <v>0</v>
      </c>
      <c r="S55">
        <f t="shared" si="48"/>
        <v>0</v>
      </c>
      <c r="T55">
        <f t="shared" si="22"/>
        <v>0</v>
      </c>
      <c r="U55">
        <f t="shared" si="49"/>
        <v>0</v>
      </c>
      <c r="V55">
        <f t="shared" si="50"/>
        <v>0</v>
      </c>
      <c r="W55">
        <f t="shared" si="23"/>
        <v>0</v>
      </c>
      <c r="X55">
        <f t="shared" si="24"/>
        <v>0</v>
      </c>
      <c r="Y55">
        <f t="shared" si="25"/>
        <v>0</v>
      </c>
      <c r="AA55">
        <v>-1</v>
      </c>
      <c r="AB55">
        <f t="shared" si="26"/>
        <v>0</v>
      </c>
      <c r="AC55">
        <f t="shared" si="51"/>
        <v>0</v>
      </c>
      <c r="AD55">
        <f t="shared" si="52"/>
        <v>0</v>
      </c>
      <c r="AE55">
        <f t="shared" si="53"/>
        <v>0</v>
      </c>
      <c r="AF55">
        <f t="shared" si="53"/>
        <v>0</v>
      </c>
      <c r="AG55">
        <f t="shared" si="28"/>
        <v>0</v>
      </c>
      <c r="AH55">
        <f t="shared" si="54"/>
        <v>0</v>
      </c>
      <c r="AI55">
        <f t="shared" si="54"/>
        <v>0</v>
      </c>
      <c r="AJ55">
        <f t="shared" si="29"/>
        <v>0</v>
      </c>
      <c r="AK55">
        <v>0</v>
      </c>
      <c r="AL55">
        <v>0</v>
      </c>
      <c r="AM55">
        <v>0</v>
      </c>
      <c r="AN55">
        <v>0</v>
      </c>
      <c r="AO55">
        <v>0</v>
      </c>
      <c r="AP55">
        <v>0</v>
      </c>
      <c r="AQ55">
        <v>0</v>
      </c>
      <c r="AR55">
        <v>0</v>
      </c>
      <c r="AS55">
        <v>0</v>
      </c>
      <c r="AT55">
        <v>103</v>
      </c>
      <c r="AU55">
        <v>60</v>
      </c>
      <c r="AV55">
        <v>1</v>
      </c>
      <c r="AW55">
        <v>1</v>
      </c>
      <c r="AZ55">
        <v>1</v>
      </c>
      <c r="BA55">
        <v>1</v>
      </c>
      <c r="BB55">
        <v>1</v>
      </c>
      <c r="BC55">
        <v>1</v>
      </c>
      <c r="BD55" t="s">
        <v>3</v>
      </c>
      <c r="BE55" t="s">
        <v>3</v>
      </c>
      <c r="BF55" t="s">
        <v>3</v>
      </c>
      <c r="BG55" t="s">
        <v>3</v>
      </c>
      <c r="BH55">
        <v>3</v>
      </c>
      <c r="BI55">
        <v>1</v>
      </c>
      <c r="BJ55" t="s">
        <v>3</v>
      </c>
      <c r="BM55">
        <v>33001</v>
      </c>
      <c r="BN55">
        <v>0</v>
      </c>
      <c r="BO55" t="s">
        <v>3</v>
      </c>
      <c r="BP55">
        <v>0</v>
      </c>
      <c r="BQ55">
        <v>2</v>
      </c>
      <c r="BR55">
        <v>0</v>
      </c>
      <c r="BS55">
        <v>1</v>
      </c>
      <c r="BT55">
        <v>1</v>
      </c>
      <c r="BU55">
        <v>1</v>
      </c>
      <c r="BV55">
        <v>1</v>
      </c>
      <c r="BW55">
        <v>1</v>
      </c>
      <c r="BX55">
        <v>1</v>
      </c>
      <c r="BY55" t="s">
        <v>3</v>
      </c>
      <c r="BZ55">
        <v>103</v>
      </c>
      <c r="CA55">
        <v>60</v>
      </c>
      <c r="CB55" t="s">
        <v>3</v>
      </c>
      <c r="CE55">
        <v>0</v>
      </c>
      <c r="CF55">
        <v>0</v>
      </c>
      <c r="CG55">
        <v>0</v>
      </c>
      <c r="CM55">
        <v>0</v>
      </c>
      <c r="CN55" t="s">
        <v>40</v>
      </c>
      <c r="CO55">
        <v>0</v>
      </c>
      <c r="CP55">
        <f t="shared" si="30"/>
        <v>0</v>
      </c>
      <c r="CQ55">
        <f t="shared" si="55"/>
        <v>0</v>
      </c>
      <c r="CR55">
        <f t="shared" si="56"/>
        <v>0</v>
      </c>
      <c r="CS55">
        <f t="shared" si="57"/>
        <v>0</v>
      </c>
      <c r="CT55">
        <f t="shared" si="58"/>
        <v>0</v>
      </c>
      <c r="CU55">
        <f t="shared" si="31"/>
        <v>0</v>
      </c>
      <c r="CV55">
        <f t="shared" si="59"/>
        <v>0</v>
      </c>
      <c r="CW55">
        <f t="shared" si="59"/>
        <v>0</v>
      </c>
      <c r="CX55">
        <f t="shared" si="32"/>
        <v>0</v>
      </c>
      <c r="CY55">
        <f t="shared" si="33"/>
        <v>0</v>
      </c>
      <c r="CZ55">
        <f t="shared" si="34"/>
        <v>0</v>
      </c>
      <c r="DC55" t="s">
        <v>3</v>
      </c>
      <c r="DD55" t="s">
        <v>3</v>
      </c>
      <c r="DE55" t="s">
        <v>3</v>
      </c>
      <c r="DF55" t="s">
        <v>3</v>
      </c>
      <c r="DG55" t="s">
        <v>3</v>
      </c>
      <c r="DH55" t="s">
        <v>3</v>
      </c>
      <c r="DI55" t="s">
        <v>3</v>
      </c>
      <c r="DJ55" t="s">
        <v>3</v>
      </c>
      <c r="DK55" t="s">
        <v>3</v>
      </c>
      <c r="DL55" t="s">
        <v>3</v>
      </c>
      <c r="DM55" t="s">
        <v>3</v>
      </c>
      <c r="DN55">
        <v>0</v>
      </c>
      <c r="DO55">
        <v>0</v>
      </c>
      <c r="DP55">
        <v>1</v>
      </c>
      <c r="DQ55">
        <v>1</v>
      </c>
      <c r="DU55">
        <v>1009</v>
      </c>
      <c r="DV55" t="s">
        <v>101</v>
      </c>
      <c r="DW55" t="s">
        <v>101</v>
      </c>
      <c r="DX55">
        <v>1000</v>
      </c>
      <c r="DZ55" t="s">
        <v>3</v>
      </c>
      <c r="EA55" t="s">
        <v>3</v>
      </c>
      <c r="EB55" t="s">
        <v>3</v>
      </c>
      <c r="EC55" t="s">
        <v>3</v>
      </c>
      <c r="EE55">
        <v>66653735</v>
      </c>
      <c r="EF55">
        <v>2</v>
      </c>
      <c r="EG55" t="s">
        <v>20</v>
      </c>
      <c r="EH55">
        <v>27</v>
      </c>
      <c r="EI55" t="s">
        <v>21</v>
      </c>
      <c r="EJ55">
        <v>1</v>
      </c>
      <c r="EK55">
        <v>33001</v>
      </c>
      <c r="EL55" t="s">
        <v>21</v>
      </c>
      <c r="EM55" t="s">
        <v>22</v>
      </c>
      <c r="EO55" t="s">
        <v>43</v>
      </c>
      <c r="EQ55">
        <v>1024</v>
      </c>
      <c r="ER55">
        <v>0</v>
      </c>
      <c r="ES55">
        <v>0</v>
      </c>
      <c r="ET55">
        <v>0</v>
      </c>
      <c r="EU55">
        <v>0</v>
      </c>
      <c r="EV55">
        <v>0</v>
      </c>
      <c r="EW55">
        <v>0</v>
      </c>
      <c r="EX55">
        <v>0</v>
      </c>
      <c r="FQ55">
        <v>0</v>
      </c>
      <c r="FR55">
        <v>0</v>
      </c>
      <c r="FS55">
        <v>0</v>
      </c>
      <c r="FX55">
        <v>103</v>
      </c>
      <c r="FY55">
        <v>60</v>
      </c>
      <c r="GA55" t="s">
        <v>3</v>
      </c>
      <c r="GD55">
        <v>1</v>
      </c>
      <c r="GF55">
        <v>1613753229</v>
      </c>
      <c r="GG55">
        <v>2</v>
      </c>
      <c r="GH55">
        <v>1</v>
      </c>
      <c r="GI55">
        <v>-2</v>
      </c>
      <c r="GJ55">
        <v>0</v>
      </c>
      <c r="GK55">
        <v>0</v>
      </c>
      <c r="GL55">
        <f t="shared" si="35"/>
        <v>0</v>
      </c>
      <c r="GM55">
        <f t="shared" si="36"/>
        <v>0</v>
      </c>
      <c r="GN55">
        <f t="shared" si="37"/>
        <v>0</v>
      </c>
      <c r="GO55">
        <f t="shared" si="38"/>
        <v>0</v>
      </c>
      <c r="GP55">
        <f t="shared" si="39"/>
        <v>0</v>
      </c>
      <c r="GR55">
        <v>0</v>
      </c>
      <c r="GS55">
        <v>3</v>
      </c>
      <c r="GT55">
        <v>0</v>
      </c>
      <c r="GU55" t="s">
        <v>3</v>
      </c>
      <c r="GV55">
        <f t="shared" si="40"/>
        <v>0</v>
      </c>
      <c r="GW55">
        <v>1</v>
      </c>
      <c r="GX55">
        <f t="shared" si="41"/>
        <v>0</v>
      </c>
      <c r="HA55">
        <v>0</v>
      </c>
      <c r="HB55">
        <v>0</v>
      </c>
      <c r="HC55">
        <f t="shared" si="42"/>
        <v>0</v>
      </c>
      <c r="HE55" t="s">
        <v>3</v>
      </c>
      <c r="HF55" t="s">
        <v>3</v>
      </c>
      <c r="HM55" t="s">
        <v>41</v>
      </c>
      <c r="HN55" t="s">
        <v>23</v>
      </c>
      <c r="HO55" t="s">
        <v>24</v>
      </c>
      <c r="HP55" t="s">
        <v>21</v>
      </c>
      <c r="HQ55" t="s">
        <v>21</v>
      </c>
      <c r="HS55">
        <v>0</v>
      </c>
      <c r="IK55">
        <v>0</v>
      </c>
    </row>
    <row r="56" spans="1:245">
      <c r="A56">
        <v>18</v>
      </c>
      <c r="B56">
        <v>1</v>
      </c>
      <c r="C56">
        <v>83</v>
      </c>
      <c r="E56" t="s">
        <v>3</v>
      </c>
      <c r="F56" t="s">
        <v>102</v>
      </c>
      <c r="G56" t="s">
        <v>103</v>
      </c>
      <c r="H56" t="s">
        <v>101</v>
      </c>
      <c r="I56">
        <f t="shared" si="43"/>
        <v>0</v>
      </c>
      <c r="J56">
        <v>0</v>
      </c>
      <c r="K56">
        <f t="shared" si="44"/>
        <v>0</v>
      </c>
      <c r="L56" s="670">
        <v>0</v>
      </c>
      <c r="M56">
        <v>0</v>
      </c>
      <c r="O56">
        <f t="shared" si="21"/>
        <v>0</v>
      </c>
      <c r="P56">
        <f t="shared" si="45"/>
        <v>0</v>
      </c>
      <c r="Q56">
        <f t="shared" si="46"/>
        <v>0</v>
      </c>
      <c r="R56">
        <f t="shared" si="47"/>
        <v>0</v>
      </c>
      <c r="S56">
        <f t="shared" si="48"/>
        <v>0</v>
      </c>
      <c r="T56">
        <f t="shared" si="22"/>
        <v>0</v>
      </c>
      <c r="U56">
        <f t="shared" si="49"/>
        <v>0</v>
      </c>
      <c r="V56">
        <f t="shared" si="50"/>
        <v>0</v>
      </c>
      <c r="W56">
        <f t="shared" si="23"/>
        <v>0</v>
      </c>
      <c r="X56">
        <f t="shared" si="24"/>
        <v>0</v>
      </c>
      <c r="Y56">
        <f t="shared" si="25"/>
        <v>0</v>
      </c>
      <c r="AA56">
        <v>-1</v>
      </c>
      <c r="AB56">
        <f t="shared" si="26"/>
        <v>0</v>
      </c>
      <c r="AC56">
        <f t="shared" si="51"/>
        <v>0</v>
      </c>
      <c r="AD56">
        <f t="shared" si="52"/>
        <v>0</v>
      </c>
      <c r="AE56">
        <f t="shared" si="53"/>
        <v>0</v>
      </c>
      <c r="AF56">
        <f t="shared" si="53"/>
        <v>0</v>
      </c>
      <c r="AG56">
        <f t="shared" si="28"/>
        <v>0</v>
      </c>
      <c r="AH56">
        <f t="shared" si="54"/>
        <v>0</v>
      </c>
      <c r="AI56">
        <f t="shared" si="54"/>
        <v>0</v>
      </c>
      <c r="AJ56">
        <f t="shared" si="29"/>
        <v>0</v>
      </c>
      <c r="AK56">
        <v>0</v>
      </c>
      <c r="AL56">
        <v>0</v>
      </c>
      <c r="AM56">
        <v>0</v>
      </c>
      <c r="AN56">
        <v>0</v>
      </c>
      <c r="AO56">
        <v>0</v>
      </c>
      <c r="AP56">
        <v>0</v>
      </c>
      <c r="AQ56">
        <v>0</v>
      </c>
      <c r="AR56">
        <v>0</v>
      </c>
      <c r="AS56">
        <v>0</v>
      </c>
      <c r="AT56">
        <v>103</v>
      </c>
      <c r="AU56">
        <v>60</v>
      </c>
      <c r="AV56">
        <v>1</v>
      </c>
      <c r="AW56">
        <v>1</v>
      </c>
      <c r="AZ56">
        <v>1</v>
      </c>
      <c r="BA56">
        <v>1</v>
      </c>
      <c r="BB56">
        <v>1</v>
      </c>
      <c r="BC56">
        <v>1</v>
      </c>
      <c r="BD56" t="s">
        <v>3</v>
      </c>
      <c r="BE56" t="s">
        <v>3</v>
      </c>
      <c r="BF56" t="s">
        <v>3</v>
      </c>
      <c r="BG56" t="s">
        <v>3</v>
      </c>
      <c r="BH56">
        <v>3</v>
      </c>
      <c r="BI56">
        <v>1</v>
      </c>
      <c r="BJ56" t="s">
        <v>3</v>
      </c>
      <c r="BM56">
        <v>33001</v>
      </c>
      <c r="BN56">
        <v>0</v>
      </c>
      <c r="BO56" t="s">
        <v>3</v>
      </c>
      <c r="BP56">
        <v>0</v>
      </c>
      <c r="BQ56">
        <v>2</v>
      </c>
      <c r="BR56">
        <v>0</v>
      </c>
      <c r="BS56">
        <v>1</v>
      </c>
      <c r="BT56">
        <v>1</v>
      </c>
      <c r="BU56">
        <v>1</v>
      </c>
      <c r="BV56">
        <v>1</v>
      </c>
      <c r="BW56">
        <v>1</v>
      </c>
      <c r="BX56">
        <v>1</v>
      </c>
      <c r="BY56" t="s">
        <v>3</v>
      </c>
      <c r="BZ56">
        <v>103</v>
      </c>
      <c r="CA56">
        <v>60</v>
      </c>
      <c r="CB56" t="s">
        <v>3</v>
      </c>
      <c r="CE56">
        <v>0</v>
      </c>
      <c r="CF56">
        <v>0</v>
      </c>
      <c r="CG56">
        <v>0</v>
      </c>
      <c r="CM56">
        <v>0</v>
      </c>
      <c r="CN56" t="s">
        <v>40</v>
      </c>
      <c r="CO56">
        <v>0</v>
      </c>
      <c r="CP56">
        <f t="shared" si="30"/>
        <v>0</v>
      </c>
      <c r="CQ56">
        <f t="shared" si="55"/>
        <v>0</v>
      </c>
      <c r="CR56">
        <f t="shared" si="56"/>
        <v>0</v>
      </c>
      <c r="CS56">
        <f t="shared" si="57"/>
        <v>0</v>
      </c>
      <c r="CT56">
        <f t="shared" si="58"/>
        <v>0</v>
      </c>
      <c r="CU56">
        <f t="shared" si="31"/>
        <v>0</v>
      </c>
      <c r="CV56">
        <f t="shared" si="59"/>
        <v>0</v>
      </c>
      <c r="CW56">
        <f t="shared" si="59"/>
        <v>0</v>
      </c>
      <c r="CX56">
        <f t="shared" si="32"/>
        <v>0</v>
      </c>
      <c r="CY56">
        <f t="shared" si="33"/>
        <v>0</v>
      </c>
      <c r="CZ56">
        <f t="shared" si="34"/>
        <v>0</v>
      </c>
      <c r="DC56" t="s">
        <v>3</v>
      </c>
      <c r="DD56" t="s">
        <v>3</v>
      </c>
      <c r="DE56" t="s">
        <v>3</v>
      </c>
      <c r="DF56" t="s">
        <v>3</v>
      </c>
      <c r="DG56" t="s">
        <v>3</v>
      </c>
      <c r="DH56" t="s">
        <v>3</v>
      </c>
      <c r="DI56" t="s">
        <v>3</v>
      </c>
      <c r="DJ56" t="s">
        <v>3</v>
      </c>
      <c r="DK56" t="s">
        <v>3</v>
      </c>
      <c r="DL56" t="s">
        <v>3</v>
      </c>
      <c r="DM56" t="s">
        <v>3</v>
      </c>
      <c r="DN56">
        <v>0</v>
      </c>
      <c r="DO56">
        <v>0</v>
      </c>
      <c r="DP56">
        <v>1</v>
      </c>
      <c r="DQ56">
        <v>1</v>
      </c>
      <c r="DU56">
        <v>1009</v>
      </c>
      <c r="DV56" t="s">
        <v>101</v>
      </c>
      <c r="DW56" t="s">
        <v>101</v>
      </c>
      <c r="DX56">
        <v>1000</v>
      </c>
      <c r="DZ56" t="s">
        <v>3</v>
      </c>
      <c r="EA56" t="s">
        <v>3</v>
      </c>
      <c r="EB56" t="s">
        <v>3</v>
      </c>
      <c r="EC56" t="s">
        <v>3</v>
      </c>
      <c r="EE56">
        <v>66653735</v>
      </c>
      <c r="EF56">
        <v>2</v>
      </c>
      <c r="EG56" t="s">
        <v>20</v>
      </c>
      <c r="EH56">
        <v>27</v>
      </c>
      <c r="EI56" t="s">
        <v>21</v>
      </c>
      <c r="EJ56">
        <v>1</v>
      </c>
      <c r="EK56">
        <v>33001</v>
      </c>
      <c r="EL56" t="s">
        <v>21</v>
      </c>
      <c r="EM56" t="s">
        <v>22</v>
      </c>
      <c r="EO56" t="s">
        <v>43</v>
      </c>
      <c r="EQ56">
        <v>1024</v>
      </c>
      <c r="ER56">
        <v>0</v>
      </c>
      <c r="ES56">
        <v>0</v>
      </c>
      <c r="ET56">
        <v>0</v>
      </c>
      <c r="EU56">
        <v>0</v>
      </c>
      <c r="EV56">
        <v>0</v>
      </c>
      <c r="EW56">
        <v>0</v>
      </c>
      <c r="EX56">
        <v>0</v>
      </c>
      <c r="FQ56">
        <v>0</v>
      </c>
      <c r="FR56">
        <v>0</v>
      </c>
      <c r="FS56">
        <v>0</v>
      </c>
      <c r="FX56">
        <v>103</v>
      </c>
      <c r="FY56">
        <v>60</v>
      </c>
      <c r="GA56" t="s">
        <v>3</v>
      </c>
      <c r="GD56">
        <v>1</v>
      </c>
      <c r="GF56">
        <v>-2074906300</v>
      </c>
      <c r="GG56">
        <v>2</v>
      </c>
      <c r="GH56">
        <v>1</v>
      </c>
      <c r="GI56">
        <v>-2</v>
      </c>
      <c r="GJ56">
        <v>0</v>
      </c>
      <c r="GK56">
        <v>0</v>
      </c>
      <c r="GL56">
        <f t="shared" si="35"/>
        <v>0</v>
      </c>
      <c r="GM56">
        <f t="shared" si="36"/>
        <v>0</v>
      </c>
      <c r="GN56">
        <f t="shared" si="37"/>
        <v>0</v>
      </c>
      <c r="GO56">
        <f t="shared" si="38"/>
        <v>0</v>
      </c>
      <c r="GP56">
        <f t="shared" si="39"/>
        <v>0</v>
      </c>
      <c r="GR56">
        <v>0</v>
      </c>
      <c r="GS56">
        <v>3</v>
      </c>
      <c r="GT56">
        <v>0</v>
      </c>
      <c r="GU56" t="s">
        <v>3</v>
      </c>
      <c r="GV56">
        <f t="shared" si="40"/>
        <v>0</v>
      </c>
      <c r="GW56">
        <v>1</v>
      </c>
      <c r="GX56">
        <f t="shared" si="41"/>
        <v>0</v>
      </c>
      <c r="HA56">
        <v>0</v>
      </c>
      <c r="HB56">
        <v>0</v>
      </c>
      <c r="HC56">
        <f t="shared" si="42"/>
        <v>0</v>
      </c>
      <c r="HE56" t="s">
        <v>3</v>
      </c>
      <c r="HF56" t="s">
        <v>3</v>
      </c>
      <c r="HM56" t="s">
        <v>41</v>
      </c>
      <c r="HN56" t="s">
        <v>23</v>
      </c>
      <c r="HO56" t="s">
        <v>24</v>
      </c>
      <c r="HP56" t="s">
        <v>21</v>
      </c>
      <c r="HQ56" t="s">
        <v>21</v>
      </c>
      <c r="HS56">
        <v>0</v>
      </c>
      <c r="IK56">
        <v>0</v>
      </c>
    </row>
    <row r="57" spans="1:245">
      <c r="A57">
        <v>18</v>
      </c>
      <c r="B57">
        <v>1</v>
      </c>
      <c r="C57">
        <v>84</v>
      </c>
      <c r="E57" t="s">
        <v>3</v>
      </c>
      <c r="F57" t="s">
        <v>104</v>
      </c>
      <c r="G57" t="s">
        <v>105</v>
      </c>
      <c r="H57" t="s">
        <v>18</v>
      </c>
      <c r="I57">
        <f t="shared" si="43"/>
        <v>0</v>
      </c>
      <c r="J57">
        <v>0</v>
      </c>
      <c r="K57">
        <f t="shared" si="44"/>
        <v>0</v>
      </c>
      <c r="L57" s="670">
        <v>0</v>
      </c>
      <c r="M57">
        <v>0</v>
      </c>
      <c r="O57">
        <f t="shared" si="21"/>
        <v>0</v>
      </c>
      <c r="P57">
        <f t="shared" si="45"/>
        <v>0</v>
      </c>
      <c r="Q57">
        <f t="shared" si="46"/>
        <v>0</v>
      </c>
      <c r="R57">
        <f t="shared" si="47"/>
        <v>0</v>
      </c>
      <c r="S57">
        <f t="shared" si="48"/>
        <v>0</v>
      </c>
      <c r="T57">
        <f t="shared" si="22"/>
        <v>0</v>
      </c>
      <c r="U57">
        <f t="shared" si="49"/>
        <v>0</v>
      </c>
      <c r="V57">
        <f t="shared" si="50"/>
        <v>0</v>
      </c>
      <c r="W57">
        <f t="shared" si="23"/>
        <v>0</v>
      </c>
      <c r="X57">
        <f t="shared" si="24"/>
        <v>0</v>
      </c>
      <c r="Y57">
        <f t="shared" si="25"/>
        <v>0</v>
      </c>
      <c r="AA57">
        <v>-1</v>
      </c>
      <c r="AB57">
        <f t="shared" si="26"/>
        <v>0</v>
      </c>
      <c r="AC57">
        <f t="shared" si="51"/>
        <v>0</v>
      </c>
      <c r="AD57">
        <f t="shared" si="52"/>
        <v>0</v>
      </c>
      <c r="AE57">
        <f t="shared" si="53"/>
        <v>0</v>
      </c>
      <c r="AF57">
        <f t="shared" si="53"/>
        <v>0</v>
      </c>
      <c r="AG57">
        <f t="shared" si="28"/>
        <v>0</v>
      </c>
      <c r="AH57">
        <f t="shared" si="54"/>
        <v>0</v>
      </c>
      <c r="AI57">
        <f t="shared" si="54"/>
        <v>0</v>
      </c>
      <c r="AJ57">
        <f t="shared" si="29"/>
        <v>0</v>
      </c>
      <c r="AK57">
        <v>0</v>
      </c>
      <c r="AL57">
        <v>0</v>
      </c>
      <c r="AM57">
        <v>0</v>
      </c>
      <c r="AN57">
        <v>0</v>
      </c>
      <c r="AO57">
        <v>0</v>
      </c>
      <c r="AP57">
        <v>0</v>
      </c>
      <c r="AQ57">
        <v>0</v>
      </c>
      <c r="AR57">
        <v>0</v>
      </c>
      <c r="AS57">
        <v>0</v>
      </c>
      <c r="AT57">
        <v>103</v>
      </c>
      <c r="AU57">
        <v>60</v>
      </c>
      <c r="AV57">
        <v>1</v>
      </c>
      <c r="AW57">
        <v>1</v>
      </c>
      <c r="AZ57">
        <v>1</v>
      </c>
      <c r="BA57">
        <v>1</v>
      </c>
      <c r="BB57">
        <v>1</v>
      </c>
      <c r="BC57">
        <v>1</v>
      </c>
      <c r="BD57" t="s">
        <v>3</v>
      </c>
      <c r="BE57" t="s">
        <v>3</v>
      </c>
      <c r="BF57" t="s">
        <v>3</v>
      </c>
      <c r="BG57" t="s">
        <v>3</v>
      </c>
      <c r="BH57">
        <v>3</v>
      </c>
      <c r="BI57">
        <v>1</v>
      </c>
      <c r="BJ57" t="s">
        <v>3</v>
      </c>
      <c r="BM57">
        <v>33001</v>
      </c>
      <c r="BN57">
        <v>0</v>
      </c>
      <c r="BO57" t="s">
        <v>3</v>
      </c>
      <c r="BP57">
        <v>0</v>
      </c>
      <c r="BQ57">
        <v>2</v>
      </c>
      <c r="BR57">
        <v>0</v>
      </c>
      <c r="BS57">
        <v>1</v>
      </c>
      <c r="BT57">
        <v>1</v>
      </c>
      <c r="BU57">
        <v>1</v>
      </c>
      <c r="BV57">
        <v>1</v>
      </c>
      <c r="BW57">
        <v>1</v>
      </c>
      <c r="BX57">
        <v>1</v>
      </c>
      <c r="BY57" t="s">
        <v>3</v>
      </c>
      <c r="BZ57">
        <v>103</v>
      </c>
      <c r="CA57">
        <v>60</v>
      </c>
      <c r="CB57" t="s">
        <v>3</v>
      </c>
      <c r="CE57">
        <v>0</v>
      </c>
      <c r="CF57">
        <v>0</v>
      </c>
      <c r="CG57">
        <v>0</v>
      </c>
      <c r="CM57">
        <v>0</v>
      </c>
      <c r="CN57" t="s">
        <v>40</v>
      </c>
      <c r="CO57">
        <v>0</v>
      </c>
      <c r="CP57">
        <f t="shared" si="30"/>
        <v>0</v>
      </c>
      <c r="CQ57">
        <f t="shared" si="55"/>
        <v>0</v>
      </c>
      <c r="CR57">
        <f t="shared" si="56"/>
        <v>0</v>
      </c>
      <c r="CS57">
        <f t="shared" si="57"/>
        <v>0</v>
      </c>
      <c r="CT57">
        <f t="shared" si="58"/>
        <v>0</v>
      </c>
      <c r="CU57">
        <f t="shared" si="31"/>
        <v>0</v>
      </c>
      <c r="CV57">
        <f t="shared" si="59"/>
        <v>0</v>
      </c>
      <c r="CW57">
        <f t="shared" si="59"/>
        <v>0</v>
      </c>
      <c r="CX57">
        <f t="shared" si="32"/>
        <v>0</v>
      </c>
      <c r="CY57">
        <f t="shared" si="33"/>
        <v>0</v>
      </c>
      <c r="CZ57">
        <f t="shared" si="34"/>
        <v>0</v>
      </c>
      <c r="DC57" t="s">
        <v>3</v>
      </c>
      <c r="DD57" t="s">
        <v>3</v>
      </c>
      <c r="DE57" t="s">
        <v>3</v>
      </c>
      <c r="DF57" t="s">
        <v>3</v>
      </c>
      <c r="DG57" t="s">
        <v>3</v>
      </c>
      <c r="DH57" t="s">
        <v>3</v>
      </c>
      <c r="DI57" t="s">
        <v>3</v>
      </c>
      <c r="DJ57" t="s">
        <v>3</v>
      </c>
      <c r="DK57" t="s">
        <v>3</v>
      </c>
      <c r="DL57" t="s">
        <v>3</v>
      </c>
      <c r="DM57" t="s">
        <v>3</v>
      </c>
      <c r="DN57">
        <v>0</v>
      </c>
      <c r="DO57">
        <v>0</v>
      </c>
      <c r="DP57">
        <v>1</v>
      </c>
      <c r="DQ57">
        <v>1</v>
      </c>
      <c r="DU57">
        <v>1013</v>
      </c>
      <c r="DV57" t="s">
        <v>18</v>
      </c>
      <c r="DW57" t="s">
        <v>18</v>
      </c>
      <c r="DX57">
        <v>1</v>
      </c>
      <c r="DZ57" t="s">
        <v>3</v>
      </c>
      <c r="EA57" t="s">
        <v>3</v>
      </c>
      <c r="EB57" t="s">
        <v>3</v>
      </c>
      <c r="EC57" t="s">
        <v>3</v>
      </c>
      <c r="EE57">
        <v>66653735</v>
      </c>
      <c r="EF57">
        <v>2</v>
      </c>
      <c r="EG57" t="s">
        <v>20</v>
      </c>
      <c r="EH57">
        <v>27</v>
      </c>
      <c r="EI57" t="s">
        <v>21</v>
      </c>
      <c r="EJ57">
        <v>1</v>
      </c>
      <c r="EK57">
        <v>33001</v>
      </c>
      <c r="EL57" t="s">
        <v>21</v>
      </c>
      <c r="EM57" t="s">
        <v>22</v>
      </c>
      <c r="EO57" t="s">
        <v>43</v>
      </c>
      <c r="EQ57">
        <v>1024</v>
      </c>
      <c r="ER57">
        <v>0</v>
      </c>
      <c r="ES57">
        <v>0</v>
      </c>
      <c r="ET57">
        <v>0</v>
      </c>
      <c r="EU57">
        <v>0</v>
      </c>
      <c r="EV57">
        <v>0</v>
      </c>
      <c r="EW57">
        <v>0</v>
      </c>
      <c r="EX57">
        <v>0</v>
      </c>
      <c r="FQ57">
        <v>0</v>
      </c>
      <c r="FR57">
        <v>0</v>
      </c>
      <c r="FS57">
        <v>0</v>
      </c>
      <c r="FX57">
        <v>103</v>
      </c>
      <c r="FY57">
        <v>60</v>
      </c>
      <c r="GA57" t="s">
        <v>3</v>
      </c>
      <c r="GD57">
        <v>1</v>
      </c>
      <c r="GF57">
        <v>1740798612</v>
      </c>
      <c r="GG57">
        <v>2</v>
      </c>
      <c r="GH57">
        <v>1</v>
      </c>
      <c r="GI57">
        <v>-2</v>
      </c>
      <c r="GJ57">
        <v>0</v>
      </c>
      <c r="GK57">
        <v>0</v>
      </c>
      <c r="GL57">
        <f t="shared" si="35"/>
        <v>0</v>
      </c>
      <c r="GM57">
        <f t="shared" si="36"/>
        <v>0</v>
      </c>
      <c r="GN57">
        <f t="shared" si="37"/>
        <v>0</v>
      </c>
      <c r="GO57">
        <f t="shared" si="38"/>
        <v>0</v>
      </c>
      <c r="GP57">
        <f t="shared" si="39"/>
        <v>0</v>
      </c>
      <c r="GR57">
        <v>0</v>
      </c>
      <c r="GS57">
        <v>3</v>
      </c>
      <c r="GT57">
        <v>0</v>
      </c>
      <c r="GU57" t="s">
        <v>3</v>
      </c>
      <c r="GV57">
        <f t="shared" si="40"/>
        <v>0</v>
      </c>
      <c r="GW57">
        <v>1</v>
      </c>
      <c r="GX57">
        <f t="shared" si="41"/>
        <v>0</v>
      </c>
      <c r="HA57">
        <v>0</v>
      </c>
      <c r="HB57">
        <v>0</v>
      </c>
      <c r="HC57">
        <f t="shared" si="42"/>
        <v>0</v>
      </c>
      <c r="HE57" t="s">
        <v>3</v>
      </c>
      <c r="HF57" t="s">
        <v>3</v>
      </c>
      <c r="HM57" t="s">
        <v>41</v>
      </c>
      <c r="HN57" t="s">
        <v>23</v>
      </c>
      <c r="HO57" t="s">
        <v>24</v>
      </c>
      <c r="HP57" t="s">
        <v>21</v>
      </c>
      <c r="HQ57" t="s">
        <v>21</v>
      </c>
      <c r="HS57">
        <v>0</v>
      </c>
      <c r="IK57">
        <v>0</v>
      </c>
    </row>
    <row r="58" spans="1:245">
      <c r="A58">
        <v>18</v>
      </c>
      <c r="B58">
        <v>1</v>
      </c>
      <c r="C58">
        <v>85</v>
      </c>
      <c r="E58" t="s">
        <v>3</v>
      </c>
      <c r="F58" t="s">
        <v>106</v>
      </c>
      <c r="G58" t="s">
        <v>58</v>
      </c>
      <c r="H58" t="s">
        <v>59</v>
      </c>
      <c r="I58">
        <f t="shared" si="43"/>
        <v>0</v>
      </c>
      <c r="J58">
        <v>0</v>
      </c>
      <c r="K58">
        <f t="shared" si="44"/>
        <v>0</v>
      </c>
      <c r="L58" s="670">
        <v>0</v>
      </c>
      <c r="M58">
        <v>0</v>
      </c>
      <c r="O58">
        <f t="shared" si="21"/>
        <v>0</v>
      </c>
      <c r="P58">
        <f t="shared" si="45"/>
        <v>0</v>
      </c>
      <c r="Q58">
        <f t="shared" si="46"/>
        <v>0</v>
      </c>
      <c r="R58">
        <f t="shared" si="47"/>
        <v>0</v>
      </c>
      <c r="S58">
        <f t="shared" si="48"/>
        <v>0</v>
      </c>
      <c r="T58">
        <f t="shared" si="22"/>
        <v>0</v>
      </c>
      <c r="U58">
        <f t="shared" si="49"/>
        <v>0</v>
      </c>
      <c r="V58">
        <f t="shared" si="50"/>
        <v>0</v>
      </c>
      <c r="W58">
        <f t="shared" si="23"/>
        <v>0</v>
      </c>
      <c r="X58">
        <f t="shared" si="24"/>
        <v>0</v>
      </c>
      <c r="Y58">
        <f t="shared" si="25"/>
        <v>0</v>
      </c>
      <c r="AA58">
        <v>-1</v>
      </c>
      <c r="AB58">
        <f t="shared" si="26"/>
        <v>0</v>
      </c>
      <c r="AC58">
        <f t="shared" si="51"/>
        <v>0</v>
      </c>
      <c r="AD58">
        <f t="shared" si="52"/>
        <v>0</v>
      </c>
      <c r="AE58">
        <f t="shared" si="53"/>
        <v>0</v>
      </c>
      <c r="AF58">
        <f t="shared" si="53"/>
        <v>0</v>
      </c>
      <c r="AG58">
        <f t="shared" si="28"/>
        <v>0</v>
      </c>
      <c r="AH58">
        <f t="shared" si="54"/>
        <v>0</v>
      </c>
      <c r="AI58">
        <f t="shared" si="54"/>
        <v>0</v>
      </c>
      <c r="AJ58">
        <f t="shared" si="29"/>
        <v>0</v>
      </c>
      <c r="AK58">
        <v>0</v>
      </c>
      <c r="AL58">
        <v>0</v>
      </c>
      <c r="AM58">
        <v>0</v>
      </c>
      <c r="AN58">
        <v>0</v>
      </c>
      <c r="AO58">
        <v>0</v>
      </c>
      <c r="AP58">
        <v>0</v>
      </c>
      <c r="AQ58">
        <v>0</v>
      </c>
      <c r="AR58">
        <v>0</v>
      </c>
      <c r="AS58">
        <v>0</v>
      </c>
      <c r="AT58">
        <v>103</v>
      </c>
      <c r="AU58">
        <v>60</v>
      </c>
      <c r="AV58">
        <v>1</v>
      </c>
      <c r="AW58">
        <v>1</v>
      </c>
      <c r="AZ58">
        <v>1</v>
      </c>
      <c r="BA58">
        <v>1</v>
      </c>
      <c r="BB58">
        <v>1</v>
      </c>
      <c r="BC58">
        <v>1</v>
      </c>
      <c r="BD58" t="s">
        <v>3</v>
      </c>
      <c r="BE58" t="s">
        <v>3</v>
      </c>
      <c r="BF58" t="s">
        <v>3</v>
      </c>
      <c r="BG58" t="s">
        <v>3</v>
      </c>
      <c r="BH58">
        <v>3</v>
      </c>
      <c r="BI58">
        <v>1</v>
      </c>
      <c r="BJ58" t="s">
        <v>3</v>
      </c>
      <c r="BM58">
        <v>33001</v>
      </c>
      <c r="BN58">
        <v>0</v>
      </c>
      <c r="BO58" t="s">
        <v>3</v>
      </c>
      <c r="BP58">
        <v>0</v>
      </c>
      <c r="BQ58">
        <v>2</v>
      </c>
      <c r="BR58">
        <v>0</v>
      </c>
      <c r="BS58">
        <v>1</v>
      </c>
      <c r="BT58">
        <v>1</v>
      </c>
      <c r="BU58">
        <v>1</v>
      </c>
      <c r="BV58">
        <v>1</v>
      </c>
      <c r="BW58">
        <v>1</v>
      </c>
      <c r="BX58">
        <v>1</v>
      </c>
      <c r="BY58" t="s">
        <v>3</v>
      </c>
      <c r="BZ58">
        <v>103</v>
      </c>
      <c r="CA58">
        <v>60</v>
      </c>
      <c r="CB58" t="s">
        <v>3</v>
      </c>
      <c r="CE58">
        <v>0</v>
      </c>
      <c r="CF58">
        <v>0</v>
      </c>
      <c r="CG58">
        <v>0</v>
      </c>
      <c r="CM58">
        <v>0</v>
      </c>
      <c r="CN58" t="s">
        <v>40</v>
      </c>
      <c r="CO58">
        <v>0</v>
      </c>
      <c r="CP58">
        <f t="shared" si="30"/>
        <v>0</v>
      </c>
      <c r="CQ58">
        <f t="shared" si="55"/>
        <v>0</v>
      </c>
      <c r="CR58">
        <f t="shared" si="56"/>
        <v>0</v>
      </c>
      <c r="CS58">
        <f t="shared" si="57"/>
        <v>0</v>
      </c>
      <c r="CT58">
        <f t="shared" si="58"/>
        <v>0</v>
      </c>
      <c r="CU58">
        <f t="shared" si="31"/>
        <v>0</v>
      </c>
      <c r="CV58">
        <f t="shared" si="59"/>
        <v>0</v>
      </c>
      <c r="CW58">
        <f t="shared" si="59"/>
        <v>0</v>
      </c>
      <c r="CX58">
        <f t="shared" si="32"/>
        <v>0</v>
      </c>
      <c r="CY58">
        <f t="shared" si="33"/>
        <v>0</v>
      </c>
      <c r="CZ58">
        <f t="shared" si="34"/>
        <v>0</v>
      </c>
      <c r="DC58" t="s">
        <v>3</v>
      </c>
      <c r="DD58" t="s">
        <v>3</v>
      </c>
      <c r="DE58" t="s">
        <v>3</v>
      </c>
      <c r="DF58" t="s">
        <v>3</v>
      </c>
      <c r="DG58" t="s">
        <v>3</v>
      </c>
      <c r="DH58" t="s">
        <v>3</v>
      </c>
      <c r="DI58" t="s">
        <v>3</v>
      </c>
      <c r="DJ58" t="s">
        <v>3</v>
      </c>
      <c r="DK58" t="s">
        <v>3</v>
      </c>
      <c r="DL58" t="s">
        <v>3</v>
      </c>
      <c r="DM58" t="s">
        <v>3</v>
      </c>
      <c r="DN58">
        <v>0</v>
      </c>
      <c r="DO58">
        <v>0</v>
      </c>
      <c r="DP58">
        <v>1</v>
      </c>
      <c r="DQ58">
        <v>1</v>
      </c>
      <c r="DU58">
        <v>1009</v>
      </c>
      <c r="DV58" t="s">
        <v>59</v>
      </c>
      <c r="DW58" t="s">
        <v>59</v>
      </c>
      <c r="DX58">
        <v>1</v>
      </c>
      <c r="DZ58" t="s">
        <v>3</v>
      </c>
      <c r="EA58" t="s">
        <v>3</v>
      </c>
      <c r="EB58" t="s">
        <v>3</v>
      </c>
      <c r="EC58" t="s">
        <v>3</v>
      </c>
      <c r="EE58">
        <v>66653735</v>
      </c>
      <c r="EF58">
        <v>2</v>
      </c>
      <c r="EG58" t="s">
        <v>20</v>
      </c>
      <c r="EH58">
        <v>27</v>
      </c>
      <c r="EI58" t="s">
        <v>21</v>
      </c>
      <c r="EJ58">
        <v>1</v>
      </c>
      <c r="EK58">
        <v>33001</v>
      </c>
      <c r="EL58" t="s">
        <v>21</v>
      </c>
      <c r="EM58" t="s">
        <v>22</v>
      </c>
      <c r="EO58" t="s">
        <v>43</v>
      </c>
      <c r="EQ58">
        <v>1024</v>
      </c>
      <c r="ER58">
        <v>0</v>
      </c>
      <c r="ES58">
        <v>0</v>
      </c>
      <c r="ET58">
        <v>0</v>
      </c>
      <c r="EU58">
        <v>0</v>
      </c>
      <c r="EV58">
        <v>0</v>
      </c>
      <c r="EW58">
        <v>0</v>
      </c>
      <c r="EX58">
        <v>0</v>
      </c>
      <c r="FQ58">
        <v>0</v>
      </c>
      <c r="FR58">
        <v>0</v>
      </c>
      <c r="FS58">
        <v>0</v>
      </c>
      <c r="FX58">
        <v>103</v>
      </c>
      <c r="FY58">
        <v>60</v>
      </c>
      <c r="GA58" t="s">
        <v>3</v>
      </c>
      <c r="GD58">
        <v>1</v>
      </c>
      <c r="GF58">
        <v>1533393836</v>
      </c>
      <c r="GG58">
        <v>2</v>
      </c>
      <c r="GH58">
        <v>1</v>
      </c>
      <c r="GI58">
        <v>-2</v>
      </c>
      <c r="GJ58">
        <v>0</v>
      </c>
      <c r="GK58">
        <v>0</v>
      </c>
      <c r="GL58">
        <f t="shared" si="35"/>
        <v>0</v>
      </c>
      <c r="GM58">
        <f t="shared" si="36"/>
        <v>0</v>
      </c>
      <c r="GN58">
        <f t="shared" si="37"/>
        <v>0</v>
      </c>
      <c r="GO58">
        <f t="shared" si="38"/>
        <v>0</v>
      </c>
      <c r="GP58">
        <f t="shared" si="39"/>
        <v>0</v>
      </c>
      <c r="GR58">
        <v>0</v>
      </c>
      <c r="GS58">
        <v>3</v>
      </c>
      <c r="GT58">
        <v>0</v>
      </c>
      <c r="GU58" t="s">
        <v>3</v>
      </c>
      <c r="GV58">
        <f t="shared" si="40"/>
        <v>0</v>
      </c>
      <c r="GW58">
        <v>1</v>
      </c>
      <c r="GX58">
        <f t="shared" si="41"/>
        <v>0</v>
      </c>
      <c r="HA58">
        <v>0</v>
      </c>
      <c r="HB58">
        <v>0</v>
      </c>
      <c r="HC58">
        <f t="shared" si="42"/>
        <v>0</v>
      </c>
      <c r="HE58" t="s">
        <v>3</v>
      </c>
      <c r="HF58" t="s">
        <v>3</v>
      </c>
      <c r="HM58" t="s">
        <v>41</v>
      </c>
      <c r="HN58" t="s">
        <v>23</v>
      </c>
      <c r="HO58" t="s">
        <v>24</v>
      </c>
      <c r="HP58" t="s">
        <v>21</v>
      </c>
      <c r="HQ58" t="s">
        <v>21</v>
      </c>
      <c r="HS58">
        <v>0</v>
      </c>
      <c r="IK58">
        <v>0</v>
      </c>
    </row>
    <row r="59" spans="1:245">
      <c r="A59">
        <v>17</v>
      </c>
      <c r="B59">
        <v>1</v>
      </c>
      <c r="C59">
        <f>ROW(SmtRes!A86)</f>
        <v>86</v>
      </c>
      <c r="D59">
        <f>ROW(EtalonRes!A86)</f>
        <v>86</v>
      </c>
      <c r="E59" t="s">
        <v>107</v>
      </c>
      <c r="F59" t="s">
        <v>108</v>
      </c>
      <c r="G59" t="s">
        <v>109</v>
      </c>
      <c r="H59" t="s">
        <v>110</v>
      </c>
      <c r="I59">
        <f t="shared" si="43"/>
        <v>0</v>
      </c>
      <c r="J59">
        <v>0</v>
      </c>
      <c r="K59">
        <f t="shared" si="44"/>
        <v>0</v>
      </c>
      <c r="L59" s="670">
        <v>1.1200000000000001</v>
      </c>
      <c r="M59">
        <v>1.1200000000000001</v>
      </c>
      <c r="O59">
        <f t="shared" si="21"/>
        <v>0</v>
      </c>
      <c r="P59">
        <f>SUMIF(SmtRes!AQ86:'SmtRes'!AQ86,"=1",SmtRes!DF86:'SmtRes'!DF86)</f>
        <v>0</v>
      </c>
      <c r="Q59">
        <f>SUMIF(SmtRes!AQ86:'SmtRes'!AQ86,"=1",SmtRes!DG86:'SmtRes'!DG86)</f>
        <v>0</v>
      </c>
      <c r="R59">
        <f>SUMIF(SmtRes!AQ86:'SmtRes'!AQ86,"=1",SmtRes!DH86:'SmtRes'!DH86)</f>
        <v>0</v>
      </c>
      <c r="S59">
        <f>SUMIF(SmtRes!AQ86:'SmtRes'!AQ86,"=1",SmtRes!DI86:'SmtRes'!DI86)</f>
        <v>0</v>
      </c>
      <c r="T59">
        <f t="shared" si="22"/>
        <v>0</v>
      </c>
      <c r="U59">
        <f>SUMIF(SmtRes!AQ86:'SmtRes'!AQ86,"=1",SmtRes!CV86:'SmtRes'!CV86)</f>
        <v>0</v>
      </c>
      <c r="V59">
        <f>SUMIF(SmtRes!AQ86:'SmtRes'!AQ86,"=1",SmtRes!CW86:'SmtRes'!CW86)</f>
        <v>0</v>
      </c>
      <c r="W59">
        <f t="shared" si="23"/>
        <v>0</v>
      </c>
      <c r="X59">
        <f t="shared" si="24"/>
        <v>0</v>
      </c>
      <c r="Y59">
        <f t="shared" si="25"/>
        <v>0</v>
      </c>
      <c r="AA59">
        <v>69444265</v>
      </c>
      <c r="AB59">
        <f t="shared" si="26"/>
        <v>1978.7924</v>
      </c>
      <c r="AC59">
        <f>ROUND((0),6)</f>
        <v>0</v>
      </c>
      <c r="AD59">
        <f>ROUND((((0)-(0))+AE59),6)</f>
        <v>0</v>
      </c>
      <c r="AE59">
        <f>ROUND((0),6)</f>
        <v>0</v>
      </c>
      <c r="AF59">
        <f>ROUND((SUM(SmtRes!BT86:'SmtRes'!BT86)),6)</f>
        <v>1978.7924</v>
      </c>
      <c r="AG59">
        <f t="shared" si="28"/>
        <v>0</v>
      </c>
      <c r="AH59">
        <f>(SUM(SmtRes!BU86:'SmtRes'!BU86))</f>
        <v>4.43</v>
      </c>
      <c r="AI59">
        <f>(0)</f>
        <v>0</v>
      </c>
      <c r="AJ59">
        <f t="shared" si="29"/>
        <v>0</v>
      </c>
      <c r="AK59">
        <v>1978.7923999999998</v>
      </c>
      <c r="AL59">
        <v>0</v>
      </c>
      <c r="AM59">
        <v>0</v>
      </c>
      <c r="AN59">
        <v>0</v>
      </c>
      <c r="AO59">
        <v>1978.7923999999998</v>
      </c>
      <c r="AP59">
        <v>0</v>
      </c>
      <c r="AQ59">
        <v>4.43</v>
      </c>
      <c r="AR59">
        <v>0</v>
      </c>
      <c r="AS59">
        <v>0</v>
      </c>
      <c r="AT59">
        <v>89</v>
      </c>
      <c r="AU59">
        <v>41</v>
      </c>
      <c r="AV59">
        <v>1</v>
      </c>
      <c r="AW59">
        <v>1</v>
      </c>
      <c r="AZ59">
        <v>1</v>
      </c>
      <c r="BA59">
        <v>1</v>
      </c>
      <c r="BB59">
        <v>1</v>
      </c>
      <c r="BC59">
        <v>1</v>
      </c>
      <c r="BD59" t="s">
        <v>3</v>
      </c>
      <c r="BE59" t="s">
        <v>3</v>
      </c>
      <c r="BF59" t="s">
        <v>3</v>
      </c>
      <c r="BG59" t="s">
        <v>3</v>
      </c>
      <c r="BH59">
        <v>0</v>
      </c>
      <c r="BI59">
        <v>1</v>
      </c>
      <c r="BJ59" t="s">
        <v>111</v>
      </c>
      <c r="BM59">
        <v>1007</v>
      </c>
      <c r="BN59">
        <v>0</v>
      </c>
      <c r="BO59" t="s">
        <v>3</v>
      </c>
      <c r="BP59">
        <v>0</v>
      </c>
      <c r="BQ59">
        <v>2</v>
      </c>
      <c r="BR59">
        <v>0</v>
      </c>
      <c r="BS59">
        <v>1</v>
      </c>
      <c r="BT59">
        <v>1</v>
      </c>
      <c r="BU59">
        <v>1</v>
      </c>
      <c r="BV59">
        <v>1</v>
      </c>
      <c r="BW59">
        <v>1</v>
      </c>
      <c r="BX59">
        <v>1</v>
      </c>
      <c r="BY59" t="s">
        <v>3</v>
      </c>
      <c r="BZ59">
        <v>89</v>
      </c>
      <c r="CA59">
        <v>41</v>
      </c>
      <c r="CB59" t="s">
        <v>3</v>
      </c>
      <c r="CE59">
        <v>0</v>
      </c>
      <c r="CF59">
        <v>0</v>
      </c>
      <c r="CG59">
        <v>0</v>
      </c>
      <c r="CM59">
        <v>0</v>
      </c>
      <c r="CN59" t="s">
        <v>3</v>
      </c>
      <c r="CO59">
        <v>0</v>
      </c>
      <c r="CP59">
        <f t="shared" si="30"/>
        <v>0</v>
      </c>
      <c r="CQ59">
        <f>SUMIF(SmtRes!AQ86:'SmtRes'!AQ86,"=1",SmtRes!AA86:'SmtRes'!AA86)</f>
        <v>0</v>
      </c>
      <c r="CR59">
        <f>SUMIF(SmtRes!AQ86:'SmtRes'!AQ86,"=1",SmtRes!AB86:'SmtRes'!AB86)</f>
        <v>0</v>
      </c>
      <c r="CS59">
        <f>SUMIF(SmtRes!AQ86:'SmtRes'!AQ86,"=1",SmtRes!AC86:'SmtRes'!AC86)</f>
        <v>0</v>
      </c>
      <c r="CT59">
        <f>SUMIF(SmtRes!AQ86:'SmtRes'!AQ86,"=1",SmtRes!AD86:'SmtRes'!AD86)</f>
        <v>446.68</v>
      </c>
      <c r="CU59">
        <f t="shared" si="31"/>
        <v>0</v>
      </c>
      <c r="CV59">
        <f>SUMIF(SmtRes!AQ86:'SmtRes'!AQ86,"=1",SmtRes!BU86:'SmtRes'!BU86)</f>
        <v>4.43</v>
      </c>
      <c r="CW59">
        <f>SUMIF(SmtRes!AQ86:'SmtRes'!AQ86,"=1",SmtRes!BV86:'SmtRes'!BV86)</f>
        <v>0</v>
      </c>
      <c r="CX59">
        <f t="shared" si="32"/>
        <v>0</v>
      </c>
      <c r="CY59">
        <f t="shared" si="33"/>
        <v>0</v>
      </c>
      <c r="CZ59">
        <f t="shared" si="34"/>
        <v>0</v>
      </c>
      <c r="DC59" t="s">
        <v>3</v>
      </c>
      <c r="DD59" t="s">
        <v>3</v>
      </c>
      <c r="DE59" t="s">
        <v>3</v>
      </c>
      <c r="DF59" t="s">
        <v>3</v>
      </c>
      <c r="DG59" t="s">
        <v>3</v>
      </c>
      <c r="DH59" t="s">
        <v>3</v>
      </c>
      <c r="DI59" t="s">
        <v>3</v>
      </c>
      <c r="DJ59" t="s">
        <v>3</v>
      </c>
      <c r="DK59" t="s">
        <v>3</v>
      </c>
      <c r="DL59" t="s">
        <v>3</v>
      </c>
      <c r="DM59" t="s">
        <v>3</v>
      </c>
      <c r="DN59">
        <v>0</v>
      </c>
      <c r="DO59">
        <v>0</v>
      </c>
      <c r="DP59">
        <v>1</v>
      </c>
      <c r="DQ59">
        <v>1</v>
      </c>
      <c r="DU59">
        <v>1005</v>
      </c>
      <c r="DV59" t="s">
        <v>110</v>
      </c>
      <c r="DW59" t="s">
        <v>110</v>
      </c>
      <c r="DX59">
        <v>100</v>
      </c>
      <c r="DZ59" t="s">
        <v>3</v>
      </c>
      <c r="EA59" t="s">
        <v>3</v>
      </c>
      <c r="EB59" t="s">
        <v>3</v>
      </c>
      <c r="EC59" t="s">
        <v>3</v>
      </c>
      <c r="EE59">
        <v>66653660</v>
      </c>
      <c r="EF59">
        <v>2</v>
      </c>
      <c r="EG59" t="s">
        <v>20</v>
      </c>
      <c r="EH59">
        <v>1</v>
      </c>
      <c r="EI59" t="s">
        <v>112</v>
      </c>
      <c r="EJ59">
        <v>1</v>
      </c>
      <c r="EK59">
        <v>1007</v>
      </c>
      <c r="EL59" t="s">
        <v>113</v>
      </c>
      <c r="EM59" t="s">
        <v>114</v>
      </c>
      <c r="EO59" t="s">
        <v>3</v>
      </c>
      <c r="EQ59">
        <v>131072</v>
      </c>
      <c r="ER59">
        <v>0</v>
      </c>
      <c r="ES59">
        <v>0</v>
      </c>
      <c r="ET59">
        <v>0</v>
      </c>
      <c r="EU59">
        <v>0</v>
      </c>
      <c r="EV59">
        <v>0</v>
      </c>
      <c r="EW59">
        <v>4.43</v>
      </c>
      <c r="EX59">
        <v>0</v>
      </c>
      <c r="EY59">
        <v>0</v>
      </c>
      <c r="FQ59">
        <v>0</v>
      </c>
      <c r="FR59">
        <v>0</v>
      </c>
      <c r="FS59">
        <v>0</v>
      </c>
      <c r="FX59">
        <v>89</v>
      </c>
      <c r="FY59">
        <v>41</v>
      </c>
      <c r="GA59" t="s">
        <v>3</v>
      </c>
      <c r="GD59">
        <v>1</v>
      </c>
      <c r="GF59">
        <v>1420050264</v>
      </c>
      <c r="GG59">
        <v>2</v>
      </c>
      <c r="GH59">
        <v>1</v>
      </c>
      <c r="GI59">
        <v>-2</v>
      </c>
      <c r="GJ59">
        <v>0</v>
      </c>
      <c r="GK59">
        <v>0</v>
      </c>
      <c r="GL59">
        <f t="shared" si="35"/>
        <v>0</v>
      </c>
      <c r="GM59">
        <f t="shared" si="36"/>
        <v>0</v>
      </c>
      <c r="GN59">
        <f t="shared" si="37"/>
        <v>0</v>
      </c>
      <c r="GO59">
        <f t="shared" si="38"/>
        <v>0</v>
      </c>
      <c r="GP59">
        <f t="shared" si="39"/>
        <v>0</v>
      </c>
      <c r="GR59">
        <v>0</v>
      </c>
      <c r="GS59">
        <v>3</v>
      </c>
      <c r="GT59">
        <v>0</v>
      </c>
      <c r="GU59" t="s">
        <v>3</v>
      </c>
      <c r="GV59">
        <f t="shared" si="40"/>
        <v>0</v>
      </c>
      <c r="GW59">
        <v>1</v>
      </c>
      <c r="GX59">
        <f t="shared" si="41"/>
        <v>0</v>
      </c>
      <c r="HA59">
        <v>0</v>
      </c>
      <c r="HB59">
        <v>0</v>
      </c>
      <c r="HC59">
        <f t="shared" si="42"/>
        <v>0</v>
      </c>
      <c r="HE59" t="s">
        <v>3</v>
      </c>
      <c r="HF59" t="s">
        <v>3</v>
      </c>
      <c r="HM59" t="s">
        <v>3</v>
      </c>
      <c r="HN59" t="s">
        <v>115</v>
      </c>
      <c r="HO59" t="s">
        <v>116</v>
      </c>
      <c r="HP59" t="s">
        <v>117</v>
      </c>
      <c r="HQ59" t="s">
        <v>117</v>
      </c>
      <c r="HS59">
        <v>0</v>
      </c>
      <c r="IK59">
        <v>0</v>
      </c>
    </row>
    <row r="60" spans="1:245">
      <c r="A60">
        <v>17</v>
      </c>
      <c r="B60">
        <v>1</v>
      </c>
      <c r="E60" t="s">
        <v>118</v>
      </c>
      <c r="F60" t="s">
        <v>119</v>
      </c>
      <c r="G60" t="s">
        <v>120</v>
      </c>
      <c r="H60" t="s">
        <v>121</v>
      </c>
      <c r="I60">
        <f t="shared" si="43"/>
        <v>0</v>
      </c>
      <c r="J60">
        <v>0</v>
      </c>
      <c r="K60">
        <f t="shared" si="44"/>
        <v>0</v>
      </c>
      <c r="L60" s="670">
        <v>4.4930000000000003</v>
      </c>
      <c r="M60">
        <v>4.4930000000000003</v>
      </c>
      <c r="O60">
        <f>0</f>
        <v>0</v>
      </c>
      <c r="P60">
        <f>0</f>
        <v>0</v>
      </c>
      <c r="Q60">
        <f>0</f>
        <v>0</v>
      </c>
      <c r="R60">
        <f>0</f>
        <v>0</v>
      </c>
      <c r="S60">
        <f>0</f>
        <v>0</v>
      </c>
      <c r="T60">
        <f>0</f>
        <v>0</v>
      </c>
      <c r="U60">
        <f>0</f>
        <v>0</v>
      </c>
      <c r="V60">
        <f>0</f>
        <v>0</v>
      </c>
      <c r="W60">
        <f>0</f>
        <v>0</v>
      </c>
      <c r="X60">
        <f>0</f>
        <v>0</v>
      </c>
      <c r="Y60">
        <f>0</f>
        <v>0</v>
      </c>
      <c r="AA60">
        <v>69444265</v>
      </c>
      <c r="AB60">
        <f>ROUND((AK60),6)</f>
        <v>297.45</v>
      </c>
      <c r="AC60">
        <f>0</f>
        <v>0</v>
      </c>
      <c r="AD60">
        <f>0</f>
        <v>0</v>
      </c>
      <c r="AE60">
        <f>0</f>
        <v>0</v>
      </c>
      <c r="AF60">
        <f>0</f>
        <v>0</v>
      </c>
      <c r="AG60">
        <f>0</f>
        <v>0</v>
      </c>
      <c r="AH60">
        <f>0</f>
        <v>0</v>
      </c>
      <c r="AI60">
        <f>0</f>
        <v>0</v>
      </c>
      <c r="AJ60">
        <f>0</f>
        <v>0</v>
      </c>
      <c r="AK60">
        <v>297.45</v>
      </c>
      <c r="AL60">
        <v>0</v>
      </c>
      <c r="AM60">
        <v>0</v>
      </c>
      <c r="AN60">
        <v>0</v>
      </c>
      <c r="AO60">
        <v>0</v>
      </c>
      <c r="AP60">
        <v>0</v>
      </c>
      <c r="AQ60">
        <v>0</v>
      </c>
      <c r="AR60">
        <v>0</v>
      </c>
      <c r="AS60">
        <v>0</v>
      </c>
      <c r="AT60">
        <v>0</v>
      </c>
      <c r="AU60">
        <v>0</v>
      </c>
      <c r="AV60">
        <v>1</v>
      </c>
      <c r="AW60">
        <v>1</v>
      </c>
      <c r="AZ60">
        <v>1</v>
      </c>
      <c r="BA60">
        <v>1</v>
      </c>
      <c r="BB60">
        <v>1</v>
      </c>
      <c r="BC60">
        <v>1</v>
      </c>
      <c r="BD60" t="s">
        <v>3</v>
      </c>
      <c r="BE60" t="s">
        <v>3</v>
      </c>
      <c r="BF60" t="s">
        <v>3</v>
      </c>
      <c r="BG60" t="s">
        <v>3</v>
      </c>
      <c r="BH60">
        <v>0</v>
      </c>
      <c r="BI60">
        <v>1</v>
      </c>
      <c r="BJ60" t="s">
        <v>119</v>
      </c>
      <c r="BM60">
        <v>700007</v>
      </c>
      <c r="BN60">
        <v>0</v>
      </c>
      <c r="BO60" t="s">
        <v>3</v>
      </c>
      <c r="BP60">
        <v>0</v>
      </c>
      <c r="BQ60">
        <v>19</v>
      </c>
      <c r="BR60">
        <v>0</v>
      </c>
      <c r="BS60">
        <v>1</v>
      </c>
      <c r="BT60">
        <v>1</v>
      </c>
      <c r="BU60">
        <v>1</v>
      </c>
      <c r="BV60">
        <v>1</v>
      </c>
      <c r="BW60">
        <v>1</v>
      </c>
      <c r="BX60">
        <v>1</v>
      </c>
      <c r="BY60" t="s">
        <v>3</v>
      </c>
      <c r="BZ60">
        <v>90</v>
      </c>
      <c r="CA60">
        <v>42</v>
      </c>
      <c r="CB60" t="s">
        <v>3</v>
      </c>
      <c r="CE60">
        <v>0</v>
      </c>
      <c r="CF60">
        <v>0</v>
      </c>
      <c r="CG60">
        <v>0</v>
      </c>
      <c r="CM60">
        <v>0</v>
      </c>
      <c r="CN60" t="s">
        <v>3</v>
      </c>
      <c r="CO60">
        <v>0</v>
      </c>
      <c r="CP60">
        <f>AB60*AZ60</f>
        <v>297.45</v>
      </c>
      <c r="CQ60">
        <v>0</v>
      </c>
      <c r="CR60">
        <v>0</v>
      </c>
      <c r="CS60">
        <v>0</v>
      </c>
      <c r="CT60">
        <v>0</v>
      </c>
      <c r="CU60">
        <v>0</v>
      </c>
      <c r="CV60">
        <v>0</v>
      </c>
      <c r="CW60">
        <v>0</v>
      </c>
      <c r="CX60">
        <v>0</v>
      </c>
      <c r="CY60">
        <v>0</v>
      </c>
      <c r="CZ60">
        <v>0</v>
      </c>
      <c r="DC60" t="s">
        <v>3</v>
      </c>
      <c r="DD60" t="s">
        <v>3</v>
      </c>
      <c r="DE60" t="s">
        <v>3</v>
      </c>
      <c r="DF60" t="s">
        <v>3</v>
      </c>
      <c r="DG60" t="s">
        <v>3</v>
      </c>
      <c r="DH60" t="s">
        <v>3</v>
      </c>
      <c r="DI60" t="s">
        <v>3</v>
      </c>
      <c r="DJ60" t="s">
        <v>3</v>
      </c>
      <c r="DK60" t="s">
        <v>3</v>
      </c>
      <c r="DL60" t="s">
        <v>3</v>
      </c>
      <c r="DM60" t="s">
        <v>3</v>
      </c>
      <c r="DN60">
        <v>0</v>
      </c>
      <c r="DO60">
        <v>0</v>
      </c>
      <c r="DP60">
        <v>1</v>
      </c>
      <c r="DQ60">
        <v>1</v>
      </c>
      <c r="DU60">
        <v>1013</v>
      </c>
      <c r="DV60" t="s">
        <v>121</v>
      </c>
      <c r="DW60" t="s">
        <v>121</v>
      </c>
      <c r="DX60">
        <v>1</v>
      </c>
      <c r="DZ60" t="s">
        <v>3</v>
      </c>
      <c r="EA60" t="s">
        <v>3</v>
      </c>
      <c r="EB60" t="s">
        <v>3</v>
      </c>
      <c r="EC60" t="s">
        <v>3</v>
      </c>
      <c r="EE60">
        <v>66654120</v>
      </c>
      <c r="EF60">
        <v>19</v>
      </c>
      <c r="EG60" t="s">
        <v>122</v>
      </c>
      <c r="EH60">
        <v>106</v>
      </c>
      <c r="EI60" t="s">
        <v>122</v>
      </c>
      <c r="EJ60">
        <v>1</v>
      </c>
      <c r="EK60">
        <v>700007</v>
      </c>
      <c r="EL60" t="s">
        <v>122</v>
      </c>
      <c r="EM60" t="s">
        <v>123</v>
      </c>
      <c r="EO60" t="s">
        <v>3</v>
      </c>
      <c r="EQ60">
        <v>131072</v>
      </c>
      <c r="ER60">
        <v>0</v>
      </c>
      <c r="ES60">
        <v>0</v>
      </c>
      <c r="ET60">
        <v>0</v>
      </c>
      <c r="EU60">
        <v>0</v>
      </c>
      <c r="EV60">
        <v>0</v>
      </c>
      <c r="EW60">
        <v>0</v>
      </c>
      <c r="EX60">
        <v>0</v>
      </c>
      <c r="EY60">
        <v>0</v>
      </c>
      <c r="FQ60">
        <v>0</v>
      </c>
      <c r="FR60">
        <v>0</v>
      </c>
      <c r="FS60">
        <v>0</v>
      </c>
      <c r="FX60">
        <v>0</v>
      </c>
      <c r="FY60">
        <v>0</v>
      </c>
      <c r="GA60" t="s">
        <v>3</v>
      </c>
      <c r="GD60">
        <v>1</v>
      </c>
      <c r="GF60">
        <v>-1360817018</v>
      </c>
      <c r="GG60">
        <v>2</v>
      </c>
      <c r="GH60">
        <v>1</v>
      </c>
      <c r="GI60">
        <v>-2</v>
      </c>
      <c r="GJ60">
        <v>2</v>
      </c>
      <c r="GK60">
        <v>0</v>
      </c>
      <c r="GL60">
        <f t="shared" si="35"/>
        <v>0</v>
      </c>
      <c r="GM60">
        <f>ROUND(CP60*I60,2)</f>
        <v>0</v>
      </c>
      <c r="GN60">
        <f t="shared" si="37"/>
        <v>0</v>
      </c>
      <c r="GO60">
        <f t="shared" si="38"/>
        <v>0</v>
      </c>
      <c r="GP60">
        <f t="shared" si="39"/>
        <v>0</v>
      </c>
      <c r="GR60">
        <v>0</v>
      </c>
      <c r="GS60">
        <v>3</v>
      </c>
      <c r="GT60">
        <v>0</v>
      </c>
      <c r="GU60" t="s">
        <v>3</v>
      </c>
      <c r="GV60">
        <f>0</f>
        <v>0</v>
      </c>
      <c r="GW60">
        <v>1</v>
      </c>
      <c r="GX60">
        <f>0</f>
        <v>0</v>
      </c>
      <c r="HA60">
        <v>0</v>
      </c>
      <c r="HB60">
        <v>0</v>
      </c>
      <c r="HC60">
        <v>0</v>
      </c>
      <c r="HD60">
        <f>GM60</f>
        <v>0</v>
      </c>
      <c r="HE60" t="s">
        <v>3</v>
      </c>
      <c r="HF60" t="s">
        <v>3</v>
      </c>
      <c r="HM60" t="s">
        <v>3</v>
      </c>
      <c r="HN60" t="s">
        <v>124</v>
      </c>
      <c r="HO60" t="s">
        <v>125</v>
      </c>
      <c r="HP60" t="s">
        <v>122</v>
      </c>
      <c r="HQ60" t="s">
        <v>122</v>
      </c>
      <c r="HS60">
        <v>0</v>
      </c>
      <c r="IK60">
        <v>0</v>
      </c>
    </row>
    <row r="61" spans="1:245">
      <c r="A61">
        <v>17</v>
      </c>
      <c r="B61">
        <v>1</v>
      </c>
      <c r="E61" t="s">
        <v>126</v>
      </c>
      <c r="F61" t="s">
        <v>127</v>
      </c>
      <c r="G61" t="s">
        <v>128</v>
      </c>
      <c r="H61" t="s">
        <v>121</v>
      </c>
      <c r="I61">
        <f t="shared" si="43"/>
        <v>0</v>
      </c>
      <c r="J61">
        <v>0</v>
      </c>
      <c r="K61">
        <f t="shared" si="44"/>
        <v>0</v>
      </c>
      <c r="L61" s="670">
        <v>4.4930000000000003</v>
      </c>
      <c r="M61">
        <v>4.4930000000000003</v>
      </c>
      <c r="O61">
        <f>0</f>
        <v>0</v>
      </c>
      <c r="P61">
        <f>0</f>
        <v>0</v>
      </c>
      <c r="Q61">
        <f>0</f>
        <v>0</v>
      </c>
      <c r="R61">
        <f>0</f>
        <v>0</v>
      </c>
      <c r="S61">
        <f>0</f>
        <v>0</v>
      </c>
      <c r="T61">
        <f>0</f>
        <v>0</v>
      </c>
      <c r="U61">
        <f>0</f>
        <v>0</v>
      </c>
      <c r="V61">
        <f>0</f>
        <v>0</v>
      </c>
      <c r="W61">
        <f>0</f>
        <v>0</v>
      </c>
      <c r="X61">
        <f>0</f>
        <v>0</v>
      </c>
      <c r="Y61">
        <f>0</f>
        <v>0</v>
      </c>
      <c r="AA61">
        <v>69444265</v>
      </c>
      <c r="AB61">
        <f>ROUND((AK61),6)</f>
        <v>392.17</v>
      </c>
      <c r="AC61">
        <f>0</f>
        <v>0</v>
      </c>
      <c r="AD61">
        <f>0</f>
        <v>0</v>
      </c>
      <c r="AE61">
        <f>0</f>
        <v>0</v>
      </c>
      <c r="AF61">
        <f>0</f>
        <v>0</v>
      </c>
      <c r="AG61">
        <f>0</f>
        <v>0</v>
      </c>
      <c r="AH61">
        <f>0</f>
        <v>0</v>
      </c>
      <c r="AI61">
        <f>0</f>
        <v>0</v>
      </c>
      <c r="AJ61">
        <f>0</f>
        <v>0</v>
      </c>
      <c r="AK61">
        <v>392.17</v>
      </c>
      <c r="AL61">
        <v>0</v>
      </c>
      <c r="AM61">
        <v>0</v>
      </c>
      <c r="AN61">
        <v>0</v>
      </c>
      <c r="AO61">
        <v>0</v>
      </c>
      <c r="AP61">
        <v>0</v>
      </c>
      <c r="AQ61">
        <v>0</v>
      </c>
      <c r="AR61">
        <v>0</v>
      </c>
      <c r="AS61">
        <v>0</v>
      </c>
      <c r="AT61">
        <v>0</v>
      </c>
      <c r="AU61">
        <v>0</v>
      </c>
      <c r="AV61">
        <v>1</v>
      </c>
      <c r="AW61">
        <v>1</v>
      </c>
      <c r="AZ61">
        <v>1</v>
      </c>
      <c r="BA61">
        <v>1</v>
      </c>
      <c r="BB61">
        <v>1</v>
      </c>
      <c r="BC61">
        <v>1</v>
      </c>
      <c r="BD61" t="s">
        <v>3</v>
      </c>
      <c r="BE61" t="s">
        <v>3</v>
      </c>
      <c r="BF61" t="s">
        <v>3</v>
      </c>
      <c r="BG61" t="s">
        <v>3</v>
      </c>
      <c r="BH61">
        <v>0</v>
      </c>
      <c r="BI61">
        <v>1</v>
      </c>
      <c r="BJ61" t="s">
        <v>127</v>
      </c>
      <c r="BM61">
        <v>700008</v>
      </c>
      <c r="BN61">
        <v>0</v>
      </c>
      <c r="BO61" t="s">
        <v>3</v>
      </c>
      <c r="BP61">
        <v>0</v>
      </c>
      <c r="BQ61">
        <v>10</v>
      </c>
      <c r="BR61">
        <v>0</v>
      </c>
      <c r="BS61">
        <v>1</v>
      </c>
      <c r="BT61">
        <v>1</v>
      </c>
      <c r="BU61">
        <v>1</v>
      </c>
      <c r="BV61">
        <v>1</v>
      </c>
      <c r="BW61">
        <v>1</v>
      </c>
      <c r="BX61">
        <v>1</v>
      </c>
      <c r="BY61" t="s">
        <v>3</v>
      </c>
      <c r="BZ61">
        <v>94</v>
      </c>
      <c r="CA61">
        <v>61</v>
      </c>
      <c r="CB61" t="s">
        <v>3</v>
      </c>
      <c r="CE61">
        <v>0</v>
      </c>
      <c r="CF61">
        <v>0</v>
      </c>
      <c r="CG61">
        <v>0</v>
      </c>
      <c r="CM61">
        <v>0</v>
      </c>
      <c r="CN61" t="s">
        <v>3</v>
      </c>
      <c r="CO61">
        <v>0</v>
      </c>
      <c r="CP61">
        <f>AB61*AZ61</f>
        <v>392.17</v>
      </c>
      <c r="CQ61">
        <v>0</v>
      </c>
      <c r="CR61">
        <v>0</v>
      </c>
      <c r="CS61">
        <v>0</v>
      </c>
      <c r="CT61">
        <v>0</v>
      </c>
      <c r="CU61">
        <v>0</v>
      </c>
      <c r="CV61">
        <v>0</v>
      </c>
      <c r="CW61">
        <v>0</v>
      </c>
      <c r="CX61">
        <v>0</v>
      </c>
      <c r="CY61">
        <v>0</v>
      </c>
      <c r="CZ61">
        <v>0</v>
      </c>
      <c r="DC61" t="s">
        <v>3</v>
      </c>
      <c r="DD61" t="s">
        <v>3</v>
      </c>
      <c r="DE61" t="s">
        <v>3</v>
      </c>
      <c r="DF61" t="s">
        <v>3</v>
      </c>
      <c r="DG61" t="s">
        <v>3</v>
      </c>
      <c r="DH61" t="s">
        <v>3</v>
      </c>
      <c r="DI61" t="s">
        <v>3</v>
      </c>
      <c r="DJ61" t="s">
        <v>3</v>
      </c>
      <c r="DK61" t="s">
        <v>3</v>
      </c>
      <c r="DL61" t="s">
        <v>3</v>
      </c>
      <c r="DM61" t="s">
        <v>3</v>
      </c>
      <c r="DN61">
        <v>0</v>
      </c>
      <c r="DO61">
        <v>0</v>
      </c>
      <c r="DP61">
        <v>1</v>
      </c>
      <c r="DQ61">
        <v>1</v>
      </c>
      <c r="DU61">
        <v>1013</v>
      </c>
      <c r="DV61" t="s">
        <v>121</v>
      </c>
      <c r="DW61" t="s">
        <v>121</v>
      </c>
      <c r="DX61">
        <v>1</v>
      </c>
      <c r="DZ61" t="s">
        <v>3</v>
      </c>
      <c r="EA61" t="s">
        <v>3</v>
      </c>
      <c r="EB61" t="s">
        <v>3</v>
      </c>
      <c r="EC61" t="s">
        <v>3</v>
      </c>
      <c r="EE61">
        <v>66654121</v>
      </c>
      <c r="EF61">
        <v>10</v>
      </c>
      <c r="EG61" t="s">
        <v>129</v>
      </c>
      <c r="EH61">
        <v>107</v>
      </c>
      <c r="EI61" t="s">
        <v>130</v>
      </c>
      <c r="EJ61">
        <v>1</v>
      </c>
      <c r="EK61">
        <v>700008</v>
      </c>
      <c r="EL61" t="s">
        <v>131</v>
      </c>
      <c r="EM61" t="s">
        <v>132</v>
      </c>
      <c r="EO61" t="s">
        <v>3</v>
      </c>
      <c r="EQ61">
        <v>131072</v>
      </c>
      <c r="ER61">
        <v>0</v>
      </c>
      <c r="ES61">
        <v>0</v>
      </c>
      <c r="ET61">
        <v>0</v>
      </c>
      <c r="EU61">
        <v>0</v>
      </c>
      <c r="EV61">
        <v>0</v>
      </c>
      <c r="EW61">
        <v>0</v>
      </c>
      <c r="EX61">
        <v>0</v>
      </c>
      <c r="EY61">
        <v>0</v>
      </c>
      <c r="FQ61">
        <v>0</v>
      </c>
      <c r="FR61">
        <v>0</v>
      </c>
      <c r="FS61">
        <v>0</v>
      </c>
      <c r="FX61">
        <v>0</v>
      </c>
      <c r="FY61">
        <v>0</v>
      </c>
      <c r="GA61" t="s">
        <v>3</v>
      </c>
      <c r="GD61">
        <v>1</v>
      </c>
      <c r="GF61">
        <v>1095368451</v>
      </c>
      <c r="GG61">
        <v>2</v>
      </c>
      <c r="GH61">
        <v>1</v>
      </c>
      <c r="GI61">
        <v>-2</v>
      </c>
      <c r="GJ61">
        <v>2</v>
      </c>
      <c r="GK61">
        <v>0</v>
      </c>
      <c r="GL61">
        <f t="shared" si="35"/>
        <v>0</v>
      </c>
      <c r="GM61">
        <f>ROUND(CP61*I61,2)</f>
        <v>0</v>
      </c>
      <c r="GN61">
        <f t="shared" si="37"/>
        <v>0</v>
      </c>
      <c r="GO61">
        <f t="shared" si="38"/>
        <v>0</v>
      </c>
      <c r="GP61">
        <f t="shared" si="39"/>
        <v>0</v>
      </c>
      <c r="GR61">
        <v>0</v>
      </c>
      <c r="GS61">
        <v>3</v>
      </c>
      <c r="GT61">
        <v>0</v>
      </c>
      <c r="GU61" t="s">
        <v>3</v>
      </c>
      <c r="GV61">
        <f>0</f>
        <v>0</v>
      </c>
      <c r="GW61">
        <v>1</v>
      </c>
      <c r="GX61">
        <f>0</f>
        <v>0</v>
      </c>
      <c r="HA61">
        <v>0</v>
      </c>
      <c r="HB61">
        <v>0</v>
      </c>
      <c r="HC61">
        <v>0</v>
      </c>
      <c r="HD61">
        <f>GM61</f>
        <v>0</v>
      </c>
      <c r="HE61" t="s">
        <v>3</v>
      </c>
      <c r="HF61" t="s">
        <v>3</v>
      </c>
      <c r="HM61" t="s">
        <v>3</v>
      </c>
      <c r="HN61" t="s">
        <v>133</v>
      </c>
      <c r="HO61" t="s">
        <v>134</v>
      </c>
      <c r="HP61" t="s">
        <v>130</v>
      </c>
      <c r="HQ61" t="s">
        <v>130</v>
      </c>
      <c r="HS61">
        <v>0</v>
      </c>
      <c r="IK61">
        <v>0</v>
      </c>
    </row>
    <row r="62" spans="1:245">
      <c r="A62">
        <v>17</v>
      </c>
      <c r="B62">
        <v>1</v>
      </c>
      <c r="E62" t="s">
        <v>135</v>
      </c>
      <c r="F62" t="s">
        <v>136</v>
      </c>
      <c r="G62" t="s">
        <v>137</v>
      </c>
      <c r="H62" t="s">
        <v>121</v>
      </c>
      <c r="I62">
        <f t="shared" si="43"/>
        <v>0</v>
      </c>
      <c r="J62">
        <v>0</v>
      </c>
      <c r="K62">
        <f t="shared" si="44"/>
        <v>0</v>
      </c>
      <c r="L62" s="670">
        <v>4.4930000000000003</v>
      </c>
      <c r="M62">
        <v>4.4930000000000003</v>
      </c>
      <c r="O62">
        <f>0</f>
        <v>0</v>
      </c>
      <c r="P62">
        <f>0</f>
        <v>0</v>
      </c>
      <c r="Q62">
        <f>0</f>
        <v>0</v>
      </c>
      <c r="R62">
        <f>0</f>
        <v>0</v>
      </c>
      <c r="S62">
        <f>0</f>
        <v>0</v>
      </c>
      <c r="T62">
        <f>0</f>
        <v>0</v>
      </c>
      <c r="U62">
        <f>0</f>
        <v>0</v>
      </c>
      <c r="V62">
        <f>0</f>
        <v>0</v>
      </c>
      <c r="W62">
        <f>0</f>
        <v>0</v>
      </c>
      <c r="X62">
        <f>0</f>
        <v>0</v>
      </c>
      <c r="Y62">
        <f>0</f>
        <v>0</v>
      </c>
      <c r="AA62">
        <v>69444265</v>
      </c>
      <c r="AB62">
        <f>ROUND((AK62),6)</f>
        <v>297.45</v>
      </c>
      <c r="AC62">
        <f>0</f>
        <v>0</v>
      </c>
      <c r="AD62">
        <f>0</f>
        <v>0</v>
      </c>
      <c r="AE62">
        <f>0</f>
        <v>0</v>
      </c>
      <c r="AF62">
        <f>0</f>
        <v>0</v>
      </c>
      <c r="AG62">
        <f>0</f>
        <v>0</v>
      </c>
      <c r="AH62">
        <f>0</f>
        <v>0</v>
      </c>
      <c r="AI62">
        <f>0</f>
        <v>0</v>
      </c>
      <c r="AJ62">
        <f>0</f>
        <v>0</v>
      </c>
      <c r="AK62">
        <v>297.45</v>
      </c>
      <c r="AL62">
        <v>0</v>
      </c>
      <c r="AM62">
        <v>0</v>
      </c>
      <c r="AN62">
        <v>0</v>
      </c>
      <c r="AO62">
        <v>0</v>
      </c>
      <c r="AP62">
        <v>0</v>
      </c>
      <c r="AQ62">
        <v>0</v>
      </c>
      <c r="AR62">
        <v>0</v>
      </c>
      <c r="AS62">
        <v>0</v>
      </c>
      <c r="AT62">
        <v>0</v>
      </c>
      <c r="AU62">
        <v>0</v>
      </c>
      <c r="AV62">
        <v>1</v>
      </c>
      <c r="AW62">
        <v>1</v>
      </c>
      <c r="AZ62">
        <v>1</v>
      </c>
      <c r="BA62">
        <v>1</v>
      </c>
      <c r="BB62">
        <v>1</v>
      </c>
      <c r="BC62">
        <v>1</v>
      </c>
      <c r="BD62" t="s">
        <v>3</v>
      </c>
      <c r="BE62" t="s">
        <v>3</v>
      </c>
      <c r="BF62" t="s">
        <v>3</v>
      </c>
      <c r="BG62" t="s">
        <v>3</v>
      </c>
      <c r="BH62">
        <v>0</v>
      </c>
      <c r="BI62">
        <v>1</v>
      </c>
      <c r="BJ62" t="s">
        <v>136</v>
      </c>
      <c r="BM62">
        <v>700007</v>
      </c>
      <c r="BN62">
        <v>0</v>
      </c>
      <c r="BO62" t="s">
        <v>3</v>
      </c>
      <c r="BP62">
        <v>0</v>
      </c>
      <c r="BQ62">
        <v>19</v>
      </c>
      <c r="BR62">
        <v>0</v>
      </c>
      <c r="BS62">
        <v>1</v>
      </c>
      <c r="BT62">
        <v>1</v>
      </c>
      <c r="BU62">
        <v>1</v>
      </c>
      <c r="BV62">
        <v>1</v>
      </c>
      <c r="BW62">
        <v>1</v>
      </c>
      <c r="BX62">
        <v>1</v>
      </c>
      <c r="BY62" t="s">
        <v>3</v>
      </c>
      <c r="BZ62">
        <v>90</v>
      </c>
      <c r="CA62">
        <v>42</v>
      </c>
      <c r="CB62" t="s">
        <v>3</v>
      </c>
      <c r="CE62">
        <v>0</v>
      </c>
      <c r="CF62">
        <v>0</v>
      </c>
      <c r="CG62">
        <v>0</v>
      </c>
      <c r="CM62">
        <v>0</v>
      </c>
      <c r="CN62" t="s">
        <v>3</v>
      </c>
      <c r="CO62">
        <v>0</v>
      </c>
      <c r="CP62">
        <f>AB62*AZ62</f>
        <v>297.45</v>
      </c>
      <c r="CQ62">
        <v>0</v>
      </c>
      <c r="CR62">
        <v>0</v>
      </c>
      <c r="CS62">
        <v>0</v>
      </c>
      <c r="CT62">
        <v>0</v>
      </c>
      <c r="CU62">
        <v>0</v>
      </c>
      <c r="CV62">
        <v>0</v>
      </c>
      <c r="CW62">
        <v>0</v>
      </c>
      <c r="CX62">
        <v>0</v>
      </c>
      <c r="CY62">
        <v>0</v>
      </c>
      <c r="CZ62">
        <v>0</v>
      </c>
      <c r="DC62" t="s">
        <v>3</v>
      </c>
      <c r="DD62" t="s">
        <v>3</v>
      </c>
      <c r="DE62" t="s">
        <v>3</v>
      </c>
      <c r="DF62" t="s">
        <v>3</v>
      </c>
      <c r="DG62" t="s">
        <v>3</v>
      </c>
      <c r="DH62" t="s">
        <v>3</v>
      </c>
      <c r="DI62" t="s">
        <v>3</v>
      </c>
      <c r="DJ62" t="s">
        <v>3</v>
      </c>
      <c r="DK62" t="s">
        <v>3</v>
      </c>
      <c r="DL62" t="s">
        <v>3</v>
      </c>
      <c r="DM62" t="s">
        <v>3</v>
      </c>
      <c r="DN62">
        <v>0</v>
      </c>
      <c r="DO62">
        <v>0</v>
      </c>
      <c r="DP62">
        <v>1</v>
      </c>
      <c r="DQ62">
        <v>1</v>
      </c>
      <c r="DU62">
        <v>1013</v>
      </c>
      <c r="DV62" t="s">
        <v>121</v>
      </c>
      <c r="DW62" t="s">
        <v>121</v>
      </c>
      <c r="DX62">
        <v>1</v>
      </c>
      <c r="DZ62" t="s">
        <v>3</v>
      </c>
      <c r="EA62" t="s">
        <v>3</v>
      </c>
      <c r="EB62" t="s">
        <v>3</v>
      </c>
      <c r="EC62" t="s">
        <v>3</v>
      </c>
      <c r="EE62">
        <v>66654120</v>
      </c>
      <c r="EF62">
        <v>19</v>
      </c>
      <c r="EG62" t="s">
        <v>122</v>
      </c>
      <c r="EH62">
        <v>106</v>
      </c>
      <c r="EI62" t="s">
        <v>122</v>
      </c>
      <c r="EJ62">
        <v>1</v>
      </c>
      <c r="EK62">
        <v>700007</v>
      </c>
      <c r="EL62" t="s">
        <v>122</v>
      </c>
      <c r="EM62" t="s">
        <v>123</v>
      </c>
      <c r="EO62" t="s">
        <v>3</v>
      </c>
      <c r="EQ62">
        <v>131072</v>
      </c>
      <c r="ER62">
        <v>0</v>
      </c>
      <c r="ES62">
        <v>0</v>
      </c>
      <c r="ET62">
        <v>0</v>
      </c>
      <c r="EU62">
        <v>0</v>
      </c>
      <c r="EV62">
        <v>0</v>
      </c>
      <c r="EW62">
        <v>0</v>
      </c>
      <c r="EX62">
        <v>0</v>
      </c>
      <c r="EY62">
        <v>0</v>
      </c>
      <c r="FQ62">
        <v>0</v>
      </c>
      <c r="FR62">
        <v>0</v>
      </c>
      <c r="FS62">
        <v>0</v>
      </c>
      <c r="FX62">
        <v>0</v>
      </c>
      <c r="FY62">
        <v>0</v>
      </c>
      <c r="GA62" t="s">
        <v>3</v>
      </c>
      <c r="GD62">
        <v>1</v>
      </c>
      <c r="GF62">
        <v>1422580906</v>
      </c>
      <c r="GG62">
        <v>2</v>
      </c>
      <c r="GH62">
        <v>1</v>
      </c>
      <c r="GI62">
        <v>-2</v>
      </c>
      <c r="GJ62">
        <v>2</v>
      </c>
      <c r="GK62">
        <v>0</v>
      </c>
      <c r="GL62">
        <f t="shared" si="35"/>
        <v>0</v>
      </c>
      <c r="GM62">
        <f>ROUND(CP62*I62,2)</f>
        <v>0</v>
      </c>
      <c r="GN62">
        <f t="shared" si="37"/>
        <v>0</v>
      </c>
      <c r="GO62">
        <f t="shared" si="38"/>
        <v>0</v>
      </c>
      <c r="GP62">
        <f t="shared" si="39"/>
        <v>0</v>
      </c>
      <c r="GR62">
        <v>0</v>
      </c>
      <c r="GS62">
        <v>3</v>
      </c>
      <c r="GT62">
        <v>0</v>
      </c>
      <c r="GU62" t="s">
        <v>3</v>
      </c>
      <c r="GV62">
        <f>0</f>
        <v>0</v>
      </c>
      <c r="GW62">
        <v>1</v>
      </c>
      <c r="GX62">
        <f>0</f>
        <v>0</v>
      </c>
      <c r="HA62">
        <v>0</v>
      </c>
      <c r="HB62">
        <v>0</v>
      </c>
      <c r="HC62">
        <v>0</v>
      </c>
      <c r="HD62">
        <f>GM62</f>
        <v>0</v>
      </c>
      <c r="HE62" t="s">
        <v>3</v>
      </c>
      <c r="HF62" t="s">
        <v>3</v>
      </c>
      <c r="HM62" t="s">
        <v>3</v>
      </c>
      <c r="HN62" t="s">
        <v>124</v>
      </c>
      <c r="HO62" t="s">
        <v>125</v>
      </c>
      <c r="HP62" t="s">
        <v>122</v>
      </c>
      <c r="HQ62" t="s">
        <v>122</v>
      </c>
      <c r="HS62">
        <v>0</v>
      </c>
      <c r="IK62">
        <v>0</v>
      </c>
    </row>
    <row r="64" spans="1:245">
      <c r="A64" s="2">
        <v>51</v>
      </c>
      <c r="B64" s="2">
        <f>B24</f>
        <v>1</v>
      </c>
      <c r="C64" s="2">
        <f>A24</f>
        <v>4</v>
      </c>
      <c r="D64" s="2">
        <f>ROW(A24)</f>
        <v>24</v>
      </c>
      <c r="E64" s="2"/>
      <c r="F64" s="2" t="str">
        <f>IF(F24&lt;&gt;"",F24,"")</f>
        <v/>
      </c>
      <c r="G64" s="2" t="str">
        <f>IF(G24&lt;&gt;"",G24,"")</f>
        <v>Демонтажные работы</v>
      </c>
      <c r="H64" s="2">
        <v>0</v>
      </c>
      <c r="I64" s="2"/>
      <c r="J64" s="2"/>
      <c r="K64" s="2"/>
      <c r="L64" s="2"/>
      <c r="M64" s="2"/>
      <c r="N64" s="2"/>
      <c r="O64" s="2">
        <f t="shared" ref="O64:T64" si="60">ROUND(AB64,2)</f>
        <v>0</v>
      </c>
      <c r="P64" s="2">
        <f t="shared" si="60"/>
        <v>0</v>
      </c>
      <c r="Q64" s="2">
        <f t="shared" si="60"/>
        <v>0</v>
      </c>
      <c r="R64" s="2">
        <f t="shared" si="60"/>
        <v>0</v>
      </c>
      <c r="S64" s="2">
        <f t="shared" si="60"/>
        <v>0</v>
      </c>
      <c r="T64" s="2">
        <f t="shared" si="60"/>
        <v>0</v>
      </c>
      <c r="U64" s="2">
        <f>AH64</f>
        <v>0</v>
      </c>
      <c r="V64" s="2">
        <f>AI64</f>
        <v>0</v>
      </c>
      <c r="W64" s="2">
        <f>ROUND(AJ64,2)</f>
        <v>0</v>
      </c>
      <c r="X64" s="2">
        <f>ROUND(AK64,2)</f>
        <v>0</v>
      </c>
      <c r="Y64" s="2">
        <f>ROUND(AL64,2)</f>
        <v>0</v>
      </c>
      <c r="Z64" s="2"/>
      <c r="AA64" s="2"/>
      <c r="AB64" s="2">
        <f>ROUND(SUMIF(AA28:AA62,"=69444265",O28:O62),2)</f>
        <v>0</v>
      </c>
      <c r="AC64" s="2">
        <f>ROUND(SUMIF(AA28:AA62,"=69444265",P28:P62),2)</f>
        <v>0</v>
      </c>
      <c r="AD64" s="2">
        <f>ROUND(SUMIF(AA28:AA62,"=69444265",Q28:Q62),2)</f>
        <v>0</v>
      </c>
      <c r="AE64" s="2">
        <f>ROUND(SUMIF(AA28:AA62,"=69444265",R28:R62),2)</f>
        <v>0</v>
      </c>
      <c r="AF64" s="2">
        <f>ROUND(SUMIF(AA28:AA62,"=69444265",S28:S62),2)</f>
        <v>0</v>
      </c>
      <c r="AG64" s="2">
        <f>ROUND(SUMIF(AA28:AA62,"=69444265",T28:T62),2)</f>
        <v>0</v>
      </c>
      <c r="AH64" s="2">
        <f>SUMIF(AA28:AA62,"=69444265",U28:U62)</f>
        <v>0</v>
      </c>
      <c r="AI64" s="2">
        <f>SUMIF(AA28:AA62,"=69444265",V28:V62)</f>
        <v>0</v>
      </c>
      <c r="AJ64" s="2">
        <f>ROUND(SUMIF(AA28:AA62,"=69444265",W28:W62),2)</f>
        <v>0</v>
      </c>
      <c r="AK64" s="2">
        <f>ROUND(SUMIF(AA28:AA62,"=69444265",X28:X62),2)</f>
        <v>0</v>
      </c>
      <c r="AL64" s="2">
        <f>ROUND(SUMIF(AA28:AA62,"=69444265",Y28:Y62),2)</f>
        <v>0</v>
      </c>
      <c r="AM64" s="2"/>
      <c r="AN64" s="2"/>
      <c r="AO64" s="2">
        <f t="shared" ref="AO64:BD64" si="61">ROUND(BX64,2)</f>
        <v>0</v>
      </c>
      <c r="AP64" s="2">
        <f t="shared" si="61"/>
        <v>0</v>
      </c>
      <c r="AQ64" s="2">
        <f t="shared" si="61"/>
        <v>0</v>
      </c>
      <c r="AR64" s="2">
        <f t="shared" si="61"/>
        <v>0</v>
      </c>
      <c r="AS64" s="2">
        <f t="shared" si="61"/>
        <v>0</v>
      </c>
      <c r="AT64" s="2">
        <f t="shared" si="61"/>
        <v>0</v>
      </c>
      <c r="AU64" s="2">
        <f t="shared" si="61"/>
        <v>0</v>
      </c>
      <c r="AV64" s="2">
        <f t="shared" si="61"/>
        <v>0</v>
      </c>
      <c r="AW64" s="2">
        <f t="shared" si="61"/>
        <v>0</v>
      </c>
      <c r="AX64" s="2">
        <f t="shared" si="61"/>
        <v>0</v>
      </c>
      <c r="AY64" s="2">
        <f t="shared" si="61"/>
        <v>0</v>
      </c>
      <c r="AZ64" s="2">
        <f t="shared" si="61"/>
        <v>0</v>
      </c>
      <c r="BA64" s="2">
        <f t="shared" si="61"/>
        <v>0</v>
      </c>
      <c r="BB64" s="2">
        <f t="shared" si="61"/>
        <v>0</v>
      </c>
      <c r="BC64" s="2">
        <f t="shared" si="61"/>
        <v>0</v>
      </c>
      <c r="BD64" s="2">
        <f t="shared" si="61"/>
        <v>0</v>
      </c>
      <c r="BE64" s="2"/>
      <c r="BF64" s="2"/>
      <c r="BG64" s="2"/>
      <c r="BH64" s="2"/>
      <c r="BI64" s="2"/>
      <c r="BJ64" s="2"/>
      <c r="BK64" s="2"/>
      <c r="BL64" s="2"/>
      <c r="BM64" s="2"/>
      <c r="BN64" s="2"/>
      <c r="BO64" s="2"/>
      <c r="BP64" s="2"/>
      <c r="BQ64" s="2"/>
      <c r="BR64" s="2"/>
      <c r="BS64" s="2"/>
      <c r="BT64" s="2"/>
      <c r="BU64" s="2"/>
      <c r="BV64" s="2"/>
      <c r="BW64" s="2"/>
      <c r="BX64" s="2">
        <f>ROUND(SUMIF(AA28:AA62,"=69444265",FQ28:FQ62),2)</f>
        <v>0</v>
      </c>
      <c r="BY64" s="2">
        <f>ROUND(SUMIF(AA28:AA62,"=69444265",FR28:FR62),2)</f>
        <v>0</v>
      </c>
      <c r="BZ64" s="2">
        <f>ROUND(SUMIF(AA28:AA62,"=69444265",GL28:GL62),2)</f>
        <v>0</v>
      </c>
      <c r="CA64" s="2">
        <f>ROUND(SUMIF(AA28:AA62,"=69444265",GM28:GM62),2)</f>
        <v>0</v>
      </c>
      <c r="CB64" s="2">
        <f>ROUND(SUMIF(AA28:AA62,"=69444265",GN28:GN62),2)</f>
        <v>0</v>
      </c>
      <c r="CC64" s="2">
        <f>ROUND(SUMIF(AA28:AA62,"=69444265",GO28:GO62),2)</f>
        <v>0</v>
      </c>
      <c r="CD64" s="2">
        <f>ROUND(SUMIF(AA28:AA62,"=69444265",GP28:GP62),2)</f>
        <v>0</v>
      </c>
      <c r="CE64" s="2">
        <f>AC64-BX64</f>
        <v>0</v>
      </c>
      <c r="CF64" s="2">
        <f>AC64-BY64</f>
        <v>0</v>
      </c>
      <c r="CG64" s="2">
        <f>BX64-BZ64</f>
        <v>0</v>
      </c>
      <c r="CH64" s="2">
        <f>AC64-BX64-BY64+BZ64</f>
        <v>0</v>
      </c>
      <c r="CI64" s="2">
        <f>BY64-BZ64</f>
        <v>0</v>
      </c>
      <c r="CJ64" s="2">
        <f>ROUND(SUMIF(AA28:AA62,"=69444265",GX28:GX62),2)</f>
        <v>0</v>
      </c>
      <c r="CK64" s="2">
        <f>ROUND(SUMIF(AA28:AA62,"=69444265",GY28:GY62),2)</f>
        <v>0</v>
      </c>
      <c r="CL64" s="2">
        <f>ROUND(SUMIF(AA28:AA62,"=69444265",GZ28:GZ62),2)</f>
        <v>0</v>
      </c>
      <c r="CM64" s="2">
        <f>ROUND(SUMIF(AA28:AA62,"=69444265",HD28:HD62),2)</f>
        <v>0</v>
      </c>
      <c r="CN64" s="2"/>
      <c r="CO64" s="2"/>
      <c r="CP64" s="2"/>
      <c r="CQ64" s="2"/>
      <c r="CR64" s="2"/>
      <c r="CS64" s="2"/>
      <c r="CT64" s="2"/>
      <c r="CU64" s="2"/>
      <c r="CV64" s="2"/>
      <c r="CW64" s="2"/>
      <c r="CX64" s="2"/>
      <c r="CY64" s="2"/>
      <c r="CZ64" s="2"/>
      <c r="DA64" s="2"/>
      <c r="DB64" s="2"/>
      <c r="DC64" s="2"/>
      <c r="DD64" s="2"/>
      <c r="DE64" s="2"/>
      <c r="DF64" s="2"/>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v>0</v>
      </c>
    </row>
    <row r="66" spans="1:28">
      <c r="A66" s="4">
        <v>50</v>
      </c>
      <c r="B66" s="4">
        <v>0</v>
      </c>
      <c r="C66" s="4">
        <v>0</v>
      </c>
      <c r="D66" s="4">
        <v>1</v>
      </c>
      <c r="E66" s="4">
        <v>201</v>
      </c>
      <c r="F66" s="4">
        <f>ROUND(Source!O64,O66)</f>
        <v>0</v>
      </c>
      <c r="G66" s="4" t="s">
        <v>138</v>
      </c>
      <c r="H66" s="4" t="s">
        <v>139</v>
      </c>
      <c r="I66" s="4"/>
      <c r="J66" s="4"/>
      <c r="K66" s="4">
        <v>201</v>
      </c>
      <c r="L66" s="4">
        <v>1</v>
      </c>
      <c r="M66" s="4">
        <v>3</v>
      </c>
      <c r="N66" s="4" t="s">
        <v>3</v>
      </c>
      <c r="O66" s="4">
        <v>2</v>
      </c>
      <c r="P66" s="4"/>
      <c r="Q66" s="4"/>
      <c r="R66" s="4"/>
      <c r="S66" s="4"/>
      <c r="T66" s="4"/>
      <c r="U66" s="4"/>
      <c r="V66" s="4"/>
      <c r="W66" s="4">
        <v>41114.800000000003</v>
      </c>
      <c r="X66" s="4">
        <v>1</v>
      </c>
      <c r="Y66" s="4">
        <v>41114.800000000003</v>
      </c>
      <c r="Z66" s="4"/>
      <c r="AA66" s="4"/>
      <c r="AB66" s="4"/>
    </row>
    <row r="67" spans="1:28">
      <c r="A67" s="4">
        <v>50</v>
      </c>
      <c r="B67" s="4">
        <v>0</v>
      </c>
      <c r="C67" s="4">
        <v>0</v>
      </c>
      <c r="D67" s="4">
        <v>1</v>
      </c>
      <c r="E67" s="4">
        <v>202</v>
      </c>
      <c r="F67" s="4">
        <f>ROUND(Source!P64,O67)</f>
        <v>0</v>
      </c>
      <c r="G67" s="4" t="s">
        <v>140</v>
      </c>
      <c r="H67" s="4" t="s">
        <v>141</v>
      </c>
      <c r="I67" s="4"/>
      <c r="J67" s="4"/>
      <c r="K67" s="4">
        <v>202</v>
      </c>
      <c r="L67" s="4">
        <v>2</v>
      </c>
      <c r="M67" s="4">
        <v>3</v>
      </c>
      <c r="N67" s="4" t="s">
        <v>3</v>
      </c>
      <c r="O67" s="4">
        <v>2</v>
      </c>
      <c r="P67" s="4"/>
      <c r="Q67" s="4"/>
      <c r="R67" s="4"/>
      <c r="S67" s="4"/>
      <c r="T67" s="4"/>
      <c r="U67" s="4"/>
      <c r="V67" s="4"/>
      <c r="W67" s="4">
        <v>0</v>
      </c>
      <c r="X67" s="4">
        <v>1</v>
      </c>
      <c r="Y67" s="4">
        <v>0</v>
      </c>
      <c r="Z67" s="4"/>
      <c r="AA67" s="4"/>
      <c r="AB67" s="4"/>
    </row>
    <row r="68" spans="1:28">
      <c r="A68" s="4">
        <v>50</v>
      </c>
      <c r="B68" s="4">
        <v>0</v>
      </c>
      <c r="C68" s="4">
        <v>0</v>
      </c>
      <c r="D68" s="4">
        <v>1</v>
      </c>
      <c r="E68" s="4">
        <v>222</v>
      </c>
      <c r="F68" s="4">
        <f>ROUND(Source!AO64,O68)</f>
        <v>0</v>
      </c>
      <c r="G68" s="4" t="s">
        <v>142</v>
      </c>
      <c r="H68" s="4" t="s">
        <v>143</v>
      </c>
      <c r="I68" s="4"/>
      <c r="J68" s="4"/>
      <c r="K68" s="4">
        <v>222</v>
      </c>
      <c r="L68" s="4">
        <v>3</v>
      </c>
      <c r="M68" s="4">
        <v>3</v>
      </c>
      <c r="N68" s="4" t="s">
        <v>3</v>
      </c>
      <c r="O68" s="4">
        <v>2</v>
      </c>
      <c r="P68" s="4"/>
      <c r="Q68" s="4"/>
      <c r="R68" s="4"/>
      <c r="S68" s="4"/>
      <c r="T68" s="4"/>
      <c r="U68" s="4"/>
      <c r="V68" s="4"/>
      <c r="W68" s="4">
        <v>0</v>
      </c>
      <c r="X68" s="4">
        <v>1</v>
      </c>
      <c r="Y68" s="4">
        <v>0</v>
      </c>
      <c r="Z68" s="4"/>
      <c r="AA68" s="4"/>
      <c r="AB68" s="4"/>
    </row>
    <row r="69" spans="1:28">
      <c r="A69" s="4">
        <v>50</v>
      </c>
      <c r="B69" s="4">
        <v>0</v>
      </c>
      <c r="C69" s="4">
        <v>0</v>
      </c>
      <c r="D69" s="4">
        <v>1</v>
      </c>
      <c r="E69" s="4">
        <v>225</v>
      </c>
      <c r="F69" s="4">
        <f>ROUND(Source!AV64,O69)</f>
        <v>0</v>
      </c>
      <c r="G69" s="4" t="s">
        <v>144</v>
      </c>
      <c r="H69" s="4" t="s">
        <v>145</v>
      </c>
      <c r="I69" s="4"/>
      <c r="J69" s="4"/>
      <c r="K69" s="4">
        <v>225</v>
      </c>
      <c r="L69" s="4">
        <v>4</v>
      </c>
      <c r="M69" s="4">
        <v>3</v>
      </c>
      <c r="N69" s="4" t="s">
        <v>3</v>
      </c>
      <c r="O69" s="4">
        <v>2</v>
      </c>
      <c r="P69" s="4"/>
      <c r="Q69" s="4"/>
      <c r="R69" s="4"/>
      <c r="S69" s="4"/>
      <c r="T69" s="4"/>
      <c r="U69" s="4"/>
      <c r="V69" s="4"/>
      <c r="W69" s="4">
        <v>0</v>
      </c>
      <c r="X69" s="4">
        <v>1</v>
      </c>
      <c r="Y69" s="4">
        <v>0</v>
      </c>
      <c r="Z69" s="4"/>
      <c r="AA69" s="4"/>
      <c r="AB69" s="4"/>
    </row>
    <row r="70" spans="1:28">
      <c r="A70" s="4">
        <v>50</v>
      </c>
      <c r="B70" s="4">
        <v>0</v>
      </c>
      <c r="C70" s="4">
        <v>0</v>
      </c>
      <c r="D70" s="4">
        <v>1</v>
      </c>
      <c r="E70" s="4">
        <v>226</v>
      </c>
      <c r="F70" s="4">
        <f>ROUND(Source!AW64,O70)</f>
        <v>0</v>
      </c>
      <c r="G70" s="4" t="s">
        <v>146</v>
      </c>
      <c r="H70" s="4" t="s">
        <v>147</v>
      </c>
      <c r="I70" s="4"/>
      <c r="J70" s="4"/>
      <c r="K70" s="4">
        <v>226</v>
      </c>
      <c r="L70" s="4">
        <v>5</v>
      </c>
      <c r="M70" s="4">
        <v>3</v>
      </c>
      <c r="N70" s="4" t="s">
        <v>3</v>
      </c>
      <c r="O70" s="4">
        <v>2</v>
      </c>
      <c r="P70" s="4"/>
      <c r="Q70" s="4"/>
      <c r="R70" s="4"/>
      <c r="S70" s="4"/>
      <c r="T70" s="4"/>
      <c r="U70" s="4"/>
      <c r="V70" s="4"/>
      <c r="W70" s="4">
        <v>0</v>
      </c>
      <c r="X70" s="4">
        <v>1</v>
      </c>
      <c r="Y70" s="4">
        <v>0</v>
      </c>
      <c r="Z70" s="4"/>
      <c r="AA70" s="4"/>
      <c r="AB70" s="4"/>
    </row>
    <row r="71" spans="1:28">
      <c r="A71" s="4">
        <v>50</v>
      </c>
      <c r="B71" s="4">
        <v>0</v>
      </c>
      <c r="C71" s="4">
        <v>0</v>
      </c>
      <c r="D71" s="4">
        <v>1</v>
      </c>
      <c r="E71" s="4">
        <v>227</v>
      </c>
      <c r="F71" s="4">
        <f>ROUND(Source!AX64,O71)</f>
        <v>0</v>
      </c>
      <c r="G71" s="4" t="s">
        <v>148</v>
      </c>
      <c r="H71" s="4" t="s">
        <v>149</v>
      </c>
      <c r="I71" s="4"/>
      <c r="J71" s="4"/>
      <c r="K71" s="4">
        <v>227</v>
      </c>
      <c r="L71" s="4">
        <v>6</v>
      </c>
      <c r="M71" s="4">
        <v>3</v>
      </c>
      <c r="N71" s="4" t="s">
        <v>3</v>
      </c>
      <c r="O71" s="4">
        <v>2</v>
      </c>
      <c r="P71" s="4"/>
      <c r="Q71" s="4"/>
      <c r="R71" s="4"/>
      <c r="S71" s="4"/>
      <c r="T71" s="4"/>
      <c r="U71" s="4"/>
      <c r="V71" s="4"/>
      <c r="W71" s="4">
        <v>0</v>
      </c>
      <c r="X71" s="4">
        <v>1</v>
      </c>
      <c r="Y71" s="4">
        <v>0</v>
      </c>
      <c r="Z71" s="4"/>
      <c r="AA71" s="4"/>
      <c r="AB71" s="4"/>
    </row>
    <row r="72" spans="1:28">
      <c r="A72" s="4">
        <v>50</v>
      </c>
      <c r="B72" s="4">
        <v>0</v>
      </c>
      <c r="C72" s="4">
        <v>0</v>
      </c>
      <c r="D72" s="4">
        <v>1</v>
      </c>
      <c r="E72" s="4">
        <v>228</v>
      </c>
      <c r="F72" s="4">
        <f>ROUND(Source!AY64,O72)</f>
        <v>0</v>
      </c>
      <c r="G72" s="4" t="s">
        <v>150</v>
      </c>
      <c r="H72" s="4" t="s">
        <v>151</v>
      </c>
      <c r="I72" s="4"/>
      <c r="J72" s="4"/>
      <c r="K72" s="4">
        <v>228</v>
      </c>
      <c r="L72" s="4">
        <v>7</v>
      </c>
      <c r="M72" s="4">
        <v>3</v>
      </c>
      <c r="N72" s="4" t="s">
        <v>3</v>
      </c>
      <c r="O72" s="4">
        <v>2</v>
      </c>
      <c r="P72" s="4"/>
      <c r="Q72" s="4"/>
      <c r="R72" s="4"/>
      <c r="S72" s="4"/>
      <c r="T72" s="4"/>
      <c r="U72" s="4"/>
      <c r="V72" s="4"/>
      <c r="W72" s="4">
        <v>0</v>
      </c>
      <c r="X72" s="4">
        <v>1</v>
      </c>
      <c r="Y72" s="4">
        <v>0</v>
      </c>
      <c r="Z72" s="4"/>
      <c r="AA72" s="4"/>
      <c r="AB72" s="4"/>
    </row>
    <row r="73" spans="1:28">
      <c r="A73" s="4">
        <v>50</v>
      </c>
      <c r="B73" s="4">
        <v>0</v>
      </c>
      <c r="C73" s="4">
        <v>0</v>
      </c>
      <c r="D73" s="4">
        <v>1</v>
      </c>
      <c r="E73" s="4">
        <v>216</v>
      </c>
      <c r="F73" s="4">
        <f>ROUND(Source!AP64,O73)</f>
        <v>0</v>
      </c>
      <c r="G73" s="4" t="s">
        <v>152</v>
      </c>
      <c r="H73" s="4" t="s">
        <v>153</v>
      </c>
      <c r="I73" s="4"/>
      <c r="J73" s="4"/>
      <c r="K73" s="4">
        <v>216</v>
      </c>
      <c r="L73" s="4">
        <v>8</v>
      </c>
      <c r="M73" s="4">
        <v>3</v>
      </c>
      <c r="N73" s="4" t="s">
        <v>3</v>
      </c>
      <c r="O73" s="4">
        <v>2</v>
      </c>
      <c r="P73" s="4"/>
      <c r="Q73" s="4"/>
      <c r="R73" s="4"/>
      <c r="S73" s="4"/>
      <c r="T73" s="4"/>
      <c r="U73" s="4"/>
      <c r="V73" s="4"/>
      <c r="W73" s="4">
        <v>0</v>
      </c>
      <c r="X73" s="4">
        <v>1</v>
      </c>
      <c r="Y73" s="4">
        <v>0</v>
      </c>
      <c r="Z73" s="4"/>
      <c r="AA73" s="4"/>
      <c r="AB73" s="4"/>
    </row>
    <row r="74" spans="1:28">
      <c r="A74" s="4">
        <v>50</v>
      </c>
      <c r="B74" s="4">
        <v>0</v>
      </c>
      <c r="C74" s="4">
        <v>0</v>
      </c>
      <c r="D74" s="4">
        <v>1</v>
      </c>
      <c r="E74" s="4">
        <v>223</v>
      </c>
      <c r="F74" s="4">
        <f>ROUND(Source!AQ64,O74)</f>
        <v>0</v>
      </c>
      <c r="G74" s="4" t="s">
        <v>154</v>
      </c>
      <c r="H74" s="4" t="s">
        <v>155</v>
      </c>
      <c r="I74" s="4"/>
      <c r="J74" s="4"/>
      <c r="K74" s="4">
        <v>223</v>
      </c>
      <c r="L74" s="4">
        <v>9</v>
      </c>
      <c r="M74" s="4">
        <v>3</v>
      </c>
      <c r="N74" s="4" t="s">
        <v>3</v>
      </c>
      <c r="O74" s="4">
        <v>2</v>
      </c>
      <c r="P74" s="4"/>
      <c r="Q74" s="4"/>
      <c r="R74" s="4"/>
      <c r="S74" s="4"/>
      <c r="T74" s="4"/>
      <c r="U74" s="4"/>
      <c r="V74" s="4"/>
      <c r="W74" s="4">
        <v>0</v>
      </c>
      <c r="X74" s="4">
        <v>1</v>
      </c>
      <c r="Y74" s="4">
        <v>0</v>
      </c>
      <c r="Z74" s="4"/>
      <c r="AA74" s="4"/>
      <c r="AB74" s="4"/>
    </row>
    <row r="75" spans="1:28">
      <c r="A75" s="4">
        <v>50</v>
      </c>
      <c r="B75" s="4">
        <v>0</v>
      </c>
      <c r="C75" s="4">
        <v>0</v>
      </c>
      <c r="D75" s="4">
        <v>1</v>
      </c>
      <c r="E75" s="4">
        <v>229</v>
      </c>
      <c r="F75" s="4">
        <f>ROUND(Source!AZ64,O75)</f>
        <v>0</v>
      </c>
      <c r="G75" s="4" t="s">
        <v>156</v>
      </c>
      <c r="H75" s="4" t="s">
        <v>157</v>
      </c>
      <c r="I75" s="4"/>
      <c r="J75" s="4"/>
      <c r="K75" s="4">
        <v>229</v>
      </c>
      <c r="L75" s="4">
        <v>10</v>
      </c>
      <c r="M75" s="4">
        <v>3</v>
      </c>
      <c r="N75" s="4" t="s">
        <v>3</v>
      </c>
      <c r="O75" s="4">
        <v>2</v>
      </c>
      <c r="P75" s="4"/>
      <c r="Q75" s="4"/>
      <c r="R75" s="4"/>
      <c r="S75" s="4"/>
      <c r="T75" s="4"/>
      <c r="U75" s="4"/>
      <c r="V75" s="4"/>
      <c r="W75" s="4">
        <v>0</v>
      </c>
      <c r="X75" s="4">
        <v>1</v>
      </c>
      <c r="Y75" s="4">
        <v>0</v>
      </c>
      <c r="Z75" s="4"/>
      <c r="AA75" s="4"/>
      <c r="AB75" s="4"/>
    </row>
    <row r="76" spans="1:28">
      <c r="A76" s="4">
        <v>50</v>
      </c>
      <c r="B76" s="4">
        <v>0</v>
      </c>
      <c r="C76" s="4">
        <v>0</v>
      </c>
      <c r="D76" s="4">
        <v>1</v>
      </c>
      <c r="E76" s="4">
        <v>203</v>
      </c>
      <c r="F76" s="4">
        <f>ROUND(Source!Q64,O76)</f>
        <v>0</v>
      </c>
      <c r="G76" s="4" t="s">
        <v>158</v>
      </c>
      <c r="H76" s="4" t="s">
        <v>159</v>
      </c>
      <c r="I76" s="4"/>
      <c r="J76" s="4"/>
      <c r="K76" s="4">
        <v>203</v>
      </c>
      <c r="L76" s="4">
        <v>11</v>
      </c>
      <c r="M76" s="4">
        <v>3</v>
      </c>
      <c r="N76" s="4" t="s">
        <v>3</v>
      </c>
      <c r="O76" s="4">
        <v>2</v>
      </c>
      <c r="P76" s="4"/>
      <c r="Q76" s="4"/>
      <c r="R76" s="4"/>
      <c r="S76" s="4"/>
      <c r="T76" s="4"/>
      <c r="U76" s="4"/>
      <c r="V76" s="4"/>
      <c r="W76" s="4">
        <v>12177.32</v>
      </c>
      <c r="X76" s="4">
        <v>1</v>
      </c>
      <c r="Y76" s="4">
        <v>12177.32</v>
      </c>
      <c r="Z76" s="4"/>
      <c r="AA76" s="4"/>
      <c r="AB76" s="4"/>
    </row>
    <row r="77" spans="1:28">
      <c r="A77" s="4">
        <v>50</v>
      </c>
      <c r="B77" s="4">
        <v>0</v>
      </c>
      <c r="C77" s="4">
        <v>0</v>
      </c>
      <c r="D77" s="4">
        <v>1</v>
      </c>
      <c r="E77" s="4">
        <v>231</v>
      </c>
      <c r="F77" s="4">
        <f>ROUND(Source!BB64,O77)</f>
        <v>0</v>
      </c>
      <c r="G77" s="4" t="s">
        <v>160</v>
      </c>
      <c r="H77" s="4" t="s">
        <v>161</v>
      </c>
      <c r="I77" s="4"/>
      <c r="J77" s="4"/>
      <c r="K77" s="4">
        <v>231</v>
      </c>
      <c r="L77" s="4">
        <v>12</v>
      </c>
      <c r="M77" s="4">
        <v>3</v>
      </c>
      <c r="N77" s="4" t="s">
        <v>3</v>
      </c>
      <c r="O77" s="4">
        <v>2</v>
      </c>
      <c r="P77" s="4"/>
      <c r="Q77" s="4"/>
      <c r="R77" s="4"/>
      <c r="S77" s="4"/>
      <c r="T77" s="4"/>
      <c r="U77" s="4"/>
      <c r="V77" s="4"/>
      <c r="W77" s="4">
        <v>0</v>
      </c>
      <c r="X77" s="4">
        <v>1</v>
      </c>
      <c r="Y77" s="4">
        <v>0</v>
      </c>
      <c r="Z77" s="4"/>
      <c r="AA77" s="4"/>
      <c r="AB77" s="4"/>
    </row>
    <row r="78" spans="1:28">
      <c r="A78" s="4">
        <v>50</v>
      </c>
      <c r="B78" s="4">
        <v>0</v>
      </c>
      <c r="C78" s="4">
        <v>0</v>
      </c>
      <c r="D78" s="4">
        <v>1</v>
      </c>
      <c r="E78" s="4">
        <v>204</v>
      </c>
      <c r="F78" s="4">
        <f>ROUND(Source!R64,O78)</f>
        <v>0</v>
      </c>
      <c r="G78" s="4" t="s">
        <v>162</v>
      </c>
      <c r="H78" s="4" t="s">
        <v>163</v>
      </c>
      <c r="I78" s="4"/>
      <c r="J78" s="4"/>
      <c r="K78" s="4">
        <v>204</v>
      </c>
      <c r="L78" s="4">
        <v>13</v>
      </c>
      <c r="M78" s="4">
        <v>3</v>
      </c>
      <c r="N78" s="4" t="s">
        <v>3</v>
      </c>
      <c r="O78" s="4">
        <v>2</v>
      </c>
      <c r="P78" s="4"/>
      <c r="Q78" s="4"/>
      <c r="R78" s="4"/>
      <c r="S78" s="4"/>
      <c r="T78" s="4"/>
      <c r="U78" s="4"/>
      <c r="V78" s="4"/>
      <c r="W78" s="4">
        <v>4818.7800000000007</v>
      </c>
      <c r="X78" s="4">
        <v>1</v>
      </c>
      <c r="Y78" s="4">
        <v>4818.7800000000007</v>
      </c>
      <c r="Z78" s="4"/>
      <c r="AA78" s="4"/>
      <c r="AB78" s="4"/>
    </row>
    <row r="79" spans="1:28">
      <c r="A79" s="4">
        <v>50</v>
      </c>
      <c r="B79" s="4">
        <v>0</v>
      </c>
      <c r="C79" s="4">
        <v>0</v>
      </c>
      <c r="D79" s="4">
        <v>1</v>
      </c>
      <c r="E79" s="4">
        <v>205</v>
      </c>
      <c r="F79" s="4">
        <f>ROUND(Source!S64,O79)</f>
        <v>0</v>
      </c>
      <c r="G79" s="4" t="s">
        <v>164</v>
      </c>
      <c r="H79" s="4" t="s">
        <v>165</v>
      </c>
      <c r="I79" s="4"/>
      <c r="J79" s="4"/>
      <c r="K79" s="4">
        <v>205</v>
      </c>
      <c r="L79" s="4">
        <v>14</v>
      </c>
      <c r="M79" s="4">
        <v>3</v>
      </c>
      <c r="N79" s="4" t="s">
        <v>3</v>
      </c>
      <c r="O79" s="4">
        <v>2</v>
      </c>
      <c r="P79" s="4"/>
      <c r="Q79" s="4"/>
      <c r="R79" s="4"/>
      <c r="S79" s="4"/>
      <c r="T79" s="4"/>
      <c r="U79" s="4"/>
      <c r="V79" s="4"/>
      <c r="W79" s="4">
        <v>19683.800000000003</v>
      </c>
      <c r="X79" s="4">
        <v>1</v>
      </c>
      <c r="Y79" s="4">
        <v>19683.800000000003</v>
      </c>
      <c r="Z79" s="4"/>
      <c r="AA79" s="4"/>
      <c r="AB79" s="4"/>
    </row>
    <row r="80" spans="1:28">
      <c r="A80" s="4">
        <v>50</v>
      </c>
      <c r="B80" s="4">
        <v>0</v>
      </c>
      <c r="C80" s="4">
        <v>0</v>
      </c>
      <c r="D80" s="4">
        <v>1</v>
      </c>
      <c r="E80" s="4">
        <v>232</v>
      </c>
      <c r="F80" s="4">
        <f>ROUND(Source!BC64,O80)</f>
        <v>0</v>
      </c>
      <c r="G80" s="4" t="s">
        <v>166</v>
      </c>
      <c r="H80" s="4" t="s">
        <v>167</v>
      </c>
      <c r="I80" s="4"/>
      <c r="J80" s="4"/>
      <c r="K80" s="4">
        <v>232</v>
      </c>
      <c r="L80" s="4">
        <v>15</v>
      </c>
      <c r="M80" s="4">
        <v>3</v>
      </c>
      <c r="N80" s="4" t="s">
        <v>3</v>
      </c>
      <c r="O80" s="4">
        <v>2</v>
      </c>
      <c r="P80" s="4"/>
      <c r="Q80" s="4"/>
      <c r="R80" s="4"/>
      <c r="S80" s="4"/>
      <c r="T80" s="4"/>
      <c r="U80" s="4"/>
      <c r="V80" s="4"/>
      <c r="W80" s="4">
        <v>0</v>
      </c>
      <c r="X80" s="4">
        <v>1</v>
      </c>
      <c r="Y80" s="4">
        <v>0</v>
      </c>
      <c r="Z80" s="4"/>
      <c r="AA80" s="4"/>
      <c r="AB80" s="4"/>
    </row>
    <row r="81" spans="1:206">
      <c r="A81" s="4">
        <v>50</v>
      </c>
      <c r="B81" s="4">
        <v>0</v>
      </c>
      <c r="C81" s="4">
        <v>0</v>
      </c>
      <c r="D81" s="4">
        <v>1</v>
      </c>
      <c r="E81" s="4">
        <v>214</v>
      </c>
      <c r="F81" s="4">
        <f>ROUND(Source!AS64,O81)</f>
        <v>0</v>
      </c>
      <c r="G81" s="4" t="s">
        <v>168</v>
      </c>
      <c r="H81" s="4" t="s">
        <v>169</v>
      </c>
      <c r="I81" s="4"/>
      <c r="J81" s="4"/>
      <c r="K81" s="4">
        <v>214</v>
      </c>
      <c r="L81" s="4">
        <v>16</v>
      </c>
      <c r="M81" s="4">
        <v>3</v>
      </c>
      <c r="N81" s="4" t="s">
        <v>3</v>
      </c>
      <c r="O81" s="4">
        <v>2</v>
      </c>
      <c r="P81" s="4"/>
      <c r="Q81" s="4"/>
      <c r="R81" s="4"/>
      <c r="S81" s="4"/>
      <c r="T81" s="4"/>
      <c r="U81" s="4"/>
      <c r="V81" s="4"/>
      <c r="W81" s="4">
        <v>80322.62</v>
      </c>
      <c r="X81" s="4">
        <v>1</v>
      </c>
      <c r="Y81" s="4">
        <v>80322.62</v>
      </c>
      <c r="Z81" s="4"/>
      <c r="AA81" s="4"/>
      <c r="AB81" s="4"/>
    </row>
    <row r="82" spans="1:206">
      <c r="A82" s="4">
        <v>50</v>
      </c>
      <c r="B82" s="4">
        <v>0</v>
      </c>
      <c r="C82" s="4">
        <v>0</v>
      </c>
      <c r="D82" s="4">
        <v>1</v>
      </c>
      <c r="E82" s="4">
        <v>215</v>
      </c>
      <c r="F82" s="4">
        <f>ROUND(Source!AT64,O82)</f>
        <v>0</v>
      </c>
      <c r="G82" s="4" t="s">
        <v>170</v>
      </c>
      <c r="H82" s="4" t="s">
        <v>171</v>
      </c>
      <c r="I82" s="4"/>
      <c r="J82" s="4"/>
      <c r="K82" s="4">
        <v>215</v>
      </c>
      <c r="L82" s="4">
        <v>17</v>
      </c>
      <c r="M82" s="4">
        <v>3</v>
      </c>
      <c r="N82" s="4" t="s">
        <v>3</v>
      </c>
      <c r="O82" s="4">
        <v>2</v>
      </c>
      <c r="P82" s="4"/>
      <c r="Q82" s="4"/>
      <c r="R82" s="4"/>
      <c r="S82" s="4"/>
      <c r="T82" s="4"/>
      <c r="U82" s="4"/>
      <c r="V82" s="4"/>
      <c r="W82" s="4">
        <v>0</v>
      </c>
      <c r="X82" s="4">
        <v>1</v>
      </c>
      <c r="Y82" s="4">
        <v>0</v>
      </c>
      <c r="Z82" s="4"/>
      <c r="AA82" s="4"/>
      <c r="AB82" s="4"/>
    </row>
    <row r="83" spans="1:206">
      <c r="A83" s="4">
        <v>50</v>
      </c>
      <c r="B83" s="4">
        <v>0</v>
      </c>
      <c r="C83" s="4">
        <v>0</v>
      </c>
      <c r="D83" s="4">
        <v>1</v>
      </c>
      <c r="E83" s="4">
        <v>217</v>
      </c>
      <c r="F83" s="4">
        <f>ROUND(Source!AU64,O83)</f>
        <v>0</v>
      </c>
      <c r="G83" s="4" t="s">
        <v>172</v>
      </c>
      <c r="H83" s="4" t="s">
        <v>173</v>
      </c>
      <c r="I83" s="4"/>
      <c r="J83" s="4"/>
      <c r="K83" s="4">
        <v>217</v>
      </c>
      <c r="L83" s="4">
        <v>18</v>
      </c>
      <c r="M83" s="4">
        <v>3</v>
      </c>
      <c r="N83" s="4" t="s">
        <v>3</v>
      </c>
      <c r="O83" s="4">
        <v>2</v>
      </c>
      <c r="P83" s="4"/>
      <c r="Q83" s="4"/>
      <c r="R83" s="4"/>
      <c r="S83" s="4"/>
      <c r="T83" s="4"/>
      <c r="U83" s="4"/>
      <c r="V83" s="4"/>
      <c r="W83" s="4">
        <v>0</v>
      </c>
      <c r="X83" s="4">
        <v>1</v>
      </c>
      <c r="Y83" s="4">
        <v>0</v>
      </c>
      <c r="Z83" s="4"/>
      <c r="AA83" s="4"/>
      <c r="AB83" s="4"/>
    </row>
    <row r="84" spans="1:206">
      <c r="A84" s="4">
        <v>50</v>
      </c>
      <c r="B84" s="4">
        <v>0</v>
      </c>
      <c r="C84" s="4">
        <v>0</v>
      </c>
      <c r="D84" s="4">
        <v>1</v>
      </c>
      <c r="E84" s="4">
        <v>230</v>
      </c>
      <c r="F84" s="4">
        <f>ROUND(Source!BA64,O84)</f>
        <v>0</v>
      </c>
      <c r="G84" s="4" t="s">
        <v>174</v>
      </c>
      <c r="H84" s="4" t="s">
        <v>175</v>
      </c>
      <c r="I84" s="4"/>
      <c r="J84" s="4"/>
      <c r="K84" s="4">
        <v>230</v>
      </c>
      <c r="L84" s="4">
        <v>19</v>
      </c>
      <c r="M84" s="4">
        <v>3</v>
      </c>
      <c r="N84" s="4" t="s">
        <v>3</v>
      </c>
      <c r="O84" s="4">
        <v>2</v>
      </c>
      <c r="P84" s="4"/>
      <c r="Q84" s="4"/>
      <c r="R84" s="4"/>
      <c r="S84" s="4"/>
      <c r="T84" s="4"/>
      <c r="U84" s="4"/>
      <c r="V84" s="4"/>
      <c r="W84" s="4">
        <v>0</v>
      </c>
      <c r="X84" s="4">
        <v>1</v>
      </c>
      <c r="Y84" s="4">
        <v>0</v>
      </c>
      <c r="Z84" s="4"/>
      <c r="AA84" s="4"/>
      <c r="AB84" s="4"/>
    </row>
    <row r="85" spans="1:206">
      <c r="A85" s="4">
        <v>50</v>
      </c>
      <c r="B85" s="4">
        <v>0</v>
      </c>
      <c r="C85" s="4">
        <v>0</v>
      </c>
      <c r="D85" s="4">
        <v>1</v>
      </c>
      <c r="E85" s="4">
        <v>206</v>
      </c>
      <c r="F85" s="4">
        <f>ROUND(Source!T64,O85)</f>
        <v>0</v>
      </c>
      <c r="G85" s="4" t="s">
        <v>176</v>
      </c>
      <c r="H85" s="4" t="s">
        <v>177</v>
      </c>
      <c r="I85" s="4"/>
      <c r="J85" s="4"/>
      <c r="K85" s="4">
        <v>206</v>
      </c>
      <c r="L85" s="4">
        <v>20</v>
      </c>
      <c r="M85" s="4">
        <v>3</v>
      </c>
      <c r="N85" s="4" t="s">
        <v>3</v>
      </c>
      <c r="O85" s="4">
        <v>2</v>
      </c>
      <c r="P85" s="4"/>
      <c r="Q85" s="4"/>
      <c r="R85" s="4"/>
      <c r="S85" s="4"/>
      <c r="T85" s="4"/>
      <c r="U85" s="4"/>
      <c r="V85" s="4"/>
      <c r="W85" s="4">
        <v>0</v>
      </c>
      <c r="X85" s="4">
        <v>1</v>
      </c>
      <c r="Y85" s="4">
        <v>0</v>
      </c>
      <c r="Z85" s="4"/>
      <c r="AA85" s="4"/>
      <c r="AB85" s="4"/>
    </row>
    <row r="86" spans="1:206">
      <c r="A86" s="4">
        <v>50</v>
      </c>
      <c r="B86" s="4">
        <v>0</v>
      </c>
      <c r="C86" s="4">
        <v>0</v>
      </c>
      <c r="D86" s="4">
        <v>1</v>
      </c>
      <c r="E86" s="4">
        <v>207</v>
      </c>
      <c r="F86" s="4">
        <f>ROUND(Source!U64,O86)</f>
        <v>0</v>
      </c>
      <c r="G86" s="4" t="s">
        <v>178</v>
      </c>
      <c r="H86" s="4" t="s">
        <v>179</v>
      </c>
      <c r="I86" s="4"/>
      <c r="J86" s="4"/>
      <c r="K86" s="4">
        <v>207</v>
      </c>
      <c r="L86" s="4">
        <v>21</v>
      </c>
      <c r="M86" s="4">
        <v>3</v>
      </c>
      <c r="N86" s="4" t="s">
        <v>3</v>
      </c>
      <c r="O86" s="4">
        <v>7</v>
      </c>
      <c r="P86" s="4"/>
      <c r="Q86" s="4"/>
      <c r="R86" s="4"/>
      <c r="S86" s="4"/>
      <c r="T86" s="4"/>
      <c r="U86" s="4"/>
      <c r="V86" s="4"/>
      <c r="W86" s="4">
        <v>39.691600000000001</v>
      </c>
      <c r="X86" s="4">
        <v>1</v>
      </c>
      <c r="Y86" s="4">
        <v>39.691600000000001</v>
      </c>
      <c r="Z86" s="4"/>
      <c r="AA86" s="4"/>
      <c r="AB86" s="4"/>
    </row>
    <row r="87" spans="1:206">
      <c r="A87" s="4">
        <v>50</v>
      </c>
      <c r="B87" s="4">
        <v>0</v>
      </c>
      <c r="C87" s="4">
        <v>0</v>
      </c>
      <c r="D87" s="4">
        <v>1</v>
      </c>
      <c r="E87" s="4">
        <v>208</v>
      </c>
      <c r="F87" s="4">
        <f>ROUND(Source!V64,O87)</f>
        <v>0</v>
      </c>
      <c r="G87" s="4" t="s">
        <v>180</v>
      </c>
      <c r="H87" s="4" t="s">
        <v>181</v>
      </c>
      <c r="I87" s="4"/>
      <c r="J87" s="4"/>
      <c r="K87" s="4">
        <v>208</v>
      </c>
      <c r="L87" s="4">
        <v>22</v>
      </c>
      <c r="M87" s="4">
        <v>3</v>
      </c>
      <c r="N87" s="4" t="s">
        <v>3</v>
      </c>
      <c r="O87" s="4">
        <v>7</v>
      </c>
      <c r="P87" s="4"/>
      <c r="Q87" s="4"/>
      <c r="R87" s="4"/>
      <c r="S87" s="4"/>
      <c r="T87" s="4"/>
      <c r="U87" s="4"/>
      <c r="V87" s="4"/>
      <c r="W87" s="4">
        <v>7.91</v>
      </c>
      <c r="X87" s="4">
        <v>1</v>
      </c>
      <c r="Y87" s="4">
        <v>7.91</v>
      </c>
      <c r="Z87" s="4"/>
      <c r="AA87" s="4"/>
      <c r="AB87" s="4"/>
    </row>
    <row r="88" spans="1:206">
      <c r="A88" s="4">
        <v>50</v>
      </c>
      <c r="B88" s="4">
        <v>0</v>
      </c>
      <c r="C88" s="4">
        <v>0</v>
      </c>
      <c r="D88" s="4">
        <v>1</v>
      </c>
      <c r="E88" s="4">
        <v>209</v>
      </c>
      <c r="F88" s="4">
        <f>ROUND(Source!W64,O88)</f>
        <v>0</v>
      </c>
      <c r="G88" s="4" t="s">
        <v>182</v>
      </c>
      <c r="H88" s="4" t="s">
        <v>183</v>
      </c>
      <c r="I88" s="4"/>
      <c r="J88" s="4"/>
      <c r="K88" s="4">
        <v>209</v>
      </c>
      <c r="L88" s="4">
        <v>23</v>
      </c>
      <c r="M88" s="4">
        <v>3</v>
      </c>
      <c r="N88" s="4" t="s">
        <v>3</v>
      </c>
      <c r="O88" s="4">
        <v>2</v>
      </c>
      <c r="P88" s="4"/>
      <c r="Q88" s="4"/>
      <c r="R88" s="4"/>
      <c r="S88" s="4"/>
      <c r="T88" s="4"/>
      <c r="U88" s="4"/>
      <c r="V88" s="4"/>
      <c r="W88" s="4">
        <v>0</v>
      </c>
      <c r="X88" s="4">
        <v>1</v>
      </c>
      <c r="Y88" s="4">
        <v>0</v>
      </c>
      <c r="Z88" s="4"/>
      <c r="AA88" s="4"/>
      <c r="AB88" s="4"/>
    </row>
    <row r="89" spans="1:206">
      <c r="A89" s="4">
        <v>50</v>
      </c>
      <c r="B89" s="4">
        <v>0</v>
      </c>
      <c r="C89" s="4">
        <v>0</v>
      </c>
      <c r="D89" s="4">
        <v>1</v>
      </c>
      <c r="E89" s="4">
        <v>233</v>
      </c>
      <c r="F89" s="4">
        <f>ROUND(Source!BD64,O89)</f>
        <v>0</v>
      </c>
      <c r="G89" s="4" t="s">
        <v>184</v>
      </c>
      <c r="H89" s="4" t="s">
        <v>185</v>
      </c>
      <c r="I89" s="4"/>
      <c r="J89" s="4"/>
      <c r="K89" s="4">
        <v>233</v>
      </c>
      <c r="L89" s="4">
        <v>24</v>
      </c>
      <c r="M89" s="4">
        <v>3</v>
      </c>
      <c r="N89" s="4" t="s">
        <v>3</v>
      </c>
      <c r="O89" s="4">
        <v>2</v>
      </c>
      <c r="P89" s="4"/>
      <c r="Q89" s="4"/>
      <c r="R89" s="4"/>
      <c r="S89" s="4"/>
      <c r="T89" s="4"/>
      <c r="U89" s="4"/>
      <c r="V89" s="4"/>
      <c r="W89" s="4">
        <v>4434.8999999999996</v>
      </c>
      <c r="X89" s="4">
        <v>1</v>
      </c>
      <c r="Y89" s="4">
        <v>4434.8999999999996</v>
      </c>
      <c r="Z89" s="4"/>
      <c r="AA89" s="4"/>
      <c r="AB89" s="4"/>
    </row>
    <row r="90" spans="1:206">
      <c r="A90" s="4">
        <v>50</v>
      </c>
      <c r="B90" s="4">
        <v>0</v>
      </c>
      <c r="C90" s="4">
        <v>0</v>
      </c>
      <c r="D90" s="4">
        <v>1</v>
      </c>
      <c r="E90" s="4">
        <v>210</v>
      </c>
      <c r="F90" s="4">
        <f>ROUND(Source!X64,O90)</f>
        <v>0</v>
      </c>
      <c r="G90" s="4" t="s">
        <v>186</v>
      </c>
      <c r="H90" s="4" t="s">
        <v>187</v>
      </c>
      <c r="I90" s="4"/>
      <c r="J90" s="4"/>
      <c r="K90" s="4">
        <v>210</v>
      </c>
      <c r="L90" s="4">
        <v>25</v>
      </c>
      <c r="M90" s="4">
        <v>3</v>
      </c>
      <c r="N90" s="4" t="s">
        <v>3</v>
      </c>
      <c r="O90" s="4">
        <v>2</v>
      </c>
      <c r="P90" s="4"/>
      <c r="Q90" s="4"/>
      <c r="R90" s="4"/>
      <c r="S90" s="4"/>
      <c r="T90" s="4"/>
      <c r="U90" s="4"/>
      <c r="V90" s="4"/>
      <c r="W90" s="4">
        <v>24927.37</v>
      </c>
      <c r="X90" s="4">
        <v>1</v>
      </c>
      <c r="Y90" s="4">
        <v>24927.37</v>
      </c>
      <c r="Z90" s="4"/>
      <c r="AA90" s="4"/>
      <c r="AB90" s="4"/>
    </row>
    <row r="91" spans="1:206">
      <c r="A91" s="4">
        <v>50</v>
      </c>
      <c r="B91" s="4">
        <v>0</v>
      </c>
      <c r="C91" s="4">
        <v>0</v>
      </c>
      <c r="D91" s="4">
        <v>1</v>
      </c>
      <c r="E91" s="4">
        <v>211</v>
      </c>
      <c r="F91" s="4">
        <f>ROUND(Source!Y64,O91)</f>
        <v>0</v>
      </c>
      <c r="G91" s="4" t="s">
        <v>188</v>
      </c>
      <c r="H91" s="4" t="s">
        <v>189</v>
      </c>
      <c r="I91" s="4"/>
      <c r="J91" s="4"/>
      <c r="K91" s="4">
        <v>211</v>
      </c>
      <c r="L91" s="4">
        <v>26</v>
      </c>
      <c r="M91" s="4">
        <v>3</v>
      </c>
      <c r="N91" s="4" t="s">
        <v>3</v>
      </c>
      <c r="O91" s="4">
        <v>2</v>
      </c>
      <c r="P91" s="4"/>
      <c r="Q91" s="4"/>
      <c r="R91" s="4"/>
      <c r="S91" s="4"/>
      <c r="T91" s="4"/>
      <c r="U91" s="4"/>
      <c r="V91" s="4"/>
      <c r="W91" s="4">
        <v>14280.45</v>
      </c>
      <c r="X91" s="4">
        <v>1</v>
      </c>
      <c r="Y91" s="4">
        <v>14280.45</v>
      </c>
      <c r="Z91" s="4"/>
      <c r="AA91" s="4"/>
      <c r="AB91" s="4"/>
    </row>
    <row r="92" spans="1:206">
      <c r="A92" s="4">
        <v>50</v>
      </c>
      <c r="B92" s="4">
        <v>0</v>
      </c>
      <c r="C92" s="4">
        <v>0</v>
      </c>
      <c r="D92" s="4">
        <v>1</v>
      </c>
      <c r="E92" s="4">
        <v>224</v>
      </c>
      <c r="F92" s="4">
        <f>ROUND(Source!AR64,O92)</f>
        <v>0</v>
      </c>
      <c r="G92" s="4" t="s">
        <v>190</v>
      </c>
      <c r="H92" s="4" t="s">
        <v>191</v>
      </c>
      <c r="I92" s="4"/>
      <c r="J92" s="4"/>
      <c r="K92" s="4">
        <v>224</v>
      </c>
      <c r="L92" s="4">
        <v>27</v>
      </c>
      <c r="M92" s="4">
        <v>3</v>
      </c>
      <c r="N92" s="4" t="s">
        <v>3</v>
      </c>
      <c r="O92" s="4">
        <v>2</v>
      </c>
      <c r="P92" s="4"/>
      <c r="Q92" s="4"/>
      <c r="R92" s="4"/>
      <c r="S92" s="4"/>
      <c r="T92" s="4"/>
      <c r="U92" s="4"/>
      <c r="V92" s="4"/>
      <c r="W92" s="4">
        <v>80322.62</v>
      </c>
      <c r="X92" s="4">
        <v>1</v>
      </c>
      <c r="Y92" s="4">
        <v>80322.62</v>
      </c>
      <c r="Z92" s="4"/>
      <c r="AA92" s="4"/>
      <c r="AB92" s="4"/>
    </row>
    <row r="94" spans="1:206">
      <c r="A94" s="2">
        <v>51</v>
      </c>
      <c r="B94" s="2">
        <f>B20</f>
        <v>1</v>
      </c>
      <c r="C94" s="2">
        <f>A20</f>
        <v>3</v>
      </c>
      <c r="D94" s="2">
        <f>ROW(A20)</f>
        <v>20</v>
      </c>
      <c r="E94" s="2"/>
      <c r="F94" s="2" t="str">
        <f>IF(F20&lt;&gt;"",F20,"")</f>
        <v>01-01-01</v>
      </c>
      <c r="G94" s="2" t="str">
        <f>IF(G20&lt;&gt;"",G20,"")</f>
        <v>Демонтажные работы</v>
      </c>
      <c r="H94" s="2">
        <v>0</v>
      </c>
      <c r="I94" s="2"/>
      <c r="J94" s="2"/>
      <c r="K94" s="2"/>
      <c r="L94" s="2"/>
      <c r="M94" s="2"/>
      <c r="N94" s="2"/>
      <c r="O94" s="2">
        <f t="shared" ref="O94:T94" si="62">ROUND(O64+AB94,2)</f>
        <v>0</v>
      </c>
      <c r="P94" s="2">
        <f t="shared" si="62"/>
        <v>0</v>
      </c>
      <c r="Q94" s="2">
        <f t="shared" si="62"/>
        <v>0</v>
      </c>
      <c r="R94" s="2">
        <f t="shared" si="62"/>
        <v>0</v>
      </c>
      <c r="S94" s="2">
        <f t="shared" si="62"/>
        <v>0</v>
      </c>
      <c r="T94" s="2">
        <f t="shared" si="62"/>
        <v>0</v>
      </c>
      <c r="U94" s="2">
        <f>U64+AH94</f>
        <v>0</v>
      </c>
      <c r="V94" s="2">
        <f>V64+AI94</f>
        <v>0</v>
      </c>
      <c r="W94" s="2">
        <f>ROUND(W64+AJ94,2)</f>
        <v>0</v>
      </c>
      <c r="X94" s="2">
        <f>ROUND(X64+AK94,2)</f>
        <v>0</v>
      </c>
      <c r="Y94" s="2">
        <f>ROUND(Y64+AL94,2)</f>
        <v>0</v>
      </c>
      <c r="Z94" s="2"/>
      <c r="AA94" s="2"/>
      <c r="AB94" s="2"/>
      <c r="AC94" s="2"/>
      <c r="AD94" s="2"/>
      <c r="AE94" s="2"/>
      <c r="AF94" s="2"/>
      <c r="AG94" s="2"/>
      <c r="AH94" s="2"/>
      <c r="AI94" s="2"/>
      <c r="AJ94" s="2"/>
      <c r="AK94" s="2"/>
      <c r="AL94" s="2"/>
      <c r="AM94" s="2"/>
      <c r="AN94" s="2"/>
      <c r="AO94" s="2">
        <f t="shared" ref="AO94:BD94" si="63">ROUND(AO64+BX94,2)</f>
        <v>0</v>
      </c>
      <c r="AP94" s="2">
        <f t="shared" si="63"/>
        <v>0</v>
      </c>
      <c r="AQ94" s="2">
        <f t="shared" si="63"/>
        <v>0</v>
      </c>
      <c r="AR94" s="2">
        <f t="shared" si="63"/>
        <v>0</v>
      </c>
      <c r="AS94" s="2">
        <f t="shared" si="63"/>
        <v>0</v>
      </c>
      <c r="AT94" s="2">
        <f t="shared" si="63"/>
        <v>0</v>
      </c>
      <c r="AU94" s="2">
        <f t="shared" si="63"/>
        <v>0</v>
      </c>
      <c r="AV94" s="2">
        <f t="shared" si="63"/>
        <v>0</v>
      </c>
      <c r="AW94" s="2">
        <f t="shared" si="63"/>
        <v>0</v>
      </c>
      <c r="AX94" s="2">
        <f t="shared" si="63"/>
        <v>0</v>
      </c>
      <c r="AY94" s="2">
        <f t="shared" si="63"/>
        <v>0</v>
      </c>
      <c r="AZ94" s="2">
        <f t="shared" si="63"/>
        <v>0</v>
      </c>
      <c r="BA94" s="2">
        <f t="shared" si="63"/>
        <v>0</v>
      </c>
      <c r="BB94" s="2">
        <f t="shared" si="63"/>
        <v>0</v>
      </c>
      <c r="BC94" s="2">
        <f t="shared" si="63"/>
        <v>0</v>
      </c>
      <c r="BD94" s="2">
        <f t="shared" si="63"/>
        <v>0</v>
      </c>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v>0</v>
      </c>
    </row>
    <row r="96" spans="1:206">
      <c r="A96" s="4">
        <v>50</v>
      </c>
      <c r="B96" s="4">
        <v>0</v>
      </c>
      <c r="C96" s="4">
        <v>0</v>
      </c>
      <c r="D96" s="4">
        <v>1</v>
      </c>
      <c r="E96" s="4">
        <v>201</v>
      </c>
      <c r="F96" s="4">
        <f>ROUND(Source!O94,O96)</f>
        <v>0</v>
      </c>
      <c r="G96" s="4" t="s">
        <v>138</v>
      </c>
      <c r="H96" s="4" t="s">
        <v>139</v>
      </c>
      <c r="I96" s="4"/>
      <c r="J96" s="4"/>
      <c r="K96" s="4">
        <v>201</v>
      </c>
      <c r="L96" s="4">
        <v>1</v>
      </c>
      <c r="M96" s="4">
        <v>3</v>
      </c>
      <c r="N96" s="4" t="s">
        <v>3</v>
      </c>
      <c r="O96" s="4">
        <v>2</v>
      </c>
      <c r="P96" s="4"/>
      <c r="Q96" s="4"/>
      <c r="R96" s="4"/>
      <c r="S96" s="4"/>
      <c r="T96" s="4"/>
      <c r="U96" s="4"/>
      <c r="V96" s="4"/>
      <c r="W96" s="4">
        <v>41114.800000000003</v>
      </c>
      <c r="X96" s="4">
        <v>1</v>
      </c>
      <c r="Y96" s="4">
        <v>41114.800000000003</v>
      </c>
      <c r="Z96" s="4"/>
      <c r="AA96" s="4"/>
      <c r="AB96" s="4"/>
    </row>
    <row r="97" spans="1:28">
      <c r="A97" s="4">
        <v>50</v>
      </c>
      <c r="B97" s="4">
        <v>0</v>
      </c>
      <c r="C97" s="4">
        <v>0</v>
      </c>
      <c r="D97" s="4">
        <v>1</v>
      </c>
      <c r="E97" s="4">
        <v>202</v>
      </c>
      <c r="F97" s="4">
        <f>ROUND(Source!P94,O97)</f>
        <v>0</v>
      </c>
      <c r="G97" s="4" t="s">
        <v>140</v>
      </c>
      <c r="H97" s="4" t="s">
        <v>141</v>
      </c>
      <c r="I97" s="4"/>
      <c r="J97" s="4"/>
      <c r="K97" s="4">
        <v>202</v>
      </c>
      <c r="L97" s="4">
        <v>2</v>
      </c>
      <c r="M97" s="4">
        <v>3</v>
      </c>
      <c r="N97" s="4" t="s">
        <v>3</v>
      </c>
      <c r="O97" s="4">
        <v>2</v>
      </c>
      <c r="P97" s="4"/>
      <c r="Q97" s="4"/>
      <c r="R97" s="4"/>
      <c r="S97" s="4"/>
      <c r="T97" s="4"/>
      <c r="U97" s="4"/>
      <c r="V97" s="4"/>
      <c r="W97" s="4">
        <v>0</v>
      </c>
      <c r="X97" s="4">
        <v>1</v>
      </c>
      <c r="Y97" s="4">
        <v>0</v>
      </c>
      <c r="Z97" s="4"/>
      <c r="AA97" s="4"/>
      <c r="AB97" s="4"/>
    </row>
    <row r="98" spans="1:28">
      <c r="A98" s="4">
        <v>50</v>
      </c>
      <c r="B98" s="4">
        <v>0</v>
      </c>
      <c r="C98" s="4">
        <v>0</v>
      </c>
      <c r="D98" s="4">
        <v>1</v>
      </c>
      <c r="E98" s="4">
        <v>222</v>
      </c>
      <c r="F98" s="4">
        <f>ROUND(Source!AO94,O98)</f>
        <v>0</v>
      </c>
      <c r="G98" s="4" t="s">
        <v>142</v>
      </c>
      <c r="H98" s="4" t="s">
        <v>143</v>
      </c>
      <c r="I98" s="4"/>
      <c r="J98" s="4"/>
      <c r="K98" s="4">
        <v>222</v>
      </c>
      <c r="L98" s="4">
        <v>3</v>
      </c>
      <c r="M98" s="4">
        <v>3</v>
      </c>
      <c r="N98" s="4" t="s">
        <v>3</v>
      </c>
      <c r="O98" s="4">
        <v>2</v>
      </c>
      <c r="P98" s="4"/>
      <c r="Q98" s="4"/>
      <c r="R98" s="4"/>
      <c r="S98" s="4"/>
      <c r="T98" s="4"/>
      <c r="U98" s="4"/>
      <c r="V98" s="4"/>
      <c r="W98" s="4">
        <v>0</v>
      </c>
      <c r="X98" s="4">
        <v>1</v>
      </c>
      <c r="Y98" s="4">
        <v>0</v>
      </c>
      <c r="Z98" s="4"/>
      <c r="AA98" s="4"/>
      <c r="AB98" s="4"/>
    </row>
    <row r="99" spans="1:28">
      <c r="A99" s="4">
        <v>50</v>
      </c>
      <c r="B99" s="4">
        <v>0</v>
      </c>
      <c r="C99" s="4">
        <v>0</v>
      </c>
      <c r="D99" s="4">
        <v>1</v>
      </c>
      <c r="E99" s="4">
        <v>225</v>
      </c>
      <c r="F99" s="4">
        <f>ROUND(Source!AV94,O99)</f>
        <v>0</v>
      </c>
      <c r="G99" s="4" t="s">
        <v>144</v>
      </c>
      <c r="H99" s="4" t="s">
        <v>145</v>
      </c>
      <c r="I99" s="4"/>
      <c r="J99" s="4"/>
      <c r="K99" s="4">
        <v>225</v>
      </c>
      <c r="L99" s="4">
        <v>4</v>
      </c>
      <c r="M99" s="4">
        <v>3</v>
      </c>
      <c r="N99" s="4" t="s">
        <v>3</v>
      </c>
      <c r="O99" s="4">
        <v>2</v>
      </c>
      <c r="P99" s="4"/>
      <c r="Q99" s="4"/>
      <c r="R99" s="4"/>
      <c r="S99" s="4"/>
      <c r="T99" s="4"/>
      <c r="U99" s="4"/>
      <c r="V99" s="4"/>
      <c r="W99" s="4">
        <v>0</v>
      </c>
      <c r="X99" s="4">
        <v>1</v>
      </c>
      <c r="Y99" s="4">
        <v>0</v>
      </c>
      <c r="Z99" s="4"/>
      <c r="AA99" s="4"/>
      <c r="AB99" s="4"/>
    </row>
    <row r="100" spans="1:28">
      <c r="A100" s="4">
        <v>50</v>
      </c>
      <c r="B100" s="4">
        <v>0</v>
      </c>
      <c r="C100" s="4">
        <v>0</v>
      </c>
      <c r="D100" s="4">
        <v>1</v>
      </c>
      <c r="E100" s="4">
        <v>226</v>
      </c>
      <c r="F100" s="4">
        <f>ROUND(Source!AW94,O100)</f>
        <v>0</v>
      </c>
      <c r="G100" s="4" t="s">
        <v>146</v>
      </c>
      <c r="H100" s="4" t="s">
        <v>147</v>
      </c>
      <c r="I100" s="4"/>
      <c r="J100" s="4"/>
      <c r="K100" s="4">
        <v>226</v>
      </c>
      <c r="L100" s="4">
        <v>5</v>
      </c>
      <c r="M100" s="4">
        <v>3</v>
      </c>
      <c r="N100" s="4" t="s">
        <v>3</v>
      </c>
      <c r="O100" s="4">
        <v>2</v>
      </c>
      <c r="P100" s="4"/>
      <c r="Q100" s="4"/>
      <c r="R100" s="4"/>
      <c r="S100" s="4"/>
      <c r="T100" s="4"/>
      <c r="U100" s="4"/>
      <c r="V100" s="4"/>
      <c r="W100" s="4">
        <v>0</v>
      </c>
      <c r="X100" s="4">
        <v>1</v>
      </c>
      <c r="Y100" s="4">
        <v>0</v>
      </c>
      <c r="Z100" s="4"/>
      <c r="AA100" s="4"/>
      <c r="AB100" s="4"/>
    </row>
    <row r="101" spans="1:28">
      <c r="A101" s="4">
        <v>50</v>
      </c>
      <c r="B101" s="4">
        <v>0</v>
      </c>
      <c r="C101" s="4">
        <v>0</v>
      </c>
      <c r="D101" s="4">
        <v>1</v>
      </c>
      <c r="E101" s="4">
        <v>227</v>
      </c>
      <c r="F101" s="4">
        <f>ROUND(Source!AX94,O101)</f>
        <v>0</v>
      </c>
      <c r="G101" s="4" t="s">
        <v>148</v>
      </c>
      <c r="H101" s="4" t="s">
        <v>149</v>
      </c>
      <c r="I101" s="4"/>
      <c r="J101" s="4"/>
      <c r="K101" s="4">
        <v>227</v>
      </c>
      <c r="L101" s="4">
        <v>6</v>
      </c>
      <c r="M101" s="4">
        <v>3</v>
      </c>
      <c r="N101" s="4" t="s">
        <v>3</v>
      </c>
      <c r="O101" s="4">
        <v>2</v>
      </c>
      <c r="P101" s="4"/>
      <c r="Q101" s="4"/>
      <c r="R101" s="4"/>
      <c r="S101" s="4"/>
      <c r="T101" s="4"/>
      <c r="U101" s="4"/>
      <c r="V101" s="4"/>
      <c r="W101" s="4">
        <v>0</v>
      </c>
      <c r="X101" s="4">
        <v>1</v>
      </c>
      <c r="Y101" s="4">
        <v>0</v>
      </c>
      <c r="Z101" s="4"/>
      <c r="AA101" s="4"/>
      <c r="AB101" s="4"/>
    </row>
    <row r="102" spans="1:28">
      <c r="A102" s="4">
        <v>50</v>
      </c>
      <c r="B102" s="4">
        <v>0</v>
      </c>
      <c r="C102" s="4">
        <v>0</v>
      </c>
      <c r="D102" s="4">
        <v>1</v>
      </c>
      <c r="E102" s="4">
        <v>228</v>
      </c>
      <c r="F102" s="4">
        <f>ROUND(Source!AY94,O102)</f>
        <v>0</v>
      </c>
      <c r="G102" s="4" t="s">
        <v>150</v>
      </c>
      <c r="H102" s="4" t="s">
        <v>151</v>
      </c>
      <c r="I102" s="4"/>
      <c r="J102" s="4"/>
      <c r="K102" s="4">
        <v>228</v>
      </c>
      <c r="L102" s="4">
        <v>7</v>
      </c>
      <c r="M102" s="4">
        <v>3</v>
      </c>
      <c r="N102" s="4" t="s">
        <v>3</v>
      </c>
      <c r="O102" s="4">
        <v>2</v>
      </c>
      <c r="P102" s="4"/>
      <c r="Q102" s="4"/>
      <c r="R102" s="4"/>
      <c r="S102" s="4"/>
      <c r="T102" s="4"/>
      <c r="U102" s="4"/>
      <c r="V102" s="4"/>
      <c r="W102" s="4">
        <v>0</v>
      </c>
      <c r="X102" s="4">
        <v>1</v>
      </c>
      <c r="Y102" s="4">
        <v>0</v>
      </c>
      <c r="Z102" s="4"/>
      <c r="AA102" s="4"/>
      <c r="AB102" s="4"/>
    </row>
    <row r="103" spans="1:28">
      <c r="A103" s="4">
        <v>50</v>
      </c>
      <c r="B103" s="4">
        <v>0</v>
      </c>
      <c r="C103" s="4">
        <v>0</v>
      </c>
      <c r="D103" s="4">
        <v>1</v>
      </c>
      <c r="E103" s="4">
        <v>216</v>
      </c>
      <c r="F103" s="4">
        <f>ROUND(Source!AP94,O103)</f>
        <v>0</v>
      </c>
      <c r="G103" s="4" t="s">
        <v>152</v>
      </c>
      <c r="H103" s="4" t="s">
        <v>153</v>
      </c>
      <c r="I103" s="4"/>
      <c r="J103" s="4"/>
      <c r="K103" s="4">
        <v>216</v>
      </c>
      <c r="L103" s="4">
        <v>8</v>
      </c>
      <c r="M103" s="4">
        <v>3</v>
      </c>
      <c r="N103" s="4" t="s">
        <v>3</v>
      </c>
      <c r="O103" s="4">
        <v>2</v>
      </c>
      <c r="P103" s="4"/>
      <c r="Q103" s="4"/>
      <c r="R103" s="4"/>
      <c r="S103" s="4"/>
      <c r="T103" s="4"/>
      <c r="U103" s="4"/>
      <c r="V103" s="4"/>
      <c r="W103" s="4">
        <v>0</v>
      </c>
      <c r="X103" s="4">
        <v>1</v>
      </c>
      <c r="Y103" s="4">
        <v>0</v>
      </c>
      <c r="Z103" s="4"/>
      <c r="AA103" s="4"/>
      <c r="AB103" s="4"/>
    </row>
    <row r="104" spans="1:28">
      <c r="A104" s="4">
        <v>50</v>
      </c>
      <c r="B104" s="4">
        <v>0</v>
      </c>
      <c r="C104" s="4">
        <v>0</v>
      </c>
      <c r="D104" s="4">
        <v>1</v>
      </c>
      <c r="E104" s="4">
        <v>223</v>
      </c>
      <c r="F104" s="4">
        <f>ROUND(Source!AQ94,O104)</f>
        <v>0</v>
      </c>
      <c r="G104" s="4" t="s">
        <v>154</v>
      </c>
      <c r="H104" s="4" t="s">
        <v>155</v>
      </c>
      <c r="I104" s="4"/>
      <c r="J104" s="4"/>
      <c r="K104" s="4">
        <v>223</v>
      </c>
      <c r="L104" s="4">
        <v>9</v>
      </c>
      <c r="M104" s="4">
        <v>3</v>
      </c>
      <c r="N104" s="4" t="s">
        <v>3</v>
      </c>
      <c r="O104" s="4">
        <v>2</v>
      </c>
      <c r="P104" s="4"/>
      <c r="Q104" s="4"/>
      <c r="R104" s="4"/>
      <c r="S104" s="4"/>
      <c r="T104" s="4"/>
      <c r="U104" s="4"/>
      <c r="V104" s="4"/>
      <c r="W104" s="4">
        <v>0</v>
      </c>
      <c r="X104" s="4">
        <v>1</v>
      </c>
      <c r="Y104" s="4">
        <v>0</v>
      </c>
      <c r="Z104" s="4"/>
      <c r="AA104" s="4"/>
      <c r="AB104" s="4"/>
    </row>
    <row r="105" spans="1:28">
      <c r="A105" s="4">
        <v>50</v>
      </c>
      <c r="B105" s="4">
        <v>0</v>
      </c>
      <c r="C105" s="4">
        <v>0</v>
      </c>
      <c r="D105" s="4">
        <v>1</v>
      </c>
      <c r="E105" s="4">
        <v>229</v>
      </c>
      <c r="F105" s="4">
        <f>ROUND(Source!AZ94,O105)</f>
        <v>0</v>
      </c>
      <c r="G105" s="4" t="s">
        <v>156</v>
      </c>
      <c r="H105" s="4" t="s">
        <v>157</v>
      </c>
      <c r="I105" s="4"/>
      <c r="J105" s="4"/>
      <c r="K105" s="4">
        <v>229</v>
      </c>
      <c r="L105" s="4">
        <v>10</v>
      </c>
      <c r="M105" s="4">
        <v>3</v>
      </c>
      <c r="N105" s="4" t="s">
        <v>3</v>
      </c>
      <c r="O105" s="4">
        <v>2</v>
      </c>
      <c r="P105" s="4"/>
      <c r="Q105" s="4"/>
      <c r="R105" s="4"/>
      <c r="S105" s="4"/>
      <c r="T105" s="4"/>
      <c r="U105" s="4"/>
      <c r="V105" s="4"/>
      <c r="W105" s="4">
        <v>0</v>
      </c>
      <c r="X105" s="4">
        <v>1</v>
      </c>
      <c r="Y105" s="4">
        <v>0</v>
      </c>
      <c r="Z105" s="4"/>
      <c r="AA105" s="4"/>
      <c r="AB105" s="4"/>
    </row>
    <row r="106" spans="1:28">
      <c r="A106" s="4">
        <v>50</v>
      </c>
      <c r="B106" s="4">
        <v>0</v>
      </c>
      <c r="C106" s="4">
        <v>0</v>
      </c>
      <c r="D106" s="4">
        <v>1</v>
      </c>
      <c r="E106" s="4">
        <v>203</v>
      </c>
      <c r="F106" s="4">
        <f>ROUND(Source!Q94,O106)</f>
        <v>0</v>
      </c>
      <c r="G106" s="4" t="s">
        <v>158</v>
      </c>
      <c r="H106" s="4" t="s">
        <v>159</v>
      </c>
      <c r="I106" s="4"/>
      <c r="J106" s="4"/>
      <c r="K106" s="4">
        <v>203</v>
      </c>
      <c r="L106" s="4">
        <v>11</v>
      </c>
      <c r="M106" s="4">
        <v>3</v>
      </c>
      <c r="N106" s="4" t="s">
        <v>3</v>
      </c>
      <c r="O106" s="4">
        <v>2</v>
      </c>
      <c r="P106" s="4"/>
      <c r="Q106" s="4"/>
      <c r="R106" s="4"/>
      <c r="S106" s="4"/>
      <c r="T106" s="4"/>
      <c r="U106" s="4"/>
      <c r="V106" s="4"/>
      <c r="W106" s="4">
        <v>12177.32</v>
      </c>
      <c r="X106" s="4">
        <v>1</v>
      </c>
      <c r="Y106" s="4">
        <v>12177.32</v>
      </c>
      <c r="Z106" s="4"/>
      <c r="AA106" s="4"/>
      <c r="AB106" s="4"/>
    </row>
    <row r="107" spans="1:28">
      <c r="A107" s="4">
        <v>50</v>
      </c>
      <c r="B107" s="4">
        <v>0</v>
      </c>
      <c r="C107" s="4">
        <v>0</v>
      </c>
      <c r="D107" s="4">
        <v>1</v>
      </c>
      <c r="E107" s="4">
        <v>231</v>
      </c>
      <c r="F107" s="4">
        <f>ROUND(Source!BB94,O107)</f>
        <v>0</v>
      </c>
      <c r="G107" s="4" t="s">
        <v>160</v>
      </c>
      <c r="H107" s="4" t="s">
        <v>161</v>
      </c>
      <c r="I107" s="4"/>
      <c r="J107" s="4"/>
      <c r="K107" s="4">
        <v>231</v>
      </c>
      <c r="L107" s="4">
        <v>12</v>
      </c>
      <c r="M107" s="4">
        <v>3</v>
      </c>
      <c r="N107" s="4" t="s">
        <v>3</v>
      </c>
      <c r="O107" s="4">
        <v>2</v>
      </c>
      <c r="P107" s="4"/>
      <c r="Q107" s="4"/>
      <c r="R107" s="4"/>
      <c r="S107" s="4"/>
      <c r="T107" s="4"/>
      <c r="U107" s="4"/>
      <c r="V107" s="4"/>
      <c r="W107" s="4">
        <v>0</v>
      </c>
      <c r="X107" s="4">
        <v>1</v>
      </c>
      <c r="Y107" s="4">
        <v>0</v>
      </c>
      <c r="Z107" s="4"/>
      <c r="AA107" s="4"/>
      <c r="AB107" s="4"/>
    </row>
    <row r="108" spans="1:28">
      <c r="A108" s="4">
        <v>50</v>
      </c>
      <c r="B108" s="4">
        <v>0</v>
      </c>
      <c r="C108" s="4">
        <v>0</v>
      </c>
      <c r="D108" s="4">
        <v>1</v>
      </c>
      <c r="E108" s="4">
        <v>204</v>
      </c>
      <c r="F108" s="4">
        <f>ROUND(Source!R94,O108)</f>
        <v>0</v>
      </c>
      <c r="G108" s="4" t="s">
        <v>162</v>
      </c>
      <c r="H108" s="4" t="s">
        <v>163</v>
      </c>
      <c r="I108" s="4"/>
      <c r="J108" s="4"/>
      <c r="K108" s="4">
        <v>204</v>
      </c>
      <c r="L108" s="4">
        <v>13</v>
      </c>
      <c r="M108" s="4">
        <v>3</v>
      </c>
      <c r="N108" s="4" t="s">
        <v>3</v>
      </c>
      <c r="O108" s="4">
        <v>2</v>
      </c>
      <c r="P108" s="4"/>
      <c r="Q108" s="4"/>
      <c r="R108" s="4"/>
      <c r="S108" s="4"/>
      <c r="T108" s="4"/>
      <c r="U108" s="4"/>
      <c r="V108" s="4"/>
      <c r="W108" s="4">
        <v>4818.7800000000007</v>
      </c>
      <c r="X108" s="4">
        <v>1</v>
      </c>
      <c r="Y108" s="4">
        <v>4818.7800000000007</v>
      </c>
      <c r="Z108" s="4"/>
      <c r="AA108" s="4"/>
      <c r="AB108" s="4"/>
    </row>
    <row r="109" spans="1:28">
      <c r="A109" s="4">
        <v>50</v>
      </c>
      <c r="B109" s="4">
        <v>0</v>
      </c>
      <c r="C109" s="4">
        <v>0</v>
      </c>
      <c r="D109" s="4">
        <v>1</v>
      </c>
      <c r="E109" s="4">
        <v>205</v>
      </c>
      <c r="F109" s="4">
        <f>ROUND(Source!S94,O109)</f>
        <v>0</v>
      </c>
      <c r="G109" s="4" t="s">
        <v>164</v>
      </c>
      <c r="H109" s="4" t="s">
        <v>165</v>
      </c>
      <c r="I109" s="4"/>
      <c r="J109" s="4"/>
      <c r="K109" s="4">
        <v>205</v>
      </c>
      <c r="L109" s="4">
        <v>14</v>
      </c>
      <c r="M109" s="4">
        <v>3</v>
      </c>
      <c r="N109" s="4" t="s">
        <v>3</v>
      </c>
      <c r="O109" s="4">
        <v>2</v>
      </c>
      <c r="P109" s="4"/>
      <c r="Q109" s="4"/>
      <c r="R109" s="4"/>
      <c r="S109" s="4"/>
      <c r="T109" s="4"/>
      <c r="U109" s="4"/>
      <c r="V109" s="4"/>
      <c r="W109" s="4">
        <v>19683.800000000003</v>
      </c>
      <c r="X109" s="4">
        <v>1</v>
      </c>
      <c r="Y109" s="4">
        <v>19683.800000000003</v>
      </c>
      <c r="Z109" s="4"/>
      <c r="AA109" s="4"/>
      <c r="AB109" s="4"/>
    </row>
    <row r="110" spans="1:28">
      <c r="A110" s="4">
        <v>50</v>
      </c>
      <c r="B110" s="4">
        <v>0</v>
      </c>
      <c r="C110" s="4">
        <v>0</v>
      </c>
      <c r="D110" s="4">
        <v>1</v>
      </c>
      <c r="E110" s="4">
        <v>232</v>
      </c>
      <c r="F110" s="4">
        <f>ROUND(Source!BC94,O110)</f>
        <v>0</v>
      </c>
      <c r="G110" s="4" t="s">
        <v>166</v>
      </c>
      <c r="H110" s="4" t="s">
        <v>167</v>
      </c>
      <c r="I110" s="4"/>
      <c r="J110" s="4"/>
      <c r="K110" s="4">
        <v>232</v>
      </c>
      <c r="L110" s="4">
        <v>15</v>
      </c>
      <c r="M110" s="4">
        <v>3</v>
      </c>
      <c r="N110" s="4" t="s">
        <v>3</v>
      </c>
      <c r="O110" s="4">
        <v>2</v>
      </c>
      <c r="P110" s="4"/>
      <c r="Q110" s="4"/>
      <c r="R110" s="4"/>
      <c r="S110" s="4"/>
      <c r="T110" s="4"/>
      <c r="U110" s="4"/>
      <c r="V110" s="4"/>
      <c r="W110" s="4">
        <v>0</v>
      </c>
      <c r="X110" s="4">
        <v>1</v>
      </c>
      <c r="Y110" s="4">
        <v>0</v>
      </c>
      <c r="Z110" s="4"/>
      <c r="AA110" s="4"/>
      <c r="AB110" s="4"/>
    </row>
    <row r="111" spans="1:28">
      <c r="A111" s="4">
        <v>50</v>
      </c>
      <c r="B111" s="4">
        <v>0</v>
      </c>
      <c r="C111" s="4">
        <v>0</v>
      </c>
      <c r="D111" s="4">
        <v>1</v>
      </c>
      <c r="E111" s="4">
        <v>214</v>
      </c>
      <c r="F111" s="4">
        <f>ROUND(Source!AS94,O111)</f>
        <v>0</v>
      </c>
      <c r="G111" s="4" t="s">
        <v>168</v>
      </c>
      <c r="H111" s="4" t="s">
        <v>169</v>
      </c>
      <c r="I111" s="4"/>
      <c r="J111" s="4"/>
      <c r="K111" s="4">
        <v>214</v>
      </c>
      <c r="L111" s="4">
        <v>16</v>
      </c>
      <c r="M111" s="4">
        <v>3</v>
      </c>
      <c r="N111" s="4" t="s">
        <v>3</v>
      </c>
      <c r="O111" s="4">
        <v>2</v>
      </c>
      <c r="P111" s="4"/>
      <c r="Q111" s="4"/>
      <c r="R111" s="4"/>
      <c r="S111" s="4"/>
      <c r="T111" s="4"/>
      <c r="U111" s="4"/>
      <c r="V111" s="4"/>
      <c r="W111" s="4">
        <v>80322.62</v>
      </c>
      <c r="X111" s="4">
        <v>1</v>
      </c>
      <c r="Y111" s="4">
        <v>80322.62</v>
      </c>
      <c r="Z111" s="4"/>
      <c r="AA111" s="4"/>
      <c r="AB111" s="4"/>
    </row>
    <row r="112" spans="1:28">
      <c r="A112" s="4">
        <v>50</v>
      </c>
      <c r="B112" s="4">
        <v>0</v>
      </c>
      <c r="C112" s="4">
        <v>0</v>
      </c>
      <c r="D112" s="4">
        <v>1</v>
      </c>
      <c r="E112" s="4">
        <v>215</v>
      </c>
      <c r="F112" s="4">
        <f>ROUND(Source!AT94,O112)</f>
        <v>0</v>
      </c>
      <c r="G112" s="4" t="s">
        <v>170</v>
      </c>
      <c r="H112" s="4" t="s">
        <v>171</v>
      </c>
      <c r="I112" s="4"/>
      <c r="J112" s="4"/>
      <c r="K112" s="4">
        <v>215</v>
      </c>
      <c r="L112" s="4">
        <v>17</v>
      </c>
      <c r="M112" s="4">
        <v>3</v>
      </c>
      <c r="N112" s="4" t="s">
        <v>3</v>
      </c>
      <c r="O112" s="4">
        <v>2</v>
      </c>
      <c r="P112" s="4"/>
      <c r="Q112" s="4"/>
      <c r="R112" s="4"/>
      <c r="S112" s="4"/>
      <c r="T112" s="4"/>
      <c r="U112" s="4"/>
      <c r="V112" s="4"/>
      <c r="W112" s="4">
        <v>0</v>
      </c>
      <c r="X112" s="4">
        <v>1</v>
      </c>
      <c r="Y112" s="4">
        <v>0</v>
      </c>
      <c r="Z112" s="4"/>
      <c r="AA112" s="4"/>
      <c r="AB112" s="4"/>
    </row>
    <row r="113" spans="1:206">
      <c r="A113" s="4">
        <v>50</v>
      </c>
      <c r="B113" s="4">
        <v>0</v>
      </c>
      <c r="C113" s="4">
        <v>0</v>
      </c>
      <c r="D113" s="4">
        <v>1</v>
      </c>
      <c r="E113" s="4">
        <v>217</v>
      </c>
      <c r="F113" s="4">
        <f>ROUND(Source!AU94,O113)</f>
        <v>0</v>
      </c>
      <c r="G113" s="4" t="s">
        <v>172</v>
      </c>
      <c r="H113" s="4" t="s">
        <v>173</v>
      </c>
      <c r="I113" s="4"/>
      <c r="J113" s="4"/>
      <c r="K113" s="4">
        <v>217</v>
      </c>
      <c r="L113" s="4">
        <v>18</v>
      </c>
      <c r="M113" s="4">
        <v>3</v>
      </c>
      <c r="N113" s="4" t="s">
        <v>3</v>
      </c>
      <c r="O113" s="4">
        <v>2</v>
      </c>
      <c r="P113" s="4"/>
      <c r="Q113" s="4"/>
      <c r="R113" s="4"/>
      <c r="S113" s="4"/>
      <c r="T113" s="4"/>
      <c r="U113" s="4"/>
      <c r="V113" s="4"/>
      <c r="W113" s="4">
        <v>0</v>
      </c>
      <c r="X113" s="4">
        <v>1</v>
      </c>
      <c r="Y113" s="4">
        <v>0</v>
      </c>
      <c r="Z113" s="4"/>
      <c r="AA113" s="4"/>
      <c r="AB113" s="4"/>
    </row>
    <row r="114" spans="1:206">
      <c r="A114" s="4">
        <v>50</v>
      </c>
      <c r="B114" s="4">
        <v>0</v>
      </c>
      <c r="C114" s="4">
        <v>0</v>
      </c>
      <c r="D114" s="4">
        <v>1</v>
      </c>
      <c r="E114" s="4">
        <v>230</v>
      </c>
      <c r="F114" s="4">
        <f>ROUND(Source!BA94,O114)</f>
        <v>0</v>
      </c>
      <c r="G114" s="4" t="s">
        <v>174</v>
      </c>
      <c r="H114" s="4" t="s">
        <v>175</v>
      </c>
      <c r="I114" s="4"/>
      <c r="J114" s="4"/>
      <c r="K114" s="4">
        <v>230</v>
      </c>
      <c r="L114" s="4">
        <v>19</v>
      </c>
      <c r="M114" s="4">
        <v>3</v>
      </c>
      <c r="N114" s="4" t="s">
        <v>3</v>
      </c>
      <c r="O114" s="4">
        <v>2</v>
      </c>
      <c r="P114" s="4"/>
      <c r="Q114" s="4"/>
      <c r="R114" s="4"/>
      <c r="S114" s="4"/>
      <c r="T114" s="4"/>
      <c r="U114" s="4"/>
      <c r="V114" s="4"/>
      <c r="W114" s="4">
        <v>0</v>
      </c>
      <c r="X114" s="4">
        <v>1</v>
      </c>
      <c r="Y114" s="4">
        <v>0</v>
      </c>
      <c r="Z114" s="4"/>
      <c r="AA114" s="4"/>
      <c r="AB114" s="4"/>
    </row>
    <row r="115" spans="1:206">
      <c r="A115" s="4">
        <v>50</v>
      </c>
      <c r="B115" s="4">
        <v>0</v>
      </c>
      <c r="C115" s="4">
        <v>0</v>
      </c>
      <c r="D115" s="4">
        <v>1</v>
      </c>
      <c r="E115" s="4">
        <v>206</v>
      </c>
      <c r="F115" s="4">
        <f>ROUND(Source!T94,O115)</f>
        <v>0</v>
      </c>
      <c r="G115" s="4" t="s">
        <v>176</v>
      </c>
      <c r="H115" s="4" t="s">
        <v>177</v>
      </c>
      <c r="I115" s="4"/>
      <c r="J115" s="4"/>
      <c r="K115" s="4">
        <v>206</v>
      </c>
      <c r="L115" s="4">
        <v>20</v>
      </c>
      <c r="M115" s="4">
        <v>3</v>
      </c>
      <c r="N115" s="4" t="s">
        <v>3</v>
      </c>
      <c r="O115" s="4">
        <v>2</v>
      </c>
      <c r="P115" s="4"/>
      <c r="Q115" s="4"/>
      <c r="R115" s="4"/>
      <c r="S115" s="4"/>
      <c r="T115" s="4"/>
      <c r="U115" s="4"/>
      <c r="V115" s="4"/>
      <c r="W115" s="4">
        <v>0</v>
      </c>
      <c r="X115" s="4">
        <v>1</v>
      </c>
      <c r="Y115" s="4">
        <v>0</v>
      </c>
      <c r="Z115" s="4"/>
      <c r="AA115" s="4"/>
      <c r="AB115" s="4"/>
    </row>
    <row r="116" spans="1:206">
      <c r="A116" s="4">
        <v>50</v>
      </c>
      <c r="B116" s="4">
        <v>0</v>
      </c>
      <c r="C116" s="4">
        <v>0</v>
      </c>
      <c r="D116" s="4">
        <v>1</v>
      </c>
      <c r="E116" s="4">
        <v>207</v>
      </c>
      <c r="F116" s="4">
        <f>ROUND(Source!U94,O116)</f>
        <v>0</v>
      </c>
      <c r="G116" s="4" t="s">
        <v>178</v>
      </c>
      <c r="H116" s="4" t="s">
        <v>179</v>
      </c>
      <c r="I116" s="4"/>
      <c r="J116" s="4"/>
      <c r="K116" s="4">
        <v>207</v>
      </c>
      <c r="L116" s="4">
        <v>21</v>
      </c>
      <c r="M116" s="4">
        <v>3</v>
      </c>
      <c r="N116" s="4" t="s">
        <v>3</v>
      </c>
      <c r="O116" s="4">
        <v>7</v>
      </c>
      <c r="P116" s="4"/>
      <c r="Q116" s="4"/>
      <c r="R116" s="4"/>
      <c r="S116" s="4"/>
      <c r="T116" s="4"/>
      <c r="U116" s="4"/>
      <c r="V116" s="4"/>
      <c r="W116" s="4">
        <v>39.691600000000001</v>
      </c>
      <c r="X116" s="4">
        <v>1</v>
      </c>
      <c r="Y116" s="4">
        <v>39.691600000000001</v>
      </c>
      <c r="Z116" s="4"/>
      <c r="AA116" s="4"/>
      <c r="AB116" s="4"/>
    </row>
    <row r="117" spans="1:206">
      <c r="A117" s="4">
        <v>50</v>
      </c>
      <c r="B117" s="4">
        <v>0</v>
      </c>
      <c r="C117" s="4">
        <v>0</v>
      </c>
      <c r="D117" s="4">
        <v>1</v>
      </c>
      <c r="E117" s="4">
        <v>208</v>
      </c>
      <c r="F117" s="4">
        <f>ROUND(Source!V94,O117)</f>
        <v>0</v>
      </c>
      <c r="G117" s="4" t="s">
        <v>180</v>
      </c>
      <c r="H117" s="4" t="s">
        <v>181</v>
      </c>
      <c r="I117" s="4"/>
      <c r="J117" s="4"/>
      <c r="K117" s="4">
        <v>208</v>
      </c>
      <c r="L117" s="4">
        <v>22</v>
      </c>
      <c r="M117" s="4">
        <v>3</v>
      </c>
      <c r="N117" s="4" t="s">
        <v>3</v>
      </c>
      <c r="O117" s="4">
        <v>7</v>
      </c>
      <c r="P117" s="4"/>
      <c r="Q117" s="4"/>
      <c r="R117" s="4"/>
      <c r="S117" s="4"/>
      <c r="T117" s="4"/>
      <c r="U117" s="4"/>
      <c r="V117" s="4"/>
      <c r="W117" s="4">
        <v>7.91</v>
      </c>
      <c r="X117" s="4">
        <v>1</v>
      </c>
      <c r="Y117" s="4">
        <v>7.91</v>
      </c>
      <c r="Z117" s="4"/>
      <c r="AA117" s="4"/>
      <c r="AB117" s="4"/>
    </row>
    <row r="118" spans="1:206">
      <c r="A118" s="4">
        <v>50</v>
      </c>
      <c r="B118" s="4">
        <v>0</v>
      </c>
      <c r="C118" s="4">
        <v>0</v>
      </c>
      <c r="D118" s="4">
        <v>1</v>
      </c>
      <c r="E118" s="4">
        <v>209</v>
      </c>
      <c r="F118" s="4">
        <f>ROUND(Source!W94,O118)</f>
        <v>0</v>
      </c>
      <c r="G118" s="4" t="s">
        <v>182</v>
      </c>
      <c r="H118" s="4" t="s">
        <v>183</v>
      </c>
      <c r="I118" s="4"/>
      <c r="J118" s="4"/>
      <c r="K118" s="4">
        <v>209</v>
      </c>
      <c r="L118" s="4">
        <v>23</v>
      </c>
      <c r="M118" s="4">
        <v>3</v>
      </c>
      <c r="N118" s="4" t="s">
        <v>3</v>
      </c>
      <c r="O118" s="4">
        <v>2</v>
      </c>
      <c r="P118" s="4"/>
      <c r="Q118" s="4"/>
      <c r="R118" s="4"/>
      <c r="S118" s="4"/>
      <c r="T118" s="4"/>
      <c r="U118" s="4"/>
      <c r="V118" s="4"/>
      <c r="W118" s="4">
        <v>0</v>
      </c>
      <c r="X118" s="4">
        <v>1</v>
      </c>
      <c r="Y118" s="4">
        <v>0</v>
      </c>
      <c r="Z118" s="4"/>
      <c r="AA118" s="4"/>
      <c r="AB118" s="4"/>
    </row>
    <row r="119" spans="1:206">
      <c r="A119" s="4">
        <v>50</v>
      </c>
      <c r="B119" s="4">
        <v>0</v>
      </c>
      <c r="C119" s="4">
        <v>0</v>
      </c>
      <c r="D119" s="4">
        <v>1</v>
      </c>
      <c r="E119" s="4">
        <v>233</v>
      </c>
      <c r="F119" s="4">
        <f>ROUND(Source!BD94,O119)</f>
        <v>0</v>
      </c>
      <c r="G119" s="4" t="s">
        <v>184</v>
      </c>
      <c r="H119" s="4" t="s">
        <v>185</v>
      </c>
      <c r="I119" s="4"/>
      <c r="J119" s="4"/>
      <c r="K119" s="4">
        <v>233</v>
      </c>
      <c r="L119" s="4">
        <v>24</v>
      </c>
      <c r="M119" s="4">
        <v>3</v>
      </c>
      <c r="N119" s="4" t="s">
        <v>3</v>
      </c>
      <c r="O119" s="4">
        <v>2</v>
      </c>
      <c r="P119" s="4"/>
      <c r="Q119" s="4"/>
      <c r="R119" s="4"/>
      <c r="S119" s="4"/>
      <c r="T119" s="4"/>
      <c r="U119" s="4"/>
      <c r="V119" s="4"/>
      <c r="W119" s="4">
        <v>4434.8999999999996</v>
      </c>
      <c r="X119" s="4">
        <v>1</v>
      </c>
      <c r="Y119" s="4">
        <v>4434.8999999999996</v>
      </c>
      <c r="Z119" s="4"/>
      <c r="AA119" s="4"/>
      <c r="AB119" s="4"/>
    </row>
    <row r="120" spans="1:206">
      <c r="A120" s="4">
        <v>50</v>
      </c>
      <c r="B120" s="4">
        <v>0</v>
      </c>
      <c r="C120" s="4">
        <v>0</v>
      </c>
      <c r="D120" s="4">
        <v>1</v>
      </c>
      <c r="E120" s="4">
        <v>210</v>
      </c>
      <c r="F120" s="4">
        <f>ROUND(Source!X94,O120)</f>
        <v>0</v>
      </c>
      <c r="G120" s="4" t="s">
        <v>186</v>
      </c>
      <c r="H120" s="4" t="s">
        <v>187</v>
      </c>
      <c r="I120" s="4"/>
      <c r="J120" s="4"/>
      <c r="K120" s="4">
        <v>210</v>
      </c>
      <c r="L120" s="4">
        <v>25</v>
      </c>
      <c r="M120" s="4">
        <v>3</v>
      </c>
      <c r="N120" s="4" t="s">
        <v>3</v>
      </c>
      <c r="O120" s="4">
        <v>2</v>
      </c>
      <c r="P120" s="4"/>
      <c r="Q120" s="4"/>
      <c r="R120" s="4"/>
      <c r="S120" s="4"/>
      <c r="T120" s="4"/>
      <c r="U120" s="4"/>
      <c r="V120" s="4"/>
      <c r="W120" s="4">
        <v>24927.37</v>
      </c>
      <c r="X120" s="4">
        <v>1</v>
      </c>
      <c r="Y120" s="4">
        <v>24927.37</v>
      </c>
      <c r="Z120" s="4"/>
      <c r="AA120" s="4"/>
      <c r="AB120" s="4"/>
    </row>
    <row r="121" spans="1:206">
      <c r="A121" s="4">
        <v>50</v>
      </c>
      <c r="B121" s="4">
        <v>0</v>
      </c>
      <c r="C121" s="4">
        <v>0</v>
      </c>
      <c r="D121" s="4">
        <v>1</v>
      </c>
      <c r="E121" s="4">
        <v>211</v>
      </c>
      <c r="F121" s="4">
        <f>ROUND(Source!Y94,O121)</f>
        <v>0</v>
      </c>
      <c r="G121" s="4" t="s">
        <v>188</v>
      </c>
      <c r="H121" s="4" t="s">
        <v>189</v>
      </c>
      <c r="I121" s="4"/>
      <c r="J121" s="4"/>
      <c r="K121" s="4">
        <v>211</v>
      </c>
      <c r="L121" s="4">
        <v>26</v>
      </c>
      <c r="M121" s="4">
        <v>3</v>
      </c>
      <c r="N121" s="4" t="s">
        <v>3</v>
      </c>
      <c r="O121" s="4">
        <v>2</v>
      </c>
      <c r="P121" s="4"/>
      <c r="Q121" s="4"/>
      <c r="R121" s="4"/>
      <c r="S121" s="4"/>
      <c r="T121" s="4"/>
      <c r="U121" s="4"/>
      <c r="V121" s="4"/>
      <c r="W121" s="4">
        <v>14280.45</v>
      </c>
      <c r="X121" s="4">
        <v>1</v>
      </c>
      <c r="Y121" s="4">
        <v>14280.45</v>
      </c>
      <c r="Z121" s="4"/>
      <c r="AA121" s="4"/>
      <c r="AB121" s="4"/>
    </row>
    <row r="122" spans="1:206">
      <c r="A122" s="4">
        <v>50</v>
      </c>
      <c r="B122" s="4">
        <v>0</v>
      </c>
      <c r="C122" s="4">
        <v>0</v>
      </c>
      <c r="D122" s="4">
        <v>1</v>
      </c>
      <c r="E122" s="4">
        <v>224</v>
      </c>
      <c r="F122" s="4">
        <f>ROUND(Source!AR94,O122)</f>
        <v>0</v>
      </c>
      <c r="G122" s="4" t="s">
        <v>190</v>
      </c>
      <c r="H122" s="4" t="s">
        <v>191</v>
      </c>
      <c r="I122" s="4"/>
      <c r="J122" s="4"/>
      <c r="K122" s="4">
        <v>224</v>
      </c>
      <c r="L122" s="4">
        <v>27</v>
      </c>
      <c r="M122" s="4">
        <v>3</v>
      </c>
      <c r="N122" s="4" t="s">
        <v>3</v>
      </c>
      <c r="O122" s="4">
        <v>2</v>
      </c>
      <c r="P122" s="4"/>
      <c r="Q122" s="4"/>
      <c r="R122" s="4"/>
      <c r="S122" s="4"/>
      <c r="T122" s="4"/>
      <c r="U122" s="4"/>
      <c r="V122" s="4"/>
      <c r="W122" s="4">
        <v>80322.62</v>
      </c>
      <c r="X122" s="4">
        <v>1</v>
      </c>
      <c r="Y122" s="4">
        <v>80322.62</v>
      </c>
      <c r="Z122" s="4"/>
      <c r="AA122" s="4"/>
      <c r="AB122" s="4"/>
    </row>
    <row r="124" spans="1:206">
      <c r="A124" s="1">
        <v>3</v>
      </c>
      <c r="B124" s="1">
        <v>1</v>
      </c>
      <c r="C124" s="1"/>
      <c r="D124" s="1">
        <f>ROW(A273)</f>
        <v>273</v>
      </c>
      <c r="E124" s="1"/>
      <c r="F124" s="1" t="s">
        <v>192</v>
      </c>
      <c r="G124" s="1" t="s">
        <v>193</v>
      </c>
      <c r="H124" s="1" t="s">
        <v>3</v>
      </c>
      <c r="I124" s="1">
        <v>0</v>
      </c>
      <c r="J124" s="1" t="s">
        <v>3</v>
      </c>
      <c r="K124" s="1">
        <v>-1</v>
      </c>
      <c r="L124" s="1" t="s">
        <v>192</v>
      </c>
      <c r="M124" s="1" t="s">
        <v>3</v>
      </c>
      <c r="N124" s="1"/>
      <c r="O124" s="1"/>
      <c r="P124" s="1"/>
      <c r="Q124" s="1"/>
      <c r="R124" s="1"/>
      <c r="S124" s="1">
        <v>0</v>
      </c>
      <c r="T124" s="1"/>
      <c r="U124" s="1" t="s">
        <v>3</v>
      </c>
      <c r="V124" s="1">
        <v>0</v>
      </c>
      <c r="W124" s="1"/>
      <c r="X124" s="1"/>
      <c r="Y124" s="1"/>
      <c r="Z124" s="1"/>
      <c r="AA124" s="1"/>
      <c r="AB124" s="1" t="s">
        <v>3</v>
      </c>
      <c r="AC124" s="1" t="s">
        <v>3</v>
      </c>
      <c r="AD124" s="1" t="s">
        <v>3</v>
      </c>
      <c r="AE124" s="1" t="s">
        <v>3</v>
      </c>
      <c r="AF124" s="1" t="s">
        <v>3</v>
      </c>
      <c r="AG124" s="1" t="s">
        <v>3</v>
      </c>
      <c r="AH124" s="1"/>
      <c r="AI124" s="1"/>
      <c r="AJ124" s="1"/>
      <c r="AK124" s="1"/>
      <c r="AL124" s="1"/>
      <c r="AM124" s="1"/>
      <c r="AN124" s="1"/>
      <c r="AO124" s="1"/>
      <c r="AP124" s="1" t="s">
        <v>3</v>
      </c>
      <c r="AQ124" s="1" t="s">
        <v>3</v>
      </c>
      <c r="AR124" s="1" t="s">
        <v>3</v>
      </c>
      <c r="AS124" s="1"/>
      <c r="AT124" s="1"/>
      <c r="AU124" s="1"/>
      <c r="AV124" s="1"/>
      <c r="AW124" s="1"/>
      <c r="AX124" s="1"/>
      <c r="AY124" s="1"/>
      <c r="AZ124" s="1" t="s">
        <v>3</v>
      </c>
      <c r="BA124" s="1"/>
      <c r="BB124" s="1" t="s">
        <v>3</v>
      </c>
      <c r="BC124" s="1" t="s">
        <v>3</v>
      </c>
      <c r="BD124" s="1" t="s">
        <v>3</v>
      </c>
      <c r="BE124" s="1" t="s">
        <v>3</v>
      </c>
      <c r="BF124" s="1" t="s">
        <v>3</v>
      </c>
      <c r="BG124" s="1" t="s">
        <v>3</v>
      </c>
      <c r="BH124" s="1" t="s">
        <v>3</v>
      </c>
      <c r="BI124" s="1" t="s">
        <v>3</v>
      </c>
      <c r="BJ124" s="1" t="s">
        <v>3</v>
      </c>
      <c r="BK124" s="1" t="s">
        <v>3</v>
      </c>
      <c r="BL124" s="1" t="s">
        <v>3</v>
      </c>
      <c r="BM124" s="1" t="s">
        <v>3</v>
      </c>
      <c r="BN124" s="1" t="s">
        <v>3</v>
      </c>
      <c r="BO124" s="1" t="s">
        <v>3</v>
      </c>
      <c r="BP124" s="1" t="s">
        <v>3</v>
      </c>
      <c r="BQ124" s="1"/>
      <c r="BR124" s="1"/>
      <c r="BS124" s="1"/>
      <c r="BT124" s="1"/>
      <c r="BU124" s="1"/>
      <c r="BV124" s="1"/>
      <c r="BW124" s="1"/>
      <c r="BX124" s="1">
        <v>0</v>
      </c>
      <c r="BY124" s="1"/>
      <c r="BZ124" s="1"/>
      <c r="CA124" s="1"/>
      <c r="CB124" s="1"/>
      <c r="CC124" s="1"/>
      <c r="CD124" s="1"/>
      <c r="CE124" s="1"/>
      <c r="CF124" s="1">
        <v>0</v>
      </c>
      <c r="CG124" s="1">
        <v>0</v>
      </c>
      <c r="CH124" s="1"/>
      <c r="CI124" s="1" t="s">
        <v>3</v>
      </c>
      <c r="CJ124" s="1" t="s">
        <v>3</v>
      </c>
      <c r="CK124" t="s">
        <v>3</v>
      </c>
      <c r="CL124" t="s">
        <v>3</v>
      </c>
      <c r="CM124" t="s">
        <v>3</v>
      </c>
      <c r="CN124" t="s">
        <v>3</v>
      </c>
      <c r="CO124" t="s">
        <v>3</v>
      </c>
      <c r="CP124" t="s">
        <v>3</v>
      </c>
      <c r="CQ124" t="s">
        <v>3</v>
      </c>
    </row>
    <row r="126" spans="1:206">
      <c r="A126" s="2">
        <v>52</v>
      </c>
      <c r="B126" s="2">
        <f t="shared" ref="B126:G126" si="64">B273</f>
        <v>1</v>
      </c>
      <c r="C126" s="2">
        <f t="shared" si="64"/>
        <v>3</v>
      </c>
      <c r="D126" s="2">
        <f t="shared" si="64"/>
        <v>124</v>
      </c>
      <c r="E126" s="2">
        <f t="shared" si="64"/>
        <v>0</v>
      </c>
      <c r="F126" s="2" t="str">
        <f t="shared" si="64"/>
        <v>02-01-01</v>
      </c>
      <c r="G126" s="2" t="str">
        <f t="shared" si="64"/>
        <v>Строительно-монтажные работы ВЛ-10 кВ</v>
      </c>
      <c r="H126" s="2"/>
      <c r="I126" s="2"/>
      <c r="J126" s="2"/>
      <c r="K126" s="2"/>
      <c r="L126" s="2"/>
      <c r="M126" s="2"/>
      <c r="N126" s="2"/>
      <c r="O126" s="2">
        <f t="shared" ref="O126:AT126" si="65">O273</f>
        <v>0</v>
      </c>
      <c r="P126" s="2">
        <f t="shared" si="65"/>
        <v>0</v>
      </c>
      <c r="Q126" s="2">
        <f t="shared" si="65"/>
        <v>0</v>
      </c>
      <c r="R126" s="2">
        <f t="shared" si="65"/>
        <v>0</v>
      </c>
      <c r="S126" s="2">
        <f t="shared" si="65"/>
        <v>0</v>
      </c>
      <c r="T126" s="2">
        <f t="shared" si="65"/>
        <v>0</v>
      </c>
      <c r="U126" s="2">
        <f t="shared" si="65"/>
        <v>0</v>
      </c>
      <c r="V126" s="2">
        <f t="shared" si="65"/>
        <v>0</v>
      </c>
      <c r="W126" s="2">
        <f t="shared" si="65"/>
        <v>0</v>
      </c>
      <c r="X126" s="2">
        <f t="shared" si="65"/>
        <v>0</v>
      </c>
      <c r="Y126" s="2">
        <f t="shared" si="65"/>
        <v>0</v>
      </c>
      <c r="Z126" s="2">
        <f t="shared" si="65"/>
        <v>0</v>
      </c>
      <c r="AA126" s="2">
        <f t="shared" si="65"/>
        <v>0</v>
      </c>
      <c r="AB126" s="2">
        <f t="shared" si="65"/>
        <v>0</v>
      </c>
      <c r="AC126" s="2">
        <f t="shared" si="65"/>
        <v>0</v>
      </c>
      <c r="AD126" s="2">
        <f t="shared" si="65"/>
        <v>0</v>
      </c>
      <c r="AE126" s="2">
        <f t="shared" si="65"/>
        <v>0</v>
      </c>
      <c r="AF126" s="2">
        <f t="shared" si="65"/>
        <v>0</v>
      </c>
      <c r="AG126" s="2">
        <f t="shared" si="65"/>
        <v>0</v>
      </c>
      <c r="AH126" s="2">
        <f t="shared" si="65"/>
        <v>0</v>
      </c>
      <c r="AI126" s="2">
        <f t="shared" si="65"/>
        <v>0</v>
      </c>
      <c r="AJ126" s="2">
        <f t="shared" si="65"/>
        <v>0</v>
      </c>
      <c r="AK126" s="2">
        <f t="shared" si="65"/>
        <v>0</v>
      </c>
      <c r="AL126" s="2">
        <f t="shared" si="65"/>
        <v>0</v>
      </c>
      <c r="AM126" s="2">
        <f t="shared" si="65"/>
        <v>0</v>
      </c>
      <c r="AN126" s="2">
        <f t="shared" si="65"/>
        <v>0</v>
      </c>
      <c r="AO126" s="2">
        <f t="shared" si="65"/>
        <v>0</v>
      </c>
      <c r="AP126" s="2">
        <f t="shared" si="65"/>
        <v>0</v>
      </c>
      <c r="AQ126" s="2">
        <f t="shared" si="65"/>
        <v>0</v>
      </c>
      <c r="AR126" s="2">
        <f t="shared" si="65"/>
        <v>0</v>
      </c>
      <c r="AS126" s="2">
        <f t="shared" si="65"/>
        <v>0</v>
      </c>
      <c r="AT126" s="2">
        <f t="shared" si="65"/>
        <v>0</v>
      </c>
      <c r="AU126" s="2">
        <f t="shared" ref="AU126:BZ126" si="66">AU273</f>
        <v>0</v>
      </c>
      <c r="AV126" s="2">
        <f t="shared" si="66"/>
        <v>0</v>
      </c>
      <c r="AW126" s="2">
        <f t="shared" si="66"/>
        <v>0</v>
      </c>
      <c r="AX126" s="2">
        <f t="shared" si="66"/>
        <v>0</v>
      </c>
      <c r="AY126" s="2">
        <f t="shared" si="66"/>
        <v>0</v>
      </c>
      <c r="AZ126" s="2">
        <f t="shared" si="66"/>
        <v>0</v>
      </c>
      <c r="BA126" s="2">
        <f t="shared" si="66"/>
        <v>0</v>
      </c>
      <c r="BB126" s="2">
        <f t="shared" si="66"/>
        <v>0</v>
      </c>
      <c r="BC126" s="2">
        <f t="shared" si="66"/>
        <v>0</v>
      </c>
      <c r="BD126" s="2">
        <f t="shared" si="66"/>
        <v>0</v>
      </c>
      <c r="BE126" s="2">
        <f t="shared" si="66"/>
        <v>0</v>
      </c>
      <c r="BF126" s="2">
        <f t="shared" si="66"/>
        <v>0</v>
      </c>
      <c r="BG126" s="2">
        <f t="shared" si="66"/>
        <v>0</v>
      </c>
      <c r="BH126" s="2">
        <f t="shared" si="66"/>
        <v>0</v>
      </c>
      <c r="BI126" s="2">
        <f t="shared" si="66"/>
        <v>0</v>
      </c>
      <c r="BJ126" s="2">
        <f t="shared" si="66"/>
        <v>0</v>
      </c>
      <c r="BK126" s="2">
        <f t="shared" si="66"/>
        <v>0</v>
      </c>
      <c r="BL126" s="2">
        <f t="shared" si="66"/>
        <v>0</v>
      </c>
      <c r="BM126" s="2">
        <f t="shared" si="66"/>
        <v>0</v>
      </c>
      <c r="BN126" s="2">
        <f t="shared" si="66"/>
        <v>0</v>
      </c>
      <c r="BO126" s="2">
        <f t="shared" si="66"/>
        <v>0</v>
      </c>
      <c r="BP126" s="2">
        <f t="shared" si="66"/>
        <v>0</v>
      </c>
      <c r="BQ126" s="2">
        <f t="shared" si="66"/>
        <v>0</v>
      </c>
      <c r="BR126" s="2">
        <f t="shared" si="66"/>
        <v>0</v>
      </c>
      <c r="BS126" s="2">
        <f t="shared" si="66"/>
        <v>0</v>
      </c>
      <c r="BT126" s="2">
        <f t="shared" si="66"/>
        <v>0</v>
      </c>
      <c r="BU126" s="2">
        <f t="shared" si="66"/>
        <v>0</v>
      </c>
      <c r="BV126" s="2">
        <f t="shared" si="66"/>
        <v>0</v>
      </c>
      <c r="BW126" s="2">
        <f t="shared" si="66"/>
        <v>0</v>
      </c>
      <c r="BX126" s="2">
        <f t="shared" si="66"/>
        <v>0</v>
      </c>
      <c r="BY126" s="2">
        <f t="shared" si="66"/>
        <v>0</v>
      </c>
      <c r="BZ126" s="2">
        <f t="shared" si="66"/>
        <v>0</v>
      </c>
      <c r="CA126" s="2">
        <f t="shared" ref="CA126:DF126" si="67">CA273</f>
        <v>0</v>
      </c>
      <c r="CB126" s="2">
        <f t="shared" si="67"/>
        <v>0</v>
      </c>
      <c r="CC126" s="2">
        <f t="shared" si="67"/>
        <v>0</v>
      </c>
      <c r="CD126" s="2">
        <f t="shared" si="67"/>
        <v>0</v>
      </c>
      <c r="CE126" s="2">
        <f t="shared" si="67"/>
        <v>0</v>
      </c>
      <c r="CF126" s="2">
        <f t="shared" si="67"/>
        <v>0</v>
      </c>
      <c r="CG126" s="2">
        <f t="shared" si="67"/>
        <v>0</v>
      </c>
      <c r="CH126" s="2">
        <f t="shared" si="67"/>
        <v>0</v>
      </c>
      <c r="CI126" s="2">
        <f t="shared" si="67"/>
        <v>0</v>
      </c>
      <c r="CJ126" s="2">
        <f t="shared" si="67"/>
        <v>0</v>
      </c>
      <c r="CK126" s="2">
        <f t="shared" si="67"/>
        <v>0</v>
      </c>
      <c r="CL126" s="2">
        <f t="shared" si="67"/>
        <v>0</v>
      </c>
      <c r="CM126" s="2">
        <f t="shared" si="67"/>
        <v>0</v>
      </c>
      <c r="CN126" s="2">
        <f t="shared" si="67"/>
        <v>0</v>
      </c>
      <c r="CO126" s="2">
        <f t="shared" si="67"/>
        <v>0</v>
      </c>
      <c r="CP126" s="2">
        <f t="shared" si="67"/>
        <v>0</v>
      </c>
      <c r="CQ126" s="2">
        <f t="shared" si="67"/>
        <v>0</v>
      </c>
      <c r="CR126" s="2">
        <f t="shared" si="67"/>
        <v>0</v>
      </c>
      <c r="CS126" s="2">
        <f t="shared" si="67"/>
        <v>0</v>
      </c>
      <c r="CT126" s="2">
        <f t="shared" si="67"/>
        <v>0</v>
      </c>
      <c r="CU126" s="2">
        <f t="shared" si="67"/>
        <v>0</v>
      </c>
      <c r="CV126" s="2">
        <f t="shared" si="67"/>
        <v>0</v>
      </c>
      <c r="CW126" s="2">
        <f t="shared" si="67"/>
        <v>0</v>
      </c>
      <c r="CX126" s="2">
        <f t="shared" si="67"/>
        <v>0</v>
      </c>
      <c r="CY126" s="2">
        <f t="shared" si="67"/>
        <v>0</v>
      </c>
      <c r="CZ126" s="2">
        <f t="shared" si="67"/>
        <v>0</v>
      </c>
      <c r="DA126" s="2">
        <f t="shared" si="67"/>
        <v>0</v>
      </c>
      <c r="DB126" s="2">
        <f t="shared" si="67"/>
        <v>0</v>
      </c>
      <c r="DC126" s="2">
        <f t="shared" si="67"/>
        <v>0</v>
      </c>
      <c r="DD126" s="2">
        <f t="shared" si="67"/>
        <v>0</v>
      </c>
      <c r="DE126" s="2">
        <f t="shared" si="67"/>
        <v>0</v>
      </c>
      <c r="DF126" s="2">
        <f t="shared" si="67"/>
        <v>0</v>
      </c>
      <c r="DG126" s="3">
        <f t="shared" ref="DG126:EL126" si="68">DG273</f>
        <v>0</v>
      </c>
      <c r="DH126" s="3">
        <f t="shared" si="68"/>
        <v>0</v>
      </c>
      <c r="DI126" s="3">
        <f t="shared" si="68"/>
        <v>0</v>
      </c>
      <c r="DJ126" s="3">
        <f t="shared" si="68"/>
        <v>0</v>
      </c>
      <c r="DK126" s="3">
        <f t="shared" si="68"/>
        <v>0</v>
      </c>
      <c r="DL126" s="3">
        <f t="shared" si="68"/>
        <v>0</v>
      </c>
      <c r="DM126" s="3">
        <f t="shared" si="68"/>
        <v>0</v>
      </c>
      <c r="DN126" s="3">
        <f t="shared" si="68"/>
        <v>0</v>
      </c>
      <c r="DO126" s="3">
        <f t="shared" si="68"/>
        <v>0</v>
      </c>
      <c r="DP126" s="3">
        <f t="shared" si="68"/>
        <v>0</v>
      </c>
      <c r="DQ126" s="3">
        <f t="shared" si="68"/>
        <v>0</v>
      </c>
      <c r="DR126" s="3">
        <f t="shared" si="68"/>
        <v>0</v>
      </c>
      <c r="DS126" s="3">
        <f t="shared" si="68"/>
        <v>0</v>
      </c>
      <c r="DT126" s="3">
        <f t="shared" si="68"/>
        <v>0</v>
      </c>
      <c r="DU126" s="3">
        <f t="shared" si="68"/>
        <v>0</v>
      </c>
      <c r="DV126" s="3">
        <f t="shared" si="68"/>
        <v>0</v>
      </c>
      <c r="DW126" s="3">
        <f t="shared" si="68"/>
        <v>0</v>
      </c>
      <c r="DX126" s="3">
        <f t="shared" si="68"/>
        <v>0</v>
      </c>
      <c r="DY126" s="3">
        <f t="shared" si="68"/>
        <v>0</v>
      </c>
      <c r="DZ126" s="3">
        <f t="shared" si="68"/>
        <v>0</v>
      </c>
      <c r="EA126" s="3">
        <f t="shared" si="68"/>
        <v>0</v>
      </c>
      <c r="EB126" s="3">
        <f t="shared" si="68"/>
        <v>0</v>
      </c>
      <c r="EC126" s="3">
        <f t="shared" si="68"/>
        <v>0</v>
      </c>
      <c r="ED126" s="3">
        <f t="shared" si="68"/>
        <v>0</v>
      </c>
      <c r="EE126" s="3">
        <f t="shared" si="68"/>
        <v>0</v>
      </c>
      <c r="EF126" s="3">
        <f t="shared" si="68"/>
        <v>0</v>
      </c>
      <c r="EG126" s="3">
        <f t="shared" si="68"/>
        <v>0</v>
      </c>
      <c r="EH126" s="3">
        <f t="shared" si="68"/>
        <v>0</v>
      </c>
      <c r="EI126" s="3">
        <f t="shared" si="68"/>
        <v>0</v>
      </c>
      <c r="EJ126" s="3">
        <f t="shared" si="68"/>
        <v>0</v>
      </c>
      <c r="EK126" s="3">
        <f t="shared" si="68"/>
        <v>0</v>
      </c>
      <c r="EL126" s="3">
        <f t="shared" si="68"/>
        <v>0</v>
      </c>
      <c r="EM126" s="3">
        <f t="shared" ref="EM126:FR126" si="69">EM273</f>
        <v>0</v>
      </c>
      <c r="EN126" s="3">
        <f t="shared" si="69"/>
        <v>0</v>
      </c>
      <c r="EO126" s="3">
        <f t="shared" si="69"/>
        <v>0</v>
      </c>
      <c r="EP126" s="3">
        <f t="shared" si="69"/>
        <v>0</v>
      </c>
      <c r="EQ126" s="3">
        <f t="shared" si="69"/>
        <v>0</v>
      </c>
      <c r="ER126" s="3">
        <f t="shared" si="69"/>
        <v>0</v>
      </c>
      <c r="ES126" s="3">
        <f t="shared" si="69"/>
        <v>0</v>
      </c>
      <c r="ET126" s="3">
        <f t="shared" si="69"/>
        <v>0</v>
      </c>
      <c r="EU126" s="3">
        <f t="shared" si="69"/>
        <v>0</v>
      </c>
      <c r="EV126" s="3">
        <f t="shared" si="69"/>
        <v>0</v>
      </c>
      <c r="EW126" s="3">
        <f t="shared" si="69"/>
        <v>0</v>
      </c>
      <c r="EX126" s="3">
        <f t="shared" si="69"/>
        <v>0</v>
      </c>
      <c r="EY126" s="3">
        <f t="shared" si="69"/>
        <v>0</v>
      </c>
      <c r="EZ126" s="3">
        <f t="shared" si="69"/>
        <v>0</v>
      </c>
      <c r="FA126" s="3">
        <f t="shared" si="69"/>
        <v>0</v>
      </c>
      <c r="FB126" s="3">
        <f t="shared" si="69"/>
        <v>0</v>
      </c>
      <c r="FC126" s="3">
        <f t="shared" si="69"/>
        <v>0</v>
      </c>
      <c r="FD126" s="3">
        <f t="shared" si="69"/>
        <v>0</v>
      </c>
      <c r="FE126" s="3">
        <f t="shared" si="69"/>
        <v>0</v>
      </c>
      <c r="FF126" s="3">
        <f t="shared" si="69"/>
        <v>0</v>
      </c>
      <c r="FG126" s="3">
        <f t="shared" si="69"/>
        <v>0</v>
      </c>
      <c r="FH126" s="3">
        <f t="shared" si="69"/>
        <v>0</v>
      </c>
      <c r="FI126" s="3">
        <f t="shared" si="69"/>
        <v>0</v>
      </c>
      <c r="FJ126" s="3">
        <f t="shared" si="69"/>
        <v>0</v>
      </c>
      <c r="FK126" s="3">
        <f t="shared" si="69"/>
        <v>0</v>
      </c>
      <c r="FL126" s="3">
        <f t="shared" si="69"/>
        <v>0</v>
      </c>
      <c r="FM126" s="3">
        <f t="shared" si="69"/>
        <v>0</v>
      </c>
      <c r="FN126" s="3">
        <f t="shared" si="69"/>
        <v>0</v>
      </c>
      <c r="FO126" s="3">
        <f t="shared" si="69"/>
        <v>0</v>
      </c>
      <c r="FP126" s="3">
        <f t="shared" si="69"/>
        <v>0</v>
      </c>
      <c r="FQ126" s="3">
        <f t="shared" si="69"/>
        <v>0</v>
      </c>
      <c r="FR126" s="3">
        <f t="shared" si="69"/>
        <v>0</v>
      </c>
      <c r="FS126" s="3">
        <f t="shared" ref="FS126:GX126" si="70">FS273</f>
        <v>0</v>
      </c>
      <c r="FT126" s="3">
        <f t="shared" si="70"/>
        <v>0</v>
      </c>
      <c r="FU126" s="3">
        <f t="shared" si="70"/>
        <v>0</v>
      </c>
      <c r="FV126" s="3">
        <f t="shared" si="70"/>
        <v>0</v>
      </c>
      <c r="FW126" s="3">
        <f t="shared" si="70"/>
        <v>0</v>
      </c>
      <c r="FX126" s="3">
        <f t="shared" si="70"/>
        <v>0</v>
      </c>
      <c r="FY126" s="3">
        <f t="shared" si="70"/>
        <v>0</v>
      </c>
      <c r="FZ126" s="3">
        <f t="shared" si="70"/>
        <v>0</v>
      </c>
      <c r="GA126" s="3">
        <f t="shared" si="70"/>
        <v>0</v>
      </c>
      <c r="GB126" s="3">
        <f t="shared" si="70"/>
        <v>0</v>
      </c>
      <c r="GC126" s="3">
        <f t="shared" si="70"/>
        <v>0</v>
      </c>
      <c r="GD126" s="3">
        <f t="shared" si="70"/>
        <v>0</v>
      </c>
      <c r="GE126" s="3">
        <f t="shared" si="70"/>
        <v>0</v>
      </c>
      <c r="GF126" s="3">
        <f t="shared" si="70"/>
        <v>0</v>
      </c>
      <c r="GG126" s="3">
        <f t="shared" si="70"/>
        <v>0</v>
      </c>
      <c r="GH126" s="3">
        <f t="shared" si="70"/>
        <v>0</v>
      </c>
      <c r="GI126" s="3">
        <f t="shared" si="70"/>
        <v>0</v>
      </c>
      <c r="GJ126" s="3">
        <f t="shared" si="70"/>
        <v>0</v>
      </c>
      <c r="GK126" s="3">
        <f t="shared" si="70"/>
        <v>0</v>
      </c>
      <c r="GL126" s="3">
        <f t="shared" si="70"/>
        <v>0</v>
      </c>
      <c r="GM126" s="3">
        <f t="shared" si="70"/>
        <v>0</v>
      </c>
      <c r="GN126" s="3">
        <f t="shared" si="70"/>
        <v>0</v>
      </c>
      <c r="GO126" s="3">
        <f t="shared" si="70"/>
        <v>0</v>
      </c>
      <c r="GP126" s="3">
        <f t="shared" si="70"/>
        <v>0</v>
      </c>
      <c r="GQ126" s="3">
        <f t="shared" si="70"/>
        <v>0</v>
      </c>
      <c r="GR126" s="3">
        <f t="shared" si="70"/>
        <v>0</v>
      </c>
      <c r="GS126" s="3">
        <f t="shared" si="70"/>
        <v>0</v>
      </c>
      <c r="GT126" s="3">
        <f t="shared" si="70"/>
        <v>0</v>
      </c>
      <c r="GU126" s="3">
        <f t="shared" si="70"/>
        <v>0</v>
      </c>
      <c r="GV126" s="3">
        <f t="shared" si="70"/>
        <v>0</v>
      </c>
      <c r="GW126" s="3">
        <f t="shared" si="70"/>
        <v>0</v>
      </c>
      <c r="GX126" s="3">
        <f t="shared" si="70"/>
        <v>0</v>
      </c>
    </row>
    <row r="128" spans="1:206">
      <c r="A128" s="1">
        <v>4</v>
      </c>
      <c r="B128" s="1">
        <v>1</v>
      </c>
      <c r="C128" s="1"/>
      <c r="D128" s="1">
        <f>ROW(A185)</f>
        <v>185</v>
      </c>
      <c r="E128" s="1"/>
      <c r="F128" s="1" t="s">
        <v>3</v>
      </c>
      <c r="G128" s="1" t="s">
        <v>194</v>
      </c>
      <c r="H128" s="1" t="s">
        <v>3</v>
      </c>
      <c r="I128" s="1">
        <v>0</v>
      </c>
      <c r="J128" s="1"/>
      <c r="K128" s="1">
        <v>0</v>
      </c>
      <c r="L128" s="1"/>
      <c r="M128" s="1" t="s">
        <v>3</v>
      </c>
      <c r="N128" s="1"/>
      <c r="O128" s="1"/>
      <c r="P128" s="1"/>
      <c r="Q128" s="1"/>
      <c r="R128" s="1"/>
      <c r="S128" s="1">
        <v>0</v>
      </c>
      <c r="T128" s="1"/>
      <c r="U128" s="1" t="s">
        <v>3</v>
      </c>
      <c r="V128" s="1">
        <v>0</v>
      </c>
      <c r="W128" s="1"/>
      <c r="X128" s="1"/>
      <c r="Y128" s="1"/>
      <c r="Z128" s="1"/>
      <c r="AA128" s="1"/>
      <c r="AB128" s="1" t="s">
        <v>3</v>
      </c>
      <c r="AC128" s="1" t="s">
        <v>3</v>
      </c>
      <c r="AD128" s="1" t="s">
        <v>3</v>
      </c>
      <c r="AE128" s="1" t="s">
        <v>3</v>
      </c>
      <c r="AF128" s="1" t="s">
        <v>3</v>
      </c>
      <c r="AG128" s="1" t="s">
        <v>3</v>
      </c>
      <c r="AH128" s="1"/>
      <c r="AI128" s="1"/>
      <c r="AJ128" s="1"/>
      <c r="AK128" s="1"/>
      <c r="AL128" s="1"/>
      <c r="AM128" s="1"/>
      <c r="AN128" s="1"/>
      <c r="AO128" s="1"/>
      <c r="AP128" s="1" t="s">
        <v>3</v>
      </c>
      <c r="AQ128" s="1" t="s">
        <v>3</v>
      </c>
      <c r="AR128" s="1" t="s">
        <v>3</v>
      </c>
      <c r="AS128" s="1"/>
      <c r="AT128" s="1"/>
      <c r="AU128" s="1"/>
      <c r="AV128" s="1"/>
      <c r="AW128" s="1"/>
      <c r="AX128" s="1"/>
      <c r="AY128" s="1"/>
      <c r="AZ128" s="1" t="s">
        <v>3</v>
      </c>
      <c r="BA128" s="1"/>
      <c r="BB128" s="1" t="s">
        <v>3</v>
      </c>
      <c r="BC128" s="1" t="s">
        <v>3</v>
      </c>
      <c r="BD128" s="1" t="s">
        <v>3</v>
      </c>
      <c r="BE128" s="1" t="s">
        <v>3</v>
      </c>
      <c r="BF128" s="1" t="s">
        <v>3</v>
      </c>
      <c r="BG128" s="1" t="s">
        <v>3</v>
      </c>
      <c r="BH128" s="1" t="s">
        <v>3</v>
      </c>
      <c r="BI128" s="1" t="s">
        <v>3</v>
      </c>
      <c r="BJ128" s="1" t="s">
        <v>3</v>
      </c>
      <c r="BK128" s="1" t="s">
        <v>3</v>
      </c>
      <c r="BL128" s="1" t="s">
        <v>3</v>
      </c>
      <c r="BM128" s="1" t="s">
        <v>3</v>
      </c>
      <c r="BN128" s="1" t="s">
        <v>3</v>
      </c>
      <c r="BO128" s="1" t="s">
        <v>3</v>
      </c>
      <c r="BP128" s="1" t="s">
        <v>3</v>
      </c>
      <c r="BQ128" s="1"/>
      <c r="BR128" s="1"/>
      <c r="BS128" s="1"/>
      <c r="BT128" s="1"/>
      <c r="BU128" s="1"/>
      <c r="BV128" s="1"/>
      <c r="BW128" s="1"/>
      <c r="BX128" s="1">
        <v>0</v>
      </c>
      <c r="BY128" s="1"/>
      <c r="BZ128" s="1"/>
      <c r="CA128" s="1"/>
      <c r="CB128" s="1"/>
      <c r="CC128" s="1"/>
      <c r="CD128" s="1"/>
      <c r="CE128" s="1"/>
      <c r="CF128" s="1"/>
      <c r="CG128" s="1"/>
      <c r="CH128" s="1"/>
      <c r="CI128" s="1"/>
      <c r="CJ128" s="1">
        <v>0</v>
      </c>
    </row>
    <row r="130" spans="1:245">
      <c r="A130" s="2">
        <v>52</v>
      </c>
      <c r="B130" s="2">
        <f t="shared" ref="B130:G130" si="71">B185</f>
        <v>1</v>
      </c>
      <c r="C130" s="2">
        <f t="shared" si="71"/>
        <v>4</v>
      </c>
      <c r="D130" s="2">
        <f t="shared" si="71"/>
        <v>128</v>
      </c>
      <c r="E130" s="2">
        <f t="shared" si="71"/>
        <v>0</v>
      </c>
      <c r="F130" s="2" t="str">
        <f t="shared" si="71"/>
        <v/>
      </c>
      <c r="G130" s="2" t="str">
        <f t="shared" si="71"/>
        <v>Строительно-монтажные работы</v>
      </c>
      <c r="H130" s="2"/>
      <c r="I130" s="2"/>
      <c r="J130" s="2"/>
      <c r="K130" s="2"/>
      <c r="L130" s="2"/>
      <c r="M130" s="2"/>
      <c r="N130" s="2"/>
      <c r="O130" s="2">
        <f t="shared" ref="O130:AT130" si="72">O185</f>
        <v>0</v>
      </c>
      <c r="P130" s="2">
        <f t="shared" si="72"/>
        <v>0</v>
      </c>
      <c r="Q130" s="2">
        <f t="shared" si="72"/>
        <v>0</v>
      </c>
      <c r="R130" s="2">
        <f t="shared" si="72"/>
        <v>0</v>
      </c>
      <c r="S130" s="2">
        <f t="shared" si="72"/>
        <v>0</v>
      </c>
      <c r="T130" s="2">
        <f t="shared" si="72"/>
        <v>0</v>
      </c>
      <c r="U130" s="2">
        <f t="shared" si="72"/>
        <v>0</v>
      </c>
      <c r="V130" s="2">
        <f t="shared" si="72"/>
        <v>0</v>
      </c>
      <c r="W130" s="2">
        <f t="shared" si="72"/>
        <v>0</v>
      </c>
      <c r="X130" s="2">
        <f t="shared" si="72"/>
        <v>0</v>
      </c>
      <c r="Y130" s="2">
        <f t="shared" si="72"/>
        <v>0</v>
      </c>
      <c r="Z130" s="2">
        <f t="shared" si="72"/>
        <v>0</v>
      </c>
      <c r="AA130" s="2">
        <f t="shared" si="72"/>
        <v>0</v>
      </c>
      <c r="AB130" s="2">
        <f t="shared" si="72"/>
        <v>0</v>
      </c>
      <c r="AC130" s="2">
        <f t="shared" si="72"/>
        <v>0</v>
      </c>
      <c r="AD130" s="2">
        <f t="shared" si="72"/>
        <v>0</v>
      </c>
      <c r="AE130" s="2">
        <f t="shared" si="72"/>
        <v>0</v>
      </c>
      <c r="AF130" s="2">
        <f t="shared" si="72"/>
        <v>0</v>
      </c>
      <c r="AG130" s="2">
        <f t="shared" si="72"/>
        <v>0</v>
      </c>
      <c r="AH130" s="2">
        <f t="shared" si="72"/>
        <v>0</v>
      </c>
      <c r="AI130" s="2">
        <f t="shared" si="72"/>
        <v>0</v>
      </c>
      <c r="AJ130" s="2">
        <f t="shared" si="72"/>
        <v>0</v>
      </c>
      <c r="AK130" s="2">
        <f t="shared" si="72"/>
        <v>0</v>
      </c>
      <c r="AL130" s="2">
        <f t="shared" si="72"/>
        <v>0</v>
      </c>
      <c r="AM130" s="2">
        <f t="shared" si="72"/>
        <v>0</v>
      </c>
      <c r="AN130" s="2">
        <f t="shared" si="72"/>
        <v>0</v>
      </c>
      <c r="AO130" s="2">
        <f t="shared" si="72"/>
        <v>0</v>
      </c>
      <c r="AP130" s="2">
        <f t="shared" si="72"/>
        <v>0</v>
      </c>
      <c r="AQ130" s="2">
        <f t="shared" si="72"/>
        <v>0</v>
      </c>
      <c r="AR130" s="2">
        <f t="shared" si="72"/>
        <v>0</v>
      </c>
      <c r="AS130" s="2">
        <f t="shared" si="72"/>
        <v>0</v>
      </c>
      <c r="AT130" s="2">
        <f t="shared" si="72"/>
        <v>0</v>
      </c>
      <c r="AU130" s="2">
        <f t="shared" ref="AU130:BZ130" si="73">AU185</f>
        <v>0</v>
      </c>
      <c r="AV130" s="2">
        <f t="shared" si="73"/>
        <v>0</v>
      </c>
      <c r="AW130" s="2">
        <f t="shared" si="73"/>
        <v>0</v>
      </c>
      <c r="AX130" s="2">
        <f t="shared" si="73"/>
        <v>0</v>
      </c>
      <c r="AY130" s="2">
        <f t="shared" si="73"/>
        <v>0</v>
      </c>
      <c r="AZ130" s="2">
        <f t="shared" si="73"/>
        <v>0</v>
      </c>
      <c r="BA130" s="2">
        <f t="shared" si="73"/>
        <v>0</v>
      </c>
      <c r="BB130" s="2">
        <f t="shared" si="73"/>
        <v>0</v>
      </c>
      <c r="BC130" s="2">
        <f t="shared" si="73"/>
        <v>0</v>
      </c>
      <c r="BD130" s="2">
        <f t="shared" si="73"/>
        <v>0</v>
      </c>
      <c r="BE130" s="2">
        <f t="shared" si="73"/>
        <v>0</v>
      </c>
      <c r="BF130" s="2">
        <f t="shared" si="73"/>
        <v>0</v>
      </c>
      <c r="BG130" s="2">
        <f t="shared" si="73"/>
        <v>0</v>
      </c>
      <c r="BH130" s="2">
        <f t="shared" si="73"/>
        <v>0</v>
      </c>
      <c r="BI130" s="2">
        <f t="shared" si="73"/>
        <v>0</v>
      </c>
      <c r="BJ130" s="2">
        <f t="shared" si="73"/>
        <v>0</v>
      </c>
      <c r="BK130" s="2">
        <f t="shared" si="73"/>
        <v>0</v>
      </c>
      <c r="BL130" s="2">
        <f t="shared" si="73"/>
        <v>0</v>
      </c>
      <c r="BM130" s="2">
        <f t="shared" si="73"/>
        <v>0</v>
      </c>
      <c r="BN130" s="2">
        <f t="shared" si="73"/>
        <v>0</v>
      </c>
      <c r="BO130" s="2">
        <f t="shared" si="73"/>
        <v>0</v>
      </c>
      <c r="BP130" s="2">
        <f t="shared" si="73"/>
        <v>0</v>
      </c>
      <c r="BQ130" s="2">
        <f t="shared" si="73"/>
        <v>0</v>
      </c>
      <c r="BR130" s="2">
        <f t="shared" si="73"/>
        <v>0</v>
      </c>
      <c r="BS130" s="2">
        <f t="shared" si="73"/>
        <v>0</v>
      </c>
      <c r="BT130" s="2">
        <f t="shared" si="73"/>
        <v>0</v>
      </c>
      <c r="BU130" s="2">
        <f t="shared" si="73"/>
        <v>0</v>
      </c>
      <c r="BV130" s="2">
        <f t="shared" si="73"/>
        <v>0</v>
      </c>
      <c r="BW130" s="2">
        <f t="shared" si="73"/>
        <v>0</v>
      </c>
      <c r="BX130" s="2">
        <f t="shared" si="73"/>
        <v>0</v>
      </c>
      <c r="BY130" s="2">
        <f t="shared" si="73"/>
        <v>0</v>
      </c>
      <c r="BZ130" s="2">
        <f t="shared" si="73"/>
        <v>0</v>
      </c>
      <c r="CA130" s="2">
        <f t="shared" ref="CA130:DF130" si="74">CA185</f>
        <v>0</v>
      </c>
      <c r="CB130" s="2">
        <f t="shared" si="74"/>
        <v>0</v>
      </c>
      <c r="CC130" s="2">
        <f t="shared" si="74"/>
        <v>0</v>
      </c>
      <c r="CD130" s="2">
        <f t="shared" si="74"/>
        <v>0</v>
      </c>
      <c r="CE130" s="2">
        <f t="shared" si="74"/>
        <v>0</v>
      </c>
      <c r="CF130" s="2">
        <f t="shared" si="74"/>
        <v>0</v>
      </c>
      <c r="CG130" s="2">
        <f t="shared" si="74"/>
        <v>0</v>
      </c>
      <c r="CH130" s="2">
        <f t="shared" si="74"/>
        <v>0</v>
      </c>
      <c r="CI130" s="2">
        <f t="shared" si="74"/>
        <v>0</v>
      </c>
      <c r="CJ130" s="2">
        <f t="shared" si="74"/>
        <v>0</v>
      </c>
      <c r="CK130" s="2">
        <f t="shared" si="74"/>
        <v>0</v>
      </c>
      <c r="CL130" s="2">
        <f t="shared" si="74"/>
        <v>0</v>
      </c>
      <c r="CM130" s="2">
        <f t="shared" si="74"/>
        <v>0</v>
      </c>
      <c r="CN130" s="2">
        <f t="shared" si="74"/>
        <v>0</v>
      </c>
      <c r="CO130" s="2">
        <f t="shared" si="74"/>
        <v>0</v>
      </c>
      <c r="CP130" s="2">
        <f t="shared" si="74"/>
        <v>0</v>
      </c>
      <c r="CQ130" s="2">
        <f t="shared" si="74"/>
        <v>0</v>
      </c>
      <c r="CR130" s="2">
        <f t="shared" si="74"/>
        <v>0</v>
      </c>
      <c r="CS130" s="2">
        <f t="shared" si="74"/>
        <v>0</v>
      </c>
      <c r="CT130" s="2">
        <f t="shared" si="74"/>
        <v>0</v>
      </c>
      <c r="CU130" s="2">
        <f t="shared" si="74"/>
        <v>0</v>
      </c>
      <c r="CV130" s="2">
        <f t="shared" si="74"/>
        <v>0</v>
      </c>
      <c r="CW130" s="2">
        <f t="shared" si="74"/>
        <v>0</v>
      </c>
      <c r="CX130" s="2">
        <f t="shared" si="74"/>
        <v>0</v>
      </c>
      <c r="CY130" s="2">
        <f t="shared" si="74"/>
        <v>0</v>
      </c>
      <c r="CZ130" s="2">
        <f t="shared" si="74"/>
        <v>0</v>
      </c>
      <c r="DA130" s="2">
        <f t="shared" si="74"/>
        <v>0</v>
      </c>
      <c r="DB130" s="2">
        <f t="shared" si="74"/>
        <v>0</v>
      </c>
      <c r="DC130" s="2">
        <f t="shared" si="74"/>
        <v>0</v>
      </c>
      <c r="DD130" s="2">
        <f t="shared" si="74"/>
        <v>0</v>
      </c>
      <c r="DE130" s="2">
        <f t="shared" si="74"/>
        <v>0</v>
      </c>
      <c r="DF130" s="2">
        <f t="shared" si="74"/>
        <v>0</v>
      </c>
      <c r="DG130" s="3">
        <f t="shared" ref="DG130:EL130" si="75">DG185</f>
        <v>0</v>
      </c>
      <c r="DH130" s="3">
        <f t="shared" si="75"/>
        <v>0</v>
      </c>
      <c r="DI130" s="3">
        <f t="shared" si="75"/>
        <v>0</v>
      </c>
      <c r="DJ130" s="3">
        <f t="shared" si="75"/>
        <v>0</v>
      </c>
      <c r="DK130" s="3">
        <f t="shared" si="75"/>
        <v>0</v>
      </c>
      <c r="DL130" s="3">
        <f t="shared" si="75"/>
        <v>0</v>
      </c>
      <c r="DM130" s="3">
        <f t="shared" si="75"/>
        <v>0</v>
      </c>
      <c r="DN130" s="3">
        <f t="shared" si="75"/>
        <v>0</v>
      </c>
      <c r="DO130" s="3">
        <f t="shared" si="75"/>
        <v>0</v>
      </c>
      <c r="DP130" s="3">
        <f t="shared" si="75"/>
        <v>0</v>
      </c>
      <c r="DQ130" s="3">
        <f t="shared" si="75"/>
        <v>0</v>
      </c>
      <c r="DR130" s="3">
        <f t="shared" si="75"/>
        <v>0</v>
      </c>
      <c r="DS130" s="3">
        <f t="shared" si="75"/>
        <v>0</v>
      </c>
      <c r="DT130" s="3">
        <f t="shared" si="75"/>
        <v>0</v>
      </c>
      <c r="DU130" s="3">
        <f t="shared" si="75"/>
        <v>0</v>
      </c>
      <c r="DV130" s="3">
        <f t="shared" si="75"/>
        <v>0</v>
      </c>
      <c r="DW130" s="3">
        <f t="shared" si="75"/>
        <v>0</v>
      </c>
      <c r="DX130" s="3">
        <f t="shared" si="75"/>
        <v>0</v>
      </c>
      <c r="DY130" s="3">
        <f t="shared" si="75"/>
        <v>0</v>
      </c>
      <c r="DZ130" s="3">
        <f t="shared" si="75"/>
        <v>0</v>
      </c>
      <c r="EA130" s="3">
        <f t="shared" si="75"/>
        <v>0</v>
      </c>
      <c r="EB130" s="3">
        <f t="shared" si="75"/>
        <v>0</v>
      </c>
      <c r="EC130" s="3">
        <f t="shared" si="75"/>
        <v>0</v>
      </c>
      <c r="ED130" s="3">
        <f t="shared" si="75"/>
        <v>0</v>
      </c>
      <c r="EE130" s="3">
        <f t="shared" si="75"/>
        <v>0</v>
      </c>
      <c r="EF130" s="3">
        <f t="shared" si="75"/>
        <v>0</v>
      </c>
      <c r="EG130" s="3">
        <f t="shared" si="75"/>
        <v>0</v>
      </c>
      <c r="EH130" s="3">
        <f t="shared" si="75"/>
        <v>0</v>
      </c>
      <c r="EI130" s="3">
        <f t="shared" si="75"/>
        <v>0</v>
      </c>
      <c r="EJ130" s="3">
        <f t="shared" si="75"/>
        <v>0</v>
      </c>
      <c r="EK130" s="3">
        <f t="shared" si="75"/>
        <v>0</v>
      </c>
      <c r="EL130" s="3">
        <f t="shared" si="75"/>
        <v>0</v>
      </c>
      <c r="EM130" s="3">
        <f t="shared" ref="EM130:FR130" si="76">EM185</f>
        <v>0</v>
      </c>
      <c r="EN130" s="3">
        <f t="shared" si="76"/>
        <v>0</v>
      </c>
      <c r="EO130" s="3">
        <f t="shared" si="76"/>
        <v>0</v>
      </c>
      <c r="EP130" s="3">
        <f t="shared" si="76"/>
        <v>0</v>
      </c>
      <c r="EQ130" s="3">
        <f t="shared" si="76"/>
        <v>0</v>
      </c>
      <c r="ER130" s="3">
        <f t="shared" si="76"/>
        <v>0</v>
      </c>
      <c r="ES130" s="3">
        <f t="shared" si="76"/>
        <v>0</v>
      </c>
      <c r="ET130" s="3">
        <f t="shared" si="76"/>
        <v>0</v>
      </c>
      <c r="EU130" s="3">
        <f t="shared" si="76"/>
        <v>0</v>
      </c>
      <c r="EV130" s="3">
        <f t="shared" si="76"/>
        <v>0</v>
      </c>
      <c r="EW130" s="3">
        <f t="shared" si="76"/>
        <v>0</v>
      </c>
      <c r="EX130" s="3">
        <f t="shared" si="76"/>
        <v>0</v>
      </c>
      <c r="EY130" s="3">
        <f t="shared" si="76"/>
        <v>0</v>
      </c>
      <c r="EZ130" s="3">
        <f t="shared" si="76"/>
        <v>0</v>
      </c>
      <c r="FA130" s="3">
        <f t="shared" si="76"/>
        <v>0</v>
      </c>
      <c r="FB130" s="3">
        <f t="shared" si="76"/>
        <v>0</v>
      </c>
      <c r="FC130" s="3">
        <f t="shared" si="76"/>
        <v>0</v>
      </c>
      <c r="FD130" s="3">
        <f t="shared" si="76"/>
        <v>0</v>
      </c>
      <c r="FE130" s="3">
        <f t="shared" si="76"/>
        <v>0</v>
      </c>
      <c r="FF130" s="3">
        <f t="shared" si="76"/>
        <v>0</v>
      </c>
      <c r="FG130" s="3">
        <f t="shared" si="76"/>
        <v>0</v>
      </c>
      <c r="FH130" s="3">
        <f t="shared" si="76"/>
        <v>0</v>
      </c>
      <c r="FI130" s="3">
        <f t="shared" si="76"/>
        <v>0</v>
      </c>
      <c r="FJ130" s="3">
        <f t="shared" si="76"/>
        <v>0</v>
      </c>
      <c r="FK130" s="3">
        <f t="shared" si="76"/>
        <v>0</v>
      </c>
      <c r="FL130" s="3">
        <f t="shared" si="76"/>
        <v>0</v>
      </c>
      <c r="FM130" s="3">
        <f t="shared" si="76"/>
        <v>0</v>
      </c>
      <c r="FN130" s="3">
        <f t="shared" si="76"/>
        <v>0</v>
      </c>
      <c r="FO130" s="3">
        <f t="shared" si="76"/>
        <v>0</v>
      </c>
      <c r="FP130" s="3">
        <f t="shared" si="76"/>
        <v>0</v>
      </c>
      <c r="FQ130" s="3">
        <f t="shared" si="76"/>
        <v>0</v>
      </c>
      <c r="FR130" s="3">
        <f t="shared" si="76"/>
        <v>0</v>
      </c>
      <c r="FS130" s="3">
        <f t="shared" ref="FS130:GX130" si="77">FS185</f>
        <v>0</v>
      </c>
      <c r="FT130" s="3">
        <f t="shared" si="77"/>
        <v>0</v>
      </c>
      <c r="FU130" s="3">
        <f t="shared" si="77"/>
        <v>0</v>
      </c>
      <c r="FV130" s="3">
        <f t="shared" si="77"/>
        <v>0</v>
      </c>
      <c r="FW130" s="3">
        <f t="shared" si="77"/>
        <v>0</v>
      </c>
      <c r="FX130" s="3">
        <f t="shared" si="77"/>
        <v>0</v>
      </c>
      <c r="FY130" s="3">
        <f t="shared" si="77"/>
        <v>0</v>
      </c>
      <c r="FZ130" s="3">
        <f t="shared" si="77"/>
        <v>0</v>
      </c>
      <c r="GA130" s="3">
        <f t="shared" si="77"/>
        <v>0</v>
      </c>
      <c r="GB130" s="3">
        <f t="shared" si="77"/>
        <v>0</v>
      </c>
      <c r="GC130" s="3">
        <f t="shared" si="77"/>
        <v>0</v>
      </c>
      <c r="GD130" s="3">
        <f t="shared" si="77"/>
        <v>0</v>
      </c>
      <c r="GE130" s="3">
        <f t="shared" si="77"/>
        <v>0</v>
      </c>
      <c r="GF130" s="3">
        <f t="shared" si="77"/>
        <v>0</v>
      </c>
      <c r="GG130" s="3">
        <f t="shared" si="77"/>
        <v>0</v>
      </c>
      <c r="GH130" s="3">
        <f t="shared" si="77"/>
        <v>0</v>
      </c>
      <c r="GI130" s="3">
        <f t="shared" si="77"/>
        <v>0</v>
      </c>
      <c r="GJ130" s="3">
        <f t="shared" si="77"/>
        <v>0</v>
      </c>
      <c r="GK130" s="3">
        <f t="shared" si="77"/>
        <v>0</v>
      </c>
      <c r="GL130" s="3">
        <f t="shared" si="77"/>
        <v>0</v>
      </c>
      <c r="GM130" s="3">
        <f t="shared" si="77"/>
        <v>0</v>
      </c>
      <c r="GN130" s="3">
        <f t="shared" si="77"/>
        <v>0</v>
      </c>
      <c r="GO130" s="3">
        <f t="shared" si="77"/>
        <v>0</v>
      </c>
      <c r="GP130" s="3">
        <f t="shared" si="77"/>
        <v>0</v>
      </c>
      <c r="GQ130" s="3">
        <f t="shared" si="77"/>
        <v>0</v>
      </c>
      <c r="GR130" s="3">
        <f t="shared" si="77"/>
        <v>0</v>
      </c>
      <c r="GS130" s="3">
        <f t="shared" si="77"/>
        <v>0</v>
      </c>
      <c r="GT130" s="3">
        <f t="shared" si="77"/>
        <v>0</v>
      </c>
      <c r="GU130" s="3">
        <f t="shared" si="77"/>
        <v>0</v>
      </c>
      <c r="GV130" s="3">
        <f t="shared" si="77"/>
        <v>0</v>
      </c>
      <c r="GW130" s="3">
        <f t="shared" si="77"/>
        <v>0</v>
      </c>
      <c r="GX130" s="3">
        <f t="shared" si="77"/>
        <v>0</v>
      </c>
    </row>
    <row r="131" spans="1:245">
      <c r="L131" t="s">
        <v>1914</v>
      </c>
      <c r="M131" t="s">
        <v>1477</v>
      </c>
    </row>
    <row r="132" spans="1:245">
      <c r="A132">
        <v>17</v>
      </c>
      <c r="B132">
        <v>1</v>
      </c>
      <c r="C132">
        <f>ROW(SmtRes!A91)</f>
        <v>91</v>
      </c>
      <c r="D132">
        <f>ROW(EtalonRes!A91)</f>
        <v>91</v>
      </c>
      <c r="E132" t="s">
        <v>3</v>
      </c>
      <c r="F132" t="s">
        <v>195</v>
      </c>
      <c r="G132" t="s">
        <v>196</v>
      </c>
      <c r="H132" t="s">
        <v>18</v>
      </c>
      <c r="I132">
        <f>L132-M132</f>
        <v>0</v>
      </c>
      <c r="J132">
        <v>0</v>
      </c>
      <c r="K132">
        <f>I132</f>
        <v>0</v>
      </c>
      <c r="L132" s="670">
        <v>4</v>
      </c>
      <c r="M132">
        <v>4</v>
      </c>
      <c r="O132">
        <f t="shared" ref="O132:O171" si="78">ROUND(CP132,2)</f>
        <v>0</v>
      </c>
      <c r="P132">
        <f>SUMIF(SmtRes!AQ87:'SmtRes'!AQ91,"=1",SmtRes!DF87:'SmtRes'!DF91)</f>
        <v>0</v>
      </c>
      <c r="Q132">
        <f>SUMIF(SmtRes!AQ87:'SmtRes'!AQ91,"=1",SmtRes!DG87:'SmtRes'!DG91)</f>
        <v>0</v>
      </c>
      <c r="R132">
        <f>SUMIF(SmtRes!AQ87:'SmtRes'!AQ91,"=1",SmtRes!DH87:'SmtRes'!DH91)</f>
        <v>0</v>
      </c>
      <c r="S132">
        <f>SUMIF(SmtRes!AQ87:'SmtRes'!AQ91,"=1",SmtRes!DI87:'SmtRes'!DI91)</f>
        <v>0</v>
      </c>
      <c r="T132">
        <f t="shared" ref="T132:T163" si="79">ROUND(CU132*I132,2)</f>
        <v>0</v>
      </c>
      <c r="U132">
        <f>SUMIF(SmtRes!AQ87:'SmtRes'!AQ91,"=1",SmtRes!CV87:'SmtRes'!CV91)</f>
        <v>0</v>
      </c>
      <c r="V132">
        <f>SUMIF(SmtRes!AQ87:'SmtRes'!AQ91,"=1",SmtRes!CW87:'SmtRes'!CW91)</f>
        <v>0</v>
      </c>
      <c r="W132">
        <f t="shared" ref="W132:W163" si="80">ROUND(CX132*I132,2)</f>
        <v>0</v>
      </c>
      <c r="X132">
        <f t="shared" ref="X132:X163" si="81">ROUND(CY132,2)</f>
        <v>0</v>
      </c>
      <c r="Y132">
        <f t="shared" ref="Y132:Y163" si="82">ROUND(CZ132,2)</f>
        <v>0</v>
      </c>
      <c r="AA132">
        <v>-1</v>
      </c>
      <c r="AB132">
        <f t="shared" ref="AB132:AB163" si="83">ROUND((AC132+AD132+AF132),6)</f>
        <v>695.84199999999998</v>
      </c>
      <c r="AC132">
        <f>ROUND((0),6)</f>
        <v>0</v>
      </c>
      <c r="AD132">
        <f>ROUND((((SUM(SmtRes!BR87:'SmtRes'!BR91))-(SUM(SmtRes!BS87:'SmtRes'!BS91)))+AE132),6)</f>
        <v>507.5616</v>
      </c>
      <c r="AE132">
        <f>ROUND((SUM(SmtRes!BS87:'SmtRes'!BS91)),6)</f>
        <v>282.87119999999999</v>
      </c>
      <c r="AF132">
        <f>ROUND((SUM(SmtRes!BT87:'SmtRes'!BT91)),6)</f>
        <v>188.28039999999999</v>
      </c>
      <c r="AG132">
        <f t="shared" ref="AG132:AG163" si="84">ROUND((AP132),6)</f>
        <v>0</v>
      </c>
      <c r="AH132">
        <f>(SUM(SmtRes!BU87:'SmtRes'!BU91))</f>
        <v>0.44</v>
      </c>
      <c r="AI132">
        <f>(SUM(SmtRes!BV87:'SmtRes'!BV91))</f>
        <v>0.48</v>
      </c>
      <c r="AJ132">
        <f t="shared" ref="AJ132:AJ163" si="85">(AS132)</f>
        <v>0</v>
      </c>
      <c r="AK132">
        <v>978.71319999999992</v>
      </c>
      <c r="AL132">
        <v>0</v>
      </c>
      <c r="AM132">
        <v>507.56159999999994</v>
      </c>
      <c r="AN132">
        <v>282.87119999999999</v>
      </c>
      <c r="AO132">
        <v>188.28040000000001</v>
      </c>
      <c r="AP132">
        <v>0</v>
      </c>
      <c r="AQ132">
        <v>0.44</v>
      </c>
      <c r="AR132">
        <v>0.48</v>
      </c>
      <c r="AS132">
        <v>0</v>
      </c>
      <c r="AT132">
        <v>103</v>
      </c>
      <c r="AU132">
        <v>60</v>
      </c>
      <c r="AV132">
        <v>1</v>
      </c>
      <c r="AW132">
        <v>1</v>
      </c>
      <c r="AZ132">
        <v>1</v>
      </c>
      <c r="BA132">
        <v>1</v>
      </c>
      <c r="BB132">
        <v>1</v>
      </c>
      <c r="BC132">
        <v>1</v>
      </c>
      <c r="BD132" t="s">
        <v>3</v>
      </c>
      <c r="BE132" t="s">
        <v>3</v>
      </c>
      <c r="BF132" t="s">
        <v>3</v>
      </c>
      <c r="BG132" t="s">
        <v>3</v>
      </c>
      <c r="BH132">
        <v>0</v>
      </c>
      <c r="BI132">
        <v>1</v>
      </c>
      <c r="BJ132" t="s">
        <v>197</v>
      </c>
      <c r="BM132">
        <v>33001</v>
      </c>
      <c r="BN132">
        <v>0</v>
      </c>
      <c r="BO132" t="s">
        <v>3</v>
      </c>
      <c r="BP132">
        <v>0</v>
      </c>
      <c r="BQ132">
        <v>2</v>
      </c>
      <c r="BR132">
        <v>0</v>
      </c>
      <c r="BS132">
        <v>1</v>
      </c>
      <c r="BT132">
        <v>1</v>
      </c>
      <c r="BU132">
        <v>1</v>
      </c>
      <c r="BV132">
        <v>1</v>
      </c>
      <c r="BW132">
        <v>1</v>
      </c>
      <c r="BX132">
        <v>1</v>
      </c>
      <c r="BY132" t="s">
        <v>3</v>
      </c>
      <c r="BZ132">
        <v>103</v>
      </c>
      <c r="CA132">
        <v>60</v>
      </c>
      <c r="CB132" t="s">
        <v>3</v>
      </c>
      <c r="CE132">
        <v>0</v>
      </c>
      <c r="CF132">
        <v>0</v>
      </c>
      <c r="CG132">
        <v>0</v>
      </c>
      <c r="CM132">
        <v>0</v>
      </c>
      <c r="CN132" t="s">
        <v>3</v>
      </c>
      <c r="CO132">
        <v>0</v>
      </c>
      <c r="CP132">
        <f t="shared" ref="CP132:CP171" si="86">(P132+Q132+S132+R132)</f>
        <v>0</v>
      </c>
      <c r="CQ132">
        <f>SUMIF(SmtRes!AQ87:'SmtRes'!AQ91,"=1",SmtRes!AA87:'SmtRes'!AA91)</f>
        <v>0</v>
      </c>
      <c r="CR132">
        <f>SUMIF(SmtRes!AQ87:'SmtRes'!AQ91,"=1",SmtRes!AB87:'SmtRes'!AB91)</f>
        <v>2202.67</v>
      </c>
      <c r="CS132">
        <f>SUMIF(SmtRes!AQ87:'SmtRes'!AQ91,"=1",SmtRes!AC87:'SmtRes'!AC91)</f>
        <v>1178.6300000000001</v>
      </c>
      <c r="CT132">
        <f>SUMIF(SmtRes!AQ87:'SmtRes'!AQ91,"=1",SmtRes!AD87:'SmtRes'!AD91)</f>
        <v>427.91</v>
      </c>
      <c r="CU132">
        <f t="shared" ref="CU132:CU171" si="87">AG132</f>
        <v>0</v>
      </c>
      <c r="CV132">
        <f>SUMIF(SmtRes!AQ87:'SmtRes'!AQ91,"=1",SmtRes!BU87:'SmtRes'!BU91)</f>
        <v>0.44</v>
      </c>
      <c r="CW132">
        <f>SUMIF(SmtRes!AQ87:'SmtRes'!AQ91,"=1",SmtRes!BV87:'SmtRes'!BV91)</f>
        <v>0.48</v>
      </c>
      <c r="CX132">
        <f t="shared" ref="CX132:CX171" si="88">AJ132</f>
        <v>0</v>
      </c>
      <c r="CY132">
        <f t="shared" ref="CY132:CY171" si="89">(((S132+R132)*AT132)/100)</f>
        <v>0</v>
      </c>
      <c r="CZ132">
        <f t="shared" ref="CZ132:CZ171" si="90">(((S132+R132)*AU132)/100)</f>
        <v>0</v>
      </c>
      <c r="DC132" t="s">
        <v>3</v>
      </c>
      <c r="DD132" t="s">
        <v>3</v>
      </c>
      <c r="DE132" t="s">
        <v>3</v>
      </c>
      <c r="DF132" t="s">
        <v>3</v>
      </c>
      <c r="DG132" t="s">
        <v>3</v>
      </c>
      <c r="DH132" t="s">
        <v>3</v>
      </c>
      <c r="DI132" t="s">
        <v>3</v>
      </c>
      <c r="DJ132" t="s">
        <v>3</v>
      </c>
      <c r="DK132" t="s">
        <v>3</v>
      </c>
      <c r="DL132" t="s">
        <v>3</v>
      </c>
      <c r="DM132" t="s">
        <v>3</v>
      </c>
      <c r="DN132">
        <v>0</v>
      </c>
      <c r="DO132">
        <v>0</v>
      </c>
      <c r="DP132">
        <v>1</v>
      </c>
      <c r="DQ132">
        <v>1</v>
      </c>
      <c r="DU132">
        <v>1013</v>
      </c>
      <c r="DV132" t="s">
        <v>18</v>
      </c>
      <c r="DW132" t="s">
        <v>18</v>
      </c>
      <c r="DX132">
        <v>1</v>
      </c>
      <c r="DZ132" t="s">
        <v>3</v>
      </c>
      <c r="EA132" t="s">
        <v>3</v>
      </c>
      <c r="EB132" t="s">
        <v>3</v>
      </c>
      <c r="EC132" t="s">
        <v>3</v>
      </c>
      <c r="EE132">
        <v>66653735</v>
      </c>
      <c r="EF132">
        <v>2</v>
      </c>
      <c r="EG132" t="s">
        <v>20</v>
      </c>
      <c r="EH132">
        <v>27</v>
      </c>
      <c r="EI132" t="s">
        <v>21</v>
      </c>
      <c r="EJ132">
        <v>1</v>
      </c>
      <c r="EK132">
        <v>33001</v>
      </c>
      <c r="EL132" t="s">
        <v>21</v>
      </c>
      <c r="EM132" t="s">
        <v>22</v>
      </c>
      <c r="EO132" t="s">
        <v>3</v>
      </c>
      <c r="EQ132">
        <v>132096</v>
      </c>
      <c r="ER132">
        <v>0</v>
      </c>
      <c r="ES132">
        <v>0</v>
      </c>
      <c r="ET132">
        <v>0</v>
      </c>
      <c r="EU132">
        <v>0</v>
      </c>
      <c r="EV132">
        <v>0</v>
      </c>
      <c r="EW132">
        <v>0.44</v>
      </c>
      <c r="EX132">
        <v>0.48</v>
      </c>
      <c r="EY132">
        <v>0</v>
      </c>
      <c r="FQ132">
        <v>0</v>
      </c>
      <c r="FR132">
        <v>0</v>
      </c>
      <c r="FS132">
        <v>0</v>
      </c>
      <c r="FX132">
        <v>103</v>
      </c>
      <c r="FY132">
        <v>60</v>
      </c>
      <c r="GA132" t="s">
        <v>3</v>
      </c>
      <c r="GD132">
        <v>1</v>
      </c>
      <c r="GF132">
        <v>-1032039534</v>
      </c>
      <c r="GG132">
        <v>2</v>
      </c>
      <c r="GH132">
        <v>1</v>
      </c>
      <c r="GI132">
        <v>-2</v>
      </c>
      <c r="GJ132">
        <v>0</v>
      </c>
      <c r="GK132">
        <v>0</v>
      </c>
      <c r="GL132">
        <f t="shared" ref="GL132:GL163" si="91">ROUND(IF(AND(BH132=3,BI132=3,FS132&lt;&gt;0),P132,0),2)</f>
        <v>0</v>
      </c>
      <c r="GM132">
        <f t="shared" ref="GM132:GM163" si="92">ROUND(O132+X132+Y132,2)+GX132</f>
        <v>0</v>
      </c>
      <c r="GN132">
        <f t="shared" ref="GN132:GN163" si="93">IF(OR(BI132=0,BI132=1),GM132-GX132,0)</f>
        <v>0</v>
      </c>
      <c r="GO132">
        <f t="shared" ref="GO132:GO163" si="94">IF(BI132=2,GM132-GX132,0)</f>
        <v>0</v>
      </c>
      <c r="GP132">
        <f t="shared" ref="GP132:GP163" si="95">IF(BI132=4,GM132-GX132,0)</f>
        <v>0</v>
      </c>
      <c r="GR132">
        <v>0</v>
      </c>
      <c r="GS132">
        <v>3</v>
      </c>
      <c r="GT132">
        <v>0</v>
      </c>
      <c r="GU132" t="s">
        <v>3</v>
      </c>
      <c r="GV132">
        <f t="shared" ref="GV132:GV163" si="96">ROUND((GT132),6)</f>
        <v>0</v>
      </c>
      <c r="GW132">
        <v>1</v>
      </c>
      <c r="GX132">
        <f t="shared" ref="GX132:GX163" si="97">ROUND(HC132*I132,2)</f>
        <v>0</v>
      </c>
      <c r="HA132">
        <v>0</v>
      </c>
      <c r="HB132">
        <v>0</v>
      </c>
      <c r="HC132">
        <f t="shared" ref="HC132:HC171" si="98">GV132*GW132</f>
        <v>0</v>
      </c>
      <c r="HE132" t="s">
        <v>3</v>
      </c>
      <c r="HF132" t="s">
        <v>3</v>
      </c>
      <c r="HM132" t="s">
        <v>3</v>
      </c>
      <c r="HN132" t="s">
        <v>23</v>
      </c>
      <c r="HO132" t="s">
        <v>24</v>
      </c>
      <c r="HP132" t="s">
        <v>21</v>
      </c>
      <c r="HQ132" t="s">
        <v>21</v>
      </c>
      <c r="HS132">
        <v>0</v>
      </c>
      <c r="IK132">
        <v>0</v>
      </c>
    </row>
    <row r="133" spans="1:245">
      <c r="A133">
        <v>17</v>
      </c>
      <c r="B133">
        <v>1</v>
      </c>
      <c r="C133">
        <f>ROW(SmtRes!A95)</f>
        <v>95</v>
      </c>
      <c r="D133">
        <f>ROW(EtalonRes!A95)</f>
        <v>95</v>
      </c>
      <c r="E133" t="s">
        <v>3</v>
      </c>
      <c r="F133" t="s">
        <v>198</v>
      </c>
      <c r="G133" t="s">
        <v>199</v>
      </c>
      <c r="H133" t="s">
        <v>18</v>
      </c>
      <c r="I133">
        <f t="shared" ref="I133:I183" si="99">L133-M133</f>
        <v>0</v>
      </c>
      <c r="J133">
        <v>0</v>
      </c>
      <c r="K133">
        <f t="shared" ref="K133:K183" si="100">I133</f>
        <v>0</v>
      </c>
      <c r="L133" s="670">
        <v>7</v>
      </c>
      <c r="M133">
        <v>7</v>
      </c>
      <c r="O133">
        <f t="shared" si="78"/>
        <v>0</v>
      </c>
      <c r="P133">
        <f>SUMIF(SmtRes!AQ92:'SmtRes'!AQ95,"=1",SmtRes!DF92:'SmtRes'!DF95)</f>
        <v>0</v>
      </c>
      <c r="Q133">
        <f>SUMIF(SmtRes!AQ92:'SmtRes'!AQ95,"=1",SmtRes!DG92:'SmtRes'!DG95)</f>
        <v>0</v>
      </c>
      <c r="R133">
        <f>SUMIF(SmtRes!AQ92:'SmtRes'!AQ95,"=1",SmtRes!DH92:'SmtRes'!DH95)</f>
        <v>0</v>
      </c>
      <c r="S133">
        <f>SUMIF(SmtRes!AQ92:'SmtRes'!AQ95,"=1",SmtRes!DI92:'SmtRes'!DI95)</f>
        <v>0</v>
      </c>
      <c r="T133">
        <f t="shared" si="79"/>
        <v>0</v>
      </c>
      <c r="U133">
        <f>SUMIF(SmtRes!AQ92:'SmtRes'!AQ95,"=1",SmtRes!CV92:'SmtRes'!CV95)</f>
        <v>0</v>
      </c>
      <c r="V133">
        <f>SUMIF(SmtRes!AQ92:'SmtRes'!AQ95,"=1",SmtRes!CW92:'SmtRes'!CW95)</f>
        <v>0</v>
      </c>
      <c r="W133">
        <f t="shared" si="80"/>
        <v>0</v>
      </c>
      <c r="X133">
        <f t="shared" si="81"/>
        <v>0</v>
      </c>
      <c r="Y133">
        <f t="shared" si="82"/>
        <v>0</v>
      </c>
      <c r="AA133">
        <v>-1</v>
      </c>
      <c r="AB133">
        <f t="shared" si="83"/>
        <v>177.16370000000001</v>
      </c>
      <c r="AC133">
        <f>ROUND((0),6)</f>
        <v>0</v>
      </c>
      <c r="AD133">
        <f>ROUND((((SUM(SmtRes!BR92:'SmtRes'!BR95))-(SUM(SmtRes!BS92:'SmtRes'!BS95)))+AE133),6)</f>
        <v>70.186199999999999</v>
      </c>
      <c r="AE133">
        <f>ROUND((SUM(SmtRes!BS92:'SmtRes'!BS95)),6)</f>
        <v>70.417199999999994</v>
      </c>
      <c r="AF133">
        <f>ROUND((SUM(SmtRes!BT92:'SmtRes'!BT95)),6)</f>
        <v>106.97750000000001</v>
      </c>
      <c r="AG133">
        <f t="shared" si="84"/>
        <v>0</v>
      </c>
      <c r="AH133">
        <f>(SUM(SmtRes!BU92:'SmtRes'!BU95))</f>
        <v>0.25</v>
      </c>
      <c r="AI133">
        <f>(SUM(SmtRes!BV92:'SmtRes'!BV95))</f>
        <v>0.14000000000000001</v>
      </c>
      <c r="AJ133">
        <f t="shared" si="85"/>
        <v>0</v>
      </c>
      <c r="AK133">
        <v>247.58090000000001</v>
      </c>
      <c r="AL133">
        <v>0</v>
      </c>
      <c r="AM133">
        <v>70.186200000000014</v>
      </c>
      <c r="AN133">
        <v>70.417200000000008</v>
      </c>
      <c r="AO133">
        <v>106.97750000000001</v>
      </c>
      <c r="AP133">
        <v>0</v>
      </c>
      <c r="AQ133">
        <v>0.25</v>
      </c>
      <c r="AR133">
        <v>0.14000000000000001</v>
      </c>
      <c r="AS133">
        <v>0</v>
      </c>
      <c r="AT133">
        <v>103</v>
      </c>
      <c r="AU133">
        <v>60</v>
      </c>
      <c r="AV133">
        <v>1</v>
      </c>
      <c r="AW133">
        <v>1</v>
      </c>
      <c r="AZ133">
        <v>1</v>
      </c>
      <c r="BA133">
        <v>1</v>
      </c>
      <c r="BB133">
        <v>1</v>
      </c>
      <c r="BC133">
        <v>1</v>
      </c>
      <c r="BD133" t="s">
        <v>3</v>
      </c>
      <c r="BE133" t="s">
        <v>3</v>
      </c>
      <c r="BF133" t="s">
        <v>3</v>
      </c>
      <c r="BG133" t="s">
        <v>3</v>
      </c>
      <c r="BH133">
        <v>0</v>
      </c>
      <c r="BI133">
        <v>1</v>
      </c>
      <c r="BJ133" t="s">
        <v>200</v>
      </c>
      <c r="BM133">
        <v>33001</v>
      </c>
      <c r="BN133">
        <v>0</v>
      </c>
      <c r="BO133" t="s">
        <v>3</v>
      </c>
      <c r="BP133">
        <v>0</v>
      </c>
      <c r="BQ133">
        <v>2</v>
      </c>
      <c r="BR133">
        <v>0</v>
      </c>
      <c r="BS133">
        <v>1</v>
      </c>
      <c r="BT133">
        <v>1</v>
      </c>
      <c r="BU133">
        <v>1</v>
      </c>
      <c r="BV133">
        <v>1</v>
      </c>
      <c r="BW133">
        <v>1</v>
      </c>
      <c r="BX133">
        <v>1</v>
      </c>
      <c r="BY133" t="s">
        <v>3</v>
      </c>
      <c r="BZ133">
        <v>103</v>
      </c>
      <c r="CA133">
        <v>60</v>
      </c>
      <c r="CB133" t="s">
        <v>3</v>
      </c>
      <c r="CE133">
        <v>0</v>
      </c>
      <c r="CF133">
        <v>0</v>
      </c>
      <c r="CG133">
        <v>0</v>
      </c>
      <c r="CM133">
        <v>0</v>
      </c>
      <c r="CN133" t="s">
        <v>3</v>
      </c>
      <c r="CO133">
        <v>0</v>
      </c>
      <c r="CP133">
        <f t="shared" si="86"/>
        <v>0</v>
      </c>
      <c r="CQ133">
        <f>SUMIF(SmtRes!AQ92:'SmtRes'!AQ95,"=1",SmtRes!AA92:'SmtRes'!AA95)</f>
        <v>0</v>
      </c>
      <c r="CR133">
        <f>SUMIF(SmtRes!AQ92:'SmtRes'!AQ95,"=1",SmtRes!AB92:'SmtRes'!AB95)</f>
        <v>589.16</v>
      </c>
      <c r="CS133">
        <f>SUMIF(SmtRes!AQ92:'SmtRes'!AQ95,"=1",SmtRes!AC92:'SmtRes'!AC95)</f>
        <v>502.98</v>
      </c>
      <c r="CT133">
        <f>SUMIF(SmtRes!AQ92:'SmtRes'!AQ95,"=1",SmtRes!AD92:'SmtRes'!AD95)</f>
        <v>427.91</v>
      </c>
      <c r="CU133">
        <f t="shared" si="87"/>
        <v>0</v>
      </c>
      <c r="CV133">
        <f>SUMIF(SmtRes!AQ92:'SmtRes'!AQ95,"=1",SmtRes!BU92:'SmtRes'!BU95)</f>
        <v>0.25</v>
      </c>
      <c r="CW133">
        <f>SUMIF(SmtRes!AQ92:'SmtRes'!AQ95,"=1",SmtRes!BV92:'SmtRes'!BV95)</f>
        <v>0.14000000000000001</v>
      </c>
      <c r="CX133">
        <f t="shared" si="88"/>
        <v>0</v>
      </c>
      <c r="CY133">
        <f t="shared" si="89"/>
        <v>0</v>
      </c>
      <c r="CZ133">
        <f t="shared" si="90"/>
        <v>0</v>
      </c>
      <c r="DC133" t="s">
        <v>3</v>
      </c>
      <c r="DD133" t="s">
        <v>3</v>
      </c>
      <c r="DE133" t="s">
        <v>3</v>
      </c>
      <c r="DF133" t="s">
        <v>3</v>
      </c>
      <c r="DG133" t="s">
        <v>3</v>
      </c>
      <c r="DH133" t="s">
        <v>3</v>
      </c>
      <c r="DI133" t="s">
        <v>3</v>
      </c>
      <c r="DJ133" t="s">
        <v>3</v>
      </c>
      <c r="DK133" t="s">
        <v>3</v>
      </c>
      <c r="DL133" t="s">
        <v>3</v>
      </c>
      <c r="DM133" t="s">
        <v>3</v>
      </c>
      <c r="DN133">
        <v>0</v>
      </c>
      <c r="DO133">
        <v>0</v>
      </c>
      <c r="DP133">
        <v>1</v>
      </c>
      <c r="DQ133">
        <v>1</v>
      </c>
      <c r="DU133">
        <v>1013</v>
      </c>
      <c r="DV133" t="s">
        <v>18</v>
      </c>
      <c r="DW133" t="s">
        <v>18</v>
      </c>
      <c r="DX133">
        <v>1</v>
      </c>
      <c r="DZ133" t="s">
        <v>3</v>
      </c>
      <c r="EA133" t="s">
        <v>3</v>
      </c>
      <c r="EB133" t="s">
        <v>3</v>
      </c>
      <c r="EC133" t="s">
        <v>3</v>
      </c>
      <c r="EE133">
        <v>66653735</v>
      </c>
      <c r="EF133">
        <v>2</v>
      </c>
      <c r="EG133" t="s">
        <v>20</v>
      </c>
      <c r="EH133">
        <v>27</v>
      </c>
      <c r="EI133" t="s">
        <v>21</v>
      </c>
      <c r="EJ133">
        <v>1</v>
      </c>
      <c r="EK133">
        <v>33001</v>
      </c>
      <c r="EL133" t="s">
        <v>21</v>
      </c>
      <c r="EM133" t="s">
        <v>22</v>
      </c>
      <c r="EO133" t="s">
        <v>3</v>
      </c>
      <c r="EQ133">
        <v>132096</v>
      </c>
      <c r="ER133">
        <v>0</v>
      </c>
      <c r="ES133">
        <v>0</v>
      </c>
      <c r="ET133">
        <v>0</v>
      </c>
      <c r="EU133">
        <v>0</v>
      </c>
      <c r="EV133">
        <v>0</v>
      </c>
      <c r="EW133">
        <v>0.25</v>
      </c>
      <c r="EX133">
        <v>0.14000000000000001</v>
      </c>
      <c r="EY133">
        <v>0</v>
      </c>
      <c r="FQ133">
        <v>0</v>
      </c>
      <c r="FR133">
        <v>0</v>
      </c>
      <c r="FS133">
        <v>0</v>
      </c>
      <c r="FX133">
        <v>103</v>
      </c>
      <c r="FY133">
        <v>60</v>
      </c>
      <c r="GA133" t="s">
        <v>3</v>
      </c>
      <c r="GD133">
        <v>1</v>
      </c>
      <c r="GF133">
        <v>-86913853</v>
      </c>
      <c r="GG133">
        <v>2</v>
      </c>
      <c r="GH133">
        <v>1</v>
      </c>
      <c r="GI133">
        <v>-2</v>
      </c>
      <c r="GJ133">
        <v>0</v>
      </c>
      <c r="GK133">
        <v>0</v>
      </c>
      <c r="GL133">
        <f t="shared" si="91"/>
        <v>0</v>
      </c>
      <c r="GM133">
        <f t="shared" si="92"/>
        <v>0</v>
      </c>
      <c r="GN133">
        <f t="shared" si="93"/>
        <v>0</v>
      </c>
      <c r="GO133">
        <f t="shared" si="94"/>
        <v>0</v>
      </c>
      <c r="GP133">
        <f t="shared" si="95"/>
        <v>0</v>
      </c>
      <c r="GR133">
        <v>0</v>
      </c>
      <c r="GS133">
        <v>3</v>
      </c>
      <c r="GT133">
        <v>0</v>
      </c>
      <c r="GU133" t="s">
        <v>3</v>
      </c>
      <c r="GV133">
        <f t="shared" si="96"/>
        <v>0</v>
      </c>
      <c r="GW133">
        <v>1</v>
      </c>
      <c r="GX133">
        <f t="shared" si="97"/>
        <v>0</v>
      </c>
      <c r="HA133">
        <v>0</v>
      </c>
      <c r="HB133">
        <v>0</v>
      </c>
      <c r="HC133">
        <f t="shared" si="98"/>
        <v>0</v>
      </c>
      <c r="HE133" t="s">
        <v>3</v>
      </c>
      <c r="HF133" t="s">
        <v>3</v>
      </c>
      <c r="HM133" t="s">
        <v>3</v>
      </c>
      <c r="HN133" t="s">
        <v>23</v>
      </c>
      <c r="HO133" t="s">
        <v>24</v>
      </c>
      <c r="HP133" t="s">
        <v>21</v>
      </c>
      <c r="HQ133" t="s">
        <v>21</v>
      </c>
      <c r="HS133">
        <v>0</v>
      </c>
      <c r="IK133">
        <v>0</v>
      </c>
    </row>
    <row r="134" spans="1:245">
      <c r="A134">
        <v>17</v>
      </c>
      <c r="B134">
        <v>1</v>
      </c>
      <c r="C134">
        <f>ROW(SmtRes!A99)</f>
        <v>99</v>
      </c>
      <c r="D134">
        <f>ROW(EtalonRes!A99)</f>
        <v>99</v>
      </c>
      <c r="E134" t="s">
        <v>3</v>
      </c>
      <c r="F134" t="s">
        <v>201</v>
      </c>
      <c r="G134" t="s">
        <v>202</v>
      </c>
      <c r="H134" t="s">
        <v>18</v>
      </c>
      <c r="I134">
        <f t="shared" si="99"/>
        <v>0</v>
      </c>
      <c r="J134">
        <v>0</v>
      </c>
      <c r="K134">
        <f t="shared" si="100"/>
        <v>0</v>
      </c>
      <c r="L134" s="670">
        <v>2</v>
      </c>
      <c r="M134">
        <v>2</v>
      </c>
      <c r="O134">
        <f t="shared" si="78"/>
        <v>0</v>
      </c>
      <c r="P134">
        <f>SUMIF(SmtRes!AQ96:'SmtRes'!AQ99,"=1",SmtRes!DF96:'SmtRes'!DF99)</f>
        <v>0</v>
      </c>
      <c r="Q134">
        <f>SUMIF(SmtRes!AQ96:'SmtRes'!AQ99,"=1",SmtRes!DG96:'SmtRes'!DG99)</f>
        <v>0</v>
      </c>
      <c r="R134">
        <f>SUMIF(SmtRes!AQ96:'SmtRes'!AQ99,"=1",SmtRes!DH96:'SmtRes'!DH99)</f>
        <v>0</v>
      </c>
      <c r="S134">
        <f>SUMIF(SmtRes!AQ96:'SmtRes'!AQ99,"=1",SmtRes!DI96:'SmtRes'!DI99)</f>
        <v>0</v>
      </c>
      <c r="T134">
        <f t="shared" si="79"/>
        <v>0</v>
      </c>
      <c r="U134">
        <f>SUMIF(SmtRes!AQ96:'SmtRes'!AQ99,"=1",SmtRes!CV96:'SmtRes'!CV99)</f>
        <v>0</v>
      </c>
      <c r="V134">
        <f>SUMIF(SmtRes!AQ96:'SmtRes'!AQ99,"=1",SmtRes!CW96:'SmtRes'!CW99)</f>
        <v>0</v>
      </c>
      <c r="W134">
        <f t="shared" si="80"/>
        <v>0</v>
      </c>
      <c r="X134">
        <f t="shared" si="81"/>
        <v>0</v>
      </c>
      <c r="Y134">
        <f t="shared" si="82"/>
        <v>0</v>
      </c>
      <c r="AA134">
        <v>-1</v>
      </c>
      <c r="AB134">
        <f t="shared" si="83"/>
        <v>208.58580000000001</v>
      </c>
      <c r="AC134">
        <f>ROUND((0),6)</f>
        <v>0</v>
      </c>
      <c r="AD134">
        <f>ROUND((((SUM(SmtRes!BR96:'SmtRes'!BR99))-(SUM(SmtRes!BS96:'SmtRes'!BS99)))+AE134),6)</f>
        <v>80.212800000000001</v>
      </c>
      <c r="AE134">
        <f>ROUND((SUM(SmtRes!BS96:'SmtRes'!BS99)),6)</f>
        <v>80.476799999999997</v>
      </c>
      <c r="AF134">
        <f>ROUND((SUM(SmtRes!BT96:'SmtRes'!BT99)),6)</f>
        <v>128.37299999999999</v>
      </c>
      <c r="AG134">
        <f t="shared" si="84"/>
        <v>0</v>
      </c>
      <c r="AH134">
        <f>(SUM(SmtRes!BU96:'SmtRes'!BU99))</f>
        <v>0.3</v>
      </c>
      <c r="AI134">
        <f>(SUM(SmtRes!BV96:'SmtRes'!BV99))</f>
        <v>0.16</v>
      </c>
      <c r="AJ134">
        <f t="shared" si="85"/>
        <v>0</v>
      </c>
      <c r="AK134">
        <v>289.06260000000003</v>
      </c>
      <c r="AL134">
        <v>0</v>
      </c>
      <c r="AM134">
        <v>80.212800000000001</v>
      </c>
      <c r="AN134">
        <v>80.476800000000011</v>
      </c>
      <c r="AO134">
        <v>128.37299999999999</v>
      </c>
      <c r="AP134">
        <v>0</v>
      </c>
      <c r="AQ134">
        <v>0.3</v>
      </c>
      <c r="AR134">
        <v>0.16</v>
      </c>
      <c r="AS134">
        <v>0</v>
      </c>
      <c r="AT134">
        <v>103</v>
      </c>
      <c r="AU134">
        <v>60</v>
      </c>
      <c r="AV134">
        <v>1</v>
      </c>
      <c r="AW134">
        <v>1</v>
      </c>
      <c r="AZ134">
        <v>1</v>
      </c>
      <c r="BA134">
        <v>1</v>
      </c>
      <c r="BB134">
        <v>1</v>
      </c>
      <c r="BC134">
        <v>1</v>
      </c>
      <c r="BD134" t="s">
        <v>3</v>
      </c>
      <c r="BE134" t="s">
        <v>3</v>
      </c>
      <c r="BF134" t="s">
        <v>3</v>
      </c>
      <c r="BG134" t="s">
        <v>3</v>
      </c>
      <c r="BH134">
        <v>0</v>
      </c>
      <c r="BI134">
        <v>1</v>
      </c>
      <c r="BJ134" t="s">
        <v>203</v>
      </c>
      <c r="BM134">
        <v>33001</v>
      </c>
      <c r="BN134">
        <v>0</v>
      </c>
      <c r="BO134" t="s">
        <v>3</v>
      </c>
      <c r="BP134">
        <v>0</v>
      </c>
      <c r="BQ134">
        <v>2</v>
      </c>
      <c r="BR134">
        <v>0</v>
      </c>
      <c r="BS134">
        <v>1</v>
      </c>
      <c r="BT134">
        <v>1</v>
      </c>
      <c r="BU134">
        <v>1</v>
      </c>
      <c r="BV134">
        <v>1</v>
      </c>
      <c r="BW134">
        <v>1</v>
      </c>
      <c r="BX134">
        <v>1</v>
      </c>
      <c r="BY134" t="s">
        <v>3</v>
      </c>
      <c r="BZ134">
        <v>103</v>
      </c>
      <c r="CA134">
        <v>60</v>
      </c>
      <c r="CB134" t="s">
        <v>3</v>
      </c>
      <c r="CE134">
        <v>0</v>
      </c>
      <c r="CF134">
        <v>0</v>
      </c>
      <c r="CG134">
        <v>0</v>
      </c>
      <c r="CM134">
        <v>0</v>
      </c>
      <c r="CN134" t="s">
        <v>3</v>
      </c>
      <c r="CO134">
        <v>0</v>
      </c>
      <c r="CP134">
        <f t="shared" si="86"/>
        <v>0</v>
      </c>
      <c r="CQ134">
        <f>SUMIF(SmtRes!AQ96:'SmtRes'!AQ99,"=1",SmtRes!AA96:'SmtRes'!AA99)</f>
        <v>0</v>
      </c>
      <c r="CR134">
        <f>SUMIF(SmtRes!AQ96:'SmtRes'!AQ99,"=1",SmtRes!AB96:'SmtRes'!AB99)</f>
        <v>589.16</v>
      </c>
      <c r="CS134">
        <f>SUMIF(SmtRes!AQ96:'SmtRes'!AQ99,"=1",SmtRes!AC96:'SmtRes'!AC99)</f>
        <v>502.98</v>
      </c>
      <c r="CT134">
        <f>SUMIF(SmtRes!AQ96:'SmtRes'!AQ99,"=1",SmtRes!AD96:'SmtRes'!AD99)</f>
        <v>427.91</v>
      </c>
      <c r="CU134">
        <f t="shared" si="87"/>
        <v>0</v>
      </c>
      <c r="CV134">
        <f>SUMIF(SmtRes!AQ96:'SmtRes'!AQ99,"=1",SmtRes!BU96:'SmtRes'!BU99)</f>
        <v>0.3</v>
      </c>
      <c r="CW134">
        <f>SUMIF(SmtRes!AQ96:'SmtRes'!AQ99,"=1",SmtRes!BV96:'SmtRes'!BV99)</f>
        <v>0.16</v>
      </c>
      <c r="CX134">
        <f t="shared" si="88"/>
        <v>0</v>
      </c>
      <c r="CY134">
        <f t="shared" si="89"/>
        <v>0</v>
      </c>
      <c r="CZ134">
        <f t="shared" si="90"/>
        <v>0</v>
      </c>
      <c r="DC134" t="s">
        <v>3</v>
      </c>
      <c r="DD134" t="s">
        <v>3</v>
      </c>
      <c r="DE134" t="s">
        <v>3</v>
      </c>
      <c r="DF134" t="s">
        <v>3</v>
      </c>
      <c r="DG134" t="s">
        <v>3</v>
      </c>
      <c r="DH134" t="s">
        <v>3</v>
      </c>
      <c r="DI134" t="s">
        <v>3</v>
      </c>
      <c r="DJ134" t="s">
        <v>3</v>
      </c>
      <c r="DK134" t="s">
        <v>3</v>
      </c>
      <c r="DL134" t="s">
        <v>3</v>
      </c>
      <c r="DM134" t="s">
        <v>3</v>
      </c>
      <c r="DN134">
        <v>0</v>
      </c>
      <c r="DO134">
        <v>0</v>
      </c>
      <c r="DP134">
        <v>1</v>
      </c>
      <c r="DQ134">
        <v>1</v>
      </c>
      <c r="DU134">
        <v>1013</v>
      </c>
      <c r="DV134" t="s">
        <v>18</v>
      </c>
      <c r="DW134" t="s">
        <v>18</v>
      </c>
      <c r="DX134">
        <v>1</v>
      </c>
      <c r="DZ134" t="s">
        <v>3</v>
      </c>
      <c r="EA134" t="s">
        <v>3</v>
      </c>
      <c r="EB134" t="s">
        <v>3</v>
      </c>
      <c r="EC134" t="s">
        <v>3</v>
      </c>
      <c r="EE134">
        <v>66653735</v>
      </c>
      <c r="EF134">
        <v>2</v>
      </c>
      <c r="EG134" t="s">
        <v>20</v>
      </c>
      <c r="EH134">
        <v>27</v>
      </c>
      <c r="EI134" t="s">
        <v>21</v>
      </c>
      <c r="EJ134">
        <v>1</v>
      </c>
      <c r="EK134">
        <v>33001</v>
      </c>
      <c r="EL134" t="s">
        <v>21</v>
      </c>
      <c r="EM134" t="s">
        <v>22</v>
      </c>
      <c r="EO134" t="s">
        <v>3</v>
      </c>
      <c r="EQ134">
        <v>132096</v>
      </c>
      <c r="ER134">
        <v>0</v>
      </c>
      <c r="ES134">
        <v>0</v>
      </c>
      <c r="ET134">
        <v>0</v>
      </c>
      <c r="EU134">
        <v>0</v>
      </c>
      <c r="EV134">
        <v>0</v>
      </c>
      <c r="EW134">
        <v>0.3</v>
      </c>
      <c r="EX134">
        <v>0.16</v>
      </c>
      <c r="EY134">
        <v>0</v>
      </c>
      <c r="FQ134">
        <v>0</v>
      </c>
      <c r="FR134">
        <v>0</v>
      </c>
      <c r="FS134">
        <v>0</v>
      </c>
      <c r="FX134">
        <v>103</v>
      </c>
      <c r="FY134">
        <v>60</v>
      </c>
      <c r="GA134" t="s">
        <v>3</v>
      </c>
      <c r="GD134">
        <v>1</v>
      </c>
      <c r="GF134">
        <v>441190642</v>
      </c>
      <c r="GG134">
        <v>2</v>
      </c>
      <c r="GH134">
        <v>1</v>
      </c>
      <c r="GI134">
        <v>-2</v>
      </c>
      <c r="GJ134">
        <v>0</v>
      </c>
      <c r="GK134">
        <v>0</v>
      </c>
      <c r="GL134">
        <f t="shared" si="91"/>
        <v>0</v>
      </c>
      <c r="GM134">
        <f t="shared" si="92"/>
        <v>0</v>
      </c>
      <c r="GN134">
        <f t="shared" si="93"/>
        <v>0</v>
      </c>
      <c r="GO134">
        <f t="shared" si="94"/>
        <v>0</v>
      </c>
      <c r="GP134">
        <f t="shared" si="95"/>
        <v>0</v>
      </c>
      <c r="GR134">
        <v>0</v>
      </c>
      <c r="GS134">
        <v>3</v>
      </c>
      <c r="GT134">
        <v>0</v>
      </c>
      <c r="GU134" t="s">
        <v>3</v>
      </c>
      <c r="GV134">
        <f t="shared" si="96"/>
        <v>0</v>
      </c>
      <c r="GW134">
        <v>1</v>
      </c>
      <c r="GX134">
        <f t="shared" si="97"/>
        <v>0</v>
      </c>
      <c r="HA134">
        <v>0</v>
      </c>
      <c r="HB134">
        <v>0</v>
      </c>
      <c r="HC134">
        <f t="shared" si="98"/>
        <v>0</v>
      </c>
      <c r="HE134" t="s">
        <v>3</v>
      </c>
      <c r="HF134" t="s">
        <v>3</v>
      </c>
      <c r="HM134" t="s">
        <v>3</v>
      </c>
      <c r="HN134" t="s">
        <v>23</v>
      </c>
      <c r="HO134" t="s">
        <v>24</v>
      </c>
      <c r="HP134" t="s">
        <v>21</v>
      </c>
      <c r="HQ134" t="s">
        <v>21</v>
      </c>
      <c r="HS134">
        <v>0</v>
      </c>
      <c r="IK134">
        <v>0</v>
      </c>
    </row>
    <row r="135" spans="1:245">
      <c r="A135">
        <v>17</v>
      </c>
      <c r="B135">
        <v>1</v>
      </c>
      <c r="C135">
        <f>ROW(SmtRes!A117)</f>
        <v>117</v>
      </c>
      <c r="D135">
        <f>ROW(EtalonRes!A117)</f>
        <v>117</v>
      </c>
      <c r="E135" t="s">
        <v>3</v>
      </c>
      <c r="F135" t="s">
        <v>204</v>
      </c>
      <c r="G135" t="s">
        <v>205</v>
      </c>
      <c r="H135" t="s">
        <v>18</v>
      </c>
      <c r="I135">
        <f t="shared" si="99"/>
        <v>0</v>
      </c>
      <c r="J135">
        <v>0</v>
      </c>
      <c r="K135">
        <f t="shared" si="100"/>
        <v>0</v>
      </c>
      <c r="L135" s="670">
        <v>1</v>
      </c>
      <c r="M135">
        <v>1</v>
      </c>
      <c r="O135">
        <f t="shared" si="78"/>
        <v>0</v>
      </c>
      <c r="P135">
        <f>SUMIF(SmtRes!AQ100:'SmtRes'!AQ117,"=1",SmtRes!DF100:'SmtRes'!DF117)</f>
        <v>0</v>
      </c>
      <c r="Q135">
        <f>SUMIF(SmtRes!AQ100:'SmtRes'!AQ117,"=1",SmtRes!DG100:'SmtRes'!DG117)</f>
        <v>0</v>
      </c>
      <c r="R135">
        <f>SUMIF(SmtRes!AQ100:'SmtRes'!AQ117,"=1",SmtRes!DH100:'SmtRes'!DH117)</f>
        <v>0</v>
      </c>
      <c r="S135">
        <f>SUMIF(SmtRes!AQ100:'SmtRes'!AQ117,"=1",SmtRes!DI100:'SmtRes'!DI117)</f>
        <v>0</v>
      </c>
      <c r="T135">
        <f t="shared" si="79"/>
        <v>0</v>
      </c>
      <c r="U135">
        <f>SUMIF(SmtRes!AQ100:'SmtRes'!AQ117,"=1",SmtRes!CV100:'SmtRes'!CV117)</f>
        <v>0</v>
      </c>
      <c r="V135">
        <f>SUMIF(SmtRes!AQ100:'SmtRes'!AQ117,"=1",SmtRes!CW100:'SmtRes'!CW117)</f>
        <v>0</v>
      </c>
      <c r="W135">
        <f t="shared" si="80"/>
        <v>0</v>
      </c>
      <c r="X135">
        <f t="shared" si="81"/>
        <v>0</v>
      </c>
      <c r="Y135">
        <f t="shared" si="82"/>
        <v>0</v>
      </c>
      <c r="AA135">
        <v>-1</v>
      </c>
      <c r="AB135">
        <f t="shared" si="83"/>
        <v>3075.0253539999999</v>
      </c>
      <c r="AC135">
        <f>ROUND((SUM(SmtRes!BQ100:'SmtRes'!BQ117)),6)</f>
        <v>121.11915399999999</v>
      </c>
      <c r="AD135">
        <f>ROUND((((SUM(SmtRes!BR100:'SmtRes'!BR117))-(SUM(SmtRes!BS100:'SmtRes'!BS117)))+AE135),6)</f>
        <v>1535.3820000000001</v>
      </c>
      <c r="AE135">
        <f>ROUND((SUM(SmtRes!BS100:'SmtRes'!BS117)),6)</f>
        <v>488.64019999999999</v>
      </c>
      <c r="AF135">
        <f>ROUND((SUM(SmtRes!BT100:'SmtRes'!BT117)),6)</f>
        <v>1418.5242000000001</v>
      </c>
      <c r="AG135">
        <f t="shared" si="84"/>
        <v>0</v>
      </c>
      <c r="AH135">
        <f>(SUM(SmtRes!BU100:'SmtRes'!BU117))</f>
        <v>3.06</v>
      </c>
      <c r="AI135">
        <f>(SUM(SmtRes!BV100:'SmtRes'!BV117))</f>
        <v>0.87000000000000011</v>
      </c>
      <c r="AJ135">
        <f t="shared" si="85"/>
        <v>0</v>
      </c>
      <c r="AK135">
        <v>3563.6655540000002</v>
      </c>
      <c r="AL135">
        <v>121.11915400000001</v>
      </c>
      <c r="AM135">
        <v>1535.3820000000001</v>
      </c>
      <c r="AN135">
        <v>488.64020000000005</v>
      </c>
      <c r="AO135">
        <v>1418.5242000000001</v>
      </c>
      <c r="AP135">
        <v>0</v>
      </c>
      <c r="AQ135">
        <v>3.06</v>
      </c>
      <c r="AR135">
        <v>0.87000000000000011</v>
      </c>
      <c r="AS135">
        <v>0</v>
      </c>
      <c r="AT135">
        <v>103</v>
      </c>
      <c r="AU135">
        <v>60</v>
      </c>
      <c r="AV135">
        <v>1</v>
      </c>
      <c r="AW135">
        <v>1</v>
      </c>
      <c r="AZ135">
        <v>1</v>
      </c>
      <c r="BA135">
        <v>1</v>
      </c>
      <c r="BB135">
        <v>1</v>
      </c>
      <c r="BC135">
        <v>1</v>
      </c>
      <c r="BD135" t="s">
        <v>3</v>
      </c>
      <c r="BE135" t="s">
        <v>3</v>
      </c>
      <c r="BF135" t="s">
        <v>3</v>
      </c>
      <c r="BG135" t="s">
        <v>3</v>
      </c>
      <c r="BH135">
        <v>0</v>
      </c>
      <c r="BI135">
        <v>1</v>
      </c>
      <c r="BJ135" t="s">
        <v>206</v>
      </c>
      <c r="BM135">
        <v>33001</v>
      </c>
      <c r="BN135">
        <v>0</v>
      </c>
      <c r="BO135" t="s">
        <v>3</v>
      </c>
      <c r="BP135">
        <v>0</v>
      </c>
      <c r="BQ135">
        <v>2</v>
      </c>
      <c r="BR135">
        <v>0</v>
      </c>
      <c r="BS135">
        <v>1</v>
      </c>
      <c r="BT135">
        <v>1</v>
      </c>
      <c r="BU135">
        <v>1</v>
      </c>
      <c r="BV135">
        <v>1</v>
      </c>
      <c r="BW135">
        <v>1</v>
      </c>
      <c r="BX135">
        <v>1</v>
      </c>
      <c r="BY135" t="s">
        <v>3</v>
      </c>
      <c r="BZ135">
        <v>103</v>
      </c>
      <c r="CA135">
        <v>60</v>
      </c>
      <c r="CB135" t="s">
        <v>3</v>
      </c>
      <c r="CE135">
        <v>0</v>
      </c>
      <c r="CF135">
        <v>0</v>
      </c>
      <c r="CG135">
        <v>0</v>
      </c>
      <c r="CM135">
        <v>0</v>
      </c>
      <c r="CN135" t="s">
        <v>3</v>
      </c>
      <c r="CO135">
        <v>0</v>
      </c>
      <c r="CP135">
        <f t="shared" si="86"/>
        <v>0</v>
      </c>
      <c r="CQ135">
        <f>SUMIF(SmtRes!AQ100:'SmtRes'!AQ117,"=1",SmtRes!AA100:'SmtRes'!AA117)</f>
        <v>189018.85</v>
      </c>
      <c r="CR135">
        <f>SUMIF(SmtRes!AQ100:'SmtRes'!AQ117,"=1",SmtRes!AB100:'SmtRes'!AB117)</f>
        <v>3132.77</v>
      </c>
      <c r="CS135">
        <f>SUMIF(SmtRes!AQ100:'SmtRes'!AQ117,"=1",SmtRes!AC100:'SmtRes'!AC117)</f>
        <v>1081.03</v>
      </c>
      <c r="CT135">
        <f>SUMIF(SmtRes!AQ100:'SmtRes'!AQ117,"=1",SmtRes!AD100:'SmtRes'!AD117)</f>
        <v>463.57</v>
      </c>
      <c r="CU135">
        <f t="shared" si="87"/>
        <v>0</v>
      </c>
      <c r="CV135">
        <f>SUMIF(SmtRes!AQ100:'SmtRes'!AQ117,"=1",SmtRes!BU100:'SmtRes'!BU117)</f>
        <v>3.06</v>
      </c>
      <c r="CW135">
        <f>SUMIF(SmtRes!AQ100:'SmtRes'!AQ117,"=1",SmtRes!BV100:'SmtRes'!BV117)</f>
        <v>0.87000000000000011</v>
      </c>
      <c r="CX135">
        <f t="shared" si="88"/>
        <v>0</v>
      </c>
      <c r="CY135">
        <f t="shared" si="89"/>
        <v>0</v>
      </c>
      <c r="CZ135">
        <f t="shared" si="90"/>
        <v>0</v>
      </c>
      <c r="DC135" t="s">
        <v>3</v>
      </c>
      <c r="DD135" t="s">
        <v>3</v>
      </c>
      <c r="DE135" t="s">
        <v>3</v>
      </c>
      <c r="DF135" t="s">
        <v>3</v>
      </c>
      <c r="DG135" t="s">
        <v>3</v>
      </c>
      <c r="DH135" t="s">
        <v>3</v>
      </c>
      <c r="DI135" t="s">
        <v>3</v>
      </c>
      <c r="DJ135" t="s">
        <v>3</v>
      </c>
      <c r="DK135" t="s">
        <v>3</v>
      </c>
      <c r="DL135" t="s">
        <v>3</v>
      </c>
      <c r="DM135" t="s">
        <v>3</v>
      </c>
      <c r="DN135">
        <v>0</v>
      </c>
      <c r="DO135">
        <v>0</v>
      </c>
      <c r="DP135">
        <v>1</v>
      </c>
      <c r="DQ135">
        <v>1</v>
      </c>
      <c r="DU135">
        <v>1013</v>
      </c>
      <c r="DV135" t="s">
        <v>18</v>
      </c>
      <c r="DW135" t="s">
        <v>18</v>
      </c>
      <c r="DX135">
        <v>1</v>
      </c>
      <c r="DZ135" t="s">
        <v>3</v>
      </c>
      <c r="EA135" t="s">
        <v>3</v>
      </c>
      <c r="EB135" t="s">
        <v>3</v>
      </c>
      <c r="EC135" t="s">
        <v>3</v>
      </c>
      <c r="EE135">
        <v>66653735</v>
      </c>
      <c r="EF135">
        <v>2</v>
      </c>
      <c r="EG135" t="s">
        <v>20</v>
      </c>
      <c r="EH135">
        <v>27</v>
      </c>
      <c r="EI135" t="s">
        <v>21</v>
      </c>
      <c r="EJ135">
        <v>1</v>
      </c>
      <c r="EK135">
        <v>33001</v>
      </c>
      <c r="EL135" t="s">
        <v>21</v>
      </c>
      <c r="EM135" t="s">
        <v>22</v>
      </c>
      <c r="EO135" t="s">
        <v>3</v>
      </c>
      <c r="EQ135">
        <v>132096</v>
      </c>
      <c r="ER135">
        <v>0</v>
      </c>
      <c r="ES135">
        <v>0</v>
      </c>
      <c r="ET135">
        <v>0</v>
      </c>
      <c r="EU135">
        <v>0</v>
      </c>
      <c r="EV135">
        <v>0</v>
      </c>
      <c r="EW135">
        <v>3.06</v>
      </c>
      <c r="EX135">
        <v>0.87</v>
      </c>
      <c r="EY135">
        <v>0</v>
      </c>
      <c r="FQ135">
        <v>0</v>
      </c>
      <c r="FR135">
        <v>0</v>
      </c>
      <c r="FS135">
        <v>0</v>
      </c>
      <c r="FX135">
        <v>103</v>
      </c>
      <c r="FY135">
        <v>60</v>
      </c>
      <c r="GA135" t="s">
        <v>3</v>
      </c>
      <c r="GD135">
        <v>1</v>
      </c>
      <c r="GF135">
        <v>1357814417</v>
      </c>
      <c r="GG135">
        <v>2</v>
      </c>
      <c r="GH135">
        <v>1</v>
      </c>
      <c r="GI135">
        <v>-2</v>
      </c>
      <c r="GJ135">
        <v>0</v>
      </c>
      <c r="GK135">
        <v>0</v>
      </c>
      <c r="GL135">
        <f t="shared" si="91"/>
        <v>0</v>
      </c>
      <c r="GM135">
        <f t="shared" si="92"/>
        <v>0</v>
      </c>
      <c r="GN135">
        <f t="shared" si="93"/>
        <v>0</v>
      </c>
      <c r="GO135">
        <f t="shared" si="94"/>
        <v>0</v>
      </c>
      <c r="GP135">
        <f t="shared" si="95"/>
        <v>0</v>
      </c>
      <c r="GR135">
        <v>0</v>
      </c>
      <c r="GS135">
        <v>3</v>
      </c>
      <c r="GT135">
        <v>0</v>
      </c>
      <c r="GU135" t="s">
        <v>3</v>
      </c>
      <c r="GV135">
        <f t="shared" si="96"/>
        <v>0</v>
      </c>
      <c r="GW135">
        <v>1</v>
      </c>
      <c r="GX135">
        <f t="shared" si="97"/>
        <v>0</v>
      </c>
      <c r="HA135">
        <v>0</v>
      </c>
      <c r="HB135">
        <v>0</v>
      </c>
      <c r="HC135">
        <f t="shared" si="98"/>
        <v>0</v>
      </c>
      <c r="HE135" t="s">
        <v>3</v>
      </c>
      <c r="HF135" t="s">
        <v>3</v>
      </c>
      <c r="HM135" t="s">
        <v>3</v>
      </c>
      <c r="HN135" t="s">
        <v>23</v>
      </c>
      <c r="HO135" t="s">
        <v>24</v>
      </c>
      <c r="HP135" t="s">
        <v>21</v>
      </c>
      <c r="HQ135" t="s">
        <v>21</v>
      </c>
      <c r="HS135">
        <v>0</v>
      </c>
      <c r="IK135">
        <v>0</v>
      </c>
    </row>
    <row r="136" spans="1:245">
      <c r="A136">
        <v>18</v>
      </c>
      <c r="B136">
        <v>1</v>
      </c>
      <c r="C136">
        <v>106</v>
      </c>
      <c r="E136" t="s">
        <v>3</v>
      </c>
      <c r="F136" t="s">
        <v>94</v>
      </c>
      <c r="G136" t="s">
        <v>95</v>
      </c>
      <c r="H136" t="s">
        <v>59</v>
      </c>
      <c r="I136">
        <f t="shared" si="99"/>
        <v>0</v>
      </c>
      <c r="J136">
        <v>0</v>
      </c>
      <c r="K136">
        <f t="shared" si="100"/>
        <v>0</v>
      </c>
      <c r="L136" s="670">
        <v>0</v>
      </c>
      <c r="M136">
        <v>0</v>
      </c>
      <c r="O136">
        <f t="shared" si="78"/>
        <v>0</v>
      </c>
      <c r="P136">
        <f t="shared" ref="P136:P143" si="101">ROUND(CQ136*I136,2)</f>
        <v>0</v>
      </c>
      <c r="Q136">
        <f t="shared" ref="Q136:Q143" si="102">ROUND(CR136*I136,2)</f>
        <v>0</v>
      </c>
      <c r="R136">
        <f t="shared" ref="R136:R143" si="103">ROUND(CS136*I136,2)</f>
        <v>0</v>
      </c>
      <c r="S136">
        <f t="shared" ref="S136:S143" si="104">ROUND(CT136*I136,2)</f>
        <v>0</v>
      </c>
      <c r="T136">
        <f t="shared" si="79"/>
        <v>0</v>
      </c>
      <c r="U136">
        <f t="shared" ref="U136:U143" si="105">ROUND(CV136*I136,7)</f>
        <v>0</v>
      </c>
      <c r="V136">
        <f t="shared" ref="V136:V143" si="106">ROUND(CW136*I136,7)</f>
        <v>0</v>
      </c>
      <c r="W136">
        <f t="shared" si="80"/>
        <v>0</v>
      </c>
      <c r="X136">
        <f t="shared" si="81"/>
        <v>0</v>
      </c>
      <c r="Y136">
        <f t="shared" si="82"/>
        <v>0</v>
      </c>
      <c r="AA136">
        <v>-1</v>
      </c>
      <c r="AB136">
        <f t="shared" si="83"/>
        <v>174.93</v>
      </c>
      <c r="AC136">
        <f t="shared" ref="AC136:AC143" si="107">ROUND((ES136),6)</f>
        <v>174.93</v>
      </c>
      <c r="AD136">
        <f t="shared" ref="AD136:AD143" si="108">ROUND((((ET136)-(EU136))+AE136),6)</f>
        <v>0</v>
      </c>
      <c r="AE136">
        <f t="shared" ref="AE136:AF143" si="109">ROUND((EU136),6)</f>
        <v>0</v>
      </c>
      <c r="AF136">
        <f t="shared" si="109"/>
        <v>0</v>
      </c>
      <c r="AG136">
        <f t="shared" si="84"/>
        <v>0</v>
      </c>
      <c r="AH136">
        <f t="shared" ref="AH136:AI143" si="110">(EW136)</f>
        <v>0</v>
      </c>
      <c r="AI136">
        <f t="shared" si="110"/>
        <v>0</v>
      </c>
      <c r="AJ136">
        <f t="shared" si="85"/>
        <v>0</v>
      </c>
      <c r="AK136">
        <v>174.93</v>
      </c>
      <c r="AL136">
        <v>174.93</v>
      </c>
      <c r="AM136">
        <v>0</v>
      </c>
      <c r="AN136">
        <v>0</v>
      </c>
      <c r="AO136">
        <v>0</v>
      </c>
      <c r="AP136">
        <v>0</v>
      </c>
      <c r="AQ136">
        <v>0</v>
      </c>
      <c r="AR136">
        <v>0</v>
      </c>
      <c r="AS136">
        <v>0</v>
      </c>
      <c r="AT136">
        <v>103</v>
      </c>
      <c r="AU136">
        <v>60</v>
      </c>
      <c r="AV136">
        <v>1</v>
      </c>
      <c r="AW136">
        <v>1</v>
      </c>
      <c r="AZ136">
        <v>1</v>
      </c>
      <c r="BA136">
        <v>1</v>
      </c>
      <c r="BB136">
        <v>1</v>
      </c>
      <c r="BC136">
        <v>1.1499999999999999</v>
      </c>
      <c r="BD136" t="s">
        <v>3</v>
      </c>
      <c r="BE136" t="s">
        <v>3</v>
      </c>
      <c r="BF136" t="s">
        <v>3</v>
      </c>
      <c r="BG136" t="s">
        <v>3</v>
      </c>
      <c r="BH136">
        <v>3</v>
      </c>
      <c r="BI136">
        <v>1</v>
      </c>
      <c r="BJ136" t="s">
        <v>96</v>
      </c>
      <c r="BM136">
        <v>33001</v>
      </c>
      <c r="BN136">
        <v>0</v>
      </c>
      <c r="BO136" t="s">
        <v>94</v>
      </c>
      <c r="BP136">
        <v>1</v>
      </c>
      <c r="BQ136">
        <v>2</v>
      </c>
      <c r="BR136">
        <v>0</v>
      </c>
      <c r="BS136">
        <v>1</v>
      </c>
      <c r="BT136">
        <v>1</v>
      </c>
      <c r="BU136">
        <v>1</v>
      </c>
      <c r="BV136">
        <v>1</v>
      </c>
      <c r="BW136">
        <v>1</v>
      </c>
      <c r="BX136">
        <v>1</v>
      </c>
      <c r="BY136" t="s">
        <v>3</v>
      </c>
      <c r="BZ136">
        <v>103</v>
      </c>
      <c r="CA136">
        <v>60</v>
      </c>
      <c r="CB136" t="s">
        <v>3</v>
      </c>
      <c r="CE136">
        <v>0</v>
      </c>
      <c r="CF136">
        <v>0</v>
      </c>
      <c r="CG136">
        <v>0</v>
      </c>
      <c r="CM136">
        <v>0</v>
      </c>
      <c r="CN136" t="s">
        <v>3</v>
      </c>
      <c r="CO136">
        <v>0</v>
      </c>
      <c r="CP136">
        <f t="shared" si="86"/>
        <v>0</v>
      </c>
      <c r="CQ136">
        <f t="shared" ref="CQ136:CQ143" si="111">ROUND(AL136*BC136,2)</f>
        <v>201.17</v>
      </c>
      <c r="CR136">
        <f t="shared" ref="CR136:CR143" si="112">ROUND(AM136*BB136,2)</f>
        <v>0</v>
      </c>
      <c r="CS136">
        <f t="shared" ref="CS136:CS143" si="113">ROUND(AN136*BS136,2)</f>
        <v>0</v>
      </c>
      <c r="CT136">
        <f t="shared" ref="CT136:CT143" si="114">ROUND(AO136*BA136,2)</f>
        <v>0</v>
      </c>
      <c r="CU136">
        <f t="shared" si="87"/>
        <v>0</v>
      </c>
      <c r="CV136">
        <f t="shared" ref="CV136:CW143" si="115">AH136</f>
        <v>0</v>
      </c>
      <c r="CW136">
        <f t="shared" si="115"/>
        <v>0</v>
      </c>
      <c r="CX136">
        <f t="shared" si="88"/>
        <v>0</v>
      </c>
      <c r="CY136">
        <f t="shared" si="89"/>
        <v>0</v>
      </c>
      <c r="CZ136">
        <f t="shared" si="90"/>
        <v>0</v>
      </c>
      <c r="DC136" t="s">
        <v>3</v>
      </c>
      <c r="DD136" t="s">
        <v>3</v>
      </c>
      <c r="DE136" t="s">
        <v>3</v>
      </c>
      <c r="DF136" t="s">
        <v>3</v>
      </c>
      <c r="DG136" t="s">
        <v>3</v>
      </c>
      <c r="DH136" t="s">
        <v>3</v>
      </c>
      <c r="DI136" t="s">
        <v>3</v>
      </c>
      <c r="DJ136" t="s">
        <v>3</v>
      </c>
      <c r="DK136" t="s">
        <v>3</v>
      </c>
      <c r="DL136" t="s">
        <v>3</v>
      </c>
      <c r="DM136" t="s">
        <v>3</v>
      </c>
      <c r="DN136">
        <v>0</v>
      </c>
      <c r="DO136">
        <v>0</v>
      </c>
      <c r="DP136">
        <v>1</v>
      </c>
      <c r="DQ136">
        <v>1</v>
      </c>
      <c r="DU136">
        <v>1009</v>
      </c>
      <c r="DV136" t="s">
        <v>59</v>
      </c>
      <c r="DW136" t="s">
        <v>59</v>
      </c>
      <c r="DX136">
        <v>1</v>
      </c>
      <c r="DZ136" t="s">
        <v>3</v>
      </c>
      <c r="EA136" t="s">
        <v>3</v>
      </c>
      <c r="EB136" t="s">
        <v>3</v>
      </c>
      <c r="EC136" t="s">
        <v>3</v>
      </c>
      <c r="EE136">
        <v>66653735</v>
      </c>
      <c r="EF136">
        <v>2</v>
      </c>
      <c r="EG136" t="s">
        <v>20</v>
      </c>
      <c r="EH136">
        <v>27</v>
      </c>
      <c r="EI136" t="s">
        <v>21</v>
      </c>
      <c r="EJ136">
        <v>1</v>
      </c>
      <c r="EK136">
        <v>33001</v>
      </c>
      <c r="EL136" t="s">
        <v>21</v>
      </c>
      <c r="EM136" t="s">
        <v>22</v>
      </c>
      <c r="EO136" t="s">
        <v>3</v>
      </c>
      <c r="EQ136">
        <v>1024</v>
      </c>
      <c r="ER136">
        <v>174.93</v>
      </c>
      <c r="ES136">
        <v>174.93</v>
      </c>
      <c r="ET136">
        <v>0</v>
      </c>
      <c r="EU136">
        <v>0</v>
      </c>
      <c r="EV136">
        <v>0</v>
      </c>
      <c r="EW136">
        <v>0</v>
      </c>
      <c r="EX136">
        <v>0</v>
      </c>
      <c r="FQ136">
        <v>0</v>
      </c>
      <c r="FR136">
        <v>0</v>
      </c>
      <c r="FS136">
        <v>0</v>
      </c>
      <c r="FX136">
        <v>103</v>
      </c>
      <c r="FY136">
        <v>60</v>
      </c>
      <c r="GA136" t="s">
        <v>3</v>
      </c>
      <c r="GD136">
        <v>1</v>
      </c>
      <c r="GF136">
        <v>-353874833</v>
      </c>
      <c r="GG136">
        <v>2</v>
      </c>
      <c r="GH136">
        <v>1</v>
      </c>
      <c r="GI136">
        <v>2</v>
      </c>
      <c r="GJ136">
        <v>0</v>
      </c>
      <c r="GK136">
        <v>0</v>
      </c>
      <c r="GL136">
        <f t="shared" si="91"/>
        <v>0</v>
      </c>
      <c r="GM136">
        <f t="shared" si="92"/>
        <v>0</v>
      </c>
      <c r="GN136">
        <f t="shared" si="93"/>
        <v>0</v>
      </c>
      <c r="GO136">
        <f t="shared" si="94"/>
        <v>0</v>
      </c>
      <c r="GP136">
        <f t="shared" si="95"/>
        <v>0</v>
      </c>
      <c r="GR136">
        <v>0</v>
      </c>
      <c r="GS136">
        <v>3</v>
      </c>
      <c r="GT136">
        <v>0</v>
      </c>
      <c r="GU136" t="s">
        <v>3</v>
      </c>
      <c r="GV136">
        <f t="shared" si="96"/>
        <v>0</v>
      </c>
      <c r="GW136">
        <v>1</v>
      </c>
      <c r="GX136">
        <f t="shared" si="97"/>
        <v>0</v>
      </c>
      <c r="HA136">
        <v>0</v>
      </c>
      <c r="HB136">
        <v>0</v>
      </c>
      <c r="HC136">
        <f t="shared" si="98"/>
        <v>0</v>
      </c>
      <c r="HE136" t="s">
        <v>3</v>
      </c>
      <c r="HF136" t="s">
        <v>3</v>
      </c>
      <c r="HM136" t="s">
        <v>3</v>
      </c>
      <c r="HN136" t="s">
        <v>23</v>
      </c>
      <c r="HO136" t="s">
        <v>24</v>
      </c>
      <c r="HP136" t="s">
        <v>21</v>
      </c>
      <c r="HQ136" t="s">
        <v>21</v>
      </c>
      <c r="HS136">
        <v>0</v>
      </c>
      <c r="IK136">
        <v>0</v>
      </c>
    </row>
    <row r="137" spans="1:245">
      <c r="A137">
        <v>18</v>
      </c>
      <c r="B137">
        <v>1</v>
      </c>
      <c r="C137">
        <v>108</v>
      </c>
      <c r="E137" t="s">
        <v>3</v>
      </c>
      <c r="F137" t="s">
        <v>49</v>
      </c>
      <c r="G137" t="s">
        <v>207</v>
      </c>
      <c r="H137" t="s">
        <v>18</v>
      </c>
      <c r="I137">
        <f t="shared" si="99"/>
        <v>0</v>
      </c>
      <c r="J137">
        <v>0</v>
      </c>
      <c r="K137">
        <f t="shared" si="100"/>
        <v>0</v>
      </c>
      <c r="L137" s="670">
        <v>0</v>
      </c>
      <c r="M137">
        <v>0</v>
      </c>
      <c r="O137">
        <f t="shared" si="78"/>
        <v>0</v>
      </c>
      <c r="P137">
        <f t="shared" si="101"/>
        <v>0</v>
      </c>
      <c r="Q137">
        <f t="shared" si="102"/>
        <v>0</v>
      </c>
      <c r="R137">
        <f t="shared" si="103"/>
        <v>0</v>
      </c>
      <c r="S137">
        <f t="shared" si="104"/>
        <v>0</v>
      </c>
      <c r="T137">
        <f t="shared" si="79"/>
        <v>0</v>
      </c>
      <c r="U137">
        <f t="shared" si="105"/>
        <v>0</v>
      </c>
      <c r="V137">
        <f t="shared" si="106"/>
        <v>0</v>
      </c>
      <c r="W137">
        <f t="shared" si="80"/>
        <v>0</v>
      </c>
      <c r="X137">
        <f t="shared" si="81"/>
        <v>0</v>
      </c>
      <c r="Y137">
        <f t="shared" si="82"/>
        <v>0</v>
      </c>
      <c r="AA137">
        <v>-1</v>
      </c>
      <c r="AB137">
        <f t="shared" si="83"/>
        <v>0</v>
      </c>
      <c r="AC137">
        <f t="shared" si="107"/>
        <v>0</v>
      </c>
      <c r="AD137">
        <f t="shared" si="108"/>
        <v>0</v>
      </c>
      <c r="AE137">
        <f t="shared" si="109"/>
        <v>0</v>
      </c>
      <c r="AF137">
        <f t="shared" si="109"/>
        <v>0</v>
      </c>
      <c r="AG137">
        <f t="shared" si="84"/>
        <v>0</v>
      </c>
      <c r="AH137">
        <f t="shared" si="110"/>
        <v>0</v>
      </c>
      <c r="AI137">
        <f t="shared" si="110"/>
        <v>0</v>
      </c>
      <c r="AJ137">
        <f t="shared" si="85"/>
        <v>0</v>
      </c>
      <c r="AK137">
        <v>0</v>
      </c>
      <c r="AL137">
        <v>0</v>
      </c>
      <c r="AM137">
        <v>0</v>
      </c>
      <c r="AN137">
        <v>0</v>
      </c>
      <c r="AO137">
        <v>0</v>
      </c>
      <c r="AP137">
        <v>0</v>
      </c>
      <c r="AQ137">
        <v>0</v>
      </c>
      <c r="AR137">
        <v>0</v>
      </c>
      <c r="AS137">
        <v>0</v>
      </c>
      <c r="AT137">
        <v>103</v>
      </c>
      <c r="AU137">
        <v>60</v>
      </c>
      <c r="AV137">
        <v>1</v>
      </c>
      <c r="AW137">
        <v>1</v>
      </c>
      <c r="AZ137">
        <v>1</v>
      </c>
      <c r="BA137">
        <v>1</v>
      </c>
      <c r="BB137">
        <v>1</v>
      </c>
      <c r="BC137">
        <v>1</v>
      </c>
      <c r="BD137" t="s">
        <v>3</v>
      </c>
      <c r="BE137" t="s">
        <v>3</v>
      </c>
      <c r="BF137" t="s">
        <v>3</v>
      </c>
      <c r="BG137" t="s">
        <v>3</v>
      </c>
      <c r="BH137">
        <v>3</v>
      </c>
      <c r="BI137">
        <v>1</v>
      </c>
      <c r="BJ137" t="s">
        <v>3</v>
      </c>
      <c r="BM137">
        <v>33001</v>
      </c>
      <c r="BN137">
        <v>0</v>
      </c>
      <c r="BO137" t="s">
        <v>3</v>
      </c>
      <c r="BP137">
        <v>0</v>
      </c>
      <c r="BQ137">
        <v>2</v>
      </c>
      <c r="BR137">
        <v>0</v>
      </c>
      <c r="BS137">
        <v>1</v>
      </c>
      <c r="BT137">
        <v>1</v>
      </c>
      <c r="BU137">
        <v>1</v>
      </c>
      <c r="BV137">
        <v>1</v>
      </c>
      <c r="BW137">
        <v>1</v>
      </c>
      <c r="BX137">
        <v>1</v>
      </c>
      <c r="BY137" t="s">
        <v>3</v>
      </c>
      <c r="BZ137">
        <v>103</v>
      </c>
      <c r="CA137">
        <v>60</v>
      </c>
      <c r="CB137" t="s">
        <v>3</v>
      </c>
      <c r="CE137">
        <v>0</v>
      </c>
      <c r="CF137">
        <v>0</v>
      </c>
      <c r="CG137">
        <v>0</v>
      </c>
      <c r="CM137">
        <v>0</v>
      </c>
      <c r="CN137" t="s">
        <v>3</v>
      </c>
      <c r="CO137">
        <v>0</v>
      </c>
      <c r="CP137">
        <f t="shared" si="86"/>
        <v>0</v>
      </c>
      <c r="CQ137">
        <f t="shared" si="111"/>
        <v>0</v>
      </c>
      <c r="CR137">
        <f t="shared" si="112"/>
        <v>0</v>
      </c>
      <c r="CS137">
        <f t="shared" si="113"/>
        <v>0</v>
      </c>
      <c r="CT137">
        <f t="shared" si="114"/>
        <v>0</v>
      </c>
      <c r="CU137">
        <f t="shared" si="87"/>
        <v>0</v>
      </c>
      <c r="CV137">
        <f t="shared" si="115"/>
        <v>0</v>
      </c>
      <c r="CW137">
        <f t="shared" si="115"/>
        <v>0</v>
      </c>
      <c r="CX137">
        <f t="shared" si="88"/>
        <v>0</v>
      </c>
      <c r="CY137">
        <f t="shared" si="89"/>
        <v>0</v>
      </c>
      <c r="CZ137">
        <f t="shared" si="90"/>
        <v>0</v>
      </c>
      <c r="DC137" t="s">
        <v>3</v>
      </c>
      <c r="DD137" t="s">
        <v>3</v>
      </c>
      <c r="DE137" t="s">
        <v>3</v>
      </c>
      <c r="DF137" t="s">
        <v>3</v>
      </c>
      <c r="DG137" t="s">
        <v>3</v>
      </c>
      <c r="DH137" t="s">
        <v>3</v>
      </c>
      <c r="DI137" t="s">
        <v>3</v>
      </c>
      <c r="DJ137" t="s">
        <v>3</v>
      </c>
      <c r="DK137" t="s">
        <v>3</v>
      </c>
      <c r="DL137" t="s">
        <v>3</v>
      </c>
      <c r="DM137" t="s">
        <v>3</v>
      </c>
      <c r="DN137">
        <v>0</v>
      </c>
      <c r="DO137">
        <v>0</v>
      </c>
      <c r="DP137">
        <v>1</v>
      </c>
      <c r="DQ137">
        <v>1</v>
      </c>
      <c r="DU137">
        <v>1013</v>
      </c>
      <c r="DV137" t="s">
        <v>18</v>
      </c>
      <c r="DW137" t="s">
        <v>18</v>
      </c>
      <c r="DX137">
        <v>1</v>
      </c>
      <c r="DZ137" t="s">
        <v>3</v>
      </c>
      <c r="EA137" t="s">
        <v>3</v>
      </c>
      <c r="EB137" t="s">
        <v>3</v>
      </c>
      <c r="EC137" t="s">
        <v>3</v>
      </c>
      <c r="EE137">
        <v>66653735</v>
      </c>
      <c r="EF137">
        <v>2</v>
      </c>
      <c r="EG137" t="s">
        <v>20</v>
      </c>
      <c r="EH137">
        <v>27</v>
      </c>
      <c r="EI137" t="s">
        <v>21</v>
      </c>
      <c r="EJ137">
        <v>1</v>
      </c>
      <c r="EK137">
        <v>33001</v>
      </c>
      <c r="EL137" t="s">
        <v>21</v>
      </c>
      <c r="EM137" t="s">
        <v>22</v>
      </c>
      <c r="EO137" t="s">
        <v>3</v>
      </c>
      <c r="EQ137">
        <v>1024</v>
      </c>
      <c r="ER137">
        <v>0</v>
      </c>
      <c r="ES137">
        <v>0</v>
      </c>
      <c r="ET137">
        <v>0</v>
      </c>
      <c r="EU137">
        <v>0</v>
      </c>
      <c r="EV137">
        <v>0</v>
      </c>
      <c r="EW137">
        <v>0</v>
      </c>
      <c r="EX137">
        <v>0</v>
      </c>
      <c r="FQ137">
        <v>0</v>
      </c>
      <c r="FR137">
        <v>0</v>
      </c>
      <c r="FS137">
        <v>0</v>
      </c>
      <c r="FX137">
        <v>103</v>
      </c>
      <c r="FY137">
        <v>60</v>
      </c>
      <c r="GA137" t="s">
        <v>3</v>
      </c>
      <c r="GD137">
        <v>1</v>
      </c>
      <c r="GF137">
        <v>457934895</v>
      </c>
      <c r="GG137">
        <v>2</v>
      </c>
      <c r="GH137">
        <v>1</v>
      </c>
      <c r="GI137">
        <v>-2</v>
      </c>
      <c r="GJ137">
        <v>0</v>
      </c>
      <c r="GK137">
        <v>0</v>
      </c>
      <c r="GL137">
        <f t="shared" si="91"/>
        <v>0</v>
      </c>
      <c r="GM137">
        <f t="shared" si="92"/>
        <v>0</v>
      </c>
      <c r="GN137">
        <f t="shared" si="93"/>
        <v>0</v>
      </c>
      <c r="GO137">
        <f t="shared" si="94"/>
        <v>0</v>
      </c>
      <c r="GP137">
        <f t="shared" si="95"/>
        <v>0</v>
      </c>
      <c r="GR137">
        <v>0</v>
      </c>
      <c r="GS137">
        <v>3</v>
      </c>
      <c r="GT137">
        <v>0</v>
      </c>
      <c r="GU137" t="s">
        <v>3</v>
      </c>
      <c r="GV137">
        <f t="shared" si="96"/>
        <v>0</v>
      </c>
      <c r="GW137">
        <v>1</v>
      </c>
      <c r="GX137">
        <f t="shared" si="97"/>
        <v>0</v>
      </c>
      <c r="HA137">
        <v>0</v>
      </c>
      <c r="HB137">
        <v>0</v>
      </c>
      <c r="HC137">
        <f t="shared" si="98"/>
        <v>0</v>
      </c>
      <c r="HE137" t="s">
        <v>3</v>
      </c>
      <c r="HF137" t="s">
        <v>3</v>
      </c>
      <c r="HM137" t="s">
        <v>3</v>
      </c>
      <c r="HN137" t="s">
        <v>23</v>
      </c>
      <c r="HO137" t="s">
        <v>24</v>
      </c>
      <c r="HP137" t="s">
        <v>21</v>
      </c>
      <c r="HQ137" t="s">
        <v>21</v>
      </c>
      <c r="HS137">
        <v>0</v>
      </c>
      <c r="IK137">
        <v>0</v>
      </c>
    </row>
    <row r="138" spans="1:245">
      <c r="A138">
        <v>18</v>
      </c>
      <c r="B138">
        <v>1</v>
      </c>
      <c r="C138">
        <v>109</v>
      </c>
      <c r="E138" t="s">
        <v>3</v>
      </c>
      <c r="F138" t="s">
        <v>208</v>
      </c>
      <c r="G138" t="s">
        <v>209</v>
      </c>
      <c r="H138" t="s">
        <v>101</v>
      </c>
      <c r="I138">
        <f t="shared" si="99"/>
        <v>0</v>
      </c>
      <c r="J138">
        <v>0</v>
      </c>
      <c r="K138">
        <f t="shared" si="100"/>
        <v>0</v>
      </c>
      <c r="L138" s="670">
        <v>0</v>
      </c>
      <c r="M138">
        <v>0</v>
      </c>
      <c r="O138">
        <f t="shared" si="78"/>
        <v>0</v>
      </c>
      <c r="P138">
        <f t="shared" si="101"/>
        <v>0</v>
      </c>
      <c r="Q138">
        <f t="shared" si="102"/>
        <v>0</v>
      </c>
      <c r="R138">
        <f t="shared" si="103"/>
        <v>0</v>
      </c>
      <c r="S138">
        <f t="shared" si="104"/>
        <v>0</v>
      </c>
      <c r="T138">
        <f t="shared" si="79"/>
        <v>0</v>
      </c>
      <c r="U138">
        <f t="shared" si="105"/>
        <v>0</v>
      </c>
      <c r="V138">
        <f t="shared" si="106"/>
        <v>0</v>
      </c>
      <c r="W138">
        <f t="shared" si="80"/>
        <v>0</v>
      </c>
      <c r="X138">
        <f t="shared" si="81"/>
        <v>0</v>
      </c>
      <c r="Y138">
        <f t="shared" si="82"/>
        <v>0</v>
      </c>
      <c r="AA138">
        <v>-1</v>
      </c>
      <c r="AB138">
        <f t="shared" si="83"/>
        <v>0</v>
      </c>
      <c r="AC138">
        <f t="shared" si="107"/>
        <v>0</v>
      </c>
      <c r="AD138">
        <f t="shared" si="108"/>
        <v>0</v>
      </c>
      <c r="AE138">
        <f t="shared" si="109"/>
        <v>0</v>
      </c>
      <c r="AF138">
        <f t="shared" si="109"/>
        <v>0</v>
      </c>
      <c r="AG138">
        <f t="shared" si="84"/>
        <v>0</v>
      </c>
      <c r="AH138">
        <f t="shared" si="110"/>
        <v>0</v>
      </c>
      <c r="AI138">
        <f t="shared" si="110"/>
        <v>0</v>
      </c>
      <c r="AJ138">
        <f t="shared" si="85"/>
        <v>0</v>
      </c>
      <c r="AK138">
        <v>0</v>
      </c>
      <c r="AL138">
        <v>0</v>
      </c>
      <c r="AM138">
        <v>0</v>
      </c>
      <c r="AN138">
        <v>0</v>
      </c>
      <c r="AO138">
        <v>0</v>
      </c>
      <c r="AP138">
        <v>0</v>
      </c>
      <c r="AQ138">
        <v>0</v>
      </c>
      <c r="AR138">
        <v>0</v>
      </c>
      <c r="AS138">
        <v>0</v>
      </c>
      <c r="AT138">
        <v>103</v>
      </c>
      <c r="AU138">
        <v>60</v>
      </c>
      <c r="AV138">
        <v>1</v>
      </c>
      <c r="AW138">
        <v>1</v>
      </c>
      <c r="AZ138">
        <v>1</v>
      </c>
      <c r="BA138">
        <v>1</v>
      </c>
      <c r="BB138">
        <v>1</v>
      </c>
      <c r="BC138">
        <v>1</v>
      </c>
      <c r="BD138" t="s">
        <v>3</v>
      </c>
      <c r="BE138" t="s">
        <v>3</v>
      </c>
      <c r="BF138" t="s">
        <v>3</v>
      </c>
      <c r="BG138" t="s">
        <v>3</v>
      </c>
      <c r="BH138">
        <v>3</v>
      </c>
      <c r="BI138">
        <v>1</v>
      </c>
      <c r="BJ138" t="s">
        <v>3</v>
      </c>
      <c r="BM138">
        <v>33001</v>
      </c>
      <c r="BN138">
        <v>0</v>
      </c>
      <c r="BO138" t="s">
        <v>3</v>
      </c>
      <c r="BP138">
        <v>0</v>
      </c>
      <c r="BQ138">
        <v>2</v>
      </c>
      <c r="BR138">
        <v>0</v>
      </c>
      <c r="BS138">
        <v>1</v>
      </c>
      <c r="BT138">
        <v>1</v>
      </c>
      <c r="BU138">
        <v>1</v>
      </c>
      <c r="BV138">
        <v>1</v>
      </c>
      <c r="BW138">
        <v>1</v>
      </c>
      <c r="BX138">
        <v>1</v>
      </c>
      <c r="BY138" t="s">
        <v>3</v>
      </c>
      <c r="BZ138">
        <v>103</v>
      </c>
      <c r="CA138">
        <v>60</v>
      </c>
      <c r="CB138" t="s">
        <v>3</v>
      </c>
      <c r="CE138">
        <v>0</v>
      </c>
      <c r="CF138">
        <v>0</v>
      </c>
      <c r="CG138">
        <v>0</v>
      </c>
      <c r="CM138">
        <v>0</v>
      </c>
      <c r="CN138" t="s">
        <v>3</v>
      </c>
      <c r="CO138">
        <v>0</v>
      </c>
      <c r="CP138">
        <f t="shared" si="86"/>
        <v>0</v>
      </c>
      <c r="CQ138">
        <f t="shared" si="111"/>
        <v>0</v>
      </c>
      <c r="CR138">
        <f t="shared" si="112"/>
        <v>0</v>
      </c>
      <c r="CS138">
        <f t="shared" si="113"/>
        <v>0</v>
      </c>
      <c r="CT138">
        <f t="shared" si="114"/>
        <v>0</v>
      </c>
      <c r="CU138">
        <f t="shared" si="87"/>
        <v>0</v>
      </c>
      <c r="CV138">
        <f t="shared" si="115"/>
        <v>0</v>
      </c>
      <c r="CW138">
        <f t="shared" si="115"/>
        <v>0</v>
      </c>
      <c r="CX138">
        <f t="shared" si="88"/>
        <v>0</v>
      </c>
      <c r="CY138">
        <f t="shared" si="89"/>
        <v>0</v>
      </c>
      <c r="CZ138">
        <f t="shared" si="90"/>
        <v>0</v>
      </c>
      <c r="DC138" t="s">
        <v>3</v>
      </c>
      <c r="DD138" t="s">
        <v>3</v>
      </c>
      <c r="DE138" t="s">
        <v>3</v>
      </c>
      <c r="DF138" t="s">
        <v>3</v>
      </c>
      <c r="DG138" t="s">
        <v>3</v>
      </c>
      <c r="DH138" t="s">
        <v>3</v>
      </c>
      <c r="DI138" t="s">
        <v>3</v>
      </c>
      <c r="DJ138" t="s">
        <v>3</v>
      </c>
      <c r="DK138" t="s">
        <v>3</v>
      </c>
      <c r="DL138" t="s">
        <v>3</v>
      </c>
      <c r="DM138" t="s">
        <v>3</v>
      </c>
      <c r="DN138">
        <v>0</v>
      </c>
      <c r="DO138">
        <v>0</v>
      </c>
      <c r="DP138">
        <v>1</v>
      </c>
      <c r="DQ138">
        <v>1</v>
      </c>
      <c r="DU138">
        <v>1009</v>
      </c>
      <c r="DV138" t="s">
        <v>101</v>
      </c>
      <c r="DW138" t="s">
        <v>101</v>
      </c>
      <c r="DX138">
        <v>1000</v>
      </c>
      <c r="DZ138" t="s">
        <v>3</v>
      </c>
      <c r="EA138" t="s">
        <v>3</v>
      </c>
      <c r="EB138" t="s">
        <v>3</v>
      </c>
      <c r="EC138" t="s">
        <v>3</v>
      </c>
      <c r="EE138">
        <v>66653735</v>
      </c>
      <c r="EF138">
        <v>2</v>
      </c>
      <c r="EG138" t="s">
        <v>20</v>
      </c>
      <c r="EH138">
        <v>27</v>
      </c>
      <c r="EI138" t="s">
        <v>21</v>
      </c>
      <c r="EJ138">
        <v>1</v>
      </c>
      <c r="EK138">
        <v>33001</v>
      </c>
      <c r="EL138" t="s">
        <v>21</v>
      </c>
      <c r="EM138" t="s">
        <v>22</v>
      </c>
      <c r="EO138" t="s">
        <v>3</v>
      </c>
      <c r="EQ138">
        <v>1024</v>
      </c>
      <c r="ER138">
        <v>0</v>
      </c>
      <c r="ES138">
        <v>0</v>
      </c>
      <c r="ET138">
        <v>0</v>
      </c>
      <c r="EU138">
        <v>0</v>
      </c>
      <c r="EV138">
        <v>0</v>
      </c>
      <c r="EW138">
        <v>0</v>
      </c>
      <c r="EX138">
        <v>0</v>
      </c>
      <c r="FQ138">
        <v>0</v>
      </c>
      <c r="FR138">
        <v>0</v>
      </c>
      <c r="FS138">
        <v>0</v>
      </c>
      <c r="FX138">
        <v>103</v>
      </c>
      <c r="FY138">
        <v>60</v>
      </c>
      <c r="GA138" t="s">
        <v>3</v>
      </c>
      <c r="GD138">
        <v>1</v>
      </c>
      <c r="GF138">
        <v>1602794472</v>
      </c>
      <c r="GG138">
        <v>2</v>
      </c>
      <c r="GH138">
        <v>1</v>
      </c>
      <c r="GI138">
        <v>-2</v>
      </c>
      <c r="GJ138">
        <v>0</v>
      </c>
      <c r="GK138">
        <v>0</v>
      </c>
      <c r="GL138">
        <f t="shared" si="91"/>
        <v>0</v>
      </c>
      <c r="GM138">
        <f t="shared" si="92"/>
        <v>0</v>
      </c>
      <c r="GN138">
        <f t="shared" si="93"/>
        <v>0</v>
      </c>
      <c r="GO138">
        <f t="shared" si="94"/>
        <v>0</v>
      </c>
      <c r="GP138">
        <f t="shared" si="95"/>
        <v>0</v>
      </c>
      <c r="GR138">
        <v>0</v>
      </c>
      <c r="GS138">
        <v>3</v>
      </c>
      <c r="GT138">
        <v>0</v>
      </c>
      <c r="GU138" t="s">
        <v>3</v>
      </c>
      <c r="GV138">
        <f t="shared" si="96"/>
        <v>0</v>
      </c>
      <c r="GW138">
        <v>1</v>
      </c>
      <c r="GX138">
        <f t="shared" si="97"/>
        <v>0</v>
      </c>
      <c r="HA138">
        <v>0</v>
      </c>
      <c r="HB138">
        <v>0</v>
      </c>
      <c r="HC138">
        <f t="shared" si="98"/>
        <v>0</v>
      </c>
      <c r="HE138" t="s">
        <v>3</v>
      </c>
      <c r="HF138" t="s">
        <v>3</v>
      </c>
      <c r="HM138" t="s">
        <v>3</v>
      </c>
      <c r="HN138" t="s">
        <v>23</v>
      </c>
      <c r="HO138" t="s">
        <v>24</v>
      </c>
      <c r="HP138" t="s">
        <v>21</v>
      </c>
      <c r="HQ138" t="s">
        <v>21</v>
      </c>
      <c r="HS138">
        <v>0</v>
      </c>
      <c r="IK138">
        <v>0</v>
      </c>
    </row>
    <row r="139" spans="1:245">
      <c r="A139">
        <v>18</v>
      </c>
      <c r="B139">
        <v>1</v>
      </c>
      <c r="C139">
        <v>110</v>
      </c>
      <c r="E139" t="s">
        <v>3</v>
      </c>
      <c r="F139" t="s">
        <v>97</v>
      </c>
      <c r="G139" t="s">
        <v>98</v>
      </c>
      <c r="H139" t="s">
        <v>59</v>
      </c>
      <c r="I139">
        <f t="shared" si="99"/>
        <v>0</v>
      </c>
      <c r="J139">
        <v>0</v>
      </c>
      <c r="K139">
        <f t="shared" si="100"/>
        <v>0</v>
      </c>
      <c r="L139" s="670">
        <v>0</v>
      </c>
      <c r="M139">
        <v>0</v>
      </c>
      <c r="O139">
        <f t="shared" si="78"/>
        <v>0</v>
      </c>
      <c r="P139">
        <f t="shared" si="101"/>
        <v>0</v>
      </c>
      <c r="Q139">
        <f t="shared" si="102"/>
        <v>0</v>
      </c>
      <c r="R139">
        <f t="shared" si="103"/>
        <v>0</v>
      </c>
      <c r="S139">
        <f t="shared" si="104"/>
        <v>0</v>
      </c>
      <c r="T139">
        <f t="shared" si="79"/>
        <v>0</v>
      </c>
      <c r="U139">
        <f t="shared" si="105"/>
        <v>0</v>
      </c>
      <c r="V139">
        <f t="shared" si="106"/>
        <v>0</v>
      </c>
      <c r="W139">
        <f t="shared" si="80"/>
        <v>0</v>
      </c>
      <c r="X139">
        <f t="shared" si="81"/>
        <v>0</v>
      </c>
      <c r="Y139">
        <f t="shared" si="82"/>
        <v>0</v>
      </c>
      <c r="AA139">
        <v>-1</v>
      </c>
      <c r="AB139">
        <f t="shared" si="83"/>
        <v>0</v>
      </c>
      <c r="AC139">
        <f t="shared" si="107"/>
        <v>0</v>
      </c>
      <c r="AD139">
        <f t="shared" si="108"/>
        <v>0</v>
      </c>
      <c r="AE139">
        <f t="shared" si="109"/>
        <v>0</v>
      </c>
      <c r="AF139">
        <f t="shared" si="109"/>
        <v>0</v>
      </c>
      <c r="AG139">
        <f t="shared" si="84"/>
        <v>0</v>
      </c>
      <c r="AH139">
        <f t="shared" si="110"/>
        <v>0</v>
      </c>
      <c r="AI139">
        <f t="shared" si="110"/>
        <v>0</v>
      </c>
      <c r="AJ139">
        <f t="shared" si="85"/>
        <v>0</v>
      </c>
      <c r="AK139">
        <v>0</v>
      </c>
      <c r="AL139">
        <v>0</v>
      </c>
      <c r="AM139">
        <v>0</v>
      </c>
      <c r="AN139">
        <v>0</v>
      </c>
      <c r="AO139">
        <v>0</v>
      </c>
      <c r="AP139">
        <v>0</v>
      </c>
      <c r="AQ139">
        <v>0</v>
      </c>
      <c r="AR139">
        <v>0</v>
      </c>
      <c r="AS139">
        <v>0</v>
      </c>
      <c r="AT139">
        <v>103</v>
      </c>
      <c r="AU139">
        <v>60</v>
      </c>
      <c r="AV139">
        <v>1</v>
      </c>
      <c r="AW139">
        <v>1</v>
      </c>
      <c r="AZ139">
        <v>1</v>
      </c>
      <c r="BA139">
        <v>1</v>
      </c>
      <c r="BB139">
        <v>1</v>
      </c>
      <c r="BC139">
        <v>1</v>
      </c>
      <c r="BD139" t="s">
        <v>3</v>
      </c>
      <c r="BE139" t="s">
        <v>3</v>
      </c>
      <c r="BF139" t="s">
        <v>3</v>
      </c>
      <c r="BG139" t="s">
        <v>3</v>
      </c>
      <c r="BH139">
        <v>3</v>
      </c>
      <c r="BI139">
        <v>1</v>
      </c>
      <c r="BJ139" t="s">
        <v>3</v>
      </c>
      <c r="BM139">
        <v>33001</v>
      </c>
      <c r="BN139">
        <v>0</v>
      </c>
      <c r="BO139" t="s">
        <v>3</v>
      </c>
      <c r="BP139">
        <v>0</v>
      </c>
      <c r="BQ139">
        <v>2</v>
      </c>
      <c r="BR139">
        <v>0</v>
      </c>
      <c r="BS139">
        <v>1</v>
      </c>
      <c r="BT139">
        <v>1</v>
      </c>
      <c r="BU139">
        <v>1</v>
      </c>
      <c r="BV139">
        <v>1</v>
      </c>
      <c r="BW139">
        <v>1</v>
      </c>
      <c r="BX139">
        <v>1</v>
      </c>
      <c r="BY139" t="s">
        <v>3</v>
      </c>
      <c r="BZ139">
        <v>103</v>
      </c>
      <c r="CA139">
        <v>60</v>
      </c>
      <c r="CB139" t="s">
        <v>3</v>
      </c>
      <c r="CE139">
        <v>0</v>
      </c>
      <c r="CF139">
        <v>0</v>
      </c>
      <c r="CG139">
        <v>0</v>
      </c>
      <c r="CM139">
        <v>0</v>
      </c>
      <c r="CN139" t="s">
        <v>3</v>
      </c>
      <c r="CO139">
        <v>0</v>
      </c>
      <c r="CP139">
        <f t="shared" si="86"/>
        <v>0</v>
      </c>
      <c r="CQ139">
        <f t="shared" si="111"/>
        <v>0</v>
      </c>
      <c r="CR139">
        <f t="shared" si="112"/>
        <v>0</v>
      </c>
      <c r="CS139">
        <f t="shared" si="113"/>
        <v>0</v>
      </c>
      <c r="CT139">
        <f t="shared" si="114"/>
        <v>0</v>
      </c>
      <c r="CU139">
        <f t="shared" si="87"/>
        <v>0</v>
      </c>
      <c r="CV139">
        <f t="shared" si="115"/>
        <v>0</v>
      </c>
      <c r="CW139">
        <f t="shared" si="115"/>
        <v>0</v>
      </c>
      <c r="CX139">
        <f t="shared" si="88"/>
        <v>0</v>
      </c>
      <c r="CY139">
        <f t="shared" si="89"/>
        <v>0</v>
      </c>
      <c r="CZ139">
        <f t="shared" si="90"/>
        <v>0</v>
      </c>
      <c r="DC139" t="s">
        <v>3</v>
      </c>
      <c r="DD139" t="s">
        <v>3</v>
      </c>
      <c r="DE139" t="s">
        <v>3</v>
      </c>
      <c r="DF139" t="s">
        <v>3</v>
      </c>
      <c r="DG139" t="s">
        <v>3</v>
      </c>
      <c r="DH139" t="s">
        <v>3</v>
      </c>
      <c r="DI139" t="s">
        <v>3</v>
      </c>
      <c r="DJ139" t="s">
        <v>3</v>
      </c>
      <c r="DK139" t="s">
        <v>3</v>
      </c>
      <c r="DL139" t="s">
        <v>3</v>
      </c>
      <c r="DM139" t="s">
        <v>3</v>
      </c>
      <c r="DN139">
        <v>0</v>
      </c>
      <c r="DO139">
        <v>0</v>
      </c>
      <c r="DP139">
        <v>1</v>
      </c>
      <c r="DQ139">
        <v>1</v>
      </c>
      <c r="DU139">
        <v>1009</v>
      </c>
      <c r="DV139" t="s">
        <v>59</v>
      </c>
      <c r="DW139" t="s">
        <v>59</v>
      </c>
      <c r="DX139">
        <v>1</v>
      </c>
      <c r="DZ139" t="s">
        <v>3</v>
      </c>
      <c r="EA139" t="s">
        <v>3</v>
      </c>
      <c r="EB139" t="s">
        <v>3</v>
      </c>
      <c r="EC139" t="s">
        <v>3</v>
      </c>
      <c r="EE139">
        <v>66653735</v>
      </c>
      <c r="EF139">
        <v>2</v>
      </c>
      <c r="EG139" t="s">
        <v>20</v>
      </c>
      <c r="EH139">
        <v>27</v>
      </c>
      <c r="EI139" t="s">
        <v>21</v>
      </c>
      <c r="EJ139">
        <v>1</v>
      </c>
      <c r="EK139">
        <v>33001</v>
      </c>
      <c r="EL139" t="s">
        <v>21</v>
      </c>
      <c r="EM139" t="s">
        <v>22</v>
      </c>
      <c r="EO139" t="s">
        <v>3</v>
      </c>
      <c r="EQ139">
        <v>1024</v>
      </c>
      <c r="ER139">
        <v>0</v>
      </c>
      <c r="ES139">
        <v>0</v>
      </c>
      <c r="ET139">
        <v>0</v>
      </c>
      <c r="EU139">
        <v>0</v>
      </c>
      <c r="EV139">
        <v>0</v>
      </c>
      <c r="EW139">
        <v>0</v>
      </c>
      <c r="EX139">
        <v>0</v>
      </c>
      <c r="FQ139">
        <v>0</v>
      </c>
      <c r="FR139">
        <v>0</v>
      </c>
      <c r="FS139">
        <v>0</v>
      </c>
      <c r="FX139">
        <v>103</v>
      </c>
      <c r="FY139">
        <v>60</v>
      </c>
      <c r="GA139" t="s">
        <v>3</v>
      </c>
      <c r="GD139">
        <v>1</v>
      </c>
      <c r="GF139">
        <v>-1111733769</v>
      </c>
      <c r="GG139">
        <v>2</v>
      </c>
      <c r="GH139">
        <v>1</v>
      </c>
      <c r="GI139">
        <v>-2</v>
      </c>
      <c r="GJ139">
        <v>0</v>
      </c>
      <c r="GK139">
        <v>0</v>
      </c>
      <c r="GL139">
        <f t="shared" si="91"/>
        <v>0</v>
      </c>
      <c r="GM139">
        <f t="shared" si="92"/>
        <v>0</v>
      </c>
      <c r="GN139">
        <f t="shared" si="93"/>
        <v>0</v>
      </c>
      <c r="GO139">
        <f t="shared" si="94"/>
        <v>0</v>
      </c>
      <c r="GP139">
        <f t="shared" si="95"/>
        <v>0</v>
      </c>
      <c r="GR139">
        <v>0</v>
      </c>
      <c r="GS139">
        <v>3</v>
      </c>
      <c r="GT139">
        <v>0</v>
      </c>
      <c r="GU139" t="s">
        <v>3</v>
      </c>
      <c r="GV139">
        <f t="shared" si="96"/>
        <v>0</v>
      </c>
      <c r="GW139">
        <v>1</v>
      </c>
      <c r="GX139">
        <f t="shared" si="97"/>
        <v>0</v>
      </c>
      <c r="HA139">
        <v>0</v>
      </c>
      <c r="HB139">
        <v>0</v>
      </c>
      <c r="HC139">
        <f t="shared" si="98"/>
        <v>0</v>
      </c>
      <c r="HE139" t="s">
        <v>3</v>
      </c>
      <c r="HF139" t="s">
        <v>3</v>
      </c>
      <c r="HM139" t="s">
        <v>3</v>
      </c>
      <c r="HN139" t="s">
        <v>23</v>
      </c>
      <c r="HO139" t="s">
        <v>24</v>
      </c>
      <c r="HP139" t="s">
        <v>21</v>
      </c>
      <c r="HQ139" t="s">
        <v>21</v>
      </c>
      <c r="HS139">
        <v>0</v>
      </c>
      <c r="IK139">
        <v>0</v>
      </c>
    </row>
    <row r="140" spans="1:245">
      <c r="A140">
        <v>18</v>
      </c>
      <c r="B140">
        <v>1</v>
      </c>
      <c r="C140">
        <v>111</v>
      </c>
      <c r="E140" t="s">
        <v>3</v>
      </c>
      <c r="F140" t="s">
        <v>99</v>
      </c>
      <c r="G140" t="s">
        <v>100</v>
      </c>
      <c r="H140" t="s">
        <v>101</v>
      </c>
      <c r="I140">
        <f t="shared" si="99"/>
        <v>0</v>
      </c>
      <c r="J140">
        <v>0</v>
      </c>
      <c r="K140">
        <f t="shared" si="100"/>
        <v>0</v>
      </c>
      <c r="L140" s="670">
        <v>0</v>
      </c>
      <c r="M140">
        <v>0</v>
      </c>
      <c r="O140">
        <f t="shared" si="78"/>
        <v>0</v>
      </c>
      <c r="P140">
        <f t="shared" si="101"/>
        <v>0</v>
      </c>
      <c r="Q140">
        <f t="shared" si="102"/>
        <v>0</v>
      </c>
      <c r="R140">
        <f t="shared" si="103"/>
        <v>0</v>
      </c>
      <c r="S140">
        <f t="shared" si="104"/>
        <v>0</v>
      </c>
      <c r="T140">
        <f t="shared" si="79"/>
        <v>0</v>
      </c>
      <c r="U140">
        <f t="shared" si="105"/>
        <v>0</v>
      </c>
      <c r="V140">
        <f t="shared" si="106"/>
        <v>0</v>
      </c>
      <c r="W140">
        <f t="shared" si="80"/>
        <v>0</v>
      </c>
      <c r="X140">
        <f t="shared" si="81"/>
        <v>0</v>
      </c>
      <c r="Y140">
        <f t="shared" si="82"/>
        <v>0</v>
      </c>
      <c r="AA140">
        <v>-1</v>
      </c>
      <c r="AB140">
        <f t="shared" si="83"/>
        <v>0</v>
      </c>
      <c r="AC140">
        <f t="shared" si="107"/>
        <v>0</v>
      </c>
      <c r="AD140">
        <f t="shared" si="108"/>
        <v>0</v>
      </c>
      <c r="AE140">
        <f t="shared" si="109"/>
        <v>0</v>
      </c>
      <c r="AF140">
        <f t="shared" si="109"/>
        <v>0</v>
      </c>
      <c r="AG140">
        <f t="shared" si="84"/>
        <v>0</v>
      </c>
      <c r="AH140">
        <f t="shared" si="110"/>
        <v>0</v>
      </c>
      <c r="AI140">
        <f t="shared" si="110"/>
        <v>0</v>
      </c>
      <c r="AJ140">
        <f t="shared" si="85"/>
        <v>0</v>
      </c>
      <c r="AK140">
        <v>0</v>
      </c>
      <c r="AL140">
        <v>0</v>
      </c>
      <c r="AM140">
        <v>0</v>
      </c>
      <c r="AN140">
        <v>0</v>
      </c>
      <c r="AO140">
        <v>0</v>
      </c>
      <c r="AP140">
        <v>0</v>
      </c>
      <c r="AQ140">
        <v>0</v>
      </c>
      <c r="AR140">
        <v>0</v>
      </c>
      <c r="AS140">
        <v>0</v>
      </c>
      <c r="AT140">
        <v>103</v>
      </c>
      <c r="AU140">
        <v>60</v>
      </c>
      <c r="AV140">
        <v>1</v>
      </c>
      <c r="AW140">
        <v>1</v>
      </c>
      <c r="AZ140">
        <v>1</v>
      </c>
      <c r="BA140">
        <v>1</v>
      </c>
      <c r="BB140">
        <v>1</v>
      </c>
      <c r="BC140">
        <v>1</v>
      </c>
      <c r="BD140" t="s">
        <v>3</v>
      </c>
      <c r="BE140" t="s">
        <v>3</v>
      </c>
      <c r="BF140" t="s">
        <v>3</v>
      </c>
      <c r="BG140" t="s">
        <v>3</v>
      </c>
      <c r="BH140">
        <v>3</v>
      </c>
      <c r="BI140">
        <v>1</v>
      </c>
      <c r="BJ140" t="s">
        <v>3</v>
      </c>
      <c r="BM140">
        <v>33001</v>
      </c>
      <c r="BN140">
        <v>0</v>
      </c>
      <c r="BO140" t="s">
        <v>3</v>
      </c>
      <c r="BP140">
        <v>0</v>
      </c>
      <c r="BQ140">
        <v>2</v>
      </c>
      <c r="BR140">
        <v>0</v>
      </c>
      <c r="BS140">
        <v>1</v>
      </c>
      <c r="BT140">
        <v>1</v>
      </c>
      <c r="BU140">
        <v>1</v>
      </c>
      <c r="BV140">
        <v>1</v>
      </c>
      <c r="BW140">
        <v>1</v>
      </c>
      <c r="BX140">
        <v>1</v>
      </c>
      <c r="BY140" t="s">
        <v>3</v>
      </c>
      <c r="BZ140">
        <v>103</v>
      </c>
      <c r="CA140">
        <v>60</v>
      </c>
      <c r="CB140" t="s">
        <v>3</v>
      </c>
      <c r="CE140">
        <v>0</v>
      </c>
      <c r="CF140">
        <v>0</v>
      </c>
      <c r="CG140">
        <v>0</v>
      </c>
      <c r="CM140">
        <v>0</v>
      </c>
      <c r="CN140" t="s">
        <v>3</v>
      </c>
      <c r="CO140">
        <v>0</v>
      </c>
      <c r="CP140">
        <f t="shared" si="86"/>
        <v>0</v>
      </c>
      <c r="CQ140">
        <f t="shared" si="111"/>
        <v>0</v>
      </c>
      <c r="CR140">
        <f t="shared" si="112"/>
        <v>0</v>
      </c>
      <c r="CS140">
        <f t="shared" si="113"/>
        <v>0</v>
      </c>
      <c r="CT140">
        <f t="shared" si="114"/>
        <v>0</v>
      </c>
      <c r="CU140">
        <f t="shared" si="87"/>
        <v>0</v>
      </c>
      <c r="CV140">
        <f t="shared" si="115"/>
        <v>0</v>
      </c>
      <c r="CW140">
        <f t="shared" si="115"/>
        <v>0</v>
      </c>
      <c r="CX140">
        <f t="shared" si="88"/>
        <v>0</v>
      </c>
      <c r="CY140">
        <f t="shared" si="89"/>
        <v>0</v>
      </c>
      <c r="CZ140">
        <f t="shared" si="90"/>
        <v>0</v>
      </c>
      <c r="DC140" t="s">
        <v>3</v>
      </c>
      <c r="DD140" t="s">
        <v>3</v>
      </c>
      <c r="DE140" t="s">
        <v>3</v>
      </c>
      <c r="DF140" t="s">
        <v>3</v>
      </c>
      <c r="DG140" t="s">
        <v>3</v>
      </c>
      <c r="DH140" t="s">
        <v>3</v>
      </c>
      <c r="DI140" t="s">
        <v>3</v>
      </c>
      <c r="DJ140" t="s">
        <v>3</v>
      </c>
      <c r="DK140" t="s">
        <v>3</v>
      </c>
      <c r="DL140" t="s">
        <v>3</v>
      </c>
      <c r="DM140" t="s">
        <v>3</v>
      </c>
      <c r="DN140">
        <v>0</v>
      </c>
      <c r="DO140">
        <v>0</v>
      </c>
      <c r="DP140">
        <v>1</v>
      </c>
      <c r="DQ140">
        <v>1</v>
      </c>
      <c r="DU140">
        <v>1009</v>
      </c>
      <c r="DV140" t="s">
        <v>101</v>
      </c>
      <c r="DW140" t="s">
        <v>101</v>
      </c>
      <c r="DX140">
        <v>1000</v>
      </c>
      <c r="DZ140" t="s">
        <v>3</v>
      </c>
      <c r="EA140" t="s">
        <v>3</v>
      </c>
      <c r="EB140" t="s">
        <v>3</v>
      </c>
      <c r="EC140" t="s">
        <v>3</v>
      </c>
      <c r="EE140">
        <v>66653735</v>
      </c>
      <c r="EF140">
        <v>2</v>
      </c>
      <c r="EG140" t="s">
        <v>20</v>
      </c>
      <c r="EH140">
        <v>27</v>
      </c>
      <c r="EI140" t="s">
        <v>21</v>
      </c>
      <c r="EJ140">
        <v>1</v>
      </c>
      <c r="EK140">
        <v>33001</v>
      </c>
      <c r="EL140" t="s">
        <v>21</v>
      </c>
      <c r="EM140" t="s">
        <v>22</v>
      </c>
      <c r="EO140" t="s">
        <v>3</v>
      </c>
      <c r="EQ140">
        <v>1024</v>
      </c>
      <c r="ER140">
        <v>0</v>
      </c>
      <c r="ES140">
        <v>0</v>
      </c>
      <c r="ET140">
        <v>0</v>
      </c>
      <c r="EU140">
        <v>0</v>
      </c>
      <c r="EV140">
        <v>0</v>
      </c>
      <c r="EW140">
        <v>0</v>
      </c>
      <c r="EX140">
        <v>0</v>
      </c>
      <c r="FQ140">
        <v>0</v>
      </c>
      <c r="FR140">
        <v>0</v>
      </c>
      <c r="FS140">
        <v>0</v>
      </c>
      <c r="FX140">
        <v>103</v>
      </c>
      <c r="FY140">
        <v>60</v>
      </c>
      <c r="GA140" t="s">
        <v>3</v>
      </c>
      <c r="GD140">
        <v>1</v>
      </c>
      <c r="GF140">
        <v>1613753229</v>
      </c>
      <c r="GG140">
        <v>2</v>
      </c>
      <c r="GH140">
        <v>1</v>
      </c>
      <c r="GI140">
        <v>-2</v>
      </c>
      <c r="GJ140">
        <v>0</v>
      </c>
      <c r="GK140">
        <v>0</v>
      </c>
      <c r="GL140">
        <f t="shared" si="91"/>
        <v>0</v>
      </c>
      <c r="GM140">
        <f t="shared" si="92"/>
        <v>0</v>
      </c>
      <c r="GN140">
        <f t="shared" si="93"/>
        <v>0</v>
      </c>
      <c r="GO140">
        <f t="shared" si="94"/>
        <v>0</v>
      </c>
      <c r="GP140">
        <f t="shared" si="95"/>
        <v>0</v>
      </c>
      <c r="GR140">
        <v>0</v>
      </c>
      <c r="GS140">
        <v>3</v>
      </c>
      <c r="GT140">
        <v>0</v>
      </c>
      <c r="GU140" t="s">
        <v>3</v>
      </c>
      <c r="GV140">
        <f t="shared" si="96"/>
        <v>0</v>
      </c>
      <c r="GW140">
        <v>1</v>
      </c>
      <c r="GX140">
        <f t="shared" si="97"/>
        <v>0</v>
      </c>
      <c r="HA140">
        <v>0</v>
      </c>
      <c r="HB140">
        <v>0</v>
      </c>
      <c r="HC140">
        <f t="shared" si="98"/>
        <v>0</v>
      </c>
      <c r="HE140" t="s">
        <v>3</v>
      </c>
      <c r="HF140" t="s">
        <v>3</v>
      </c>
      <c r="HM140" t="s">
        <v>3</v>
      </c>
      <c r="HN140" t="s">
        <v>23</v>
      </c>
      <c r="HO140" t="s">
        <v>24</v>
      </c>
      <c r="HP140" t="s">
        <v>21</v>
      </c>
      <c r="HQ140" t="s">
        <v>21</v>
      </c>
      <c r="HS140">
        <v>0</v>
      </c>
      <c r="IK140">
        <v>0</v>
      </c>
    </row>
    <row r="141" spans="1:245">
      <c r="A141">
        <v>18</v>
      </c>
      <c r="B141">
        <v>1</v>
      </c>
      <c r="C141">
        <v>115</v>
      </c>
      <c r="E141" t="s">
        <v>3</v>
      </c>
      <c r="F141" t="s">
        <v>104</v>
      </c>
      <c r="G141" t="s">
        <v>210</v>
      </c>
      <c r="H141" t="s">
        <v>18</v>
      </c>
      <c r="I141">
        <f t="shared" si="99"/>
        <v>0</v>
      </c>
      <c r="J141">
        <v>0</v>
      </c>
      <c r="K141">
        <f t="shared" si="100"/>
        <v>0</v>
      </c>
      <c r="L141" s="670">
        <v>0</v>
      </c>
      <c r="M141">
        <v>0</v>
      </c>
      <c r="O141">
        <f t="shared" si="78"/>
        <v>0</v>
      </c>
      <c r="P141">
        <f t="shared" si="101"/>
        <v>0</v>
      </c>
      <c r="Q141">
        <f t="shared" si="102"/>
        <v>0</v>
      </c>
      <c r="R141">
        <f t="shared" si="103"/>
        <v>0</v>
      </c>
      <c r="S141">
        <f t="shared" si="104"/>
        <v>0</v>
      </c>
      <c r="T141">
        <f t="shared" si="79"/>
        <v>0</v>
      </c>
      <c r="U141">
        <f t="shared" si="105"/>
        <v>0</v>
      </c>
      <c r="V141">
        <f t="shared" si="106"/>
        <v>0</v>
      </c>
      <c r="W141">
        <f t="shared" si="80"/>
        <v>0</v>
      </c>
      <c r="X141">
        <f t="shared" si="81"/>
        <v>0</v>
      </c>
      <c r="Y141">
        <f t="shared" si="82"/>
        <v>0</v>
      </c>
      <c r="AA141">
        <v>-1</v>
      </c>
      <c r="AB141">
        <f t="shared" si="83"/>
        <v>0</v>
      </c>
      <c r="AC141">
        <f t="shared" si="107"/>
        <v>0</v>
      </c>
      <c r="AD141">
        <f t="shared" si="108"/>
        <v>0</v>
      </c>
      <c r="AE141">
        <f t="shared" si="109"/>
        <v>0</v>
      </c>
      <c r="AF141">
        <f t="shared" si="109"/>
        <v>0</v>
      </c>
      <c r="AG141">
        <f t="shared" si="84"/>
        <v>0</v>
      </c>
      <c r="AH141">
        <f t="shared" si="110"/>
        <v>0</v>
      </c>
      <c r="AI141">
        <f t="shared" si="110"/>
        <v>0</v>
      </c>
      <c r="AJ141">
        <f t="shared" si="85"/>
        <v>0</v>
      </c>
      <c r="AK141">
        <v>0</v>
      </c>
      <c r="AL141">
        <v>0</v>
      </c>
      <c r="AM141">
        <v>0</v>
      </c>
      <c r="AN141">
        <v>0</v>
      </c>
      <c r="AO141">
        <v>0</v>
      </c>
      <c r="AP141">
        <v>0</v>
      </c>
      <c r="AQ141">
        <v>0</v>
      </c>
      <c r="AR141">
        <v>0</v>
      </c>
      <c r="AS141">
        <v>0</v>
      </c>
      <c r="AT141">
        <v>103</v>
      </c>
      <c r="AU141">
        <v>60</v>
      </c>
      <c r="AV141">
        <v>1</v>
      </c>
      <c r="AW141">
        <v>1</v>
      </c>
      <c r="AZ141">
        <v>1</v>
      </c>
      <c r="BA141">
        <v>1</v>
      </c>
      <c r="BB141">
        <v>1</v>
      </c>
      <c r="BC141">
        <v>1</v>
      </c>
      <c r="BD141" t="s">
        <v>3</v>
      </c>
      <c r="BE141" t="s">
        <v>3</v>
      </c>
      <c r="BF141" t="s">
        <v>3</v>
      </c>
      <c r="BG141" t="s">
        <v>3</v>
      </c>
      <c r="BH141">
        <v>3</v>
      </c>
      <c r="BI141">
        <v>1</v>
      </c>
      <c r="BJ141" t="s">
        <v>3</v>
      </c>
      <c r="BM141">
        <v>33001</v>
      </c>
      <c r="BN141">
        <v>0</v>
      </c>
      <c r="BO141" t="s">
        <v>3</v>
      </c>
      <c r="BP141">
        <v>0</v>
      </c>
      <c r="BQ141">
        <v>2</v>
      </c>
      <c r="BR141">
        <v>0</v>
      </c>
      <c r="BS141">
        <v>1</v>
      </c>
      <c r="BT141">
        <v>1</v>
      </c>
      <c r="BU141">
        <v>1</v>
      </c>
      <c r="BV141">
        <v>1</v>
      </c>
      <c r="BW141">
        <v>1</v>
      </c>
      <c r="BX141">
        <v>1</v>
      </c>
      <c r="BY141" t="s">
        <v>3</v>
      </c>
      <c r="BZ141">
        <v>103</v>
      </c>
      <c r="CA141">
        <v>60</v>
      </c>
      <c r="CB141" t="s">
        <v>3</v>
      </c>
      <c r="CE141">
        <v>0</v>
      </c>
      <c r="CF141">
        <v>0</v>
      </c>
      <c r="CG141">
        <v>0</v>
      </c>
      <c r="CM141">
        <v>0</v>
      </c>
      <c r="CN141" t="s">
        <v>3</v>
      </c>
      <c r="CO141">
        <v>0</v>
      </c>
      <c r="CP141">
        <f t="shared" si="86"/>
        <v>0</v>
      </c>
      <c r="CQ141">
        <f t="shared" si="111"/>
        <v>0</v>
      </c>
      <c r="CR141">
        <f t="shared" si="112"/>
        <v>0</v>
      </c>
      <c r="CS141">
        <f t="shared" si="113"/>
        <v>0</v>
      </c>
      <c r="CT141">
        <f t="shared" si="114"/>
        <v>0</v>
      </c>
      <c r="CU141">
        <f t="shared" si="87"/>
        <v>0</v>
      </c>
      <c r="CV141">
        <f t="shared" si="115"/>
        <v>0</v>
      </c>
      <c r="CW141">
        <f t="shared" si="115"/>
        <v>0</v>
      </c>
      <c r="CX141">
        <f t="shared" si="88"/>
        <v>0</v>
      </c>
      <c r="CY141">
        <f t="shared" si="89"/>
        <v>0</v>
      </c>
      <c r="CZ141">
        <f t="shared" si="90"/>
        <v>0</v>
      </c>
      <c r="DC141" t="s">
        <v>3</v>
      </c>
      <c r="DD141" t="s">
        <v>3</v>
      </c>
      <c r="DE141" t="s">
        <v>3</v>
      </c>
      <c r="DF141" t="s">
        <v>3</v>
      </c>
      <c r="DG141" t="s">
        <v>3</v>
      </c>
      <c r="DH141" t="s">
        <v>3</v>
      </c>
      <c r="DI141" t="s">
        <v>3</v>
      </c>
      <c r="DJ141" t="s">
        <v>3</v>
      </c>
      <c r="DK141" t="s">
        <v>3</v>
      </c>
      <c r="DL141" t="s">
        <v>3</v>
      </c>
      <c r="DM141" t="s">
        <v>3</v>
      </c>
      <c r="DN141">
        <v>0</v>
      </c>
      <c r="DO141">
        <v>0</v>
      </c>
      <c r="DP141">
        <v>1</v>
      </c>
      <c r="DQ141">
        <v>1</v>
      </c>
      <c r="DU141">
        <v>1013</v>
      </c>
      <c r="DV141" t="s">
        <v>18</v>
      </c>
      <c r="DW141" t="s">
        <v>18</v>
      </c>
      <c r="DX141">
        <v>1</v>
      </c>
      <c r="DZ141" t="s">
        <v>3</v>
      </c>
      <c r="EA141" t="s">
        <v>3</v>
      </c>
      <c r="EB141" t="s">
        <v>3</v>
      </c>
      <c r="EC141" t="s">
        <v>3</v>
      </c>
      <c r="EE141">
        <v>66653735</v>
      </c>
      <c r="EF141">
        <v>2</v>
      </c>
      <c r="EG141" t="s">
        <v>20</v>
      </c>
      <c r="EH141">
        <v>27</v>
      </c>
      <c r="EI141" t="s">
        <v>21</v>
      </c>
      <c r="EJ141">
        <v>1</v>
      </c>
      <c r="EK141">
        <v>33001</v>
      </c>
      <c r="EL141" t="s">
        <v>21</v>
      </c>
      <c r="EM141" t="s">
        <v>22</v>
      </c>
      <c r="EO141" t="s">
        <v>3</v>
      </c>
      <c r="EQ141">
        <v>1024</v>
      </c>
      <c r="ER141">
        <v>0</v>
      </c>
      <c r="ES141">
        <v>0</v>
      </c>
      <c r="ET141">
        <v>0</v>
      </c>
      <c r="EU141">
        <v>0</v>
      </c>
      <c r="EV141">
        <v>0</v>
      </c>
      <c r="EW141">
        <v>0</v>
      </c>
      <c r="EX141">
        <v>0</v>
      </c>
      <c r="FQ141">
        <v>0</v>
      </c>
      <c r="FR141">
        <v>0</v>
      </c>
      <c r="FS141">
        <v>0</v>
      </c>
      <c r="FX141">
        <v>103</v>
      </c>
      <c r="FY141">
        <v>60</v>
      </c>
      <c r="GA141" t="s">
        <v>3</v>
      </c>
      <c r="GD141">
        <v>1</v>
      </c>
      <c r="GF141">
        <v>-950997571</v>
      </c>
      <c r="GG141">
        <v>2</v>
      </c>
      <c r="GH141">
        <v>1</v>
      </c>
      <c r="GI141">
        <v>-2</v>
      </c>
      <c r="GJ141">
        <v>0</v>
      </c>
      <c r="GK141">
        <v>0</v>
      </c>
      <c r="GL141">
        <f t="shared" si="91"/>
        <v>0</v>
      </c>
      <c r="GM141">
        <f t="shared" si="92"/>
        <v>0</v>
      </c>
      <c r="GN141">
        <f t="shared" si="93"/>
        <v>0</v>
      </c>
      <c r="GO141">
        <f t="shared" si="94"/>
        <v>0</v>
      </c>
      <c r="GP141">
        <f t="shared" si="95"/>
        <v>0</v>
      </c>
      <c r="GR141">
        <v>0</v>
      </c>
      <c r="GS141">
        <v>3</v>
      </c>
      <c r="GT141">
        <v>0</v>
      </c>
      <c r="GU141" t="s">
        <v>3</v>
      </c>
      <c r="GV141">
        <f t="shared" si="96"/>
        <v>0</v>
      </c>
      <c r="GW141">
        <v>1</v>
      </c>
      <c r="GX141">
        <f t="shared" si="97"/>
        <v>0</v>
      </c>
      <c r="HA141">
        <v>0</v>
      </c>
      <c r="HB141">
        <v>0</v>
      </c>
      <c r="HC141">
        <f t="shared" si="98"/>
        <v>0</v>
      </c>
      <c r="HE141" t="s">
        <v>3</v>
      </c>
      <c r="HF141" t="s">
        <v>3</v>
      </c>
      <c r="HM141" t="s">
        <v>3</v>
      </c>
      <c r="HN141" t="s">
        <v>23</v>
      </c>
      <c r="HO141" t="s">
        <v>24</v>
      </c>
      <c r="HP141" t="s">
        <v>21</v>
      </c>
      <c r="HQ141" t="s">
        <v>21</v>
      </c>
      <c r="HS141">
        <v>0</v>
      </c>
      <c r="IK141">
        <v>0</v>
      </c>
    </row>
    <row r="142" spans="1:245">
      <c r="A142">
        <v>18</v>
      </c>
      <c r="B142">
        <v>1</v>
      </c>
      <c r="C142">
        <v>116</v>
      </c>
      <c r="E142" t="s">
        <v>3</v>
      </c>
      <c r="F142" t="s">
        <v>211</v>
      </c>
      <c r="G142" t="s">
        <v>212</v>
      </c>
      <c r="H142" t="s">
        <v>18</v>
      </c>
      <c r="I142">
        <f t="shared" si="99"/>
        <v>0</v>
      </c>
      <c r="J142">
        <v>0</v>
      </c>
      <c r="K142">
        <f t="shared" si="100"/>
        <v>0</v>
      </c>
      <c r="L142" s="670">
        <v>0</v>
      </c>
      <c r="M142">
        <v>0</v>
      </c>
      <c r="O142">
        <f t="shared" si="78"/>
        <v>0</v>
      </c>
      <c r="P142">
        <f t="shared" si="101"/>
        <v>0</v>
      </c>
      <c r="Q142">
        <f t="shared" si="102"/>
        <v>0</v>
      </c>
      <c r="R142">
        <f t="shared" si="103"/>
        <v>0</v>
      </c>
      <c r="S142">
        <f t="shared" si="104"/>
        <v>0</v>
      </c>
      <c r="T142">
        <f t="shared" si="79"/>
        <v>0</v>
      </c>
      <c r="U142">
        <f t="shared" si="105"/>
        <v>0</v>
      </c>
      <c r="V142">
        <f t="shared" si="106"/>
        <v>0</v>
      </c>
      <c r="W142">
        <f t="shared" si="80"/>
        <v>0</v>
      </c>
      <c r="X142">
        <f t="shared" si="81"/>
        <v>0</v>
      </c>
      <c r="Y142">
        <f t="shared" si="82"/>
        <v>0</v>
      </c>
      <c r="AA142">
        <v>-1</v>
      </c>
      <c r="AB142">
        <f t="shared" si="83"/>
        <v>0</v>
      </c>
      <c r="AC142">
        <f t="shared" si="107"/>
        <v>0</v>
      </c>
      <c r="AD142">
        <f t="shared" si="108"/>
        <v>0</v>
      </c>
      <c r="AE142">
        <f t="shared" si="109"/>
        <v>0</v>
      </c>
      <c r="AF142">
        <f t="shared" si="109"/>
        <v>0</v>
      </c>
      <c r="AG142">
        <f t="shared" si="84"/>
        <v>0</v>
      </c>
      <c r="AH142">
        <f t="shared" si="110"/>
        <v>0</v>
      </c>
      <c r="AI142">
        <f t="shared" si="110"/>
        <v>0</v>
      </c>
      <c r="AJ142">
        <f t="shared" si="85"/>
        <v>0</v>
      </c>
      <c r="AK142">
        <v>0</v>
      </c>
      <c r="AL142">
        <v>0</v>
      </c>
      <c r="AM142">
        <v>0</v>
      </c>
      <c r="AN142">
        <v>0</v>
      </c>
      <c r="AO142">
        <v>0</v>
      </c>
      <c r="AP142">
        <v>0</v>
      </c>
      <c r="AQ142">
        <v>0</v>
      </c>
      <c r="AR142">
        <v>0</v>
      </c>
      <c r="AS142">
        <v>0</v>
      </c>
      <c r="AT142">
        <v>103</v>
      </c>
      <c r="AU142">
        <v>60</v>
      </c>
      <c r="AV142">
        <v>1</v>
      </c>
      <c r="AW142">
        <v>1</v>
      </c>
      <c r="AZ142">
        <v>1</v>
      </c>
      <c r="BA142">
        <v>1</v>
      </c>
      <c r="BB142">
        <v>1</v>
      </c>
      <c r="BC142">
        <v>1</v>
      </c>
      <c r="BD142" t="s">
        <v>3</v>
      </c>
      <c r="BE142" t="s">
        <v>3</v>
      </c>
      <c r="BF142" t="s">
        <v>3</v>
      </c>
      <c r="BG142" t="s">
        <v>3</v>
      </c>
      <c r="BH142">
        <v>3</v>
      </c>
      <c r="BI142">
        <v>1</v>
      </c>
      <c r="BJ142" t="s">
        <v>3</v>
      </c>
      <c r="BM142">
        <v>33001</v>
      </c>
      <c r="BN142">
        <v>0</v>
      </c>
      <c r="BO142" t="s">
        <v>3</v>
      </c>
      <c r="BP142">
        <v>0</v>
      </c>
      <c r="BQ142">
        <v>2</v>
      </c>
      <c r="BR142">
        <v>0</v>
      </c>
      <c r="BS142">
        <v>1</v>
      </c>
      <c r="BT142">
        <v>1</v>
      </c>
      <c r="BU142">
        <v>1</v>
      </c>
      <c r="BV142">
        <v>1</v>
      </c>
      <c r="BW142">
        <v>1</v>
      </c>
      <c r="BX142">
        <v>1</v>
      </c>
      <c r="BY142" t="s">
        <v>3</v>
      </c>
      <c r="BZ142">
        <v>103</v>
      </c>
      <c r="CA142">
        <v>60</v>
      </c>
      <c r="CB142" t="s">
        <v>3</v>
      </c>
      <c r="CE142">
        <v>0</v>
      </c>
      <c r="CF142">
        <v>0</v>
      </c>
      <c r="CG142">
        <v>0</v>
      </c>
      <c r="CM142">
        <v>0</v>
      </c>
      <c r="CN142" t="s">
        <v>3</v>
      </c>
      <c r="CO142">
        <v>0</v>
      </c>
      <c r="CP142">
        <f t="shared" si="86"/>
        <v>0</v>
      </c>
      <c r="CQ142">
        <f t="shared" si="111"/>
        <v>0</v>
      </c>
      <c r="CR142">
        <f t="shared" si="112"/>
        <v>0</v>
      </c>
      <c r="CS142">
        <f t="shared" si="113"/>
        <v>0</v>
      </c>
      <c r="CT142">
        <f t="shared" si="114"/>
        <v>0</v>
      </c>
      <c r="CU142">
        <f t="shared" si="87"/>
        <v>0</v>
      </c>
      <c r="CV142">
        <f t="shared" si="115"/>
        <v>0</v>
      </c>
      <c r="CW142">
        <f t="shared" si="115"/>
        <v>0</v>
      </c>
      <c r="CX142">
        <f t="shared" si="88"/>
        <v>0</v>
      </c>
      <c r="CY142">
        <f t="shared" si="89"/>
        <v>0</v>
      </c>
      <c r="CZ142">
        <f t="shared" si="90"/>
        <v>0</v>
      </c>
      <c r="DC142" t="s">
        <v>3</v>
      </c>
      <c r="DD142" t="s">
        <v>3</v>
      </c>
      <c r="DE142" t="s">
        <v>3</v>
      </c>
      <c r="DF142" t="s">
        <v>3</v>
      </c>
      <c r="DG142" t="s">
        <v>3</v>
      </c>
      <c r="DH142" t="s">
        <v>3</v>
      </c>
      <c r="DI142" t="s">
        <v>3</v>
      </c>
      <c r="DJ142" t="s">
        <v>3</v>
      </c>
      <c r="DK142" t="s">
        <v>3</v>
      </c>
      <c r="DL142" t="s">
        <v>3</v>
      </c>
      <c r="DM142" t="s">
        <v>3</v>
      </c>
      <c r="DN142">
        <v>0</v>
      </c>
      <c r="DO142">
        <v>0</v>
      </c>
      <c r="DP142">
        <v>1</v>
      </c>
      <c r="DQ142">
        <v>1</v>
      </c>
      <c r="DU142">
        <v>1013</v>
      </c>
      <c r="DV142" t="s">
        <v>18</v>
      </c>
      <c r="DW142" t="s">
        <v>18</v>
      </c>
      <c r="DX142">
        <v>1</v>
      </c>
      <c r="DZ142" t="s">
        <v>3</v>
      </c>
      <c r="EA142" t="s">
        <v>3</v>
      </c>
      <c r="EB142" t="s">
        <v>3</v>
      </c>
      <c r="EC142" t="s">
        <v>3</v>
      </c>
      <c r="EE142">
        <v>66653735</v>
      </c>
      <c r="EF142">
        <v>2</v>
      </c>
      <c r="EG142" t="s">
        <v>20</v>
      </c>
      <c r="EH142">
        <v>27</v>
      </c>
      <c r="EI142" t="s">
        <v>21</v>
      </c>
      <c r="EJ142">
        <v>1</v>
      </c>
      <c r="EK142">
        <v>33001</v>
      </c>
      <c r="EL142" t="s">
        <v>21</v>
      </c>
      <c r="EM142" t="s">
        <v>22</v>
      </c>
      <c r="EO142" t="s">
        <v>3</v>
      </c>
      <c r="EQ142">
        <v>1024</v>
      </c>
      <c r="ER142">
        <v>0</v>
      </c>
      <c r="ES142">
        <v>0</v>
      </c>
      <c r="ET142">
        <v>0</v>
      </c>
      <c r="EU142">
        <v>0</v>
      </c>
      <c r="EV142">
        <v>0</v>
      </c>
      <c r="EW142">
        <v>0</v>
      </c>
      <c r="EX142">
        <v>0</v>
      </c>
      <c r="FQ142">
        <v>0</v>
      </c>
      <c r="FR142">
        <v>0</v>
      </c>
      <c r="FS142">
        <v>0</v>
      </c>
      <c r="FX142">
        <v>103</v>
      </c>
      <c r="FY142">
        <v>60</v>
      </c>
      <c r="GA142" t="s">
        <v>3</v>
      </c>
      <c r="GD142">
        <v>1</v>
      </c>
      <c r="GF142">
        <v>-320198552</v>
      </c>
      <c r="GG142">
        <v>2</v>
      </c>
      <c r="GH142">
        <v>1</v>
      </c>
      <c r="GI142">
        <v>-2</v>
      </c>
      <c r="GJ142">
        <v>0</v>
      </c>
      <c r="GK142">
        <v>0</v>
      </c>
      <c r="GL142">
        <f t="shared" si="91"/>
        <v>0</v>
      </c>
      <c r="GM142">
        <f t="shared" si="92"/>
        <v>0</v>
      </c>
      <c r="GN142">
        <f t="shared" si="93"/>
        <v>0</v>
      </c>
      <c r="GO142">
        <f t="shared" si="94"/>
        <v>0</v>
      </c>
      <c r="GP142">
        <f t="shared" si="95"/>
        <v>0</v>
      </c>
      <c r="GR142">
        <v>0</v>
      </c>
      <c r="GS142">
        <v>3</v>
      </c>
      <c r="GT142">
        <v>0</v>
      </c>
      <c r="GU142" t="s">
        <v>3</v>
      </c>
      <c r="GV142">
        <f t="shared" si="96"/>
        <v>0</v>
      </c>
      <c r="GW142">
        <v>1</v>
      </c>
      <c r="GX142">
        <f t="shared" si="97"/>
        <v>0</v>
      </c>
      <c r="HA142">
        <v>0</v>
      </c>
      <c r="HB142">
        <v>0</v>
      </c>
      <c r="HC142">
        <f t="shared" si="98"/>
        <v>0</v>
      </c>
      <c r="HE142" t="s">
        <v>3</v>
      </c>
      <c r="HF142" t="s">
        <v>3</v>
      </c>
      <c r="HM142" t="s">
        <v>3</v>
      </c>
      <c r="HN142" t="s">
        <v>23</v>
      </c>
      <c r="HO142" t="s">
        <v>24</v>
      </c>
      <c r="HP142" t="s">
        <v>21</v>
      </c>
      <c r="HQ142" t="s">
        <v>21</v>
      </c>
      <c r="HS142">
        <v>0</v>
      </c>
      <c r="IK142">
        <v>0</v>
      </c>
    </row>
    <row r="143" spans="1:245">
      <c r="A143">
        <v>18</v>
      </c>
      <c r="B143">
        <v>1</v>
      </c>
      <c r="C143">
        <v>117</v>
      </c>
      <c r="E143" t="s">
        <v>3</v>
      </c>
      <c r="F143" t="s">
        <v>213</v>
      </c>
      <c r="G143" t="s">
        <v>214</v>
      </c>
      <c r="H143" t="s">
        <v>18</v>
      </c>
      <c r="I143">
        <f t="shared" si="99"/>
        <v>0</v>
      </c>
      <c r="J143">
        <v>0</v>
      </c>
      <c r="K143">
        <f t="shared" si="100"/>
        <v>0</v>
      </c>
      <c r="L143" s="670">
        <v>0</v>
      </c>
      <c r="M143">
        <v>0</v>
      </c>
      <c r="O143">
        <f t="shared" si="78"/>
        <v>0</v>
      </c>
      <c r="P143">
        <f t="shared" si="101"/>
        <v>0</v>
      </c>
      <c r="Q143">
        <f t="shared" si="102"/>
        <v>0</v>
      </c>
      <c r="R143">
        <f t="shared" si="103"/>
        <v>0</v>
      </c>
      <c r="S143">
        <f t="shared" si="104"/>
        <v>0</v>
      </c>
      <c r="T143">
        <f t="shared" si="79"/>
        <v>0</v>
      </c>
      <c r="U143">
        <f t="shared" si="105"/>
        <v>0</v>
      </c>
      <c r="V143">
        <f t="shared" si="106"/>
        <v>0</v>
      </c>
      <c r="W143">
        <f t="shared" si="80"/>
        <v>0</v>
      </c>
      <c r="X143">
        <f t="shared" si="81"/>
        <v>0</v>
      </c>
      <c r="Y143">
        <f t="shared" si="82"/>
        <v>0</v>
      </c>
      <c r="AA143">
        <v>-1</v>
      </c>
      <c r="AB143">
        <f t="shared" si="83"/>
        <v>0</v>
      </c>
      <c r="AC143">
        <f t="shared" si="107"/>
        <v>0</v>
      </c>
      <c r="AD143">
        <f t="shared" si="108"/>
        <v>0</v>
      </c>
      <c r="AE143">
        <f t="shared" si="109"/>
        <v>0</v>
      </c>
      <c r="AF143">
        <f t="shared" si="109"/>
        <v>0</v>
      </c>
      <c r="AG143">
        <f t="shared" si="84"/>
        <v>0</v>
      </c>
      <c r="AH143">
        <f t="shared" si="110"/>
        <v>0</v>
      </c>
      <c r="AI143">
        <f t="shared" si="110"/>
        <v>0</v>
      </c>
      <c r="AJ143">
        <f t="shared" si="85"/>
        <v>0</v>
      </c>
      <c r="AK143">
        <v>0</v>
      </c>
      <c r="AL143">
        <v>0</v>
      </c>
      <c r="AM143">
        <v>0</v>
      </c>
      <c r="AN143">
        <v>0</v>
      </c>
      <c r="AO143">
        <v>0</v>
      </c>
      <c r="AP143">
        <v>0</v>
      </c>
      <c r="AQ143">
        <v>0</v>
      </c>
      <c r="AR143">
        <v>0</v>
      </c>
      <c r="AS143">
        <v>0</v>
      </c>
      <c r="AT143">
        <v>103</v>
      </c>
      <c r="AU143">
        <v>60</v>
      </c>
      <c r="AV143">
        <v>1</v>
      </c>
      <c r="AW143">
        <v>1</v>
      </c>
      <c r="AZ143">
        <v>1</v>
      </c>
      <c r="BA143">
        <v>1</v>
      </c>
      <c r="BB143">
        <v>1</v>
      </c>
      <c r="BC143">
        <v>1</v>
      </c>
      <c r="BD143" t="s">
        <v>3</v>
      </c>
      <c r="BE143" t="s">
        <v>3</v>
      </c>
      <c r="BF143" t="s">
        <v>3</v>
      </c>
      <c r="BG143" t="s">
        <v>3</v>
      </c>
      <c r="BH143">
        <v>3</v>
      </c>
      <c r="BI143">
        <v>1</v>
      </c>
      <c r="BJ143" t="s">
        <v>3</v>
      </c>
      <c r="BM143">
        <v>33001</v>
      </c>
      <c r="BN143">
        <v>0</v>
      </c>
      <c r="BO143" t="s">
        <v>3</v>
      </c>
      <c r="BP143">
        <v>0</v>
      </c>
      <c r="BQ143">
        <v>2</v>
      </c>
      <c r="BR143">
        <v>0</v>
      </c>
      <c r="BS143">
        <v>1</v>
      </c>
      <c r="BT143">
        <v>1</v>
      </c>
      <c r="BU143">
        <v>1</v>
      </c>
      <c r="BV143">
        <v>1</v>
      </c>
      <c r="BW143">
        <v>1</v>
      </c>
      <c r="BX143">
        <v>1</v>
      </c>
      <c r="BY143" t="s">
        <v>3</v>
      </c>
      <c r="BZ143">
        <v>103</v>
      </c>
      <c r="CA143">
        <v>60</v>
      </c>
      <c r="CB143" t="s">
        <v>3</v>
      </c>
      <c r="CE143">
        <v>0</v>
      </c>
      <c r="CF143">
        <v>0</v>
      </c>
      <c r="CG143">
        <v>0</v>
      </c>
      <c r="CM143">
        <v>0</v>
      </c>
      <c r="CN143" t="s">
        <v>3</v>
      </c>
      <c r="CO143">
        <v>0</v>
      </c>
      <c r="CP143">
        <f t="shared" si="86"/>
        <v>0</v>
      </c>
      <c r="CQ143">
        <f t="shared" si="111"/>
        <v>0</v>
      </c>
      <c r="CR143">
        <f t="shared" si="112"/>
        <v>0</v>
      </c>
      <c r="CS143">
        <f t="shared" si="113"/>
        <v>0</v>
      </c>
      <c r="CT143">
        <f t="shared" si="114"/>
        <v>0</v>
      </c>
      <c r="CU143">
        <f t="shared" si="87"/>
        <v>0</v>
      </c>
      <c r="CV143">
        <f t="shared" si="115"/>
        <v>0</v>
      </c>
      <c r="CW143">
        <f t="shared" si="115"/>
        <v>0</v>
      </c>
      <c r="CX143">
        <f t="shared" si="88"/>
        <v>0</v>
      </c>
      <c r="CY143">
        <f t="shared" si="89"/>
        <v>0</v>
      </c>
      <c r="CZ143">
        <f t="shared" si="90"/>
        <v>0</v>
      </c>
      <c r="DC143" t="s">
        <v>3</v>
      </c>
      <c r="DD143" t="s">
        <v>3</v>
      </c>
      <c r="DE143" t="s">
        <v>3</v>
      </c>
      <c r="DF143" t="s">
        <v>3</v>
      </c>
      <c r="DG143" t="s">
        <v>3</v>
      </c>
      <c r="DH143" t="s">
        <v>3</v>
      </c>
      <c r="DI143" t="s">
        <v>3</v>
      </c>
      <c r="DJ143" t="s">
        <v>3</v>
      </c>
      <c r="DK143" t="s">
        <v>3</v>
      </c>
      <c r="DL143" t="s">
        <v>3</v>
      </c>
      <c r="DM143" t="s">
        <v>3</v>
      </c>
      <c r="DN143">
        <v>0</v>
      </c>
      <c r="DO143">
        <v>0</v>
      </c>
      <c r="DP143">
        <v>1</v>
      </c>
      <c r="DQ143">
        <v>1</v>
      </c>
      <c r="DU143">
        <v>1013</v>
      </c>
      <c r="DV143" t="s">
        <v>18</v>
      </c>
      <c r="DW143" t="s">
        <v>18</v>
      </c>
      <c r="DX143">
        <v>1</v>
      </c>
      <c r="DZ143" t="s">
        <v>3</v>
      </c>
      <c r="EA143" t="s">
        <v>3</v>
      </c>
      <c r="EB143" t="s">
        <v>3</v>
      </c>
      <c r="EC143" t="s">
        <v>3</v>
      </c>
      <c r="EE143">
        <v>66653735</v>
      </c>
      <c r="EF143">
        <v>2</v>
      </c>
      <c r="EG143" t="s">
        <v>20</v>
      </c>
      <c r="EH143">
        <v>27</v>
      </c>
      <c r="EI143" t="s">
        <v>21</v>
      </c>
      <c r="EJ143">
        <v>1</v>
      </c>
      <c r="EK143">
        <v>33001</v>
      </c>
      <c r="EL143" t="s">
        <v>21</v>
      </c>
      <c r="EM143" t="s">
        <v>22</v>
      </c>
      <c r="EO143" t="s">
        <v>3</v>
      </c>
      <c r="EQ143">
        <v>1024</v>
      </c>
      <c r="ER143">
        <v>0</v>
      </c>
      <c r="ES143">
        <v>0</v>
      </c>
      <c r="ET143">
        <v>0</v>
      </c>
      <c r="EU143">
        <v>0</v>
      </c>
      <c r="EV143">
        <v>0</v>
      </c>
      <c r="EW143">
        <v>0</v>
      </c>
      <c r="EX143">
        <v>0</v>
      </c>
      <c r="FQ143">
        <v>0</v>
      </c>
      <c r="FR143">
        <v>0</v>
      </c>
      <c r="FS143">
        <v>0</v>
      </c>
      <c r="FX143">
        <v>103</v>
      </c>
      <c r="FY143">
        <v>60</v>
      </c>
      <c r="GA143" t="s">
        <v>3</v>
      </c>
      <c r="GD143">
        <v>1</v>
      </c>
      <c r="GF143">
        <v>326010188</v>
      </c>
      <c r="GG143">
        <v>2</v>
      </c>
      <c r="GH143">
        <v>1</v>
      </c>
      <c r="GI143">
        <v>-2</v>
      </c>
      <c r="GJ143">
        <v>0</v>
      </c>
      <c r="GK143">
        <v>0</v>
      </c>
      <c r="GL143">
        <f t="shared" si="91"/>
        <v>0</v>
      </c>
      <c r="GM143">
        <f t="shared" si="92"/>
        <v>0</v>
      </c>
      <c r="GN143">
        <f t="shared" si="93"/>
        <v>0</v>
      </c>
      <c r="GO143">
        <f t="shared" si="94"/>
        <v>0</v>
      </c>
      <c r="GP143">
        <f t="shared" si="95"/>
        <v>0</v>
      </c>
      <c r="GR143">
        <v>0</v>
      </c>
      <c r="GS143">
        <v>3</v>
      </c>
      <c r="GT143">
        <v>0</v>
      </c>
      <c r="GU143" t="s">
        <v>3</v>
      </c>
      <c r="GV143">
        <f t="shared" si="96"/>
        <v>0</v>
      </c>
      <c r="GW143">
        <v>1</v>
      </c>
      <c r="GX143">
        <f t="shared" si="97"/>
        <v>0</v>
      </c>
      <c r="HA143">
        <v>0</v>
      </c>
      <c r="HB143">
        <v>0</v>
      </c>
      <c r="HC143">
        <f t="shared" si="98"/>
        <v>0</v>
      </c>
      <c r="HE143" t="s">
        <v>3</v>
      </c>
      <c r="HF143" t="s">
        <v>3</v>
      </c>
      <c r="HM143" t="s">
        <v>3</v>
      </c>
      <c r="HN143" t="s">
        <v>23</v>
      </c>
      <c r="HO143" t="s">
        <v>24</v>
      </c>
      <c r="HP143" t="s">
        <v>21</v>
      </c>
      <c r="HQ143" t="s">
        <v>21</v>
      </c>
      <c r="HS143">
        <v>0</v>
      </c>
      <c r="IK143">
        <v>0</v>
      </c>
    </row>
    <row r="144" spans="1:245">
      <c r="A144">
        <v>17</v>
      </c>
      <c r="B144">
        <v>1</v>
      </c>
      <c r="C144">
        <f>ROW(SmtRes!A136)</f>
        <v>136</v>
      </c>
      <c r="D144">
        <f>ROW(EtalonRes!A136)</f>
        <v>136</v>
      </c>
      <c r="E144" t="s">
        <v>28</v>
      </c>
      <c r="F144" t="s">
        <v>215</v>
      </c>
      <c r="G144" t="s">
        <v>216</v>
      </c>
      <c r="H144" t="s">
        <v>18</v>
      </c>
      <c r="I144">
        <f t="shared" si="99"/>
        <v>0</v>
      </c>
      <c r="J144">
        <v>0</v>
      </c>
      <c r="K144">
        <f t="shared" si="100"/>
        <v>0</v>
      </c>
      <c r="L144" s="670">
        <v>2</v>
      </c>
      <c r="M144">
        <v>2</v>
      </c>
      <c r="O144">
        <f t="shared" si="78"/>
        <v>0</v>
      </c>
      <c r="P144">
        <f>SUMIF(SmtRes!AQ118:'SmtRes'!AQ136,"=1",SmtRes!DF118:'SmtRes'!DF136)</f>
        <v>0</v>
      </c>
      <c r="Q144">
        <f>SUMIF(SmtRes!AQ118:'SmtRes'!AQ136,"=1",SmtRes!DG118:'SmtRes'!DG136)</f>
        <v>0</v>
      </c>
      <c r="R144">
        <f>SUMIF(SmtRes!AQ118:'SmtRes'!AQ136,"=1",SmtRes!DH118:'SmtRes'!DH136)</f>
        <v>0</v>
      </c>
      <c r="S144">
        <f>SUMIF(SmtRes!AQ118:'SmtRes'!AQ136,"=1",SmtRes!DI118:'SmtRes'!DI136)</f>
        <v>0</v>
      </c>
      <c r="T144">
        <f t="shared" si="79"/>
        <v>0</v>
      </c>
      <c r="U144">
        <f>SUMIF(SmtRes!AQ118:'SmtRes'!AQ136,"=1",SmtRes!CV118:'SmtRes'!CV136)</f>
        <v>0</v>
      </c>
      <c r="V144">
        <f>SUMIF(SmtRes!AQ118:'SmtRes'!AQ136,"=1",SmtRes!CW118:'SmtRes'!CW136)</f>
        <v>0</v>
      </c>
      <c r="W144">
        <f t="shared" si="80"/>
        <v>0</v>
      </c>
      <c r="X144">
        <f t="shared" si="81"/>
        <v>0</v>
      </c>
      <c r="Y144">
        <f t="shared" si="82"/>
        <v>0</v>
      </c>
      <c r="AA144">
        <v>69444265</v>
      </c>
      <c r="AB144">
        <f t="shared" si="83"/>
        <v>6477.4437539999999</v>
      </c>
      <c r="AC144">
        <f>ROUND((SUM(SmtRes!BQ118:'SmtRes'!BQ136)),6)</f>
        <v>121.11915399999999</v>
      </c>
      <c r="AD144">
        <f>ROUND((((SUM(SmtRes!BR118:'SmtRes'!BR136))-(SUM(SmtRes!BS118:'SmtRes'!BS136)))+AE144),6)</f>
        <v>3584.1759999999999</v>
      </c>
      <c r="AE144">
        <f>ROUND((SUM(SmtRes!BS118:'SmtRes'!BS136)),6)</f>
        <v>1126.0719999999999</v>
      </c>
      <c r="AF144">
        <f>ROUND((SUM(SmtRes!BT118:'SmtRes'!BT136)),6)</f>
        <v>2772.1486</v>
      </c>
      <c r="AG144">
        <f t="shared" si="84"/>
        <v>0</v>
      </c>
      <c r="AH144">
        <f>(SUM(SmtRes!BU118:'SmtRes'!BU136))</f>
        <v>5.98</v>
      </c>
      <c r="AI144">
        <f>(SUM(SmtRes!BV118:'SmtRes'!BV136))</f>
        <v>2</v>
      </c>
      <c r="AJ144">
        <f t="shared" si="85"/>
        <v>0</v>
      </c>
      <c r="AK144">
        <v>7603.515754</v>
      </c>
      <c r="AL144">
        <v>121.11915400000001</v>
      </c>
      <c r="AM144">
        <v>3584.1760000000004</v>
      </c>
      <c r="AN144">
        <v>1126.0720000000001</v>
      </c>
      <c r="AO144">
        <v>2772.1486</v>
      </c>
      <c r="AP144">
        <v>0</v>
      </c>
      <c r="AQ144">
        <v>5.98</v>
      </c>
      <c r="AR144">
        <v>2</v>
      </c>
      <c r="AS144">
        <v>0</v>
      </c>
      <c r="AT144">
        <v>103</v>
      </c>
      <c r="AU144">
        <v>60</v>
      </c>
      <c r="AV144">
        <v>1</v>
      </c>
      <c r="AW144">
        <v>1</v>
      </c>
      <c r="AZ144">
        <v>1</v>
      </c>
      <c r="BA144">
        <v>1</v>
      </c>
      <c r="BB144">
        <v>1</v>
      </c>
      <c r="BC144">
        <v>1</v>
      </c>
      <c r="BD144" t="s">
        <v>3</v>
      </c>
      <c r="BE144" t="s">
        <v>3</v>
      </c>
      <c r="BF144" t="s">
        <v>3</v>
      </c>
      <c r="BG144" t="s">
        <v>3</v>
      </c>
      <c r="BH144">
        <v>0</v>
      </c>
      <c r="BI144">
        <v>1</v>
      </c>
      <c r="BJ144" t="s">
        <v>217</v>
      </c>
      <c r="BM144">
        <v>33001</v>
      </c>
      <c r="BN144">
        <v>0</v>
      </c>
      <c r="BO144" t="s">
        <v>3</v>
      </c>
      <c r="BP144">
        <v>0</v>
      </c>
      <c r="BQ144">
        <v>2</v>
      </c>
      <c r="BR144">
        <v>0</v>
      </c>
      <c r="BS144">
        <v>1</v>
      </c>
      <c r="BT144">
        <v>1</v>
      </c>
      <c r="BU144">
        <v>1</v>
      </c>
      <c r="BV144">
        <v>1</v>
      </c>
      <c r="BW144">
        <v>1</v>
      </c>
      <c r="BX144">
        <v>1</v>
      </c>
      <c r="BY144" t="s">
        <v>3</v>
      </c>
      <c r="BZ144">
        <v>103</v>
      </c>
      <c r="CA144">
        <v>60</v>
      </c>
      <c r="CB144" t="s">
        <v>3</v>
      </c>
      <c r="CE144">
        <v>0</v>
      </c>
      <c r="CF144">
        <v>0</v>
      </c>
      <c r="CG144">
        <v>0</v>
      </c>
      <c r="CM144">
        <v>0</v>
      </c>
      <c r="CN144" t="s">
        <v>3</v>
      </c>
      <c r="CO144">
        <v>0</v>
      </c>
      <c r="CP144">
        <f t="shared" si="86"/>
        <v>0</v>
      </c>
      <c r="CQ144">
        <f>SUMIF(SmtRes!AQ118:'SmtRes'!AQ136,"=1",SmtRes!AA118:'SmtRes'!AA136)</f>
        <v>189018.85</v>
      </c>
      <c r="CR144">
        <f>SUMIF(SmtRes!AQ118:'SmtRes'!AQ136,"=1",SmtRes!AB118:'SmtRes'!AB136)</f>
        <v>3132.77</v>
      </c>
      <c r="CS144">
        <f>SUMIF(SmtRes!AQ118:'SmtRes'!AQ136,"=1",SmtRes!AC118:'SmtRes'!AC136)</f>
        <v>1081.03</v>
      </c>
      <c r="CT144">
        <f>SUMIF(SmtRes!AQ118:'SmtRes'!AQ136,"=1",SmtRes!AD118:'SmtRes'!AD136)</f>
        <v>463.57</v>
      </c>
      <c r="CU144">
        <f t="shared" si="87"/>
        <v>0</v>
      </c>
      <c r="CV144">
        <f>SUMIF(SmtRes!AQ118:'SmtRes'!AQ136,"=1",SmtRes!BU118:'SmtRes'!BU136)</f>
        <v>5.98</v>
      </c>
      <c r="CW144">
        <f>SUMIF(SmtRes!AQ118:'SmtRes'!AQ136,"=1",SmtRes!BV118:'SmtRes'!BV136)</f>
        <v>2</v>
      </c>
      <c r="CX144">
        <f t="shared" si="88"/>
        <v>0</v>
      </c>
      <c r="CY144">
        <f t="shared" si="89"/>
        <v>0</v>
      </c>
      <c r="CZ144">
        <f t="shared" si="90"/>
        <v>0</v>
      </c>
      <c r="DC144" t="s">
        <v>3</v>
      </c>
      <c r="DD144" t="s">
        <v>3</v>
      </c>
      <c r="DE144" t="s">
        <v>3</v>
      </c>
      <c r="DF144" t="s">
        <v>3</v>
      </c>
      <c r="DG144" t="s">
        <v>3</v>
      </c>
      <c r="DH144" t="s">
        <v>3</v>
      </c>
      <c r="DI144" t="s">
        <v>3</v>
      </c>
      <c r="DJ144" t="s">
        <v>3</v>
      </c>
      <c r="DK144" t="s">
        <v>3</v>
      </c>
      <c r="DL144" t="s">
        <v>3</v>
      </c>
      <c r="DM144" t="s">
        <v>3</v>
      </c>
      <c r="DN144">
        <v>0</v>
      </c>
      <c r="DO144">
        <v>0</v>
      </c>
      <c r="DP144">
        <v>1</v>
      </c>
      <c r="DQ144">
        <v>1</v>
      </c>
      <c r="DU144">
        <v>1013</v>
      </c>
      <c r="DV144" t="s">
        <v>18</v>
      </c>
      <c r="DW144" t="s">
        <v>18</v>
      </c>
      <c r="DX144">
        <v>1</v>
      </c>
      <c r="DZ144" t="s">
        <v>3</v>
      </c>
      <c r="EA144" t="s">
        <v>3</v>
      </c>
      <c r="EB144" t="s">
        <v>3</v>
      </c>
      <c r="EC144" t="s">
        <v>3</v>
      </c>
      <c r="EE144">
        <v>66653735</v>
      </c>
      <c r="EF144">
        <v>2</v>
      </c>
      <c r="EG144" t="s">
        <v>20</v>
      </c>
      <c r="EH144">
        <v>27</v>
      </c>
      <c r="EI144" t="s">
        <v>21</v>
      </c>
      <c r="EJ144">
        <v>1</v>
      </c>
      <c r="EK144">
        <v>33001</v>
      </c>
      <c r="EL144" t="s">
        <v>21</v>
      </c>
      <c r="EM144" t="s">
        <v>22</v>
      </c>
      <c r="EO144" t="s">
        <v>3</v>
      </c>
      <c r="EQ144">
        <v>131072</v>
      </c>
      <c r="ER144">
        <v>0</v>
      </c>
      <c r="ES144">
        <v>0</v>
      </c>
      <c r="ET144">
        <v>0</v>
      </c>
      <c r="EU144">
        <v>0</v>
      </c>
      <c r="EV144">
        <v>0</v>
      </c>
      <c r="EW144">
        <v>5.98</v>
      </c>
      <c r="EX144">
        <v>2</v>
      </c>
      <c r="EY144">
        <v>0</v>
      </c>
      <c r="FQ144">
        <v>0</v>
      </c>
      <c r="FR144">
        <v>0</v>
      </c>
      <c r="FS144">
        <v>0</v>
      </c>
      <c r="FX144">
        <v>103</v>
      </c>
      <c r="FY144">
        <v>60</v>
      </c>
      <c r="GA144" t="s">
        <v>3</v>
      </c>
      <c r="GD144">
        <v>1</v>
      </c>
      <c r="GF144">
        <v>958092601</v>
      </c>
      <c r="GG144">
        <v>2</v>
      </c>
      <c r="GH144">
        <v>1</v>
      </c>
      <c r="GI144">
        <v>-2</v>
      </c>
      <c r="GJ144">
        <v>0</v>
      </c>
      <c r="GK144">
        <v>0</v>
      </c>
      <c r="GL144">
        <f t="shared" si="91"/>
        <v>0</v>
      </c>
      <c r="GM144">
        <f t="shared" si="92"/>
        <v>0</v>
      </c>
      <c r="GN144">
        <f t="shared" si="93"/>
        <v>0</v>
      </c>
      <c r="GO144">
        <f t="shared" si="94"/>
        <v>0</v>
      </c>
      <c r="GP144">
        <f t="shared" si="95"/>
        <v>0</v>
      </c>
      <c r="GR144">
        <v>0</v>
      </c>
      <c r="GS144">
        <v>3</v>
      </c>
      <c r="GT144">
        <v>0</v>
      </c>
      <c r="GU144" t="s">
        <v>3</v>
      </c>
      <c r="GV144">
        <f t="shared" si="96"/>
        <v>0</v>
      </c>
      <c r="GW144">
        <v>1</v>
      </c>
      <c r="GX144">
        <f t="shared" si="97"/>
        <v>0</v>
      </c>
      <c r="HA144">
        <v>0</v>
      </c>
      <c r="HB144">
        <v>0</v>
      </c>
      <c r="HC144">
        <f t="shared" si="98"/>
        <v>0</v>
      </c>
      <c r="HE144" t="s">
        <v>3</v>
      </c>
      <c r="HF144" t="s">
        <v>3</v>
      </c>
      <c r="HM144" t="s">
        <v>3</v>
      </c>
      <c r="HN144" t="s">
        <v>23</v>
      </c>
      <c r="HO144" t="s">
        <v>24</v>
      </c>
      <c r="HP144" t="s">
        <v>21</v>
      </c>
      <c r="HQ144" t="s">
        <v>21</v>
      </c>
      <c r="HS144">
        <v>0</v>
      </c>
      <c r="IK144">
        <v>0</v>
      </c>
    </row>
    <row r="145" spans="1:245">
      <c r="A145">
        <v>18</v>
      </c>
      <c r="B145">
        <v>1</v>
      </c>
      <c r="C145">
        <v>124</v>
      </c>
      <c r="E145" t="s">
        <v>218</v>
      </c>
      <c r="F145" t="s">
        <v>94</v>
      </c>
      <c r="G145" t="s">
        <v>95</v>
      </c>
      <c r="H145" t="s">
        <v>59</v>
      </c>
      <c r="I145">
        <f t="shared" si="99"/>
        <v>0</v>
      </c>
      <c r="J145">
        <v>0</v>
      </c>
      <c r="K145">
        <f t="shared" si="100"/>
        <v>0</v>
      </c>
      <c r="L145" s="670">
        <v>0</v>
      </c>
      <c r="M145">
        <v>0</v>
      </c>
      <c r="O145">
        <f t="shared" si="78"/>
        <v>0</v>
      </c>
      <c r="P145">
        <f t="shared" ref="P145:P153" si="116">ROUND(CQ145*I145,2)</f>
        <v>0</v>
      </c>
      <c r="Q145">
        <f t="shared" ref="Q145:Q153" si="117">ROUND(CR145*I145,2)</f>
        <v>0</v>
      </c>
      <c r="R145">
        <f t="shared" ref="R145:R153" si="118">ROUND(CS145*I145,2)</f>
        <v>0</v>
      </c>
      <c r="S145">
        <f t="shared" ref="S145:S153" si="119">ROUND(CT145*I145,2)</f>
        <v>0</v>
      </c>
      <c r="T145">
        <f t="shared" si="79"/>
        <v>0</v>
      </c>
      <c r="U145">
        <f t="shared" ref="U145:U153" si="120">ROUND(CV145*I145,7)</f>
        <v>0</v>
      </c>
      <c r="V145">
        <f t="shared" ref="V145:V153" si="121">ROUND(CW145*I145,7)</f>
        <v>0</v>
      </c>
      <c r="W145">
        <f t="shared" si="80"/>
        <v>0</v>
      </c>
      <c r="X145">
        <f t="shared" si="81"/>
        <v>0</v>
      </c>
      <c r="Y145">
        <f t="shared" si="82"/>
        <v>0</v>
      </c>
      <c r="AA145">
        <v>69444265</v>
      </c>
      <c r="AB145">
        <f t="shared" si="83"/>
        <v>174.93</v>
      </c>
      <c r="AC145">
        <f t="shared" ref="AC145:AC153" si="122">ROUND((ES145),6)</f>
        <v>174.93</v>
      </c>
      <c r="AD145">
        <f t="shared" ref="AD145:AD153" si="123">ROUND((((ET145)-(EU145))+AE145),6)</f>
        <v>0</v>
      </c>
      <c r="AE145">
        <f t="shared" ref="AE145:AE153" si="124">ROUND((EU145),6)</f>
        <v>0</v>
      </c>
      <c r="AF145">
        <f t="shared" ref="AF145:AF153" si="125">ROUND((EV145),6)</f>
        <v>0</v>
      </c>
      <c r="AG145">
        <f t="shared" si="84"/>
        <v>0</v>
      </c>
      <c r="AH145">
        <f t="shared" ref="AH145:AH153" si="126">(EW145)</f>
        <v>0</v>
      </c>
      <c r="AI145">
        <f t="shared" ref="AI145:AI153" si="127">(EX145)</f>
        <v>0</v>
      </c>
      <c r="AJ145">
        <f t="shared" si="85"/>
        <v>0</v>
      </c>
      <c r="AK145">
        <v>174.93</v>
      </c>
      <c r="AL145">
        <v>174.93</v>
      </c>
      <c r="AM145">
        <v>0</v>
      </c>
      <c r="AN145">
        <v>0</v>
      </c>
      <c r="AO145">
        <v>0</v>
      </c>
      <c r="AP145">
        <v>0</v>
      </c>
      <c r="AQ145">
        <v>0</v>
      </c>
      <c r="AR145">
        <v>0</v>
      </c>
      <c r="AS145">
        <v>0</v>
      </c>
      <c r="AT145">
        <v>103</v>
      </c>
      <c r="AU145">
        <v>60</v>
      </c>
      <c r="AV145">
        <v>1</v>
      </c>
      <c r="AW145">
        <v>1</v>
      </c>
      <c r="AZ145">
        <v>1</v>
      </c>
      <c r="BA145">
        <v>1</v>
      </c>
      <c r="BB145">
        <v>1</v>
      </c>
      <c r="BC145">
        <v>1.1499999999999999</v>
      </c>
      <c r="BD145" t="s">
        <v>3</v>
      </c>
      <c r="BE145" t="s">
        <v>3</v>
      </c>
      <c r="BF145" t="s">
        <v>3</v>
      </c>
      <c r="BG145" t="s">
        <v>3</v>
      </c>
      <c r="BH145">
        <v>3</v>
      </c>
      <c r="BI145">
        <v>1</v>
      </c>
      <c r="BJ145" t="s">
        <v>96</v>
      </c>
      <c r="BM145">
        <v>33001</v>
      </c>
      <c r="BN145">
        <v>0</v>
      </c>
      <c r="BO145" t="s">
        <v>94</v>
      </c>
      <c r="BP145">
        <v>1</v>
      </c>
      <c r="BQ145">
        <v>2</v>
      </c>
      <c r="BR145">
        <v>0</v>
      </c>
      <c r="BS145">
        <v>1</v>
      </c>
      <c r="BT145">
        <v>1</v>
      </c>
      <c r="BU145">
        <v>1</v>
      </c>
      <c r="BV145">
        <v>1</v>
      </c>
      <c r="BW145">
        <v>1</v>
      </c>
      <c r="BX145">
        <v>1</v>
      </c>
      <c r="BY145" t="s">
        <v>3</v>
      </c>
      <c r="BZ145">
        <v>103</v>
      </c>
      <c r="CA145">
        <v>60</v>
      </c>
      <c r="CB145" t="s">
        <v>3</v>
      </c>
      <c r="CE145">
        <v>0</v>
      </c>
      <c r="CF145">
        <v>0</v>
      </c>
      <c r="CG145">
        <v>0</v>
      </c>
      <c r="CM145">
        <v>0</v>
      </c>
      <c r="CN145" t="s">
        <v>3</v>
      </c>
      <c r="CO145">
        <v>0</v>
      </c>
      <c r="CP145">
        <f t="shared" si="86"/>
        <v>0</v>
      </c>
      <c r="CQ145">
        <f t="shared" ref="CQ145:CQ153" si="128">ROUND(AL145*BC145,2)</f>
        <v>201.17</v>
      </c>
      <c r="CR145">
        <f t="shared" ref="CR145:CR153" si="129">ROUND(AM145*BB145,2)</f>
        <v>0</v>
      </c>
      <c r="CS145">
        <f t="shared" ref="CS145:CS153" si="130">ROUND(AN145*BS145,2)</f>
        <v>0</v>
      </c>
      <c r="CT145">
        <f t="shared" ref="CT145:CT153" si="131">ROUND(AO145*BA145,2)</f>
        <v>0</v>
      </c>
      <c r="CU145">
        <f t="shared" si="87"/>
        <v>0</v>
      </c>
      <c r="CV145">
        <f t="shared" ref="CV145:CV153" si="132">AH145</f>
        <v>0</v>
      </c>
      <c r="CW145">
        <f t="shared" ref="CW145:CW153" si="133">AI145</f>
        <v>0</v>
      </c>
      <c r="CX145">
        <f t="shared" si="88"/>
        <v>0</v>
      </c>
      <c r="CY145">
        <f t="shared" si="89"/>
        <v>0</v>
      </c>
      <c r="CZ145">
        <f t="shared" si="90"/>
        <v>0</v>
      </c>
      <c r="DC145" t="s">
        <v>3</v>
      </c>
      <c r="DD145" t="s">
        <v>3</v>
      </c>
      <c r="DE145" t="s">
        <v>3</v>
      </c>
      <c r="DF145" t="s">
        <v>3</v>
      </c>
      <c r="DG145" t="s">
        <v>3</v>
      </c>
      <c r="DH145" t="s">
        <v>3</v>
      </c>
      <c r="DI145" t="s">
        <v>3</v>
      </c>
      <c r="DJ145" t="s">
        <v>3</v>
      </c>
      <c r="DK145" t="s">
        <v>3</v>
      </c>
      <c r="DL145" t="s">
        <v>3</v>
      </c>
      <c r="DM145" t="s">
        <v>3</v>
      </c>
      <c r="DN145">
        <v>0</v>
      </c>
      <c r="DO145">
        <v>0</v>
      </c>
      <c r="DP145">
        <v>1</v>
      </c>
      <c r="DQ145">
        <v>1</v>
      </c>
      <c r="DU145">
        <v>1009</v>
      </c>
      <c r="DV145" t="s">
        <v>59</v>
      </c>
      <c r="DW145" t="s">
        <v>59</v>
      </c>
      <c r="DX145">
        <v>1</v>
      </c>
      <c r="DZ145" t="s">
        <v>3</v>
      </c>
      <c r="EA145" t="s">
        <v>3</v>
      </c>
      <c r="EB145" t="s">
        <v>3</v>
      </c>
      <c r="EC145" t="s">
        <v>3</v>
      </c>
      <c r="EE145">
        <v>66653735</v>
      </c>
      <c r="EF145">
        <v>2</v>
      </c>
      <c r="EG145" t="s">
        <v>20</v>
      </c>
      <c r="EH145">
        <v>27</v>
      </c>
      <c r="EI145" t="s">
        <v>21</v>
      </c>
      <c r="EJ145">
        <v>1</v>
      </c>
      <c r="EK145">
        <v>33001</v>
      </c>
      <c r="EL145" t="s">
        <v>21</v>
      </c>
      <c r="EM145" t="s">
        <v>22</v>
      </c>
      <c r="EO145" t="s">
        <v>3</v>
      </c>
      <c r="EQ145">
        <v>0</v>
      </c>
      <c r="ER145">
        <v>174.93</v>
      </c>
      <c r="ES145">
        <v>174.93</v>
      </c>
      <c r="ET145">
        <v>0</v>
      </c>
      <c r="EU145">
        <v>0</v>
      </c>
      <c r="EV145">
        <v>0</v>
      </c>
      <c r="EW145">
        <v>0</v>
      </c>
      <c r="EX145">
        <v>0</v>
      </c>
      <c r="FQ145">
        <v>0</v>
      </c>
      <c r="FR145">
        <v>0</v>
      </c>
      <c r="FS145">
        <v>0</v>
      </c>
      <c r="FX145">
        <v>103</v>
      </c>
      <c r="FY145">
        <v>60</v>
      </c>
      <c r="GA145" t="s">
        <v>3</v>
      </c>
      <c r="GD145">
        <v>1</v>
      </c>
      <c r="GF145">
        <v>-353874833</v>
      </c>
      <c r="GG145">
        <v>2</v>
      </c>
      <c r="GH145">
        <v>1</v>
      </c>
      <c r="GI145">
        <v>2</v>
      </c>
      <c r="GJ145">
        <v>0</v>
      </c>
      <c r="GK145">
        <v>0</v>
      </c>
      <c r="GL145">
        <f t="shared" si="91"/>
        <v>0</v>
      </c>
      <c r="GM145">
        <f t="shared" si="92"/>
        <v>0</v>
      </c>
      <c r="GN145">
        <f t="shared" si="93"/>
        <v>0</v>
      </c>
      <c r="GO145">
        <f t="shared" si="94"/>
        <v>0</v>
      </c>
      <c r="GP145">
        <f t="shared" si="95"/>
        <v>0</v>
      </c>
      <c r="GR145">
        <v>0</v>
      </c>
      <c r="GS145">
        <v>3</v>
      </c>
      <c r="GT145">
        <v>0</v>
      </c>
      <c r="GU145" t="s">
        <v>3</v>
      </c>
      <c r="GV145">
        <f t="shared" si="96"/>
        <v>0</v>
      </c>
      <c r="GW145">
        <v>1</v>
      </c>
      <c r="GX145">
        <f t="shared" si="97"/>
        <v>0</v>
      </c>
      <c r="HA145">
        <v>0</v>
      </c>
      <c r="HB145">
        <v>0</v>
      </c>
      <c r="HC145">
        <f t="shared" si="98"/>
        <v>0</v>
      </c>
      <c r="HE145" t="s">
        <v>3</v>
      </c>
      <c r="HF145" t="s">
        <v>3</v>
      </c>
      <c r="HM145" t="s">
        <v>3</v>
      </c>
      <c r="HN145" t="s">
        <v>23</v>
      </c>
      <c r="HO145" t="s">
        <v>24</v>
      </c>
      <c r="HP145" t="s">
        <v>21</v>
      </c>
      <c r="HQ145" t="s">
        <v>21</v>
      </c>
      <c r="HS145">
        <v>0</v>
      </c>
      <c r="IK145">
        <v>0</v>
      </c>
    </row>
    <row r="146" spans="1:245">
      <c r="A146">
        <v>18</v>
      </c>
      <c r="B146">
        <v>1</v>
      </c>
      <c r="C146">
        <v>126</v>
      </c>
      <c r="E146" t="s">
        <v>219</v>
      </c>
      <c r="F146" t="s">
        <v>49</v>
      </c>
      <c r="G146" t="s">
        <v>207</v>
      </c>
      <c r="H146" t="s">
        <v>18</v>
      </c>
      <c r="I146">
        <f t="shared" si="99"/>
        <v>0</v>
      </c>
      <c r="J146">
        <v>0</v>
      </c>
      <c r="K146">
        <f t="shared" si="100"/>
        <v>0</v>
      </c>
      <c r="L146" s="670">
        <v>0</v>
      </c>
      <c r="M146">
        <v>0</v>
      </c>
      <c r="O146">
        <f t="shared" si="78"/>
        <v>0</v>
      </c>
      <c r="P146">
        <f t="shared" si="116"/>
        <v>0</v>
      </c>
      <c r="Q146">
        <f t="shared" si="117"/>
        <v>0</v>
      </c>
      <c r="R146">
        <f t="shared" si="118"/>
        <v>0</v>
      </c>
      <c r="S146">
        <f t="shared" si="119"/>
        <v>0</v>
      </c>
      <c r="T146">
        <f t="shared" si="79"/>
        <v>0</v>
      </c>
      <c r="U146">
        <f t="shared" si="120"/>
        <v>0</v>
      </c>
      <c r="V146">
        <f t="shared" si="121"/>
        <v>0</v>
      </c>
      <c r="W146">
        <f t="shared" si="80"/>
        <v>0</v>
      </c>
      <c r="X146">
        <f t="shared" si="81"/>
        <v>0</v>
      </c>
      <c r="Y146">
        <f t="shared" si="82"/>
        <v>0</v>
      </c>
      <c r="AA146">
        <v>69444265</v>
      </c>
      <c r="AB146">
        <f t="shared" si="83"/>
        <v>0</v>
      </c>
      <c r="AC146">
        <f t="shared" si="122"/>
        <v>0</v>
      </c>
      <c r="AD146">
        <f t="shared" si="123"/>
        <v>0</v>
      </c>
      <c r="AE146">
        <f t="shared" si="124"/>
        <v>0</v>
      </c>
      <c r="AF146">
        <f t="shared" si="125"/>
        <v>0</v>
      </c>
      <c r="AG146">
        <f t="shared" si="84"/>
        <v>0</v>
      </c>
      <c r="AH146">
        <f t="shared" si="126"/>
        <v>0</v>
      </c>
      <c r="AI146">
        <f t="shared" si="127"/>
        <v>0</v>
      </c>
      <c r="AJ146">
        <f t="shared" si="85"/>
        <v>0</v>
      </c>
      <c r="AK146">
        <v>0</v>
      </c>
      <c r="AL146">
        <v>0</v>
      </c>
      <c r="AM146">
        <v>0</v>
      </c>
      <c r="AN146">
        <v>0</v>
      </c>
      <c r="AO146">
        <v>0</v>
      </c>
      <c r="AP146">
        <v>0</v>
      </c>
      <c r="AQ146">
        <v>0</v>
      </c>
      <c r="AR146">
        <v>0</v>
      </c>
      <c r="AS146">
        <v>0</v>
      </c>
      <c r="AT146">
        <v>103</v>
      </c>
      <c r="AU146">
        <v>60</v>
      </c>
      <c r="AV146">
        <v>1</v>
      </c>
      <c r="AW146">
        <v>1</v>
      </c>
      <c r="AZ146">
        <v>1</v>
      </c>
      <c r="BA146">
        <v>1</v>
      </c>
      <c r="BB146">
        <v>1</v>
      </c>
      <c r="BC146">
        <v>1</v>
      </c>
      <c r="BD146" t="s">
        <v>3</v>
      </c>
      <c r="BE146" t="s">
        <v>3</v>
      </c>
      <c r="BF146" t="s">
        <v>3</v>
      </c>
      <c r="BG146" t="s">
        <v>3</v>
      </c>
      <c r="BH146">
        <v>3</v>
      </c>
      <c r="BI146">
        <v>1</v>
      </c>
      <c r="BJ146" t="s">
        <v>3</v>
      </c>
      <c r="BM146">
        <v>33001</v>
      </c>
      <c r="BN146">
        <v>0</v>
      </c>
      <c r="BO146" t="s">
        <v>3</v>
      </c>
      <c r="BP146">
        <v>0</v>
      </c>
      <c r="BQ146">
        <v>2</v>
      </c>
      <c r="BR146">
        <v>0</v>
      </c>
      <c r="BS146">
        <v>1</v>
      </c>
      <c r="BT146">
        <v>1</v>
      </c>
      <c r="BU146">
        <v>1</v>
      </c>
      <c r="BV146">
        <v>1</v>
      </c>
      <c r="BW146">
        <v>1</v>
      </c>
      <c r="BX146">
        <v>1</v>
      </c>
      <c r="BY146" t="s">
        <v>3</v>
      </c>
      <c r="BZ146">
        <v>103</v>
      </c>
      <c r="CA146">
        <v>60</v>
      </c>
      <c r="CB146" t="s">
        <v>3</v>
      </c>
      <c r="CE146">
        <v>0</v>
      </c>
      <c r="CF146">
        <v>0</v>
      </c>
      <c r="CG146">
        <v>0</v>
      </c>
      <c r="CM146">
        <v>0</v>
      </c>
      <c r="CN146" t="s">
        <v>3</v>
      </c>
      <c r="CO146">
        <v>0</v>
      </c>
      <c r="CP146">
        <f t="shared" si="86"/>
        <v>0</v>
      </c>
      <c r="CQ146">
        <f t="shared" si="128"/>
        <v>0</v>
      </c>
      <c r="CR146">
        <f t="shared" si="129"/>
        <v>0</v>
      </c>
      <c r="CS146">
        <f t="shared" si="130"/>
        <v>0</v>
      </c>
      <c r="CT146">
        <f t="shared" si="131"/>
        <v>0</v>
      </c>
      <c r="CU146">
        <f t="shared" si="87"/>
        <v>0</v>
      </c>
      <c r="CV146">
        <f t="shared" si="132"/>
        <v>0</v>
      </c>
      <c r="CW146">
        <f t="shared" si="133"/>
        <v>0</v>
      </c>
      <c r="CX146">
        <f t="shared" si="88"/>
        <v>0</v>
      </c>
      <c r="CY146">
        <f t="shared" si="89"/>
        <v>0</v>
      </c>
      <c r="CZ146">
        <f t="shared" si="90"/>
        <v>0</v>
      </c>
      <c r="DC146" t="s">
        <v>3</v>
      </c>
      <c r="DD146" t="s">
        <v>3</v>
      </c>
      <c r="DE146" t="s">
        <v>3</v>
      </c>
      <c r="DF146" t="s">
        <v>3</v>
      </c>
      <c r="DG146" t="s">
        <v>3</v>
      </c>
      <c r="DH146" t="s">
        <v>3</v>
      </c>
      <c r="DI146" t="s">
        <v>3</v>
      </c>
      <c r="DJ146" t="s">
        <v>3</v>
      </c>
      <c r="DK146" t="s">
        <v>3</v>
      </c>
      <c r="DL146" t="s">
        <v>3</v>
      </c>
      <c r="DM146" t="s">
        <v>3</v>
      </c>
      <c r="DN146">
        <v>0</v>
      </c>
      <c r="DO146">
        <v>0</v>
      </c>
      <c r="DP146">
        <v>1</v>
      </c>
      <c r="DQ146">
        <v>1</v>
      </c>
      <c r="DU146">
        <v>1013</v>
      </c>
      <c r="DV146" t="s">
        <v>18</v>
      </c>
      <c r="DW146" t="s">
        <v>18</v>
      </c>
      <c r="DX146">
        <v>1</v>
      </c>
      <c r="DZ146" t="s">
        <v>3</v>
      </c>
      <c r="EA146" t="s">
        <v>3</v>
      </c>
      <c r="EB146" t="s">
        <v>3</v>
      </c>
      <c r="EC146" t="s">
        <v>3</v>
      </c>
      <c r="EE146">
        <v>66653735</v>
      </c>
      <c r="EF146">
        <v>2</v>
      </c>
      <c r="EG146" t="s">
        <v>20</v>
      </c>
      <c r="EH146">
        <v>27</v>
      </c>
      <c r="EI146" t="s">
        <v>21</v>
      </c>
      <c r="EJ146">
        <v>1</v>
      </c>
      <c r="EK146">
        <v>33001</v>
      </c>
      <c r="EL146" t="s">
        <v>21</v>
      </c>
      <c r="EM146" t="s">
        <v>22</v>
      </c>
      <c r="EO146" t="s">
        <v>3</v>
      </c>
      <c r="EQ146">
        <v>0</v>
      </c>
      <c r="ER146">
        <v>0</v>
      </c>
      <c r="ES146">
        <v>0</v>
      </c>
      <c r="ET146">
        <v>0</v>
      </c>
      <c r="EU146">
        <v>0</v>
      </c>
      <c r="EV146">
        <v>0</v>
      </c>
      <c r="EW146">
        <v>0</v>
      </c>
      <c r="EX146">
        <v>0</v>
      </c>
      <c r="FQ146">
        <v>0</v>
      </c>
      <c r="FR146">
        <v>0</v>
      </c>
      <c r="FS146">
        <v>0</v>
      </c>
      <c r="FX146">
        <v>103</v>
      </c>
      <c r="FY146">
        <v>60</v>
      </c>
      <c r="GA146" t="s">
        <v>3</v>
      </c>
      <c r="GD146">
        <v>1</v>
      </c>
      <c r="GF146">
        <v>457934895</v>
      </c>
      <c r="GG146">
        <v>2</v>
      </c>
      <c r="GH146">
        <v>1</v>
      </c>
      <c r="GI146">
        <v>-2</v>
      </c>
      <c r="GJ146">
        <v>0</v>
      </c>
      <c r="GK146">
        <v>0</v>
      </c>
      <c r="GL146">
        <f t="shared" si="91"/>
        <v>0</v>
      </c>
      <c r="GM146">
        <f t="shared" si="92"/>
        <v>0</v>
      </c>
      <c r="GN146">
        <f t="shared" si="93"/>
        <v>0</v>
      </c>
      <c r="GO146">
        <f t="shared" si="94"/>
        <v>0</v>
      </c>
      <c r="GP146">
        <f t="shared" si="95"/>
        <v>0</v>
      </c>
      <c r="GR146">
        <v>0</v>
      </c>
      <c r="GS146">
        <v>3</v>
      </c>
      <c r="GT146">
        <v>0</v>
      </c>
      <c r="GU146" t="s">
        <v>3</v>
      </c>
      <c r="GV146">
        <f t="shared" si="96"/>
        <v>0</v>
      </c>
      <c r="GW146">
        <v>1</v>
      </c>
      <c r="GX146">
        <f t="shared" si="97"/>
        <v>0</v>
      </c>
      <c r="HA146">
        <v>0</v>
      </c>
      <c r="HB146">
        <v>0</v>
      </c>
      <c r="HC146">
        <f t="shared" si="98"/>
        <v>0</v>
      </c>
      <c r="HE146" t="s">
        <v>3</v>
      </c>
      <c r="HF146" t="s">
        <v>3</v>
      </c>
      <c r="HM146" t="s">
        <v>3</v>
      </c>
      <c r="HN146" t="s">
        <v>23</v>
      </c>
      <c r="HO146" t="s">
        <v>24</v>
      </c>
      <c r="HP146" t="s">
        <v>21</v>
      </c>
      <c r="HQ146" t="s">
        <v>21</v>
      </c>
      <c r="HS146">
        <v>0</v>
      </c>
      <c r="IK146">
        <v>0</v>
      </c>
    </row>
    <row r="147" spans="1:245">
      <c r="A147">
        <v>18</v>
      </c>
      <c r="B147">
        <v>1</v>
      </c>
      <c r="C147">
        <v>127</v>
      </c>
      <c r="E147" t="s">
        <v>220</v>
      </c>
      <c r="F147" t="s">
        <v>208</v>
      </c>
      <c r="G147" t="s">
        <v>209</v>
      </c>
      <c r="H147" t="s">
        <v>101</v>
      </c>
      <c r="I147">
        <f t="shared" si="99"/>
        <v>0</v>
      </c>
      <c r="J147">
        <v>0</v>
      </c>
      <c r="K147">
        <f t="shared" si="100"/>
        <v>0</v>
      </c>
      <c r="L147" s="670">
        <v>0</v>
      </c>
      <c r="M147">
        <v>0</v>
      </c>
      <c r="O147">
        <f t="shared" si="78"/>
        <v>0</v>
      </c>
      <c r="P147">
        <f t="shared" si="116"/>
        <v>0</v>
      </c>
      <c r="Q147">
        <f t="shared" si="117"/>
        <v>0</v>
      </c>
      <c r="R147">
        <f t="shared" si="118"/>
        <v>0</v>
      </c>
      <c r="S147">
        <f t="shared" si="119"/>
        <v>0</v>
      </c>
      <c r="T147">
        <f t="shared" si="79"/>
        <v>0</v>
      </c>
      <c r="U147">
        <f t="shared" si="120"/>
        <v>0</v>
      </c>
      <c r="V147">
        <f t="shared" si="121"/>
        <v>0</v>
      </c>
      <c r="W147">
        <f t="shared" si="80"/>
        <v>0</v>
      </c>
      <c r="X147">
        <f t="shared" si="81"/>
        <v>0</v>
      </c>
      <c r="Y147">
        <f t="shared" si="82"/>
        <v>0</v>
      </c>
      <c r="AA147">
        <v>69444265</v>
      </c>
      <c r="AB147">
        <f t="shared" si="83"/>
        <v>0</v>
      </c>
      <c r="AC147">
        <f t="shared" si="122"/>
        <v>0</v>
      </c>
      <c r="AD147">
        <f t="shared" si="123"/>
        <v>0</v>
      </c>
      <c r="AE147">
        <f t="shared" si="124"/>
        <v>0</v>
      </c>
      <c r="AF147">
        <f t="shared" si="125"/>
        <v>0</v>
      </c>
      <c r="AG147">
        <f t="shared" si="84"/>
        <v>0</v>
      </c>
      <c r="AH147">
        <f t="shared" si="126"/>
        <v>0</v>
      </c>
      <c r="AI147">
        <f t="shared" si="127"/>
        <v>0</v>
      </c>
      <c r="AJ147">
        <f t="shared" si="85"/>
        <v>0</v>
      </c>
      <c r="AK147">
        <v>0</v>
      </c>
      <c r="AL147">
        <v>0</v>
      </c>
      <c r="AM147">
        <v>0</v>
      </c>
      <c r="AN147">
        <v>0</v>
      </c>
      <c r="AO147">
        <v>0</v>
      </c>
      <c r="AP147">
        <v>0</v>
      </c>
      <c r="AQ147">
        <v>0</v>
      </c>
      <c r="AR147">
        <v>0</v>
      </c>
      <c r="AS147">
        <v>0</v>
      </c>
      <c r="AT147">
        <v>103</v>
      </c>
      <c r="AU147">
        <v>60</v>
      </c>
      <c r="AV147">
        <v>1</v>
      </c>
      <c r="AW147">
        <v>1</v>
      </c>
      <c r="AZ147">
        <v>1</v>
      </c>
      <c r="BA147">
        <v>1</v>
      </c>
      <c r="BB147">
        <v>1</v>
      </c>
      <c r="BC147">
        <v>1</v>
      </c>
      <c r="BD147" t="s">
        <v>3</v>
      </c>
      <c r="BE147" t="s">
        <v>3</v>
      </c>
      <c r="BF147" t="s">
        <v>3</v>
      </c>
      <c r="BG147" t="s">
        <v>3</v>
      </c>
      <c r="BH147">
        <v>3</v>
      </c>
      <c r="BI147">
        <v>1</v>
      </c>
      <c r="BJ147" t="s">
        <v>3</v>
      </c>
      <c r="BM147">
        <v>33001</v>
      </c>
      <c r="BN147">
        <v>0</v>
      </c>
      <c r="BO147" t="s">
        <v>3</v>
      </c>
      <c r="BP147">
        <v>0</v>
      </c>
      <c r="BQ147">
        <v>2</v>
      </c>
      <c r="BR147">
        <v>0</v>
      </c>
      <c r="BS147">
        <v>1</v>
      </c>
      <c r="BT147">
        <v>1</v>
      </c>
      <c r="BU147">
        <v>1</v>
      </c>
      <c r="BV147">
        <v>1</v>
      </c>
      <c r="BW147">
        <v>1</v>
      </c>
      <c r="BX147">
        <v>1</v>
      </c>
      <c r="BY147" t="s">
        <v>3</v>
      </c>
      <c r="BZ147">
        <v>103</v>
      </c>
      <c r="CA147">
        <v>60</v>
      </c>
      <c r="CB147" t="s">
        <v>3</v>
      </c>
      <c r="CE147">
        <v>0</v>
      </c>
      <c r="CF147">
        <v>0</v>
      </c>
      <c r="CG147">
        <v>0</v>
      </c>
      <c r="CM147">
        <v>0</v>
      </c>
      <c r="CN147" t="s">
        <v>3</v>
      </c>
      <c r="CO147">
        <v>0</v>
      </c>
      <c r="CP147">
        <f t="shared" si="86"/>
        <v>0</v>
      </c>
      <c r="CQ147">
        <f t="shared" si="128"/>
        <v>0</v>
      </c>
      <c r="CR147">
        <f t="shared" si="129"/>
        <v>0</v>
      </c>
      <c r="CS147">
        <f t="shared" si="130"/>
        <v>0</v>
      </c>
      <c r="CT147">
        <f t="shared" si="131"/>
        <v>0</v>
      </c>
      <c r="CU147">
        <f t="shared" si="87"/>
        <v>0</v>
      </c>
      <c r="CV147">
        <f t="shared" si="132"/>
        <v>0</v>
      </c>
      <c r="CW147">
        <f t="shared" si="133"/>
        <v>0</v>
      </c>
      <c r="CX147">
        <f t="shared" si="88"/>
        <v>0</v>
      </c>
      <c r="CY147">
        <f t="shared" si="89"/>
        <v>0</v>
      </c>
      <c r="CZ147">
        <f t="shared" si="90"/>
        <v>0</v>
      </c>
      <c r="DC147" t="s">
        <v>3</v>
      </c>
      <c r="DD147" t="s">
        <v>3</v>
      </c>
      <c r="DE147" t="s">
        <v>3</v>
      </c>
      <c r="DF147" t="s">
        <v>3</v>
      </c>
      <c r="DG147" t="s">
        <v>3</v>
      </c>
      <c r="DH147" t="s">
        <v>3</v>
      </c>
      <c r="DI147" t="s">
        <v>3</v>
      </c>
      <c r="DJ147" t="s">
        <v>3</v>
      </c>
      <c r="DK147" t="s">
        <v>3</v>
      </c>
      <c r="DL147" t="s">
        <v>3</v>
      </c>
      <c r="DM147" t="s">
        <v>3</v>
      </c>
      <c r="DN147">
        <v>0</v>
      </c>
      <c r="DO147">
        <v>0</v>
      </c>
      <c r="DP147">
        <v>1</v>
      </c>
      <c r="DQ147">
        <v>1</v>
      </c>
      <c r="DU147">
        <v>1009</v>
      </c>
      <c r="DV147" t="s">
        <v>101</v>
      </c>
      <c r="DW147" t="s">
        <v>101</v>
      </c>
      <c r="DX147">
        <v>1000</v>
      </c>
      <c r="DZ147" t="s">
        <v>3</v>
      </c>
      <c r="EA147" t="s">
        <v>3</v>
      </c>
      <c r="EB147" t="s">
        <v>3</v>
      </c>
      <c r="EC147" t="s">
        <v>3</v>
      </c>
      <c r="EE147">
        <v>66653735</v>
      </c>
      <c r="EF147">
        <v>2</v>
      </c>
      <c r="EG147" t="s">
        <v>20</v>
      </c>
      <c r="EH147">
        <v>27</v>
      </c>
      <c r="EI147" t="s">
        <v>21</v>
      </c>
      <c r="EJ147">
        <v>1</v>
      </c>
      <c r="EK147">
        <v>33001</v>
      </c>
      <c r="EL147" t="s">
        <v>21</v>
      </c>
      <c r="EM147" t="s">
        <v>22</v>
      </c>
      <c r="EO147" t="s">
        <v>3</v>
      </c>
      <c r="EQ147">
        <v>0</v>
      </c>
      <c r="ER147">
        <v>0</v>
      </c>
      <c r="ES147">
        <v>0</v>
      </c>
      <c r="ET147">
        <v>0</v>
      </c>
      <c r="EU147">
        <v>0</v>
      </c>
      <c r="EV147">
        <v>0</v>
      </c>
      <c r="EW147">
        <v>0</v>
      </c>
      <c r="EX147">
        <v>0</v>
      </c>
      <c r="FQ147">
        <v>0</v>
      </c>
      <c r="FR147">
        <v>0</v>
      </c>
      <c r="FS147">
        <v>0</v>
      </c>
      <c r="FX147">
        <v>103</v>
      </c>
      <c r="FY147">
        <v>60</v>
      </c>
      <c r="GA147" t="s">
        <v>3</v>
      </c>
      <c r="GD147">
        <v>1</v>
      </c>
      <c r="GF147">
        <v>1602794472</v>
      </c>
      <c r="GG147">
        <v>2</v>
      </c>
      <c r="GH147">
        <v>1</v>
      </c>
      <c r="GI147">
        <v>-2</v>
      </c>
      <c r="GJ147">
        <v>0</v>
      </c>
      <c r="GK147">
        <v>0</v>
      </c>
      <c r="GL147">
        <f t="shared" si="91"/>
        <v>0</v>
      </c>
      <c r="GM147">
        <f t="shared" si="92"/>
        <v>0</v>
      </c>
      <c r="GN147">
        <f t="shared" si="93"/>
        <v>0</v>
      </c>
      <c r="GO147">
        <f t="shared" si="94"/>
        <v>0</v>
      </c>
      <c r="GP147">
        <f t="shared" si="95"/>
        <v>0</v>
      </c>
      <c r="GR147">
        <v>0</v>
      </c>
      <c r="GS147">
        <v>3</v>
      </c>
      <c r="GT147">
        <v>0</v>
      </c>
      <c r="GU147" t="s">
        <v>3</v>
      </c>
      <c r="GV147">
        <f t="shared" si="96"/>
        <v>0</v>
      </c>
      <c r="GW147">
        <v>1</v>
      </c>
      <c r="GX147">
        <f t="shared" si="97"/>
        <v>0</v>
      </c>
      <c r="HA147">
        <v>0</v>
      </c>
      <c r="HB147">
        <v>0</v>
      </c>
      <c r="HC147">
        <f t="shared" si="98"/>
        <v>0</v>
      </c>
      <c r="HE147" t="s">
        <v>3</v>
      </c>
      <c r="HF147" t="s">
        <v>3</v>
      </c>
      <c r="HM147" t="s">
        <v>3</v>
      </c>
      <c r="HN147" t="s">
        <v>23</v>
      </c>
      <c r="HO147" t="s">
        <v>24</v>
      </c>
      <c r="HP147" t="s">
        <v>21</v>
      </c>
      <c r="HQ147" t="s">
        <v>21</v>
      </c>
      <c r="HS147">
        <v>0</v>
      </c>
      <c r="IK147">
        <v>0</v>
      </c>
    </row>
    <row r="148" spans="1:245">
      <c r="A148">
        <v>18</v>
      </c>
      <c r="B148">
        <v>1</v>
      </c>
      <c r="C148">
        <v>128</v>
      </c>
      <c r="E148" t="s">
        <v>221</v>
      </c>
      <c r="F148" t="s">
        <v>97</v>
      </c>
      <c r="G148" t="s">
        <v>98</v>
      </c>
      <c r="H148" t="s">
        <v>59</v>
      </c>
      <c r="I148">
        <f t="shared" si="99"/>
        <v>0</v>
      </c>
      <c r="J148">
        <v>0</v>
      </c>
      <c r="K148">
        <f t="shared" si="100"/>
        <v>0</v>
      </c>
      <c r="L148" s="670">
        <v>0</v>
      </c>
      <c r="M148">
        <v>0</v>
      </c>
      <c r="O148">
        <f t="shared" si="78"/>
        <v>0</v>
      </c>
      <c r="P148">
        <f t="shared" si="116"/>
        <v>0</v>
      </c>
      <c r="Q148">
        <f t="shared" si="117"/>
        <v>0</v>
      </c>
      <c r="R148">
        <f t="shared" si="118"/>
        <v>0</v>
      </c>
      <c r="S148">
        <f t="shared" si="119"/>
        <v>0</v>
      </c>
      <c r="T148">
        <f t="shared" si="79"/>
        <v>0</v>
      </c>
      <c r="U148">
        <f t="shared" si="120"/>
        <v>0</v>
      </c>
      <c r="V148">
        <f t="shared" si="121"/>
        <v>0</v>
      </c>
      <c r="W148">
        <f t="shared" si="80"/>
        <v>0</v>
      </c>
      <c r="X148">
        <f t="shared" si="81"/>
        <v>0</v>
      </c>
      <c r="Y148">
        <f t="shared" si="82"/>
        <v>0</v>
      </c>
      <c r="AA148">
        <v>69444265</v>
      </c>
      <c r="AB148">
        <f t="shared" si="83"/>
        <v>0</v>
      </c>
      <c r="AC148">
        <f t="shared" si="122"/>
        <v>0</v>
      </c>
      <c r="AD148">
        <f t="shared" si="123"/>
        <v>0</v>
      </c>
      <c r="AE148">
        <f t="shared" si="124"/>
        <v>0</v>
      </c>
      <c r="AF148">
        <f t="shared" si="125"/>
        <v>0</v>
      </c>
      <c r="AG148">
        <f t="shared" si="84"/>
        <v>0</v>
      </c>
      <c r="AH148">
        <f t="shared" si="126"/>
        <v>0</v>
      </c>
      <c r="AI148">
        <f t="shared" si="127"/>
        <v>0</v>
      </c>
      <c r="AJ148">
        <f t="shared" si="85"/>
        <v>0</v>
      </c>
      <c r="AK148">
        <v>0</v>
      </c>
      <c r="AL148">
        <v>0</v>
      </c>
      <c r="AM148">
        <v>0</v>
      </c>
      <c r="AN148">
        <v>0</v>
      </c>
      <c r="AO148">
        <v>0</v>
      </c>
      <c r="AP148">
        <v>0</v>
      </c>
      <c r="AQ148">
        <v>0</v>
      </c>
      <c r="AR148">
        <v>0</v>
      </c>
      <c r="AS148">
        <v>0</v>
      </c>
      <c r="AT148">
        <v>103</v>
      </c>
      <c r="AU148">
        <v>60</v>
      </c>
      <c r="AV148">
        <v>1</v>
      </c>
      <c r="AW148">
        <v>1</v>
      </c>
      <c r="AZ148">
        <v>1</v>
      </c>
      <c r="BA148">
        <v>1</v>
      </c>
      <c r="BB148">
        <v>1</v>
      </c>
      <c r="BC148">
        <v>1</v>
      </c>
      <c r="BD148" t="s">
        <v>3</v>
      </c>
      <c r="BE148" t="s">
        <v>3</v>
      </c>
      <c r="BF148" t="s">
        <v>3</v>
      </c>
      <c r="BG148" t="s">
        <v>3</v>
      </c>
      <c r="BH148">
        <v>3</v>
      </c>
      <c r="BI148">
        <v>1</v>
      </c>
      <c r="BJ148" t="s">
        <v>3</v>
      </c>
      <c r="BM148">
        <v>33001</v>
      </c>
      <c r="BN148">
        <v>0</v>
      </c>
      <c r="BO148" t="s">
        <v>3</v>
      </c>
      <c r="BP148">
        <v>0</v>
      </c>
      <c r="BQ148">
        <v>2</v>
      </c>
      <c r="BR148">
        <v>0</v>
      </c>
      <c r="BS148">
        <v>1</v>
      </c>
      <c r="BT148">
        <v>1</v>
      </c>
      <c r="BU148">
        <v>1</v>
      </c>
      <c r="BV148">
        <v>1</v>
      </c>
      <c r="BW148">
        <v>1</v>
      </c>
      <c r="BX148">
        <v>1</v>
      </c>
      <c r="BY148" t="s">
        <v>3</v>
      </c>
      <c r="BZ148">
        <v>103</v>
      </c>
      <c r="CA148">
        <v>60</v>
      </c>
      <c r="CB148" t="s">
        <v>3</v>
      </c>
      <c r="CE148">
        <v>0</v>
      </c>
      <c r="CF148">
        <v>0</v>
      </c>
      <c r="CG148">
        <v>0</v>
      </c>
      <c r="CM148">
        <v>0</v>
      </c>
      <c r="CN148" t="s">
        <v>3</v>
      </c>
      <c r="CO148">
        <v>0</v>
      </c>
      <c r="CP148">
        <f t="shared" si="86"/>
        <v>0</v>
      </c>
      <c r="CQ148">
        <f t="shared" si="128"/>
        <v>0</v>
      </c>
      <c r="CR148">
        <f t="shared" si="129"/>
        <v>0</v>
      </c>
      <c r="CS148">
        <f t="shared" si="130"/>
        <v>0</v>
      </c>
      <c r="CT148">
        <f t="shared" si="131"/>
        <v>0</v>
      </c>
      <c r="CU148">
        <f t="shared" si="87"/>
        <v>0</v>
      </c>
      <c r="CV148">
        <f t="shared" si="132"/>
        <v>0</v>
      </c>
      <c r="CW148">
        <f t="shared" si="133"/>
        <v>0</v>
      </c>
      <c r="CX148">
        <f t="shared" si="88"/>
        <v>0</v>
      </c>
      <c r="CY148">
        <f t="shared" si="89"/>
        <v>0</v>
      </c>
      <c r="CZ148">
        <f t="shared" si="90"/>
        <v>0</v>
      </c>
      <c r="DC148" t="s">
        <v>3</v>
      </c>
      <c r="DD148" t="s">
        <v>3</v>
      </c>
      <c r="DE148" t="s">
        <v>3</v>
      </c>
      <c r="DF148" t="s">
        <v>3</v>
      </c>
      <c r="DG148" t="s">
        <v>3</v>
      </c>
      <c r="DH148" t="s">
        <v>3</v>
      </c>
      <c r="DI148" t="s">
        <v>3</v>
      </c>
      <c r="DJ148" t="s">
        <v>3</v>
      </c>
      <c r="DK148" t="s">
        <v>3</v>
      </c>
      <c r="DL148" t="s">
        <v>3</v>
      </c>
      <c r="DM148" t="s">
        <v>3</v>
      </c>
      <c r="DN148">
        <v>0</v>
      </c>
      <c r="DO148">
        <v>0</v>
      </c>
      <c r="DP148">
        <v>1</v>
      </c>
      <c r="DQ148">
        <v>1</v>
      </c>
      <c r="DU148">
        <v>1009</v>
      </c>
      <c r="DV148" t="s">
        <v>59</v>
      </c>
      <c r="DW148" t="s">
        <v>59</v>
      </c>
      <c r="DX148">
        <v>1</v>
      </c>
      <c r="DZ148" t="s">
        <v>3</v>
      </c>
      <c r="EA148" t="s">
        <v>3</v>
      </c>
      <c r="EB148" t="s">
        <v>3</v>
      </c>
      <c r="EC148" t="s">
        <v>3</v>
      </c>
      <c r="EE148">
        <v>66653735</v>
      </c>
      <c r="EF148">
        <v>2</v>
      </c>
      <c r="EG148" t="s">
        <v>20</v>
      </c>
      <c r="EH148">
        <v>27</v>
      </c>
      <c r="EI148" t="s">
        <v>21</v>
      </c>
      <c r="EJ148">
        <v>1</v>
      </c>
      <c r="EK148">
        <v>33001</v>
      </c>
      <c r="EL148" t="s">
        <v>21</v>
      </c>
      <c r="EM148" t="s">
        <v>22</v>
      </c>
      <c r="EO148" t="s">
        <v>3</v>
      </c>
      <c r="EQ148">
        <v>0</v>
      </c>
      <c r="ER148">
        <v>0</v>
      </c>
      <c r="ES148">
        <v>0</v>
      </c>
      <c r="ET148">
        <v>0</v>
      </c>
      <c r="EU148">
        <v>0</v>
      </c>
      <c r="EV148">
        <v>0</v>
      </c>
      <c r="EW148">
        <v>0</v>
      </c>
      <c r="EX148">
        <v>0</v>
      </c>
      <c r="FQ148">
        <v>0</v>
      </c>
      <c r="FR148">
        <v>0</v>
      </c>
      <c r="FS148">
        <v>0</v>
      </c>
      <c r="FX148">
        <v>103</v>
      </c>
      <c r="FY148">
        <v>60</v>
      </c>
      <c r="GA148" t="s">
        <v>3</v>
      </c>
      <c r="GD148">
        <v>1</v>
      </c>
      <c r="GF148">
        <v>-1111733769</v>
      </c>
      <c r="GG148">
        <v>2</v>
      </c>
      <c r="GH148">
        <v>1</v>
      </c>
      <c r="GI148">
        <v>-2</v>
      </c>
      <c r="GJ148">
        <v>0</v>
      </c>
      <c r="GK148">
        <v>0</v>
      </c>
      <c r="GL148">
        <f t="shared" si="91"/>
        <v>0</v>
      </c>
      <c r="GM148">
        <f t="shared" si="92"/>
        <v>0</v>
      </c>
      <c r="GN148">
        <f t="shared" si="93"/>
        <v>0</v>
      </c>
      <c r="GO148">
        <f t="shared" si="94"/>
        <v>0</v>
      </c>
      <c r="GP148">
        <f t="shared" si="95"/>
        <v>0</v>
      </c>
      <c r="GR148">
        <v>0</v>
      </c>
      <c r="GS148">
        <v>3</v>
      </c>
      <c r="GT148">
        <v>0</v>
      </c>
      <c r="GU148" t="s">
        <v>3</v>
      </c>
      <c r="GV148">
        <f t="shared" si="96"/>
        <v>0</v>
      </c>
      <c r="GW148">
        <v>1</v>
      </c>
      <c r="GX148">
        <f t="shared" si="97"/>
        <v>0</v>
      </c>
      <c r="HA148">
        <v>0</v>
      </c>
      <c r="HB148">
        <v>0</v>
      </c>
      <c r="HC148">
        <f t="shared" si="98"/>
        <v>0</v>
      </c>
      <c r="HE148" t="s">
        <v>3</v>
      </c>
      <c r="HF148" t="s">
        <v>3</v>
      </c>
      <c r="HM148" t="s">
        <v>3</v>
      </c>
      <c r="HN148" t="s">
        <v>23</v>
      </c>
      <c r="HO148" t="s">
        <v>24</v>
      </c>
      <c r="HP148" t="s">
        <v>21</v>
      </c>
      <c r="HQ148" t="s">
        <v>21</v>
      </c>
      <c r="HS148">
        <v>0</v>
      </c>
      <c r="IK148">
        <v>0</v>
      </c>
    </row>
    <row r="149" spans="1:245">
      <c r="A149">
        <v>18</v>
      </c>
      <c r="B149">
        <v>1</v>
      </c>
      <c r="C149">
        <v>129</v>
      </c>
      <c r="E149" t="s">
        <v>222</v>
      </c>
      <c r="F149" t="s">
        <v>99</v>
      </c>
      <c r="G149" t="s">
        <v>100</v>
      </c>
      <c r="H149" t="s">
        <v>101</v>
      </c>
      <c r="I149">
        <f t="shared" si="99"/>
        <v>0</v>
      </c>
      <c r="J149">
        <v>0</v>
      </c>
      <c r="K149">
        <f t="shared" si="100"/>
        <v>0</v>
      </c>
      <c r="L149" s="670">
        <v>0</v>
      </c>
      <c r="M149">
        <v>0</v>
      </c>
      <c r="O149">
        <f t="shared" si="78"/>
        <v>0</v>
      </c>
      <c r="P149">
        <f t="shared" si="116"/>
        <v>0</v>
      </c>
      <c r="Q149">
        <f t="shared" si="117"/>
        <v>0</v>
      </c>
      <c r="R149">
        <f t="shared" si="118"/>
        <v>0</v>
      </c>
      <c r="S149">
        <f t="shared" si="119"/>
        <v>0</v>
      </c>
      <c r="T149">
        <f t="shared" si="79"/>
        <v>0</v>
      </c>
      <c r="U149">
        <f t="shared" si="120"/>
        <v>0</v>
      </c>
      <c r="V149">
        <f t="shared" si="121"/>
        <v>0</v>
      </c>
      <c r="W149">
        <f t="shared" si="80"/>
        <v>0</v>
      </c>
      <c r="X149">
        <f t="shared" si="81"/>
        <v>0</v>
      </c>
      <c r="Y149">
        <f t="shared" si="82"/>
        <v>0</v>
      </c>
      <c r="AA149">
        <v>69444265</v>
      </c>
      <c r="AB149">
        <f t="shared" si="83"/>
        <v>0</v>
      </c>
      <c r="AC149">
        <f t="shared" si="122"/>
        <v>0</v>
      </c>
      <c r="AD149">
        <f t="shared" si="123"/>
        <v>0</v>
      </c>
      <c r="AE149">
        <f t="shared" si="124"/>
        <v>0</v>
      </c>
      <c r="AF149">
        <f t="shared" si="125"/>
        <v>0</v>
      </c>
      <c r="AG149">
        <f t="shared" si="84"/>
        <v>0</v>
      </c>
      <c r="AH149">
        <f t="shared" si="126"/>
        <v>0</v>
      </c>
      <c r="AI149">
        <f t="shared" si="127"/>
        <v>0</v>
      </c>
      <c r="AJ149">
        <f t="shared" si="85"/>
        <v>0</v>
      </c>
      <c r="AK149">
        <v>0</v>
      </c>
      <c r="AL149">
        <v>0</v>
      </c>
      <c r="AM149">
        <v>0</v>
      </c>
      <c r="AN149">
        <v>0</v>
      </c>
      <c r="AO149">
        <v>0</v>
      </c>
      <c r="AP149">
        <v>0</v>
      </c>
      <c r="AQ149">
        <v>0</v>
      </c>
      <c r="AR149">
        <v>0</v>
      </c>
      <c r="AS149">
        <v>0</v>
      </c>
      <c r="AT149">
        <v>103</v>
      </c>
      <c r="AU149">
        <v>60</v>
      </c>
      <c r="AV149">
        <v>1</v>
      </c>
      <c r="AW149">
        <v>1</v>
      </c>
      <c r="AZ149">
        <v>1</v>
      </c>
      <c r="BA149">
        <v>1</v>
      </c>
      <c r="BB149">
        <v>1</v>
      </c>
      <c r="BC149">
        <v>1</v>
      </c>
      <c r="BD149" t="s">
        <v>3</v>
      </c>
      <c r="BE149" t="s">
        <v>3</v>
      </c>
      <c r="BF149" t="s">
        <v>3</v>
      </c>
      <c r="BG149" t="s">
        <v>3</v>
      </c>
      <c r="BH149">
        <v>3</v>
      </c>
      <c r="BI149">
        <v>1</v>
      </c>
      <c r="BJ149" t="s">
        <v>3</v>
      </c>
      <c r="BM149">
        <v>33001</v>
      </c>
      <c r="BN149">
        <v>0</v>
      </c>
      <c r="BO149" t="s">
        <v>3</v>
      </c>
      <c r="BP149">
        <v>0</v>
      </c>
      <c r="BQ149">
        <v>2</v>
      </c>
      <c r="BR149">
        <v>0</v>
      </c>
      <c r="BS149">
        <v>1</v>
      </c>
      <c r="BT149">
        <v>1</v>
      </c>
      <c r="BU149">
        <v>1</v>
      </c>
      <c r="BV149">
        <v>1</v>
      </c>
      <c r="BW149">
        <v>1</v>
      </c>
      <c r="BX149">
        <v>1</v>
      </c>
      <c r="BY149" t="s">
        <v>3</v>
      </c>
      <c r="BZ149">
        <v>103</v>
      </c>
      <c r="CA149">
        <v>60</v>
      </c>
      <c r="CB149" t="s">
        <v>3</v>
      </c>
      <c r="CE149">
        <v>0</v>
      </c>
      <c r="CF149">
        <v>0</v>
      </c>
      <c r="CG149">
        <v>0</v>
      </c>
      <c r="CM149">
        <v>0</v>
      </c>
      <c r="CN149" t="s">
        <v>3</v>
      </c>
      <c r="CO149">
        <v>0</v>
      </c>
      <c r="CP149">
        <f t="shared" si="86"/>
        <v>0</v>
      </c>
      <c r="CQ149">
        <f t="shared" si="128"/>
        <v>0</v>
      </c>
      <c r="CR149">
        <f t="shared" si="129"/>
        <v>0</v>
      </c>
      <c r="CS149">
        <f t="shared" si="130"/>
        <v>0</v>
      </c>
      <c r="CT149">
        <f t="shared" si="131"/>
        <v>0</v>
      </c>
      <c r="CU149">
        <f t="shared" si="87"/>
        <v>0</v>
      </c>
      <c r="CV149">
        <f t="shared" si="132"/>
        <v>0</v>
      </c>
      <c r="CW149">
        <f t="shared" si="133"/>
        <v>0</v>
      </c>
      <c r="CX149">
        <f t="shared" si="88"/>
        <v>0</v>
      </c>
      <c r="CY149">
        <f t="shared" si="89"/>
        <v>0</v>
      </c>
      <c r="CZ149">
        <f t="shared" si="90"/>
        <v>0</v>
      </c>
      <c r="DC149" t="s">
        <v>3</v>
      </c>
      <c r="DD149" t="s">
        <v>3</v>
      </c>
      <c r="DE149" t="s">
        <v>3</v>
      </c>
      <c r="DF149" t="s">
        <v>3</v>
      </c>
      <c r="DG149" t="s">
        <v>3</v>
      </c>
      <c r="DH149" t="s">
        <v>3</v>
      </c>
      <c r="DI149" t="s">
        <v>3</v>
      </c>
      <c r="DJ149" t="s">
        <v>3</v>
      </c>
      <c r="DK149" t="s">
        <v>3</v>
      </c>
      <c r="DL149" t="s">
        <v>3</v>
      </c>
      <c r="DM149" t="s">
        <v>3</v>
      </c>
      <c r="DN149">
        <v>0</v>
      </c>
      <c r="DO149">
        <v>0</v>
      </c>
      <c r="DP149">
        <v>1</v>
      </c>
      <c r="DQ149">
        <v>1</v>
      </c>
      <c r="DU149">
        <v>1009</v>
      </c>
      <c r="DV149" t="s">
        <v>101</v>
      </c>
      <c r="DW149" t="s">
        <v>101</v>
      </c>
      <c r="DX149">
        <v>1000</v>
      </c>
      <c r="DZ149" t="s">
        <v>3</v>
      </c>
      <c r="EA149" t="s">
        <v>3</v>
      </c>
      <c r="EB149" t="s">
        <v>3</v>
      </c>
      <c r="EC149" t="s">
        <v>3</v>
      </c>
      <c r="EE149">
        <v>66653735</v>
      </c>
      <c r="EF149">
        <v>2</v>
      </c>
      <c r="EG149" t="s">
        <v>20</v>
      </c>
      <c r="EH149">
        <v>27</v>
      </c>
      <c r="EI149" t="s">
        <v>21</v>
      </c>
      <c r="EJ149">
        <v>1</v>
      </c>
      <c r="EK149">
        <v>33001</v>
      </c>
      <c r="EL149" t="s">
        <v>21</v>
      </c>
      <c r="EM149" t="s">
        <v>22</v>
      </c>
      <c r="EO149" t="s">
        <v>3</v>
      </c>
      <c r="EQ149">
        <v>0</v>
      </c>
      <c r="ER149">
        <v>0</v>
      </c>
      <c r="ES149">
        <v>0</v>
      </c>
      <c r="ET149">
        <v>0</v>
      </c>
      <c r="EU149">
        <v>0</v>
      </c>
      <c r="EV149">
        <v>0</v>
      </c>
      <c r="EW149">
        <v>0</v>
      </c>
      <c r="EX149">
        <v>0</v>
      </c>
      <c r="FQ149">
        <v>0</v>
      </c>
      <c r="FR149">
        <v>0</v>
      </c>
      <c r="FS149">
        <v>0</v>
      </c>
      <c r="FX149">
        <v>103</v>
      </c>
      <c r="FY149">
        <v>60</v>
      </c>
      <c r="GA149" t="s">
        <v>3</v>
      </c>
      <c r="GD149">
        <v>1</v>
      </c>
      <c r="GF149">
        <v>1613753229</v>
      </c>
      <c r="GG149">
        <v>2</v>
      </c>
      <c r="GH149">
        <v>1</v>
      </c>
      <c r="GI149">
        <v>-2</v>
      </c>
      <c r="GJ149">
        <v>0</v>
      </c>
      <c r="GK149">
        <v>0</v>
      </c>
      <c r="GL149">
        <f t="shared" si="91"/>
        <v>0</v>
      </c>
      <c r="GM149">
        <f t="shared" si="92"/>
        <v>0</v>
      </c>
      <c r="GN149">
        <f t="shared" si="93"/>
        <v>0</v>
      </c>
      <c r="GO149">
        <f t="shared" si="94"/>
        <v>0</v>
      </c>
      <c r="GP149">
        <f t="shared" si="95"/>
        <v>0</v>
      </c>
      <c r="GR149">
        <v>0</v>
      </c>
      <c r="GS149">
        <v>3</v>
      </c>
      <c r="GT149">
        <v>0</v>
      </c>
      <c r="GU149" t="s">
        <v>3</v>
      </c>
      <c r="GV149">
        <f t="shared" si="96"/>
        <v>0</v>
      </c>
      <c r="GW149">
        <v>1</v>
      </c>
      <c r="GX149">
        <f t="shared" si="97"/>
        <v>0</v>
      </c>
      <c r="HA149">
        <v>0</v>
      </c>
      <c r="HB149">
        <v>0</v>
      </c>
      <c r="HC149">
        <f t="shared" si="98"/>
        <v>0</v>
      </c>
      <c r="HE149" t="s">
        <v>3</v>
      </c>
      <c r="HF149" t="s">
        <v>3</v>
      </c>
      <c r="HM149" t="s">
        <v>3</v>
      </c>
      <c r="HN149" t="s">
        <v>23</v>
      </c>
      <c r="HO149" t="s">
        <v>24</v>
      </c>
      <c r="HP149" t="s">
        <v>21</v>
      </c>
      <c r="HQ149" t="s">
        <v>21</v>
      </c>
      <c r="HS149">
        <v>0</v>
      </c>
      <c r="IK149">
        <v>0</v>
      </c>
    </row>
    <row r="150" spans="1:245">
      <c r="A150">
        <v>18</v>
      </c>
      <c r="B150">
        <v>1</v>
      </c>
      <c r="C150">
        <v>133</v>
      </c>
      <c r="E150" t="s">
        <v>223</v>
      </c>
      <c r="F150" t="s">
        <v>104</v>
      </c>
      <c r="G150" t="s">
        <v>210</v>
      </c>
      <c r="H150" t="s">
        <v>18</v>
      </c>
      <c r="I150">
        <f t="shared" si="99"/>
        <v>0</v>
      </c>
      <c r="J150">
        <v>0</v>
      </c>
      <c r="K150">
        <f t="shared" si="100"/>
        <v>0</v>
      </c>
      <c r="L150" s="670">
        <v>0</v>
      </c>
      <c r="M150">
        <v>0</v>
      </c>
      <c r="O150">
        <f t="shared" si="78"/>
        <v>0</v>
      </c>
      <c r="P150">
        <f t="shared" si="116"/>
        <v>0</v>
      </c>
      <c r="Q150">
        <f t="shared" si="117"/>
        <v>0</v>
      </c>
      <c r="R150">
        <f t="shared" si="118"/>
        <v>0</v>
      </c>
      <c r="S150">
        <f t="shared" si="119"/>
        <v>0</v>
      </c>
      <c r="T150">
        <f t="shared" si="79"/>
        <v>0</v>
      </c>
      <c r="U150">
        <f t="shared" si="120"/>
        <v>0</v>
      </c>
      <c r="V150">
        <f t="shared" si="121"/>
        <v>0</v>
      </c>
      <c r="W150">
        <f t="shared" si="80"/>
        <v>0</v>
      </c>
      <c r="X150">
        <f t="shared" si="81"/>
        <v>0</v>
      </c>
      <c r="Y150">
        <f t="shared" si="82"/>
        <v>0</v>
      </c>
      <c r="AA150">
        <v>69444265</v>
      </c>
      <c r="AB150">
        <f t="shared" si="83"/>
        <v>0</v>
      </c>
      <c r="AC150">
        <f t="shared" si="122"/>
        <v>0</v>
      </c>
      <c r="AD150">
        <f t="shared" si="123"/>
        <v>0</v>
      </c>
      <c r="AE150">
        <f t="shared" si="124"/>
        <v>0</v>
      </c>
      <c r="AF150">
        <f t="shared" si="125"/>
        <v>0</v>
      </c>
      <c r="AG150">
        <f t="shared" si="84"/>
        <v>0</v>
      </c>
      <c r="AH150">
        <f t="shared" si="126"/>
        <v>0</v>
      </c>
      <c r="AI150">
        <f t="shared" si="127"/>
        <v>0</v>
      </c>
      <c r="AJ150">
        <f t="shared" si="85"/>
        <v>0</v>
      </c>
      <c r="AK150">
        <v>0</v>
      </c>
      <c r="AL150">
        <v>0</v>
      </c>
      <c r="AM150">
        <v>0</v>
      </c>
      <c r="AN150">
        <v>0</v>
      </c>
      <c r="AO150">
        <v>0</v>
      </c>
      <c r="AP150">
        <v>0</v>
      </c>
      <c r="AQ150">
        <v>0</v>
      </c>
      <c r="AR150">
        <v>0</v>
      </c>
      <c r="AS150">
        <v>0</v>
      </c>
      <c r="AT150">
        <v>103</v>
      </c>
      <c r="AU150">
        <v>60</v>
      </c>
      <c r="AV150">
        <v>1</v>
      </c>
      <c r="AW150">
        <v>1</v>
      </c>
      <c r="AZ150">
        <v>1</v>
      </c>
      <c r="BA150">
        <v>1</v>
      </c>
      <c r="BB150">
        <v>1</v>
      </c>
      <c r="BC150">
        <v>1</v>
      </c>
      <c r="BD150" t="s">
        <v>3</v>
      </c>
      <c r="BE150" t="s">
        <v>3</v>
      </c>
      <c r="BF150" t="s">
        <v>3</v>
      </c>
      <c r="BG150" t="s">
        <v>3</v>
      </c>
      <c r="BH150">
        <v>3</v>
      </c>
      <c r="BI150">
        <v>1</v>
      </c>
      <c r="BJ150" t="s">
        <v>3</v>
      </c>
      <c r="BM150">
        <v>33001</v>
      </c>
      <c r="BN150">
        <v>0</v>
      </c>
      <c r="BO150" t="s">
        <v>3</v>
      </c>
      <c r="BP150">
        <v>0</v>
      </c>
      <c r="BQ150">
        <v>2</v>
      </c>
      <c r="BR150">
        <v>0</v>
      </c>
      <c r="BS150">
        <v>1</v>
      </c>
      <c r="BT150">
        <v>1</v>
      </c>
      <c r="BU150">
        <v>1</v>
      </c>
      <c r="BV150">
        <v>1</v>
      </c>
      <c r="BW150">
        <v>1</v>
      </c>
      <c r="BX150">
        <v>1</v>
      </c>
      <c r="BY150" t="s">
        <v>3</v>
      </c>
      <c r="BZ150">
        <v>103</v>
      </c>
      <c r="CA150">
        <v>60</v>
      </c>
      <c r="CB150" t="s">
        <v>3</v>
      </c>
      <c r="CE150">
        <v>0</v>
      </c>
      <c r="CF150">
        <v>0</v>
      </c>
      <c r="CG150">
        <v>0</v>
      </c>
      <c r="CM150">
        <v>0</v>
      </c>
      <c r="CN150" t="s">
        <v>3</v>
      </c>
      <c r="CO150">
        <v>0</v>
      </c>
      <c r="CP150">
        <f t="shared" si="86"/>
        <v>0</v>
      </c>
      <c r="CQ150">
        <f t="shared" si="128"/>
        <v>0</v>
      </c>
      <c r="CR150">
        <f t="shared" si="129"/>
        <v>0</v>
      </c>
      <c r="CS150">
        <f t="shared" si="130"/>
        <v>0</v>
      </c>
      <c r="CT150">
        <f t="shared" si="131"/>
        <v>0</v>
      </c>
      <c r="CU150">
        <f t="shared" si="87"/>
        <v>0</v>
      </c>
      <c r="CV150">
        <f t="shared" si="132"/>
        <v>0</v>
      </c>
      <c r="CW150">
        <f t="shared" si="133"/>
        <v>0</v>
      </c>
      <c r="CX150">
        <f t="shared" si="88"/>
        <v>0</v>
      </c>
      <c r="CY150">
        <f t="shared" si="89"/>
        <v>0</v>
      </c>
      <c r="CZ150">
        <f t="shared" si="90"/>
        <v>0</v>
      </c>
      <c r="DC150" t="s">
        <v>3</v>
      </c>
      <c r="DD150" t="s">
        <v>3</v>
      </c>
      <c r="DE150" t="s">
        <v>3</v>
      </c>
      <c r="DF150" t="s">
        <v>3</v>
      </c>
      <c r="DG150" t="s">
        <v>3</v>
      </c>
      <c r="DH150" t="s">
        <v>3</v>
      </c>
      <c r="DI150" t="s">
        <v>3</v>
      </c>
      <c r="DJ150" t="s">
        <v>3</v>
      </c>
      <c r="DK150" t="s">
        <v>3</v>
      </c>
      <c r="DL150" t="s">
        <v>3</v>
      </c>
      <c r="DM150" t="s">
        <v>3</v>
      </c>
      <c r="DN150">
        <v>0</v>
      </c>
      <c r="DO150">
        <v>0</v>
      </c>
      <c r="DP150">
        <v>1</v>
      </c>
      <c r="DQ150">
        <v>1</v>
      </c>
      <c r="DU150">
        <v>1013</v>
      </c>
      <c r="DV150" t="s">
        <v>18</v>
      </c>
      <c r="DW150" t="s">
        <v>18</v>
      </c>
      <c r="DX150">
        <v>1</v>
      </c>
      <c r="DZ150" t="s">
        <v>3</v>
      </c>
      <c r="EA150" t="s">
        <v>3</v>
      </c>
      <c r="EB150" t="s">
        <v>3</v>
      </c>
      <c r="EC150" t="s">
        <v>3</v>
      </c>
      <c r="EE150">
        <v>66653735</v>
      </c>
      <c r="EF150">
        <v>2</v>
      </c>
      <c r="EG150" t="s">
        <v>20</v>
      </c>
      <c r="EH150">
        <v>27</v>
      </c>
      <c r="EI150" t="s">
        <v>21</v>
      </c>
      <c r="EJ150">
        <v>1</v>
      </c>
      <c r="EK150">
        <v>33001</v>
      </c>
      <c r="EL150" t="s">
        <v>21</v>
      </c>
      <c r="EM150" t="s">
        <v>22</v>
      </c>
      <c r="EO150" t="s">
        <v>3</v>
      </c>
      <c r="EQ150">
        <v>0</v>
      </c>
      <c r="ER150">
        <v>0</v>
      </c>
      <c r="ES150">
        <v>0</v>
      </c>
      <c r="ET150">
        <v>0</v>
      </c>
      <c r="EU150">
        <v>0</v>
      </c>
      <c r="EV150">
        <v>0</v>
      </c>
      <c r="EW150">
        <v>0</v>
      </c>
      <c r="EX150">
        <v>0</v>
      </c>
      <c r="FQ150">
        <v>0</v>
      </c>
      <c r="FR150">
        <v>0</v>
      </c>
      <c r="FS150">
        <v>0</v>
      </c>
      <c r="FX150">
        <v>103</v>
      </c>
      <c r="FY150">
        <v>60</v>
      </c>
      <c r="GA150" t="s">
        <v>3</v>
      </c>
      <c r="GD150">
        <v>1</v>
      </c>
      <c r="GF150">
        <v>-950997571</v>
      </c>
      <c r="GG150">
        <v>2</v>
      </c>
      <c r="GH150">
        <v>1</v>
      </c>
      <c r="GI150">
        <v>-2</v>
      </c>
      <c r="GJ150">
        <v>0</v>
      </c>
      <c r="GK150">
        <v>0</v>
      </c>
      <c r="GL150">
        <f t="shared" si="91"/>
        <v>0</v>
      </c>
      <c r="GM150">
        <f t="shared" si="92"/>
        <v>0</v>
      </c>
      <c r="GN150">
        <f t="shared" si="93"/>
        <v>0</v>
      </c>
      <c r="GO150">
        <f t="shared" si="94"/>
        <v>0</v>
      </c>
      <c r="GP150">
        <f t="shared" si="95"/>
        <v>0</v>
      </c>
      <c r="GR150">
        <v>0</v>
      </c>
      <c r="GS150">
        <v>3</v>
      </c>
      <c r="GT150">
        <v>0</v>
      </c>
      <c r="GU150" t="s">
        <v>3</v>
      </c>
      <c r="GV150">
        <f t="shared" si="96"/>
        <v>0</v>
      </c>
      <c r="GW150">
        <v>1</v>
      </c>
      <c r="GX150">
        <f t="shared" si="97"/>
        <v>0</v>
      </c>
      <c r="HA150">
        <v>0</v>
      </c>
      <c r="HB150">
        <v>0</v>
      </c>
      <c r="HC150">
        <f t="shared" si="98"/>
        <v>0</v>
      </c>
      <c r="HE150" t="s">
        <v>3</v>
      </c>
      <c r="HF150" t="s">
        <v>3</v>
      </c>
      <c r="HM150" t="s">
        <v>3</v>
      </c>
      <c r="HN150" t="s">
        <v>23</v>
      </c>
      <c r="HO150" t="s">
        <v>24</v>
      </c>
      <c r="HP150" t="s">
        <v>21</v>
      </c>
      <c r="HQ150" t="s">
        <v>21</v>
      </c>
      <c r="HS150">
        <v>0</v>
      </c>
      <c r="IK150">
        <v>0</v>
      </c>
    </row>
    <row r="151" spans="1:245">
      <c r="A151">
        <v>18</v>
      </c>
      <c r="B151">
        <v>1</v>
      </c>
      <c r="C151">
        <v>134</v>
      </c>
      <c r="E151" t="s">
        <v>224</v>
      </c>
      <c r="F151" t="s">
        <v>225</v>
      </c>
      <c r="G151" t="s">
        <v>226</v>
      </c>
      <c r="H151" t="s">
        <v>59</v>
      </c>
      <c r="I151">
        <f t="shared" si="99"/>
        <v>0</v>
      </c>
      <c r="J151">
        <v>0</v>
      </c>
      <c r="K151">
        <f t="shared" si="100"/>
        <v>0</v>
      </c>
      <c r="L151" s="670">
        <v>0</v>
      </c>
      <c r="M151">
        <v>0</v>
      </c>
      <c r="O151">
        <f t="shared" si="78"/>
        <v>0</v>
      </c>
      <c r="P151">
        <f t="shared" si="116"/>
        <v>0</v>
      </c>
      <c r="Q151">
        <f t="shared" si="117"/>
        <v>0</v>
      </c>
      <c r="R151">
        <f t="shared" si="118"/>
        <v>0</v>
      </c>
      <c r="S151">
        <f t="shared" si="119"/>
        <v>0</v>
      </c>
      <c r="T151">
        <f t="shared" si="79"/>
        <v>0</v>
      </c>
      <c r="U151">
        <f t="shared" si="120"/>
        <v>0</v>
      </c>
      <c r="V151">
        <f t="shared" si="121"/>
        <v>0</v>
      </c>
      <c r="W151">
        <f t="shared" si="80"/>
        <v>0</v>
      </c>
      <c r="X151">
        <f t="shared" si="81"/>
        <v>0</v>
      </c>
      <c r="Y151">
        <f t="shared" si="82"/>
        <v>0</v>
      </c>
      <c r="AA151">
        <v>69444265</v>
      </c>
      <c r="AB151">
        <f t="shared" si="83"/>
        <v>0</v>
      </c>
      <c r="AC151">
        <f t="shared" si="122"/>
        <v>0</v>
      </c>
      <c r="AD151">
        <f t="shared" si="123"/>
        <v>0</v>
      </c>
      <c r="AE151">
        <f t="shared" si="124"/>
        <v>0</v>
      </c>
      <c r="AF151">
        <f t="shared" si="125"/>
        <v>0</v>
      </c>
      <c r="AG151">
        <f t="shared" si="84"/>
        <v>0</v>
      </c>
      <c r="AH151">
        <f t="shared" si="126"/>
        <v>0</v>
      </c>
      <c r="AI151">
        <f t="shared" si="127"/>
        <v>0</v>
      </c>
      <c r="AJ151">
        <f t="shared" si="85"/>
        <v>0</v>
      </c>
      <c r="AK151">
        <v>0</v>
      </c>
      <c r="AL151">
        <v>0</v>
      </c>
      <c r="AM151">
        <v>0</v>
      </c>
      <c r="AN151">
        <v>0</v>
      </c>
      <c r="AO151">
        <v>0</v>
      </c>
      <c r="AP151">
        <v>0</v>
      </c>
      <c r="AQ151">
        <v>0</v>
      </c>
      <c r="AR151">
        <v>0</v>
      </c>
      <c r="AS151">
        <v>0</v>
      </c>
      <c r="AT151">
        <v>103</v>
      </c>
      <c r="AU151">
        <v>60</v>
      </c>
      <c r="AV151">
        <v>1</v>
      </c>
      <c r="AW151">
        <v>1</v>
      </c>
      <c r="AZ151">
        <v>1</v>
      </c>
      <c r="BA151">
        <v>1</v>
      </c>
      <c r="BB151">
        <v>1</v>
      </c>
      <c r="BC151">
        <v>1</v>
      </c>
      <c r="BD151" t="s">
        <v>3</v>
      </c>
      <c r="BE151" t="s">
        <v>3</v>
      </c>
      <c r="BF151" t="s">
        <v>3</v>
      </c>
      <c r="BG151" t="s">
        <v>3</v>
      </c>
      <c r="BH151">
        <v>3</v>
      </c>
      <c r="BI151">
        <v>1</v>
      </c>
      <c r="BJ151" t="s">
        <v>3</v>
      </c>
      <c r="BM151">
        <v>33001</v>
      </c>
      <c r="BN151">
        <v>0</v>
      </c>
      <c r="BO151" t="s">
        <v>3</v>
      </c>
      <c r="BP151">
        <v>0</v>
      </c>
      <c r="BQ151">
        <v>2</v>
      </c>
      <c r="BR151">
        <v>0</v>
      </c>
      <c r="BS151">
        <v>1</v>
      </c>
      <c r="BT151">
        <v>1</v>
      </c>
      <c r="BU151">
        <v>1</v>
      </c>
      <c r="BV151">
        <v>1</v>
      </c>
      <c r="BW151">
        <v>1</v>
      </c>
      <c r="BX151">
        <v>1</v>
      </c>
      <c r="BY151" t="s">
        <v>3</v>
      </c>
      <c r="BZ151">
        <v>103</v>
      </c>
      <c r="CA151">
        <v>60</v>
      </c>
      <c r="CB151" t="s">
        <v>3</v>
      </c>
      <c r="CE151">
        <v>0</v>
      </c>
      <c r="CF151">
        <v>0</v>
      </c>
      <c r="CG151">
        <v>0</v>
      </c>
      <c r="CM151">
        <v>0</v>
      </c>
      <c r="CN151" t="s">
        <v>3</v>
      </c>
      <c r="CO151">
        <v>0</v>
      </c>
      <c r="CP151">
        <f t="shared" si="86"/>
        <v>0</v>
      </c>
      <c r="CQ151">
        <f t="shared" si="128"/>
        <v>0</v>
      </c>
      <c r="CR151">
        <f t="shared" si="129"/>
        <v>0</v>
      </c>
      <c r="CS151">
        <f t="shared" si="130"/>
        <v>0</v>
      </c>
      <c r="CT151">
        <f t="shared" si="131"/>
        <v>0</v>
      </c>
      <c r="CU151">
        <f t="shared" si="87"/>
        <v>0</v>
      </c>
      <c r="CV151">
        <f t="shared" si="132"/>
        <v>0</v>
      </c>
      <c r="CW151">
        <f t="shared" si="133"/>
        <v>0</v>
      </c>
      <c r="CX151">
        <f t="shared" si="88"/>
        <v>0</v>
      </c>
      <c r="CY151">
        <f t="shared" si="89"/>
        <v>0</v>
      </c>
      <c r="CZ151">
        <f t="shared" si="90"/>
        <v>0</v>
      </c>
      <c r="DC151" t="s">
        <v>3</v>
      </c>
      <c r="DD151" t="s">
        <v>3</v>
      </c>
      <c r="DE151" t="s">
        <v>3</v>
      </c>
      <c r="DF151" t="s">
        <v>3</v>
      </c>
      <c r="DG151" t="s">
        <v>3</v>
      </c>
      <c r="DH151" t="s">
        <v>3</v>
      </c>
      <c r="DI151" t="s">
        <v>3</v>
      </c>
      <c r="DJ151" t="s">
        <v>3</v>
      </c>
      <c r="DK151" t="s">
        <v>3</v>
      </c>
      <c r="DL151" t="s">
        <v>3</v>
      </c>
      <c r="DM151" t="s">
        <v>3</v>
      </c>
      <c r="DN151">
        <v>0</v>
      </c>
      <c r="DO151">
        <v>0</v>
      </c>
      <c r="DP151">
        <v>1</v>
      </c>
      <c r="DQ151">
        <v>1</v>
      </c>
      <c r="DU151">
        <v>1009</v>
      </c>
      <c r="DV151" t="s">
        <v>59</v>
      </c>
      <c r="DW151" t="s">
        <v>59</v>
      </c>
      <c r="DX151">
        <v>1</v>
      </c>
      <c r="DZ151" t="s">
        <v>3</v>
      </c>
      <c r="EA151" t="s">
        <v>3</v>
      </c>
      <c r="EB151" t="s">
        <v>3</v>
      </c>
      <c r="EC151" t="s">
        <v>3</v>
      </c>
      <c r="EE151">
        <v>66653735</v>
      </c>
      <c r="EF151">
        <v>2</v>
      </c>
      <c r="EG151" t="s">
        <v>20</v>
      </c>
      <c r="EH151">
        <v>27</v>
      </c>
      <c r="EI151" t="s">
        <v>21</v>
      </c>
      <c r="EJ151">
        <v>1</v>
      </c>
      <c r="EK151">
        <v>33001</v>
      </c>
      <c r="EL151" t="s">
        <v>21</v>
      </c>
      <c r="EM151" t="s">
        <v>22</v>
      </c>
      <c r="EO151" t="s">
        <v>3</v>
      </c>
      <c r="EQ151">
        <v>0</v>
      </c>
      <c r="ER151">
        <v>0</v>
      </c>
      <c r="ES151">
        <v>0</v>
      </c>
      <c r="ET151">
        <v>0</v>
      </c>
      <c r="EU151">
        <v>0</v>
      </c>
      <c r="EV151">
        <v>0</v>
      </c>
      <c r="EW151">
        <v>0</v>
      </c>
      <c r="EX151">
        <v>0</v>
      </c>
      <c r="FQ151">
        <v>0</v>
      </c>
      <c r="FR151">
        <v>0</v>
      </c>
      <c r="FS151">
        <v>0</v>
      </c>
      <c r="FX151">
        <v>103</v>
      </c>
      <c r="FY151">
        <v>60</v>
      </c>
      <c r="GA151" t="s">
        <v>3</v>
      </c>
      <c r="GD151">
        <v>1</v>
      </c>
      <c r="GF151">
        <v>-1204247626</v>
      </c>
      <c r="GG151">
        <v>2</v>
      </c>
      <c r="GH151">
        <v>1</v>
      </c>
      <c r="GI151">
        <v>-2</v>
      </c>
      <c r="GJ151">
        <v>0</v>
      </c>
      <c r="GK151">
        <v>0</v>
      </c>
      <c r="GL151">
        <f t="shared" si="91"/>
        <v>0</v>
      </c>
      <c r="GM151">
        <f t="shared" si="92"/>
        <v>0</v>
      </c>
      <c r="GN151">
        <f t="shared" si="93"/>
        <v>0</v>
      </c>
      <c r="GO151">
        <f t="shared" si="94"/>
        <v>0</v>
      </c>
      <c r="GP151">
        <f t="shared" si="95"/>
        <v>0</v>
      </c>
      <c r="GR151">
        <v>0</v>
      </c>
      <c r="GS151">
        <v>3</v>
      </c>
      <c r="GT151">
        <v>0</v>
      </c>
      <c r="GU151" t="s">
        <v>3</v>
      </c>
      <c r="GV151">
        <f t="shared" si="96"/>
        <v>0</v>
      </c>
      <c r="GW151">
        <v>1</v>
      </c>
      <c r="GX151">
        <f t="shared" si="97"/>
        <v>0</v>
      </c>
      <c r="HA151">
        <v>0</v>
      </c>
      <c r="HB151">
        <v>0</v>
      </c>
      <c r="HC151">
        <f t="shared" si="98"/>
        <v>0</v>
      </c>
      <c r="HE151" t="s">
        <v>3</v>
      </c>
      <c r="HF151" t="s">
        <v>3</v>
      </c>
      <c r="HM151" t="s">
        <v>3</v>
      </c>
      <c r="HN151" t="s">
        <v>23</v>
      </c>
      <c r="HO151" t="s">
        <v>24</v>
      </c>
      <c r="HP151" t="s">
        <v>21</v>
      </c>
      <c r="HQ151" t="s">
        <v>21</v>
      </c>
      <c r="HS151">
        <v>0</v>
      </c>
      <c r="IK151">
        <v>0</v>
      </c>
    </row>
    <row r="152" spans="1:245">
      <c r="A152">
        <v>18</v>
      </c>
      <c r="B152">
        <v>1</v>
      </c>
      <c r="C152">
        <v>135</v>
      </c>
      <c r="E152" t="s">
        <v>227</v>
      </c>
      <c r="F152" t="s">
        <v>211</v>
      </c>
      <c r="G152" t="s">
        <v>212</v>
      </c>
      <c r="H152" t="s">
        <v>18</v>
      </c>
      <c r="I152">
        <f t="shared" si="99"/>
        <v>0</v>
      </c>
      <c r="J152">
        <v>0</v>
      </c>
      <c r="K152">
        <f t="shared" si="100"/>
        <v>0</v>
      </c>
      <c r="L152" s="670">
        <v>0</v>
      </c>
      <c r="M152">
        <v>0</v>
      </c>
      <c r="O152">
        <f t="shared" si="78"/>
        <v>0</v>
      </c>
      <c r="P152">
        <f t="shared" si="116"/>
        <v>0</v>
      </c>
      <c r="Q152">
        <f t="shared" si="117"/>
        <v>0</v>
      </c>
      <c r="R152">
        <f t="shared" si="118"/>
        <v>0</v>
      </c>
      <c r="S152">
        <f t="shared" si="119"/>
        <v>0</v>
      </c>
      <c r="T152">
        <f t="shared" si="79"/>
        <v>0</v>
      </c>
      <c r="U152">
        <f t="shared" si="120"/>
        <v>0</v>
      </c>
      <c r="V152">
        <f t="shared" si="121"/>
        <v>0</v>
      </c>
      <c r="W152">
        <f t="shared" si="80"/>
        <v>0</v>
      </c>
      <c r="X152">
        <f t="shared" si="81"/>
        <v>0</v>
      </c>
      <c r="Y152">
        <f t="shared" si="82"/>
        <v>0</v>
      </c>
      <c r="AA152">
        <v>69444265</v>
      </c>
      <c r="AB152">
        <f t="shared" si="83"/>
        <v>0</v>
      </c>
      <c r="AC152">
        <f t="shared" si="122"/>
        <v>0</v>
      </c>
      <c r="AD152">
        <f t="shared" si="123"/>
        <v>0</v>
      </c>
      <c r="AE152">
        <f t="shared" si="124"/>
        <v>0</v>
      </c>
      <c r="AF152">
        <f t="shared" si="125"/>
        <v>0</v>
      </c>
      <c r="AG152">
        <f t="shared" si="84"/>
        <v>0</v>
      </c>
      <c r="AH152">
        <f t="shared" si="126"/>
        <v>0</v>
      </c>
      <c r="AI152">
        <f t="shared" si="127"/>
        <v>0</v>
      </c>
      <c r="AJ152">
        <f t="shared" si="85"/>
        <v>0</v>
      </c>
      <c r="AK152">
        <v>0</v>
      </c>
      <c r="AL152">
        <v>0</v>
      </c>
      <c r="AM152">
        <v>0</v>
      </c>
      <c r="AN152">
        <v>0</v>
      </c>
      <c r="AO152">
        <v>0</v>
      </c>
      <c r="AP152">
        <v>0</v>
      </c>
      <c r="AQ152">
        <v>0</v>
      </c>
      <c r="AR152">
        <v>0</v>
      </c>
      <c r="AS152">
        <v>0</v>
      </c>
      <c r="AT152">
        <v>103</v>
      </c>
      <c r="AU152">
        <v>60</v>
      </c>
      <c r="AV152">
        <v>1</v>
      </c>
      <c r="AW152">
        <v>1</v>
      </c>
      <c r="AZ152">
        <v>1</v>
      </c>
      <c r="BA152">
        <v>1</v>
      </c>
      <c r="BB152">
        <v>1</v>
      </c>
      <c r="BC152">
        <v>1</v>
      </c>
      <c r="BD152" t="s">
        <v>3</v>
      </c>
      <c r="BE152" t="s">
        <v>3</v>
      </c>
      <c r="BF152" t="s">
        <v>3</v>
      </c>
      <c r="BG152" t="s">
        <v>3</v>
      </c>
      <c r="BH152">
        <v>3</v>
      </c>
      <c r="BI152">
        <v>1</v>
      </c>
      <c r="BJ152" t="s">
        <v>3</v>
      </c>
      <c r="BM152">
        <v>33001</v>
      </c>
      <c r="BN152">
        <v>0</v>
      </c>
      <c r="BO152" t="s">
        <v>3</v>
      </c>
      <c r="BP152">
        <v>0</v>
      </c>
      <c r="BQ152">
        <v>2</v>
      </c>
      <c r="BR152">
        <v>0</v>
      </c>
      <c r="BS152">
        <v>1</v>
      </c>
      <c r="BT152">
        <v>1</v>
      </c>
      <c r="BU152">
        <v>1</v>
      </c>
      <c r="BV152">
        <v>1</v>
      </c>
      <c r="BW152">
        <v>1</v>
      </c>
      <c r="BX152">
        <v>1</v>
      </c>
      <c r="BY152" t="s">
        <v>3</v>
      </c>
      <c r="BZ152">
        <v>103</v>
      </c>
      <c r="CA152">
        <v>60</v>
      </c>
      <c r="CB152" t="s">
        <v>3</v>
      </c>
      <c r="CE152">
        <v>0</v>
      </c>
      <c r="CF152">
        <v>0</v>
      </c>
      <c r="CG152">
        <v>0</v>
      </c>
      <c r="CM152">
        <v>0</v>
      </c>
      <c r="CN152" t="s">
        <v>3</v>
      </c>
      <c r="CO152">
        <v>0</v>
      </c>
      <c r="CP152">
        <f t="shared" si="86"/>
        <v>0</v>
      </c>
      <c r="CQ152">
        <f t="shared" si="128"/>
        <v>0</v>
      </c>
      <c r="CR152">
        <f t="shared" si="129"/>
        <v>0</v>
      </c>
      <c r="CS152">
        <f t="shared" si="130"/>
        <v>0</v>
      </c>
      <c r="CT152">
        <f t="shared" si="131"/>
        <v>0</v>
      </c>
      <c r="CU152">
        <f t="shared" si="87"/>
        <v>0</v>
      </c>
      <c r="CV152">
        <f t="shared" si="132"/>
        <v>0</v>
      </c>
      <c r="CW152">
        <f t="shared" si="133"/>
        <v>0</v>
      </c>
      <c r="CX152">
        <f t="shared" si="88"/>
        <v>0</v>
      </c>
      <c r="CY152">
        <f t="shared" si="89"/>
        <v>0</v>
      </c>
      <c r="CZ152">
        <f t="shared" si="90"/>
        <v>0</v>
      </c>
      <c r="DC152" t="s">
        <v>3</v>
      </c>
      <c r="DD152" t="s">
        <v>3</v>
      </c>
      <c r="DE152" t="s">
        <v>3</v>
      </c>
      <c r="DF152" t="s">
        <v>3</v>
      </c>
      <c r="DG152" t="s">
        <v>3</v>
      </c>
      <c r="DH152" t="s">
        <v>3</v>
      </c>
      <c r="DI152" t="s">
        <v>3</v>
      </c>
      <c r="DJ152" t="s">
        <v>3</v>
      </c>
      <c r="DK152" t="s">
        <v>3</v>
      </c>
      <c r="DL152" t="s">
        <v>3</v>
      </c>
      <c r="DM152" t="s">
        <v>3</v>
      </c>
      <c r="DN152">
        <v>0</v>
      </c>
      <c r="DO152">
        <v>0</v>
      </c>
      <c r="DP152">
        <v>1</v>
      </c>
      <c r="DQ152">
        <v>1</v>
      </c>
      <c r="DU152">
        <v>1013</v>
      </c>
      <c r="DV152" t="s">
        <v>18</v>
      </c>
      <c r="DW152" t="s">
        <v>18</v>
      </c>
      <c r="DX152">
        <v>1</v>
      </c>
      <c r="DZ152" t="s">
        <v>3</v>
      </c>
      <c r="EA152" t="s">
        <v>3</v>
      </c>
      <c r="EB152" t="s">
        <v>3</v>
      </c>
      <c r="EC152" t="s">
        <v>3</v>
      </c>
      <c r="EE152">
        <v>66653735</v>
      </c>
      <c r="EF152">
        <v>2</v>
      </c>
      <c r="EG152" t="s">
        <v>20</v>
      </c>
      <c r="EH152">
        <v>27</v>
      </c>
      <c r="EI152" t="s">
        <v>21</v>
      </c>
      <c r="EJ152">
        <v>1</v>
      </c>
      <c r="EK152">
        <v>33001</v>
      </c>
      <c r="EL152" t="s">
        <v>21</v>
      </c>
      <c r="EM152" t="s">
        <v>22</v>
      </c>
      <c r="EO152" t="s">
        <v>3</v>
      </c>
      <c r="EQ152">
        <v>0</v>
      </c>
      <c r="ER152">
        <v>0</v>
      </c>
      <c r="ES152">
        <v>0</v>
      </c>
      <c r="ET152">
        <v>0</v>
      </c>
      <c r="EU152">
        <v>0</v>
      </c>
      <c r="EV152">
        <v>0</v>
      </c>
      <c r="EW152">
        <v>0</v>
      </c>
      <c r="EX152">
        <v>0</v>
      </c>
      <c r="FQ152">
        <v>0</v>
      </c>
      <c r="FR152">
        <v>0</v>
      </c>
      <c r="FS152">
        <v>0</v>
      </c>
      <c r="FX152">
        <v>103</v>
      </c>
      <c r="FY152">
        <v>60</v>
      </c>
      <c r="GA152" t="s">
        <v>3</v>
      </c>
      <c r="GD152">
        <v>1</v>
      </c>
      <c r="GF152">
        <v>-320198552</v>
      </c>
      <c r="GG152">
        <v>2</v>
      </c>
      <c r="GH152">
        <v>1</v>
      </c>
      <c r="GI152">
        <v>-2</v>
      </c>
      <c r="GJ152">
        <v>0</v>
      </c>
      <c r="GK152">
        <v>0</v>
      </c>
      <c r="GL152">
        <f t="shared" si="91"/>
        <v>0</v>
      </c>
      <c r="GM152">
        <f t="shared" si="92"/>
        <v>0</v>
      </c>
      <c r="GN152">
        <f t="shared" si="93"/>
        <v>0</v>
      </c>
      <c r="GO152">
        <f t="shared" si="94"/>
        <v>0</v>
      </c>
      <c r="GP152">
        <f t="shared" si="95"/>
        <v>0</v>
      </c>
      <c r="GR152">
        <v>0</v>
      </c>
      <c r="GS152">
        <v>3</v>
      </c>
      <c r="GT152">
        <v>0</v>
      </c>
      <c r="GU152" t="s">
        <v>3</v>
      </c>
      <c r="GV152">
        <f t="shared" si="96"/>
        <v>0</v>
      </c>
      <c r="GW152">
        <v>1</v>
      </c>
      <c r="GX152">
        <f t="shared" si="97"/>
        <v>0</v>
      </c>
      <c r="HA152">
        <v>0</v>
      </c>
      <c r="HB152">
        <v>0</v>
      </c>
      <c r="HC152">
        <f t="shared" si="98"/>
        <v>0</v>
      </c>
      <c r="HE152" t="s">
        <v>3</v>
      </c>
      <c r="HF152" t="s">
        <v>3</v>
      </c>
      <c r="HM152" t="s">
        <v>3</v>
      </c>
      <c r="HN152" t="s">
        <v>23</v>
      </c>
      <c r="HO152" t="s">
        <v>24</v>
      </c>
      <c r="HP152" t="s">
        <v>21</v>
      </c>
      <c r="HQ152" t="s">
        <v>21</v>
      </c>
      <c r="HS152">
        <v>0</v>
      </c>
      <c r="IK152">
        <v>0</v>
      </c>
    </row>
    <row r="153" spans="1:245">
      <c r="A153">
        <v>18</v>
      </c>
      <c r="B153">
        <v>1</v>
      </c>
      <c r="C153">
        <v>136</v>
      </c>
      <c r="E153" t="s">
        <v>228</v>
      </c>
      <c r="F153" t="s">
        <v>213</v>
      </c>
      <c r="G153" t="s">
        <v>214</v>
      </c>
      <c r="H153" t="s">
        <v>18</v>
      </c>
      <c r="I153">
        <f t="shared" si="99"/>
        <v>0</v>
      </c>
      <c r="J153">
        <v>0</v>
      </c>
      <c r="K153">
        <f t="shared" si="100"/>
        <v>0</v>
      </c>
      <c r="L153" s="670">
        <v>0</v>
      </c>
      <c r="M153">
        <v>0</v>
      </c>
      <c r="O153">
        <f t="shared" si="78"/>
        <v>0</v>
      </c>
      <c r="P153">
        <f t="shared" si="116"/>
        <v>0</v>
      </c>
      <c r="Q153">
        <f t="shared" si="117"/>
        <v>0</v>
      </c>
      <c r="R153">
        <f t="shared" si="118"/>
        <v>0</v>
      </c>
      <c r="S153">
        <f t="shared" si="119"/>
        <v>0</v>
      </c>
      <c r="T153">
        <f t="shared" si="79"/>
        <v>0</v>
      </c>
      <c r="U153">
        <f t="shared" si="120"/>
        <v>0</v>
      </c>
      <c r="V153">
        <f t="shared" si="121"/>
        <v>0</v>
      </c>
      <c r="W153">
        <f t="shared" si="80"/>
        <v>0</v>
      </c>
      <c r="X153">
        <f t="shared" si="81"/>
        <v>0</v>
      </c>
      <c r="Y153">
        <f t="shared" si="82"/>
        <v>0</v>
      </c>
      <c r="AA153">
        <v>69444265</v>
      </c>
      <c r="AB153">
        <f t="shared" si="83"/>
        <v>0</v>
      </c>
      <c r="AC153">
        <f t="shared" si="122"/>
        <v>0</v>
      </c>
      <c r="AD153">
        <f t="shared" si="123"/>
        <v>0</v>
      </c>
      <c r="AE153">
        <f t="shared" si="124"/>
        <v>0</v>
      </c>
      <c r="AF153">
        <f t="shared" si="125"/>
        <v>0</v>
      </c>
      <c r="AG153">
        <f t="shared" si="84"/>
        <v>0</v>
      </c>
      <c r="AH153">
        <f t="shared" si="126"/>
        <v>0</v>
      </c>
      <c r="AI153">
        <f t="shared" si="127"/>
        <v>0</v>
      </c>
      <c r="AJ153">
        <f t="shared" si="85"/>
        <v>0</v>
      </c>
      <c r="AK153">
        <v>0</v>
      </c>
      <c r="AL153">
        <v>0</v>
      </c>
      <c r="AM153">
        <v>0</v>
      </c>
      <c r="AN153">
        <v>0</v>
      </c>
      <c r="AO153">
        <v>0</v>
      </c>
      <c r="AP153">
        <v>0</v>
      </c>
      <c r="AQ153">
        <v>0</v>
      </c>
      <c r="AR153">
        <v>0</v>
      </c>
      <c r="AS153">
        <v>0</v>
      </c>
      <c r="AT153">
        <v>103</v>
      </c>
      <c r="AU153">
        <v>60</v>
      </c>
      <c r="AV153">
        <v>1</v>
      </c>
      <c r="AW153">
        <v>1</v>
      </c>
      <c r="AZ153">
        <v>1</v>
      </c>
      <c r="BA153">
        <v>1</v>
      </c>
      <c r="BB153">
        <v>1</v>
      </c>
      <c r="BC153">
        <v>1</v>
      </c>
      <c r="BD153" t="s">
        <v>3</v>
      </c>
      <c r="BE153" t="s">
        <v>3</v>
      </c>
      <c r="BF153" t="s">
        <v>3</v>
      </c>
      <c r="BG153" t="s">
        <v>3</v>
      </c>
      <c r="BH153">
        <v>3</v>
      </c>
      <c r="BI153">
        <v>1</v>
      </c>
      <c r="BJ153" t="s">
        <v>3</v>
      </c>
      <c r="BM153">
        <v>33001</v>
      </c>
      <c r="BN153">
        <v>0</v>
      </c>
      <c r="BO153" t="s">
        <v>3</v>
      </c>
      <c r="BP153">
        <v>0</v>
      </c>
      <c r="BQ153">
        <v>2</v>
      </c>
      <c r="BR153">
        <v>0</v>
      </c>
      <c r="BS153">
        <v>1</v>
      </c>
      <c r="BT153">
        <v>1</v>
      </c>
      <c r="BU153">
        <v>1</v>
      </c>
      <c r="BV153">
        <v>1</v>
      </c>
      <c r="BW153">
        <v>1</v>
      </c>
      <c r="BX153">
        <v>1</v>
      </c>
      <c r="BY153" t="s">
        <v>3</v>
      </c>
      <c r="BZ153">
        <v>103</v>
      </c>
      <c r="CA153">
        <v>60</v>
      </c>
      <c r="CB153" t="s">
        <v>3</v>
      </c>
      <c r="CE153">
        <v>0</v>
      </c>
      <c r="CF153">
        <v>0</v>
      </c>
      <c r="CG153">
        <v>0</v>
      </c>
      <c r="CM153">
        <v>0</v>
      </c>
      <c r="CN153" t="s">
        <v>3</v>
      </c>
      <c r="CO153">
        <v>0</v>
      </c>
      <c r="CP153">
        <f t="shared" si="86"/>
        <v>0</v>
      </c>
      <c r="CQ153">
        <f t="shared" si="128"/>
        <v>0</v>
      </c>
      <c r="CR153">
        <f t="shared" si="129"/>
        <v>0</v>
      </c>
      <c r="CS153">
        <f t="shared" si="130"/>
        <v>0</v>
      </c>
      <c r="CT153">
        <f t="shared" si="131"/>
        <v>0</v>
      </c>
      <c r="CU153">
        <f t="shared" si="87"/>
        <v>0</v>
      </c>
      <c r="CV153">
        <f t="shared" si="132"/>
        <v>0</v>
      </c>
      <c r="CW153">
        <f t="shared" si="133"/>
        <v>0</v>
      </c>
      <c r="CX153">
        <f t="shared" si="88"/>
        <v>0</v>
      </c>
      <c r="CY153">
        <f t="shared" si="89"/>
        <v>0</v>
      </c>
      <c r="CZ153">
        <f t="shared" si="90"/>
        <v>0</v>
      </c>
      <c r="DC153" t="s">
        <v>3</v>
      </c>
      <c r="DD153" t="s">
        <v>3</v>
      </c>
      <c r="DE153" t="s">
        <v>3</v>
      </c>
      <c r="DF153" t="s">
        <v>3</v>
      </c>
      <c r="DG153" t="s">
        <v>3</v>
      </c>
      <c r="DH153" t="s">
        <v>3</v>
      </c>
      <c r="DI153" t="s">
        <v>3</v>
      </c>
      <c r="DJ153" t="s">
        <v>3</v>
      </c>
      <c r="DK153" t="s">
        <v>3</v>
      </c>
      <c r="DL153" t="s">
        <v>3</v>
      </c>
      <c r="DM153" t="s">
        <v>3</v>
      </c>
      <c r="DN153">
        <v>0</v>
      </c>
      <c r="DO153">
        <v>0</v>
      </c>
      <c r="DP153">
        <v>1</v>
      </c>
      <c r="DQ153">
        <v>1</v>
      </c>
      <c r="DU153">
        <v>1013</v>
      </c>
      <c r="DV153" t="s">
        <v>18</v>
      </c>
      <c r="DW153" t="s">
        <v>18</v>
      </c>
      <c r="DX153">
        <v>1</v>
      </c>
      <c r="DZ153" t="s">
        <v>3</v>
      </c>
      <c r="EA153" t="s">
        <v>3</v>
      </c>
      <c r="EB153" t="s">
        <v>3</v>
      </c>
      <c r="EC153" t="s">
        <v>3</v>
      </c>
      <c r="EE153">
        <v>66653735</v>
      </c>
      <c r="EF153">
        <v>2</v>
      </c>
      <c r="EG153" t="s">
        <v>20</v>
      </c>
      <c r="EH153">
        <v>27</v>
      </c>
      <c r="EI153" t="s">
        <v>21</v>
      </c>
      <c r="EJ153">
        <v>1</v>
      </c>
      <c r="EK153">
        <v>33001</v>
      </c>
      <c r="EL153" t="s">
        <v>21</v>
      </c>
      <c r="EM153" t="s">
        <v>22</v>
      </c>
      <c r="EO153" t="s">
        <v>3</v>
      </c>
      <c r="EQ153">
        <v>0</v>
      </c>
      <c r="ER153">
        <v>0</v>
      </c>
      <c r="ES153">
        <v>0</v>
      </c>
      <c r="ET153">
        <v>0</v>
      </c>
      <c r="EU153">
        <v>0</v>
      </c>
      <c r="EV153">
        <v>0</v>
      </c>
      <c r="EW153">
        <v>0</v>
      </c>
      <c r="EX153">
        <v>0</v>
      </c>
      <c r="FQ153">
        <v>0</v>
      </c>
      <c r="FR153">
        <v>0</v>
      </c>
      <c r="FS153">
        <v>0</v>
      </c>
      <c r="FX153">
        <v>103</v>
      </c>
      <c r="FY153">
        <v>60</v>
      </c>
      <c r="GA153" t="s">
        <v>3</v>
      </c>
      <c r="GD153">
        <v>1</v>
      </c>
      <c r="GF153">
        <v>326010188</v>
      </c>
      <c r="GG153">
        <v>2</v>
      </c>
      <c r="GH153">
        <v>1</v>
      </c>
      <c r="GI153">
        <v>-2</v>
      </c>
      <c r="GJ153">
        <v>0</v>
      </c>
      <c r="GK153">
        <v>0</v>
      </c>
      <c r="GL153">
        <f t="shared" si="91"/>
        <v>0</v>
      </c>
      <c r="GM153">
        <f t="shared" si="92"/>
        <v>0</v>
      </c>
      <c r="GN153">
        <f t="shared" si="93"/>
        <v>0</v>
      </c>
      <c r="GO153">
        <f t="shared" si="94"/>
        <v>0</v>
      </c>
      <c r="GP153">
        <f t="shared" si="95"/>
        <v>0</v>
      </c>
      <c r="GR153">
        <v>0</v>
      </c>
      <c r="GS153">
        <v>3</v>
      </c>
      <c r="GT153">
        <v>0</v>
      </c>
      <c r="GU153" t="s">
        <v>3</v>
      </c>
      <c r="GV153">
        <f t="shared" si="96"/>
        <v>0</v>
      </c>
      <c r="GW153">
        <v>1</v>
      </c>
      <c r="GX153">
        <f t="shared" si="97"/>
        <v>0</v>
      </c>
      <c r="HA153">
        <v>0</v>
      </c>
      <c r="HB153">
        <v>0</v>
      </c>
      <c r="HC153">
        <f t="shared" si="98"/>
        <v>0</v>
      </c>
      <c r="HE153" t="s">
        <v>3</v>
      </c>
      <c r="HF153" t="s">
        <v>3</v>
      </c>
      <c r="HM153" t="s">
        <v>3</v>
      </c>
      <c r="HN153" t="s">
        <v>23</v>
      </c>
      <c r="HO153" t="s">
        <v>24</v>
      </c>
      <c r="HP153" t="s">
        <v>21</v>
      </c>
      <c r="HQ153" t="s">
        <v>21</v>
      </c>
      <c r="HS153">
        <v>0</v>
      </c>
      <c r="IK153">
        <v>0</v>
      </c>
    </row>
    <row r="154" spans="1:245">
      <c r="A154">
        <v>17</v>
      </c>
      <c r="B154">
        <v>1</v>
      </c>
      <c r="C154">
        <f>ROW(SmtRes!A155)</f>
        <v>155</v>
      </c>
      <c r="D154">
        <f>ROW(EtalonRes!A155)</f>
        <v>155</v>
      </c>
      <c r="E154" t="s">
        <v>3</v>
      </c>
      <c r="F154" t="s">
        <v>229</v>
      </c>
      <c r="G154" t="s">
        <v>230</v>
      </c>
      <c r="H154" t="s">
        <v>18</v>
      </c>
      <c r="I154">
        <f t="shared" si="99"/>
        <v>0</v>
      </c>
      <c r="J154">
        <v>0</v>
      </c>
      <c r="K154">
        <f t="shared" si="100"/>
        <v>0</v>
      </c>
      <c r="L154" s="670">
        <v>2</v>
      </c>
      <c r="M154">
        <v>2</v>
      </c>
      <c r="O154">
        <f t="shared" si="78"/>
        <v>0</v>
      </c>
      <c r="P154">
        <f>SUMIF(SmtRes!AQ137:'SmtRes'!AQ155,"=1",SmtRes!DF137:'SmtRes'!DF155)</f>
        <v>0</v>
      </c>
      <c r="Q154">
        <f>SUMIF(SmtRes!AQ137:'SmtRes'!AQ155,"=1",SmtRes!DG137:'SmtRes'!DG155)</f>
        <v>0</v>
      </c>
      <c r="R154">
        <f>SUMIF(SmtRes!AQ137:'SmtRes'!AQ155,"=1",SmtRes!DH137:'SmtRes'!DH155)</f>
        <v>0</v>
      </c>
      <c r="S154">
        <f>SUMIF(SmtRes!AQ137:'SmtRes'!AQ155,"=1",SmtRes!DI137:'SmtRes'!DI155)</f>
        <v>0</v>
      </c>
      <c r="T154">
        <f t="shared" si="79"/>
        <v>0</v>
      </c>
      <c r="U154">
        <f>SUMIF(SmtRes!AQ137:'SmtRes'!AQ155,"=1",SmtRes!CV137:'SmtRes'!CV155)</f>
        <v>0</v>
      </c>
      <c r="V154">
        <f>SUMIF(SmtRes!AQ137:'SmtRes'!AQ155,"=1",SmtRes!CW137:'SmtRes'!CW155)</f>
        <v>0</v>
      </c>
      <c r="W154">
        <f t="shared" si="80"/>
        <v>0</v>
      </c>
      <c r="X154">
        <f t="shared" si="81"/>
        <v>0</v>
      </c>
      <c r="Y154">
        <f t="shared" si="82"/>
        <v>0</v>
      </c>
      <c r="AA154">
        <v>-1</v>
      </c>
      <c r="AB154">
        <f t="shared" si="83"/>
        <v>10093.320754</v>
      </c>
      <c r="AC154">
        <f>ROUND((SUM(SmtRes!BQ137:'SmtRes'!BQ155)),6)</f>
        <v>121.11915399999999</v>
      </c>
      <c r="AD154">
        <f>ROUND((((SUM(SmtRes!BR137:'SmtRes'!BR155))-(SUM(SmtRes!BS137:'SmtRes'!BS155)))+AE154),6)</f>
        <v>5800.0716000000002</v>
      </c>
      <c r="AE154">
        <f>ROUND((SUM(SmtRes!BS137:'SmtRes'!BS155)),6)</f>
        <v>1809.7478000000001</v>
      </c>
      <c r="AF154">
        <f>ROUND((SUM(SmtRes!BT137:'SmtRes'!BT155)),6)</f>
        <v>4172.13</v>
      </c>
      <c r="AG154">
        <f t="shared" si="84"/>
        <v>0</v>
      </c>
      <c r="AH154">
        <f>(SUM(SmtRes!BU137:'SmtRes'!BU155))</f>
        <v>9</v>
      </c>
      <c r="AI154">
        <f>(SUM(SmtRes!BV137:'SmtRes'!BV155))</f>
        <v>3.21</v>
      </c>
      <c r="AJ154">
        <f t="shared" si="85"/>
        <v>0</v>
      </c>
      <c r="AK154">
        <v>11903.068553999999</v>
      </c>
      <c r="AL154">
        <v>121.11915400000001</v>
      </c>
      <c r="AM154">
        <v>5800.0716000000002</v>
      </c>
      <c r="AN154">
        <v>1809.7477999999999</v>
      </c>
      <c r="AO154">
        <v>4172.13</v>
      </c>
      <c r="AP154">
        <v>0</v>
      </c>
      <c r="AQ154">
        <v>9</v>
      </c>
      <c r="AR154">
        <v>3.21</v>
      </c>
      <c r="AS154">
        <v>0</v>
      </c>
      <c r="AT154">
        <v>103</v>
      </c>
      <c r="AU154">
        <v>60</v>
      </c>
      <c r="AV154">
        <v>1</v>
      </c>
      <c r="AW154">
        <v>1</v>
      </c>
      <c r="AZ154">
        <v>1</v>
      </c>
      <c r="BA154">
        <v>1</v>
      </c>
      <c r="BB154">
        <v>1</v>
      </c>
      <c r="BC154">
        <v>1</v>
      </c>
      <c r="BD154" t="s">
        <v>3</v>
      </c>
      <c r="BE154" t="s">
        <v>3</v>
      </c>
      <c r="BF154" t="s">
        <v>3</v>
      </c>
      <c r="BG154" t="s">
        <v>3</v>
      </c>
      <c r="BH154">
        <v>0</v>
      </c>
      <c r="BI154">
        <v>1</v>
      </c>
      <c r="BJ154" t="s">
        <v>231</v>
      </c>
      <c r="BM154">
        <v>33001</v>
      </c>
      <c r="BN154">
        <v>0</v>
      </c>
      <c r="BO154" t="s">
        <v>3</v>
      </c>
      <c r="BP154">
        <v>0</v>
      </c>
      <c r="BQ154">
        <v>2</v>
      </c>
      <c r="BR154">
        <v>0</v>
      </c>
      <c r="BS154">
        <v>1</v>
      </c>
      <c r="BT154">
        <v>1</v>
      </c>
      <c r="BU154">
        <v>1</v>
      </c>
      <c r="BV154">
        <v>1</v>
      </c>
      <c r="BW154">
        <v>1</v>
      </c>
      <c r="BX154">
        <v>1</v>
      </c>
      <c r="BY154" t="s">
        <v>3</v>
      </c>
      <c r="BZ154">
        <v>103</v>
      </c>
      <c r="CA154">
        <v>60</v>
      </c>
      <c r="CB154" t="s">
        <v>3</v>
      </c>
      <c r="CE154">
        <v>0</v>
      </c>
      <c r="CF154">
        <v>0</v>
      </c>
      <c r="CG154">
        <v>0</v>
      </c>
      <c r="CM154">
        <v>0</v>
      </c>
      <c r="CN154" t="s">
        <v>3</v>
      </c>
      <c r="CO154">
        <v>0</v>
      </c>
      <c r="CP154">
        <f t="shared" si="86"/>
        <v>0</v>
      </c>
      <c r="CQ154">
        <f>SUMIF(SmtRes!AQ137:'SmtRes'!AQ155,"=1",SmtRes!AA137:'SmtRes'!AA155)</f>
        <v>189018.85</v>
      </c>
      <c r="CR154">
        <f>SUMIF(SmtRes!AQ137:'SmtRes'!AQ155,"=1",SmtRes!AB137:'SmtRes'!AB155)</f>
        <v>3132.77</v>
      </c>
      <c r="CS154">
        <f>SUMIF(SmtRes!AQ137:'SmtRes'!AQ155,"=1",SmtRes!AC137:'SmtRes'!AC155)</f>
        <v>1081.03</v>
      </c>
      <c r="CT154">
        <f>SUMIF(SmtRes!AQ137:'SmtRes'!AQ155,"=1",SmtRes!AD137:'SmtRes'!AD155)</f>
        <v>463.57</v>
      </c>
      <c r="CU154">
        <f t="shared" si="87"/>
        <v>0</v>
      </c>
      <c r="CV154">
        <f>SUMIF(SmtRes!AQ137:'SmtRes'!AQ155,"=1",SmtRes!BU137:'SmtRes'!BU155)</f>
        <v>9</v>
      </c>
      <c r="CW154">
        <f>SUMIF(SmtRes!AQ137:'SmtRes'!AQ155,"=1",SmtRes!BV137:'SmtRes'!BV155)</f>
        <v>3.21</v>
      </c>
      <c r="CX154">
        <f t="shared" si="88"/>
        <v>0</v>
      </c>
      <c r="CY154">
        <f t="shared" si="89"/>
        <v>0</v>
      </c>
      <c r="CZ154">
        <f t="shared" si="90"/>
        <v>0</v>
      </c>
      <c r="DC154" t="s">
        <v>3</v>
      </c>
      <c r="DD154" t="s">
        <v>3</v>
      </c>
      <c r="DE154" t="s">
        <v>3</v>
      </c>
      <c r="DF154" t="s">
        <v>3</v>
      </c>
      <c r="DG154" t="s">
        <v>3</v>
      </c>
      <c r="DH154" t="s">
        <v>3</v>
      </c>
      <c r="DI154" t="s">
        <v>3</v>
      </c>
      <c r="DJ154" t="s">
        <v>3</v>
      </c>
      <c r="DK154" t="s">
        <v>3</v>
      </c>
      <c r="DL154" t="s">
        <v>3</v>
      </c>
      <c r="DM154" t="s">
        <v>3</v>
      </c>
      <c r="DN154">
        <v>0</v>
      </c>
      <c r="DO154">
        <v>0</v>
      </c>
      <c r="DP154">
        <v>1</v>
      </c>
      <c r="DQ154">
        <v>1</v>
      </c>
      <c r="DU154">
        <v>1013</v>
      </c>
      <c r="DV154" t="s">
        <v>18</v>
      </c>
      <c r="DW154" t="s">
        <v>18</v>
      </c>
      <c r="DX154">
        <v>1</v>
      </c>
      <c r="DZ154" t="s">
        <v>3</v>
      </c>
      <c r="EA154" t="s">
        <v>3</v>
      </c>
      <c r="EB154" t="s">
        <v>3</v>
      </c>
      <c r="EC154" t="s">
        <v>3</v>
      </c>
      <c r="EE154">
        <v>66653735</v>
      </c>
      <c r="EF154">
        <v>2</v>
      </c>
      <c r="EG154" t="s">
        <v>20</v>
      </c>
      <c r="EH154">
        <v>27</v>
      </c>
      <c r="EI154" t="s">
        <v>21</v>
      </c>
      <c r="EJ154">
        <v>1</v>
      </c>
      <c r="EK154">
        <v>33001</v>
      </c>
      <c r="EL154" t="s">
        <v>21</v>
      </c>
      <c r="EM154" t="s">
        <v>22</v>
      </c>
      <c r="EO154" t="s">
        <v>3</v>
      </c>
      <c r="EQ154">
        <v>132096</v>
      </c>
      <c r="ER154">
        <v>0</v>
      </c>
      <c r="ES154">
        <v>0</v>
      </c>
      <c r="ET154">
        <v>0</v>
      </c>
      <c r="EU154">
        <v>0</v>
      </c>
      <c r="EV154">
        <v>0</v>
      </c>
      <c r="EW154">
        <v>9</v>
      </c>
      <c r="EX154">
        <v>3.21</v>
      </c>
      <c r="EY154">
        <v>0</v>
      </c>
      <c r="FQ154">
        <v>0</v>
      </c>
      <c r="FR154">
        <v>0</v>
      </c>
      <c r="FS154">
        <v>0</v>
      </c>
      <c r="FX154">
        <v>103</v>
      </c>
      <c r="FY154">
        <v>60</v>
      </c>
      <c r="GA154" t="s">
        <v>3</v>
      </c>
      <c r="GD154">
        <v>1</v>
      </c>
      <c r="GF154">
        <v>-1279449932</v>
      </c>
      <c r="GG154">
        <v>2</v>
      </c>
      <c r="GH154">
        <v>1</v>
      </c>
      <c r="GI154">
        <v>-2</v>
      </c>
      <c r="GJ154">
        <v>0</v>
      </c>
      <c r="GK154">
        <v>0</v>
      </c>
      <c r="GL154">
        <f t="shared" si="91"/>
        <v>0</v>
      </c>
      <c r="GM154">
        <f t="shared" si="92"/>
        <v>0</v>
      </c>
      <c r="GN154">
        <f t="shared" si="93"/>
        <v>0</v>
      </c>
      <c r="GO154">
        <f t="shared" si="94"/>
        <v>0</v>
      </c>
      <c r="GP154">
        <f t="shared" si="95"/>
        <v>0</v>
      </c>
      <c r="GR154">
        <v>0</v>
      </c>
      <c r="GS154">
        <v>3</v>
      </c>
      <c r="GT154">
        <v>0</v>
      </c>
      <c r="GU154" t="s">
        <v>3</v>
      </c>
      <c r="GV154">
        <f t="shared" si="96"/>
        <v>0</v>
      </c>
      <c r="GW154">
        <v>1</v>
      </c>
      <c r="GX154">
        <f t="shared" si="97"/>
        <v>0</v>
      </c>
      <c r="HA154">
        <v>0</v>
      </c>
      <c r="HB154">
        <v>0</v>
      </c>
      <c r="HC154">
        <f t="shared" si="98"/>
        <v>0</v>
      </c>
      <c r="HE154" t="s">
        <v>3</v>
      </c>
      <c r="HF154" t="s">
        <v>3</v>
      </c>
      <c r="HM154" t="s">
        <v>3</v>
      </c>
      <c r="HN154" t="s">
        <v>23</v>
      </c>
      <c r="HO154" t="s">
        <v>24</v>
      </c>
      <c r="HP154" t="s">
        <v>21</v>
      </c>
      <c r="HQ154" t="s">
        <v>21</v>
      </c>
      <c r="HS154">
        <v>0</v>
      </c>
      <c r="IK154">
        <v>0</v>
      </c>
    </row>
    <row r="155" spans="1:245">
      <c r="A155">
        <v>18</v>
      </c>
      <c r="B155">
        <v>1</v>
      </c>
      <c r="C155">
        <v>143</v>
      </c>
      <c r="E155" t="s">
        <v>3</v>
      </c>
      <c r="F155" t="s">
        <v>94</v>
      </c>
      <c r="G155" t="s">
        <v>95</v>
      </c>
      <c r="H155" t="s">
        <v>59</v>
      </c>
      <c r="I155">
        <f t="shared" si="99"/>
        <v>0</v>
      </c>
      <c r="J155">
        <v>0</v>
      </c>
      <c r="K155">
        <f t="shared" si="100"/>
        <v>0</v>
      </c>
      <c r="L155" s="670">
        <v>0</v>
      </c>
      <c r="M155">
        <v>0</v>
      </c>
      <c r="O155">
        <f t="shared" si="78"/>
        <v>0</v>
      </c>
      <c r="P155">
        <f t="shared" ref="P155:P163" si="134">ROUND(CQ155*I155,2)</f>
        <v>0</v>
      </c>
      <c r="Q155">
        <f t="shared" ref="Q155:Q163" si="135">ROUND(CR155*I155,2)</f>
        <v>0</v>
      </c>
      <c r="R155">
        <f t="shared" ref="R155:R163" si="136">ROUND(CS155*I155,2)</f>
        <v>0</v>
      </c>
      <c r="S155">
        <f t="shared" ref="S155:S163" si="137">ROUND(CT155*I155,2)</f>
        <v>0</v>
      </c>
      <c r="T155">
        <f t="shared" si="79"/>
        <v>0</v>
      </c>
      <c r="U155">
        <f t="shared" ref="U155:U163" si="138">ROUND(CV155*I155,7)</f>
        <v>0</v>
      </c>
      <c r="V155">
        <f t="shared" ref="V155:V163" si="139">ROUND(CW155*I155,7)</f>
        <v>0</v>
      </c>
      <c r="W155">
        <f t="shared" si="80"/>
        <v>0</v>
      </c>
      <c r="X155">
        <f t="shared" si="81"/>
        <v>0</v>
      </c>
      <c r="Y155">
        <f t="shared" si="82"/>
        <v>0</v>
      </c>
      <c r="AA155">
        <v>-1</v>
      </c>
      <c r="AB155">
        <f t="shared" si="83"/>
        <v>174.93</v>
      </c>
      <c r="AC155">
        <f t="shared" ref="AC155:AC163" si="140">ROUND((ES155),6)</f>
        <v>174.93</v>
      </c>
      <c r="AD155">
        <f t="shared" ref="AD155:AD163" si="141">ROUND((((ET155)-(EU155))+AE155),6)</f>
        <v>0</v>
      </c>
      <c r="AE155">
        <f t="shared" ref="AE155:AE163" si="142">ROUND((EU155),6)</f>
        <v>0</v>
      </c>
      <c r="AF155">
        <f t="shared" ref="AF155:AF163" si="143">ROUND((EV155),6)</f>
        <v>0</v>
      </c>
      <c r="AG155">
        <f t="shared" si="84"/>
        <v>0</v>
      </c>
      <c r="AH155">
        <f t="shared" ref="AH155:AH163" si="144">(EW155)</f>
        <v>0</v>
      </c>
      <c r="AI155">
        <f t="shared" ref="AI155:AI163" si="145">(EX155)</f>
        <v>0</v>
      </c>
      <c r="AJ155">
        <f t="shared" si="85"/>
        <v>0</v>
      </c>
      <c r="AK155">
        <v>174.93</v>
      </c>
      <c r="AL155">
        <v>174.93</v>
      </c>
      <c r="AM155">
        <v>0</v>
      </c>
      <c r="AN155">
        <v>0</v>
      </c>
      <c r="AO155">
        <v>0</v>
      </c>
      <c r="AP155">
        <v>0</v>
      </c>
      <c r="AQ155">
        <v>0</v>
      </c>
      <c r="AR155">
        <v>0</v>
      </c>
      <c r="AS155">
        <v>0</v>
      </c>
      <c r="AT155">
        <v>103</v>
      </c>
      <c r="AU155">
        <v>60</v>
      </c>
      <c r="AV155">
        <v>1</v>
      </c>
      <c r="AW155">
        <v>1</v>
      </c>
      <c r="AZ155">
        <v>1</v>
      </c>
      <c r="BA155">
        <v>1</v>
      </c>
      <c r="BB155">
        <v>1</v>
      </c>
      <c r="BC155">
        <v>1.1499999999999999</v>
      </c>
      <c r="BD155" t="s">
        <v>3</v>
      </c>
      <c r="BE155" t="s">
        <v>3</v>
      </c>
      <c r="BF155" t="s">
        <v>3</v>
      </c>
      <c r="BG155" t="s">
        <v>3</v>
      </c>
      <c r="BH155">
        <v>3</v>
      </c>
      <c r="BI155">
        <v>1</v>
      </c>
      <c r="BJ155" t="s">
        <v>96</v>
      </c>
      <c r="BM155">
        <v>33001</v>
      </c>
      <c r="BN155">
        <v>0</v>
      </c>
      <c r="BO155" t="s">
        <v>94</v>
      </c>
      <c r="BP155">
        <v>1</v>
      </c>
      <c r="BQ155">
        <v>2</v>
      </c>
      <c r="BR155">
        <v>0</v>
      </c>
      <c r="BS155">
        <v>1</v>
      </c>
      <c r="BT155">
        <v>1</v>
      </c>
      <c r="BU155">
        <v>1</v>
      </c>
      <c r="BV155">
        <v>1</v>
      </c>
      <c r="BW155">
        <v>1</v>
      </c>
      <c r="BX155">
        <v>1</v>
      </c>
      <c r="BY155" t="s">
        <v>3</v>
      </c>
      <c r="BZ155">
        <v>103</v>
      </c>
      <c r="CA155">
        <v>60</v>
      </c>
      <c r="CB155" t="s">
        <v>3</v>
      </c>
      <c r="CE155">
        <v>0</v>
      </c>
      <c r="CF155">
        <v>0</v>
      </c>
      <c r="CG155">
        <v>0</v>
      </c>
      <c r="CM155">
        <v>0</v>
      </c>
      <c r="CN155" t="s">
        <v>3</v>
      </c>
      <c r="CO155">
        <v>0</v>
      </c>
      <c r="CP155">
        <f t="shared" si="86"/>
        <v>0</v>
      </c>
      <c r="CQ155">
        <f t="shared" ref="CQ155:CQ163" si="146">ROUND(AL155*BC155,2)</f>
        <v>201.17</v>
      </c>
      <c r="CR155">
        <f t="shared" ref="CR155:CR163" si="147">ROUND(AM155*BB155,2)</f>
        <v>0</v>
      </c>
      <c r="CS155">
        <f t="shared" ref="CS155:CS163" si="148">ROUND(AN155*BS155,2)</f>
        <v>0</v>
      </c>
      <c r="CT155">
        <f t="shared" ref="CT155:CT163" si="149">ROUND(AO155*BA155,2)</f>
        <v>0</v>
      </c>
      <c r="CU155">
        <f t="shared" si="87"/>
        <v>0</v>
      </c>
      <c r="CV155">
        <f t="shared" ref="CV155:CV163" si="150">AH155</f>
        <v>0</v>
      </c>
      <c r="CW155">
        <f t="shared" ref="CW155:CW163" si="151">AI155</f>
        <v>0</v>
      </c>
      <c r="CX155">
        <f t="shared" si="88"/>
        <v>0</v>
      </c>
      <c r="CY155">
        <f t="shared" si="89"/>
        <v>0</v>
      </c>
      <c r="CZ155">
        <f t="shared" si="90"/>
        <v>0</v>
      </c>
      <c r="DC155" t="s">
        <v>3</v>
      </c>
      <c r="DD155" t="s">
        <v>3</v>
      </c>
      <c r="DE155" t="s">
        <v>3</v>
      </c>
      <c r="DF155" t="s">
        <v>3</v>
      </c>
      <c r="DG155" t="s">
        <v>3</v>
      </c>
      <c r="DH155" t="s">
        <v>3</v>
      </c>
      <c r="DI155" t="s">
        <v>3</v>
      </c>
      <c r="DJ155" t="s">
        <v>3</v>
      </c>
      <c r="DK155" t="s">
        <v>3</v>
      </c>
      <c r="DL155" t="s">
        <v>3</v>
      </c>
      <c r="DM155" t="s">
        <v>3</v>
      </c>
      <c r="DN155">
        <v>0</v>
      </c>
      <c r="DO155">
        <v>0</v>
      </c>
      <c r="DP155">
        <v>1</v>
      </c>
      <c r="DQ155">
        <v>1</v>
      </c>
      <c r="DU155">
        <v>1009</v>
      </c>
      <c r="DV155" t="s">
        <v>59</v>
      </c>
      <c r="DW155" t="s">
        <v>59</v>
      </c>
      <c r="DX155">
        <v>1</v>
      </c>
      <c r="DZ155" t="s">
        <v>3</v>
      </c>
      <c r="EA155" t="s">
        <v>3</v>
      </c>
      <c r="EB155" t="s">
        <v>3</v>
      </c>
      <c r="EC155" t="s">
        <v>3</v>
      </c>
      <c r="EE155">
        <v>66653735</v>
      </c>
      <c r="EF155">
        <v>2</v>
      </c>
      <c r="EG155" t="s">
        <v>20</v>
      </c>
      <c r="EH155">
        <v>27</v>
      </c>
      <c r="EI155" t="s">
        <v>21</v>
      </c>
      <c r="EJ155">
        <v>1</v>
      </c>
      <c r="EK155">
        <v>33001</v>
      </c>
      <c r="EL155" t="s">
        <v>21</v>
      </c>
      <c r="EM155" t="s">
        <v>22</v>
      </c>
      <c r="EO155" t="s">
        <v>3</v>
      </c>
      <c r="EQ155">
        <v>1024</v>
      </c>
      <c r="ER155">
        <v>174.93</v>
      </c>
      <c r="ES155">
        <v>174.93</v>
      </c>
      <c r="ET155">
        <v>0</v>
      </c>
      <c r="EU155">
        <v>0</v>
      </c>
      <c r="EV155">
        <v>0</v>
      </c>
      <c r="EW155">
        <v>0</v>
      </c>
      <c r="EX155">
        <v>0</v>
      </c>
      <c r="FQ155">
        <v>0</v>
      </c>
      <c r="FR155">
        <v>0</v>
      </c>
      <c r="FS155">
        <v>0</v>
      </c>
      <c r="FX155">
        <v>103</v>
      </c>
      <c r="FY155">
        <v>60</v>
      </c>
      <c r="GA155" t="s">
        <v>3</v>
      </c>
      <c r="GD155">
        <v>1</v>
      </c>
      <c r="GF155">
        <v>-353874833</v>
      </c>
      <c r="GG155">
        <v>2</v>
      </c>
      <c r="GH155">
        <v>1</v>
      </c>
      <c r="GI155">
        <v>2</v>
      </c>
      <c r="GJ155">
        <v>0</v>
      </c>
      <c r="GK155">
        <v>0</v>
      </c>
      <c r="GL155">
        <f t="shared" si="91"/>
        <v>0</v>
      </c>
      <c r="GM155">
        <f t="shared" si="92"/>
        <v>0</v>
      </c>
      <c r="GN155">
        <f t="shared" si="93"/>
        <v>0</v>
      </c>
      <c r="GO155">
        <f t="shared" si="94"/>
        <v>0</v>
      </c>
      <c r="GP155">
        <f t="shared" si="95"/>
        <v>0</v>
      </c>
      <c r="GR155">
        <v>0</v>
      </c>
      <c r="GS155">
        <v>3</v>
      </c>
      <c r="GT155">
        <v>0</v>
      </c>
      <c r="GU155" t="s">
        <v>3</v>
      </c>
      <c r="GV155">
        <f t="shared" si="96"/>
        <v>0</v>
      </c>
      <c r="GW155">
        <v>1</v>
      </c>
      <c r="GX155">
        <f t="shared" si="97"/>
        <v>0</v>
      </c>
      <c r="HA155">
        <v>0</v>
      </c>
      <c r="HB155">
        <v>0</v>
      </c>
      <c r="HC155">
        <f t="shared" si="98"/>
        <v>0</v>
      </c>
      <c r="HE155" t="s">
        <v>3</v>
      </c>
      <c r="HF155" t="s">
        <v>3</v>
      </c>
      <c r="HM155" t="s">
        <v>3</v>
      </c>
      <c r="HN155" t="s">
        <v>23</v>
      </c>
      <c r="HO155" t="s">
        <v>24</v>
      </c>
      <c r="HP155" t="s">
        <v>21</v>
      </c>
      <c r="HQ155" t="s">
        <v>21</v>
      </c>
      <c r="HS155">
        <v>0</v>
      </c>
      <c r="IK155">
        <v>0</v>
      </c>
    </row>
    <row r="156" spans="1:245">
      <c r="A156">
        <v>18</v>
      </c>
      <c r="B156">
        <v>1</v>
      </c>
      <c r="C156">
        <v>145</v>
      </c>
      <c r="E156" t="s">
        <v>3</v>
      </c>
      <c r="F156" t="s">
        <v>49</v>
      </c>
      <c r="G156" t="s">
        <v>207</v>
      </c>
      <c r="H156" t="s">
        <v>18</v>
      </c>
      <c r="I156">
        <f t="shared" si="99"/>
        <v>0</v>
      </c>
      <c r="J156">
        <v>0</v>
      </c>
      <c r="K156">
        <f t="shared" si="100"/>
        <v>0</v>
      </c>
      <c r="L156" s="670">
        <v>0</v>
      </c>
      <c r="M156">
        <v>0</v>
      </c>
      <c r="O156">
        <f t="shared" si="78"/>
        <v>0</v>
      </c>
      <c r="P156">
        <f t="shared" si="134"/>
        <v>0</v>
      </c>
      <c r="Q156">
        <f t="shared" si="135"/>
        <v>0</v>
      </c>
      <c r="R156">
        <f t="shared" si="136"/>
        <v>0</v>
      </c>
      <c r="S156">
        <f t="shared" si="137"/>
        <v>0</v>
      </c>
      <c r="T156">
        <f t="shared" si="79"/>
        <v>0</v>
      </c>
      <c r="U156">
        <f t="shared" si="138"/>
        <v>0</v>
      </c>
      <c r="V156">
        <f t="shared" si="139"/>
        <v>0</v>
      </c>
      <c r="W156">
        <f t="shared" si="80"/>
        <v>0</v>
      </c>
      <c r="X156">
        <f t="shared" si="81"/>
        <v>0</v>
      </c>
      <c r="Y156">
        <f t="shared" si="82"/>
        <v>0</v>
      </c>
      <c r="AA156">
        <v>-1</v>
      </c>
      <c r="AB156">
        <f t="shared" si="83"/>
        <v>0</v>
      </c>
      <c r="AC156">
        <f t="shared" si="140"/>
        <v>0</v>
      </c>
      <c r="AD156">
        <f t="shared" si="141"/>
        <v>0</v>
      </c>
      <c r="AE156">
        <f t="shared" si="142"/>
        <v>0</v>
      </c>
      <c r="AF156">
        <f t="shared" si="143"/>
        <v>0</v>
      </c>
      <c r="AG156">
        <f t="shared" si="84"/>
        <v>0</v>
      </c>
      <c r="AH156">
        <f t="shared" si="144"/>
        <v>0</v>
      </c>
      <c r="AI156">
        <f t="shared" si="145"/>
        <v>0</v>
      </c>
      <c r="AJ156">
        <f t="shared" si="85"/>
        <v>0</v>
      </c>
      <c r="AK156">
        <v>0</v>
      </c>
      <c r="AL156">
        <v>0</v>
      </c>
      <c r="AM156">
        <v>0</v>
      </c>
      <c r="AN156">
        <v>0</v>
      </c>
      <c r="AO156">
        <v>0</v>
      </c>
      <c r="AP156">
        <v>0</v>
      </c>
      <c r="AQ156">
        <v>0</v>
      </c>
      <c r="AR156">
        <v>0</v>
      </c>
      <c r="AS156">
        <v>0</v>
      </c>
      <c r="AT156">
        <v>103</v>
      </c>
      <c r="AU156">
        <v>60</v>
      </c>
      <c r="AV156">
        <v>1</v>
      </c>
      <c r="AW156">
        <v>1</v>
      </c>
      <c r="AZ156">
        <v>1</v>
      </c>
      <c r="BA156">
        <v>1</v>
      </c>
      <c r="BB156">
        <v>1</v>
      </c>
      <c r="BC156">
        <v>1</v>
      </c>
      <c r="BD156" t="s">
        <v>3</v>
      </c>
      <c r="BE156" t="s">
        <v>3</v>
      </c>
      <c r="BF156" t="s">
        <v>3</v>
      </c>
      <c r="BG156" t="s">
        <v>3</v>
      </c>
      <c r="BH156">
        <v>3</v>
      </c>
      <c r="BI156">
        <v>1</v>
      </c>
      <c r="BJ156" t="s">
        <v>3</v>
      </c>
      <c r="BM156">
        <v>33001</v>
      </c>
      <c r="BN156">
        <v>0</v>
      </c>
      <c r="BO156" t="s">
        <v>3</v>
      </c>
      <c r="BP156">
        <v>0</v>
      </c>
      <c r="BQ156">
        <v>2</v>
      </c>
      <c r="BR156">
        <v>0</v>
      </c>
      <c r="BS156">
        <v>1</v>
      </c>
      <c r="BT156">
        <v>1</v>
      </c>
      <c r="BU156">
        <v>1</v>
      </c>
      <c r="BV156">
        <v>1</v>
      </c>
      <c r="BW156">
        <v>1</v>
      </c>
      <c r="BX156">
        <v>1</v>
      </c>
      <c r="BY156" t="s">
        <v>3</v>
      </c>
      <c r="BZ156">
        <v>103</v>
      </c>
      <c r="CA156">
        <v>60</v>
      </c>
      <c r="CB156" t="s">
        <v>3</v>
      </c>
      <c r="CE156">
        <v>0</v>
      </c>
      <c r="CF156">
        <v>0</v>
      </c>
      <c r="CG156">
        <v>0</v>
      </c>
      <c r="CM156">
        <v>0</v>
      </c>
      <c r="CN156" t="s">
        <v>3</v>
      </c>
      <c r="CO156">
        <v>0</v>
      </c>
      <c r="CP156">
        <f t="shared" si="86"/>
        <v>0</v>
      </c>
      <c r="CQ156">
        <f t="shared" si="146"/>
        <v>0</v>
      </c>
      <c r="CR156">
        <f t="shared" si="147"/>
        <v>0</v>
      </c>
      <c r="CS156">
        <f t="shared" si="148"/>
        <v>0</v>
      </c>
      <c r="CT156">
        <f t="shared" si="149"/>
        <v>0</v>
      </c>
      <c r="CU156">
        <f t="shared" si="87"/>
        <v>0</v>
      </c>
      <c r="CV156">
        <f t="shared" si="150"/>
        <v>0</v>
      </c>
      <c r="CW156">
        <f t="shared" si="151"/>
        <v>0</v>
      </c>
      <c r="CX156">
        <f t="shared" si="88"/>
        <v>0</v>
      </c>
      <c r="CY156">
        <f t="shared" si="89"/>
        <v>0</v>
      </c>
      <c r="CZ156">
        <f t="shared" si="90"/>
        <v>0</v>
      </c>
      <c r="DC156" t="s">
        <v>3</v>
      </c>
      <c r="DD156" t="s">
        <v>3</v>
      </c>
      <c r="DE156" t="s">
        <v>3</v>
      </c>
      <c r="DF156" t="s">
        <v>3</v>
      </c>
      <c r="DG156" t="s">
        <v>3</v>
      </c>
      <c r="DH156" t="s">
        <v>3</v>
      </c>
      <c r="DI156" t="s">
        <v>3</v>
      </c>
      <c r="DJ156" t="s">
        <v>3</v>
      </c>
      <c r="DK156" t="s">
        <v>3</v>
      </c>
      <c r="DL156" t="s">
        <v>3</v>
      </c>
      <c r="DM156" t="s">
        <v>3</v>
      </c>
      <c r="DN156">
        <v>0</v>
      </c>
      <c r="DO156">
        <v>0</v>
      </c>
      <c r="DP156">
        <v>1</v>
      </c>
      <c r="DQ156">
        <v>1</v>
      </c>
      <c r="DU156">
        <v>1013</v>
      </c>
      <c r="DV156" t="s">
        <v>18</v>
      </c>
      <c r="DW156" t="s">
        <v>18</v>
      </c>
      <c r="DX156">
        <v>1</v>
      </c>
      <c r="DZ156" t="s">
        <v>3</v>
      </c>
      <c r="EA156" t="s">
        <v>3</v>
      </c>
      <c r="EB156" t="s">
        <v>3</v>
      </c>
      <c r="EC156" t="s">
        <v>3</v>
      </c>
      <c r="EE156">
        <v>66653735</v>
      </c>
      <c r="EF156">
        <v>2</v>
      </c>
      <c r="EG156" t="s">
        <v>20</v>
      </c>
      <c r="EH156">
        <v>27</v>
      </c>
      <c r="EI156" t="s">
        <v>21</v>
      </c>
      <c r="EJ156">
        <v>1</v>
      </c>
      <c r="EK156">
        <v>33001</v>
      </c>
      <c r="EL156" t="s">
        <v>21</v>
      </c>
      <c r="EM156" t="s">
        <v>22</v>
      </c>
      <c r="EO156" t="s">
        <v>3</v>
      </c>
      <c r="EQ156">
        <v>1024</v>
      </c>
      <c r="ER156">
        <v>0</v>
      </c>
      <c r="ES156">
        <v>0</v>
      </c>
      <c r="ET156">
        <v>0</v>
      </c>
      <c r="EU156">
        <v>0</v>
      </c>
      <c r="EV156">
        <v>0</v>
      </c>
      <c r="EW156">
        <v>0</v>
      </c>
      <c r="EX156">
        <v>0</v>
      </c>
      <c r="FQ156">
        <v>0</v>
      </c>
      <c r="FR156">
        <v>0</v>
      </c>
      <c r="FS156">
        <v>0</v>
      </c>
      <c r="FX156">
        <v>103</v>
      </c>
      <c r="FY156">
        <v>60</v>
      </c>
      <c r="GA156" t="s">
        <v>3</v>
      </c>
      <c r="GD156">
        <v>1</v>
      </c>
      <c r="GF156">
        <v>457934895</v>
      </c>
      <c r="GG156">
        <v>2</v>
      </c>
      <c r="GH156">
        <v>1</v>
      </c>
      <c r="GI156">
        <v>-2</v>
      </c>
      <c r="GJ156">
        <v>0</v>
      </c>
      <c r="GK156">
        <v>0</v>
      </c>
      <c r="GL156">
        <f t="shared" si="91"/>
        <v>0</v>
      </c>
      <c r="GM156">
        <f t="shared" si="92"/>
        <v>0</v>
      </c>
      <c r="GN156">
        <f t="shared" si="93"/>
        <v>0</v>
      </c>
      <c r="GO156">
        <f t="shared" si="94"/>
        <v>0</v>
      </c>
      <c r="GP156">
        <f t="shared" si="95"/>
        <v>0</v>
      </c>
      <c r="GR156">
        <v>0</v>
      </c>
      <c r="GS156">
        <v>3</v>
      </c>
      <c r="GT156">
        <v>0</v>
      </c>
      <c r="GU156" t="s">
        <v>3</v>
      </c>
      <c r="GV156">
        <f t="shared" si="96"/>
        <v>0</v>
      </c>
      <c r="GW156">
        <v>1</v>
      </c>
      <c r="GX156">
        <f t="shared" si="97"/>
        <v>0</v>
      </c>
      <c r="HA156">
        <v>0</v>
      </c>
      <c r="HB156">
        <v>0</v>
      </c>
      <c r="HC156">
        <f t="shared" si="98"/>
        <v>0</v>
      </c>
      <c r="HE156" t="s">
        <v>3</v>
      </c>
      <c r="HF156" t="s">
        <v>3</v>
      </c>
      <c r="HM156" t="s">
        <v>3</v>
      </c>
      <c r="HN156" t="s">
        <v>23</v>
      </c>
      <c r="HO156" t="s">
        <v>24</v>
      </c>
      <c r="HP156" t="s">
        <v>21</v>
      </c>
      <c r="HQ156" t="s">
        <v>21</v>
      </c>
      <c r="HS156">
        <v>0</v>
      </c>
      <c r="IK156">
        <v>0</v>
      </c>
    </row>
    <row r="157" spans="1:245">
      <c r="A157">
        <v>18</v>
      </c>
      <c r="B157">
        <v>1</v>
      </c>
      <c r="C157">
        <v>146</v>
      </c>
      <c r="E157" t="s">
        <v>3</v>
      </c>
      <c r="F157" t="s">
        <v>208</v>
      </c>
      <c r="G157" t="s">
        <v>209</v>
      </c>
      <c r="H157" t="s">
        <v>101</v>
      </c>
      <c r="I157">
        <f t="shared" si="99"/>
        <v>0</v>
      </c>
      <c r="J157">
        <v>0</v>
      </c>
      <c r="K157">
        <f t="shared" si="100"/>
        <v>0</v>
      </c>
      <c r="L157" s="670">
        <v>0</v>
      </c>
      <c r="M157">
        <v>0</v>
      </c>
      <c r="O157">
        <f t="shared" si="78"/>
        <v>0</v>
      </c>
      <c r="P157">
        <f t="shared" si="134"/>
        <v>0</v>
      </c>
      <c r="Q157">
        <f t="shared" si="135"/>
        <v>0</v>
      </c>
      <c r="R157">
        <f t="shared" si="136"/>
        <v>0</v>
      </c>
      <c r="S157">
        <f t="shared" si="137"/>
        <v>0</v>
      </c>
      <c r="T157">
        <f t="shared" si="79"/>
        <v>0</v>
      </c>
      <c r="U157">
        <f t="shared" si="138"/>
        <v>0</v>
      </c>
      <c r="V157">
        <f t="shared" si="139"/>
        <v>0</v>
      </c>
      <c r="W157">
        <f t="shared" si="80"/>
        <v>0</v>
      </c>
      <c r="X157">
        <f t="shared" si="81"/>
        <v>0</v>
      </c>
      <c r="Y157">
        <f t="shared" si="82"/>
        <v>0</v>
      </c>
      <c r="AA157">
        <v>-1</v>
      </c>
      <c r="AB157">
        <f t="shared" si="83"/>
        <v>0</v>
      </c>
      <c r="AC157">
        <f t="shared" si="140"/>
        <v>0</v>
      </c>
      <c r="AD157">
        <f t="shared" si="141"/>
        <v>0</v>
      </c>
      <c r="AE157">
        <f t="shared" si="142"/>
        <v>0</v>
      </c>
      <c r="AF157">
        <f t="shared" si="143"/>
        <v>0</v>
      </c>
      <c r="AG157">
        <f t="shared" si="84"/>
        <v>0</v>
      </c>
      <c r="AH157">
        <f t="shared" si="144"/>
        <v>0</v>
      </c>
      <c r="AI157">
        <f t="shared" si="145"/>
        <v>0</v>
      </c>
      <c r="AJ157">
        <f t="shared" si="85"/>
        <v>0</v>
      </c>
      <c r="AK157">
        <v>0</v>
      </c>
      <c r="AL157">
        <v>0</v>
      </c>
      <c r="AM157">
        <v>0</v>
      </c>
      <c r="AN157">
        <v>0</v>
      </c>
      <c r="AO157">
        <v>0</v>
      </c>
      <c r="AP157">
        <v>0</v>
      </c>
      <c r="AQ157">
        <v>0</v>
      </c>
      <c r="AR157">
        <v>0</v>
      </c>
      <c r="AS157">
        <v>0</v>
      </c>
      <c r="AT157">
        <v>103</v>
      </c>
      <c r="AU157">
        <v>60</v>
      </c>
      <c r="AV157">
        <v>1</v>
      </c>
      <c r="AW157">
        <v>1</v>
      </c>
      <c r="AZ157">
        <v>1</v>
      </c>
      <c r="BA157">
        <v>1</v>
      </c>
      <c r="BB157">
        <v>1</v>
      </c>
      <c r="BC157">
        <v>1</v>
      </c>
      <c r="BD157" t="s">
        <v>3</v>
      </c>
      <c r="BE157" t="s">
        <v>3</v>
      </c>
      <c r="BF157" t="s">
        <v>3</v>
      </c>
      <c r="BG157" t="s">
        <v>3</v>
      </c>
      <c r="BH157">
        <v>3</v>
      </c>
      <c r="BI157">
        <v>1</v>
      </c>
      <c r="BJ157" t="s">
        <v>3</v>
      </c>
      <c r="BM157">
        <v>33001</v>
      </c>
      <c r="BN157">
        <v>0</v>
      </c>
      <c r="BO157" t="s">
        <v>3</v>
      </c>
      <c r="BP157">
        <v>0</v>
      </c>
      <c r="BQ157">
        <v>2</v>
      </c>
      <c r="BR157">
        <v>0</v>
      </c>
      <c r="BS157">
        <v>1</v>
      </c>
      <c r="BT157">
        <v>1</v>
      </c>
      <c r="BU157">
        <v>1</v>
      </c>
      <c r="BV157">
        <v>1</v>
      </c>
      <c r="BW157">
        <v>1</v>
      </c>
      <c r="BX157">
        <v>1</v>
      </c>
      <c r="BY157" t="s">
        <v>3</v>
      </c>
      <c r="BZ157">
        <v>103</v>
      </c>
      <c r="CA157">
        <v>60</v>
      </c>
      <c r="CB157" t="s">
        <v>3</v>
      </c>
      <c r="CE157">
        <v>0</v>
      </c>
      <c r="CF157">
        <v>0</v>
      </c>
      <c r="CG157">
        <v>0</v>
      </c>
      <c r="CM157">
        <v>0</v>
      </c>
      <c r="CN157" t="s">
        <v>3</v>
      </c>
      <c r="CO157">
        <v>0</v>
      </c>
      <c r="CP157">
        <f t="shared" si="86"/>
        <v>0</v>
      </c>
      <c r="CQ157">
        <f t="shared" si="146"/>
        <v>0</v>
      </c>
      <c r="CR157">
        <f t="shared" si="147"/>
        <v>0</v>
      </c>
      <c r="CS157">
        <f t="shared" si="148"/>
        <v>0</v>
      </c>
      <c r="CT157">
        <f t="shared" si="149"/>
        <v>0</v>
      </c>
      <c r="CU157">
        <f t="shared" si="87"/>
        <v>0</v>
      </c>
      <c r="CV157">
        <f t="shared" si="150"/>
        <v>0</v>
      </c>
      <c r="CW157">
        <f t="shared" si="151"/>
        <v>0</v>
      </c>
      <c r="CX157">
        <f t="shared" si="88"/>
        <v>0</v>
      </c>
      <c r="CY157">
        <f t="shared" si="89"/>
        <v>0</v>
      </c>
      <c r="CZ157">
        <f t="shared" si="90"/>
        <v>0</v>
      </c>
      <c r="DC157" t="s">
        <v>3</v>
      </c>
      <c r="DD157" t="s">
        <v>3</v>
      </c>
      <c r="DE157" t="s">
        <v>3</v>
      </c>
      <c r="DF157" t="s">
        <v>3</v>
      </c>
      <c r="DG157" t="s">
        <v>3</v>
      </c>
      <c r="DH157" t="s">
        <v>3</v>
      </c>
      <c r="DI157" t="s">
        <v>3</v>
      </c>
      <c r="DJ157" t="s">
        <v>3</v>
      </c>
      <c r="DK157" t="s">
        <v>3</v>
      </c>
      <c r="DL157" t="s">
        <v>3</v>
      </c>
      <c r="DM157" t="s">
        <v>3</v>
      </c>
      <c r="DN157">
        <v>0</v>
      </c>
      <c r="DO157">
        <v>0</v>
      </c>
      <c r="DP157">
        <v>1</v>
      </c>
      <c r="DQ157">
        <v>1</v>
      </c>
      <c r="DU157">
        <v>1009</v>
      </c>
      <c r="DV157" t="s">
        <v>101</v>
      </c>
      <c r="DW157" t="s">
        <v>101</v>
      </c>
      <c r="DX157">
        <v>1000</v>
      </c>
      <c r="DZ157" t="s">
        <v>3</v>
      </c>
      <c r="EA157" t="s">
        <v>3</v>
      </c>
      <c r="EB157" t="s">
        <v>3</v>
      </c>
      <c r="EC157" t="s">
        <v>3</v>
      </c>
      <c r="EE157">
        <v>66653735</v>
      </c>
      <c r="EF157">
        <v>2</v>
      </c>
      <c r="EG157" t="s">
        <v>20</v>
      </c>
      <c r="EH157">
        <v>27</v>
      </c>
      <c r="EI157" t="s">
        <v>21</v>
      </c>
      <c r="EJ157">
        <v>1</v>
      </c>
      <c r="EK157">
        <v>33001</v>
      </c>
      <c r="EL157" t="s">
        <v>21</v>
      </c>
      <c r="EM157" t="s">
        <v>22</v>
      </c>
      <c r="EO157" t="s">
        <v>3</v>
      </c>
      <c r="EQ157">
        <v>1024</v>
      </c>
      <c r="ER157">
        <v>0</v>
      </c>
      <c r="ES157">
        <v>0</v>
      </c>
      <c r="ET157">
        <v>0</v>
      </c>
      <c r="EU157">
        <v>0</v>
      </c>
      <c r="EV157">
        <v>0</v>
      </c>
      <c r="EW157">
        <v>0</v>
      </c>
      <c r="EX157">
        <v>0</v>
      </c>
      <c r="FQ157">
        <v>0</v>
      </c>
      <c r="FR157">
        <v>0</v>
      </c>
      <c r="FS157">
        <v>0</v>
      </c>
      <c r="FX157">
        <v>103</v>
      </c>
      <c r="FY157">
        <v>60</v>
      </c>
      <c r="GA157" t="s">
        <v>3</v>
      </c>
      <c r="GD157">
        <v>1</v>
      </c>
      <c r="GF157">
        <v>1602794472</v>
      </c>
      <c r="GG157">
        <v>2</v>
      </c>
      <c r="GH157">
        <v>1</v>
      </c>
      <c r="GI157">
        <v>-2</v>
      </c>
      <c r="GJ157">
        <v>0</v>
      </c>
      <c r="GK157">
        <v>0</v>
      </c>
      <c r="GL157">
        <f t="shared" si="91"/>
        <v>0</v>
      </c>
      <c r="GM157">
        <f t="shared" si="92"/>
        <v>0</v>
      </c>
      <c r="GN157">
        <f t="shared" si="93"/>
        <v>0</v>
      </c>
      <c r="GO157">
        <f t="shared" si="94"/>
        <v>0</v>
      </c>
      <c r="GP157">
        <f t="shared" si="95"/>
        <v>0</v>
      </c>
      <c r="GR157">
        <v>0</v>
      </c>
      <c r="GS157">
        <v>3</v>
      </c>
      <c r="GT157">
        <v>0</v>
      </c>
      <c r="GU157" t="s">
        <v>3</v>
      </c>
      <c r="GV157">
        <f t="shared" si="96"/>
        <v>0</v>
      </c>
      <c r="GW157">
        <v>1</v>
      </c>
      <c r="GX157">
        <f t="shared" si="97"/>
        <v>0</v>
      </c>
      <c r="HA157">
        <v>0</v>
      </c>
      <c r="HB157">
        <v>0</v>
      </c>
      <c r="HC157">
        <f t="shared" si="98"/>
        <v>0</v>
      </c>
      <c r="HE157" t="s">
        <v>3</v>
      </c>
      <c r="HF157" t="s">
        <v>3</v>
      </c>
      <c r="HM157" t="s">
        <v>3</v>
      </c>
      <c r="HN157" t="s">
        <v>23</v>
      </c>
      <c r="HO157" t="s">
        <v>24</v>
      </c>
      <c r="HP157" t="s">
        <v>21</v>
      </c>
      <c r="HQ157" t="s">
        <v>21</v>
      </c>
      <c r="HS157">
        <v>0</v>
      </c>
      <c r="IK157">
        <v>0</v>
      </c>
    </row>
    <row r="158" spans="1:245">
      <c r="A158">
        <v>18</v>
      </c>
      <c r="B158">
        <v>1</v>
      </c>
      <c r="C158">
        <v>147</v>
      </c>
      <c r="E158" t="s">
        <v>3</v>
      </c>
      <c r="F158" t="s">
        <v>97</v>
      </c>
      <c r="G158" t="s">
        <v>98</v>
      </c>
      <c r="H158" t="s">
        <v>59</v>
      </c>
      <c r="I158">
        <f t="shared" si="99"/>
        <v>0</v>
      </c>
      <c r="J158">
        <v>0</v>
      </c>
      <c r="K158">
        <f t="shared" si="100"/>
        <v>0</v>
      </c>
      <c r="L158" s="670">
        <v>0</v>
      </c>
      <c r="M158">
        <v>0</v>
      </c>
      <c r="O158">
        <f t="shared" si="78"/>
        <v>0</v>
      </c>
      <c r="P158">
        <f t="shared" si="134"/>
        <v>0</v>
      </c>
      <c r="Q158">
        <f t="shared" si="135"/>
        <v>0</v>
      </c>
      <c r="R158">
        <f t="shared" si="136"/>
        <v>0</v>
      </c>
      <c r="S158">
        <f t="shared" si="137"/>
        <v>0</v>
      </c>
      <c r="T158">
        <f t="shared" si="79"/>
        <v>0</v>
      </c>
      <c r="U158">
        <f t="shared" si="138"/>
        <v>0</v>
      </c>
      <c r="V158">
        <f t="shared" si="139"/>
        <v>0</v>
      </c>
      <c r="W158">
        <f t="shared" si="80"/>
        <v>0</v>
      </c>
      <c r="X158">
        <f t="shared" si="81"/>
        <v>0</v>
      </c>
      <c r="Y158">
        <f t="shared" si="82"/>
        <v>0</v>
      </c>
      <c r="AA158">
        <v>-1</v>
      </c>
      <c r="AB158">
        <f t="shared" si="83"/>
        <v>0</v>
      </c>
      <c r="AC158">
        <f t="shared" si="140"/>
        <v>0</v>
      </c>
      <c r="AD158">
        <f t="shared" si="141"/>
        <v>0</v>
      </c>
      <c r="AE158">
        <f t="shared" si="142"/>
        <v>0</v>
      </c>
      <c r="AF158">
        <f t="shared" si="143"/>
        <v>0</v>
      </c>
      <c r="AG158">
        <f t="shared" si="84"/>
        <v>0</v>
      </c>
      <c r="AH158">
        <f t="shared" si="144"/>
        <v>0</v>
      </c>
      <c r="AI158">
        <f t="shared" si="145"/>
        <v>0</v>
      </c>
      <c r="AJ158">
        <f t="shared" si="85"/>
        <v>0</v>
      </c>
      <c r="AK158">
        <v>0</v>
      </c>
      <c r="AL158">
        <v>0</v>
      </c>
      <c r="AM158">
        <v>0</v>
      </c>
      <c r="AN158">
        <v>0</v>
      </c>
      <c r="AO158">
        <v>0</v>
      </c>
      <c r="AP158">
        <v>0</v>
      </c>
      <c r="AQ158">
        <v>0</v>
      </c>
      <c r="AR158">
        <v>0</v>
      </c>
      <c r="AS158">
        <v>0</v>
      </c>
      <c r="AT158">
        <v>103</v>
      </c>
      <c r="AU158">
        <v>60</v>
      </c>
      <c r="AV158">
        <v>1</v>
      </c>
      <c r="AW158">
        <v>1</v>
      </c>
      <c r="AZ158">
        <v>1</v>
      </c>
      <c r="BA158">
        <v>1</v>
      </c>
      <c r="BB158">
        <v>1</v>
      </c>
      <c r="BC158">
        <v>1</v>
      </c>
      <c r="BD158" t="s">
        <v>3</v>
      </c>
      <c r="BE158" t="s">
        <v>3</v>
      </c>
      <c r="BF158" t="s">
        <v>3</v>
      </c>
      <c r="BG158" t="s">
        <v>3</v>
      </c>
      <c r="BH158">
        <v>3</v>
      </c>
      <c r="BI158">
        <v>1</v>
      </c>
      <c r="BJ158" t="s">
        <v>3</v>
      </c>
      <c r="BM158">
        <v>33001</v>
      </c>
      <c r="BN158">
        <v>0</v>
      </c>
      <c r="BO158" t="s">
        <v>3</v>
      </c>
      <c r="BP158">
        <v>0</v>
      </c>
      <c r="BQ158">
        <v>2</v>
      </c>
      <c r="BR158">
        <v>0</v>
      </c>
      <c r="BS158">
        <v>1</v>
      </c>
      <c r="BT158">
        <v>1</v>
      </c>
      <c r="BU158">
        <v>1</v>
      </c>
      <c r="BV158">
        <v>1</v>
      </c>
      <c r="BW158">
        <v>1</v>
      </c>
      <c r="BX158">
        <v>1</v>
      </c>
      <c r="BY158" t="s">
        <v>3</v>
      </c>
      <c r="BZ158">
        <v>103</v>
      </c>
      <c r="CA158">
        <v>60</v>
      </c>
      <c r="CB158" t="s">
        <v>3</v>
      </c>
      <c r="CE158">
        <v>0</v>
      </c>
      <c r="CF158">
        <v>0</v>
      </c>
      <c r="CG158">
        <v>0</v>
      </c>
      <c r="CM158">
        <v>0</v>
      </c>
      <c r="CN158" t="s">
        <v>3</v>
      </c>
      <c r="CO158">
        <v>0</v>
      </c>
      <c r="CP158">
        <f t="shared" si="86"/>
        <v>0</v>
      </c>
      <c r="CQ158">
        <f t="shared" si="146"/>
        <v>0</v>
      </c>
      <c r="CR158">
        <f t="shared" si="147"/>
        <v>0</v>
      </c>
      <c r="CS158">
        <f t="shared" si="148"/>
        <v>0</v>
      </c>
      <c r="CT158">
        <f t="shared" si="149"/>
        <v>0</v>
      </c>
      <c r="CU158">
        <f t="shared" si="87"/>
        <v>0</v>
      </c>
      <c r="CV158">
        <f t="shared" si="150"/>
        <v>0</v>
      </c>
      <c r="CW158">
        <f t="shared" si="151"/>
        <v>0</v>
      </c>
      <c r="CX158">
        <f t="shared" si="88"/>
        <v>0</v>
      </c>
      <c r="CY158">
        <f t="shared" si="89"/>
        <v>0</v>
      </c>
      <c r="CZ158">
        <f t="shared" si="90"/>
        <v>0</v>
      </c>
      <c r="DC158" t="s">
        <v>3</v>
      </c>
      <c r="DD158" t="s">
        <v>3</v>
      </c>
      <c r="DE158" t="s">
        <v>3</v>
      </c>
      <c r="DF158" t="s">
        <v>3</v>
      </c>
      <c r="DG158" t="s">
        <v>3</v>
      </c>
      <c r="DH158" t="s">
        <v>3</v>
      </c>
      <c r="DI158" t="s">
        <v>3</v>
      </c>
      <c r="DJ158" t="s">
        <v>3</v>
      </c>
      <c r="DK158" t="s">
        <v>3</v>
      </c>
      <c r="DL158" t="s">
        <v>3</v>
      </c>
      <c r="DM158" t="s">
        <v>3</v>
      </c>
      <c r="DN158">
        <v>0</v>
      </c>
      <c r="DO158">
        <v>0</v>
      </c>
      <c r="DP158">
        <v>1</v>
      </c>
      <c r="DQ158">
        <v>1</v>
      </c>
      <c r="DU158">
        <v>1009</v>
      </c>
      <c r="DV158" t="s">
        <v>59</v>
      </c>
      <c r="DW158" t="s">
        <v>59</v>
      </c>
      <c r="DX158">
        <v>1</v>
      </c>
      <c r="DZ158" t="s">
        <v>3</v>
      </c>
      <c r="EA158" t="s">
        <v>3</v>
      </c>
      <c r="EB158" t="s">
        <v>3</v>
      </c>
      <c r="EC158" t="s">
        <v>3</v>
      </c>
      <c r="EE158">
        <v>66653735</v>
      </c>
      <c r="EF158">
        <v>2</v>
      </c>
      <c r="EG158" t="s">
        <v>20</v>
      </c>
      <c r="EH158">
        <v>27</v>
      </c>
      <c r="EI158" t="s">
        <v>21</v>
      </c>
      <c r="EJ158">
        <v>1</v>
      </c>
      <c r="EK158">
        <v>33001</v>
      </c>
      <c r="EL158" t="s">
        <v>21</v>
      </c>
      <c r="EM158" t="s">
        <v>22</v>
      </c>
      <c r="EO158" t="s">
        <v>3</v>
      </c>
      <c r="EQ158">
        <v>1024</v>
      </c>
      <c r="ER158">
        <v>0</v>
      </c>
      <c r="ES158">
        <v>0</v>
      </c>
      <c r="ET158">
        <v>0</v>
      </c>
      <c r="EU158">
        <v>0</v>
      </c>
      <c r="EV158">
        <v>0</v>
      </c>
      <c r="EW158">
        <v>0</v>
      </c>
      <c r="EX158">
        <v>0</v>
      </c>
      <c r="FQ158">
        <v>0</v>
      </c>
      <c r="FR158">
        <v>0</v>
      </c>
      <c r="FS158">
        <v>0</v>
      </c>
      <c r="FX158">
        <v>103</v>
      </c>
      <c r="FY158">
        <v>60</v>
      </c>
      <c r="GA158" t="s">
        <v>3</v>
      </c>
      <c r="GD158">
        <v>1</v>
      </c>
      <c r="GF158">
        <v>-1111733769</v>
      </c>
      <c r="GG158">
        <v>2</v>
      </c>
      <c r="GH158">
        <v>1</v>
      </c>
      <c r="GI158">
        <v>-2</v>
      </c>
      <c r="GJ158">
        <v>0</v>
      </c>
      <c r="GK158">
        <v>0</v>
      </c>
      <c r="GL158">
        <f t="shared" si="91"/>
        <v>0</v>
      </c>
      <c r="GM158">
        <f t="shared" si="92"/>
        <v>0</v>
      </c>
      <c r="GN158">
        <f t="shared" si="93"/>
        <v>0</v>
      </c>
      <c r="GO158">
        <f t="shared" si="94"/>
        <v>0</v>
      </c>
      <c r="GP158">
        <f t="shared" si="95"/>
        <v>0</v>
      </c>
      <c r="GR158">
        <v>0</v>
      </c>
      <c r="GS158">
        <v>3</v>
      </c>
      <c r="GT158">
        <v>0</v>
      </c>
      <c r="GU158" t="s">
        <v>3</v>
      </c>
      <c r="GV158">
        <f t="shared" si="96"/>
        <v>0</v>
      </c>
      <c r="GW158">
        <v>1</v>
      </c>
      <c r="GX158">
        <f t="shared" si="97"/>
        <v>0</v>
      </c>
      <c r="HA158">
        <v>0</v>
      </c>
      <c r="HB158">
        <v>0</v>
      </c>
      <c r="HC158">
        <f t="shared" si="98"/>
        <v>0</v>
      </c>
      <c r="HE158" t="s">
        <v>3</v>
      </c>
      <c r="HF158" t="s">
        <v>3</v>
      </c>
      <c r="HM158" t="s">
        <v>3</v>
      </c>
      <c r="HN158" t="s">
        <v>23</v>
      </c>
      <c r="HO158" t="s">
        <v>24</v>
      </c>
      <c r="HP158" t="s">
        <v>21</v>
      </c>
      <c r="HQ158" t="s">
        <v>21</v>
      </c>
      <c r="HS158">
        <v>0</v>
      </c>
      <c r="IK158">
        <v>0</v>
      </c>
    </row>
    <row r="159" spans="1:245">
      <c r="A159">
        <v>18</v>
      </c>
      <c r="B159">
        <v>1</v>
      </c>
      <c r="C159">
        <v>148</v>
      </c>
      <c r="E159" t="s">
        <v>3</v>
      </c>
      <c r="F159" t="s">
        <v>99</v>
      </c>
      <c r="G159" t="s">
        <v>100</v>
      </c>
      <c r="H159" t="s">
        <v>101</v>
      </c>
      <c r="I159">
        <f t="shared" si="99"/>
        <v>0</v>
      </c>
      <c r="J159">
        <v>0</v>
      </c>
      <c r="K159">
        <f t="shared" si="100"/>
        <v>0</v>
      </c>
      <c r="L159" s="670">
        <v>0</v>
      </c>
      <c r="M159">
        <v>0</v>
      </c>
      <c r="O159">
        <f t="shared" si="78"/>
        <v>0</v>
      </c>
      <c r="P159">
        <f t="shared" si="134"/>
        <v>0</v>
      </c>
      <c r="Q159">
        <f t="shared" si="135"/>
        <v>0</v>
      </c>
      <c r="R159">
        <f t="shared" si="136"/>
        <v>0</v>
      </c>
      <c r="S159">
        <f t="shared" si="137"/>
        <v>0</v>
      </c>
      <c r="T159">
        <f t="shared" si="79"/>
        <v>0</v>
      </c>
      <c r="U159">
        <f t="shared" si="138"/>
        <v>0</v>
      </c>
      <c r="V159">
        <f t="shared" si="139"/>
        <v>0</v>
      </c>
      <c r="W159">
        <f t="shared" si="80"/>
        <v>0</v>
      </c>
      <c r="X159">
        <f t="shared" si="81"/>
        <v>0</v>
      </c>
      <c r="Y159">
        <f t="shared" si="82"/>
        <v>0</v>
      </c>
      <c r="AA159">
        <v>-1</v>
      </c>
      <c r="AB159">
        <f t="shared" si="83"/>
        <v>0</v>
      </c>
      <c r="AC159">
        <f t="shared" si="140"/>
        <v>0</v>
      </c>
      <c r="AD159">
        <f t="shared" si="141"/>
        <v>0</v>
      </c>
      <c r="AE159">
        <f t="shared" si="142"/>
        <v>0</v>
      </c>
      <c r="AF159">
        <f t="shared" si="143"/>
        <v>0</v>
      </c>
      <c r="AG159">
        <f t="shared" si="84"/>
        <v>0</v>
      </c>
      <c r="AH159">
        <f t="shared" si="144"/>
        <v>0</v>
      </c>
      <c r="AI159">
        <f t="shared" si="145"/>
        <v>0</v>
      </c>
      <c r="AJ159">
        <f t="shared" si="85"/>
        <v>0</v>
      </c>
      <c r="AK159">
        <v>0</v>
      </c>
      <c r="AL159">
        <v>0</v>
      </c>
      <c r="AM159">
        <v>0</v>
      </c>
      <c r="AN159">
        <v>0</v>
      </c>
      <c r="AO159">
        <v>0</v>
      </c>
      <c r="AP159">
        <v>0</v>
      </c>
      <c r="AQ159">
        <v>0</v>
      </c>
      <c r="AR159">
        <v>0</v>
      </c>
      <c r="AS159">
        <v>0</v>
      </c>
      <c r="AT159">
        <v>103</v>
      </c>
      <c r="AU159">
        <v>60</v>
      </c>
      <c r="AV159">
        <v>1</v>
      </c>
      <c r="AW159">
        <v>1</v>
      </c>
      <c r="AZ159">
        <v>1</v>
      </c>
      <c r="BA159">
        <v>1</v>
      </c>
      <c r="BB159">
        <v>1</v>
      </c>
      <c r="BC159">
        <v>1</v>
      </c>
      <c r="BD159" t="s">
        <v>3</v>
      </c>
      <c r="BE159" t="s">
        <v>3</v>
      </c>
      <c r="BF159" t="s">
        <v>3</v>
      </c>
      <c r="BG159" t="s">
        <v>3</v>
      </c>
      <c r="BH159">
        <v>3</v>
      </c>
      <c r="BI159">
        <v>1</v>
      </c>
      <c r="BJ159" t="s">
        <v>3</v>
      </c>
      <c r="BM159">
        <v>33001</v>
      </c>
      <c r="BN159">
        <v>0</v>
      </c>
      <c r="BO159" t="s">
        <v>3</v>
      </c>
      <c r="BP159">
        <v>0</v>
      </c>
      <c r="BQ159">
        <v>2</v>
      </c>
      <c r="BR159">
        <v>0</v>
      </c>
      <c r="BS159">
        <v>1</v>
      </c>
      <c r="BT159">
        <v>1</v>
      </c>
      <c r="BU159">
        <v>1</v>
      </c>
      <c r="BV159">
        <v>1</v>
      </c>
      <c r="BW159">
        <v>1</v>
      </c>
      <c r="BX159">
        <v>1</v>
      </c>
      <c r="BY159" t="s">
        <v>3</v>
      </c>
      <c r="BZ159">
        <v>103</v>
      </c>
      <c r="CA159">
        <v>60</v>
      </c>
      <c r="CB159" t="s">
        <v>3</v>
      </c>
      <c r="CE159">
        <v>0</v>
      </c>
      <c r="CF159">
        <v>0</v>
      </c>
      <c r="CG159">
        <v>0</v>
      </c>
      <c r="CM159">
        <v>0</v>
      </c>
      <c r="CN159" t="s">
        <v>3</v>
      </c>
      <c r="CO159">
        <v>0</v>
      </c>
      <c r="CP159">
        <f t="shared" si="86"/>
        <v>0</v>
      </c>
      <c r="CQ159">
        <f t="shared" si="146"/>
        <v>0</v>
      </c>
      <c r="CR159">
        <f t="shared" si="147"/>
        <v>0</v>
      </c>
      <c r="CS159">
        <f t="shared" si="148"/>
        <v>0</v>
      </c>
      <c r="CT159">
        <f t="shared" si="149"/>
        <v>0</v>
      </c>
      <c r="CU159">
        <f t="shared" si="87"/>
        <v>0</v>
      </c>
      <c r="CV159">
        <f t="shared" si="150"/>
        <v>0</v>
      </c>
      <c r="CW159">
        <f t="shared" si="151"/>
        <v>0</v>
      </c>
      <c r="CX159">
        <f t="shared" si="88"/>
        <v>0</v>
      </c>
      <c r="CY159">
        <f t="shared" si="89"/>
        <v>0</v>
      </c>
      <c r="CZ159">
        <f t="shared" si="90"/>
        <v>0</v>
      </c>
      <c r="DC159" t="s">
        <v>3</v>
      </c>
      <c r="DD159" t="s">
        <v>3</v>
      </c>
      <c r="DE159" t="s">
        <v>3</v>
      </c>
      <c r="DF159" t="s">
        <v>3</v>
      </c>
      <c r="DG159" t="s">
        <v>3</v>
      </c>
      <c r="DH159" t="s">
        <v>3</v>
      </c>
      <c r="DI159" t="s">
        <v>3</v>
      </c>
      <c r="DJ159" t="s">
        <v>3</v>
      </c>
      <c r="DK159" t="s">
        <v>3</v>
      </c>
      <c r="DL159" t="s">
        <v>3</v>
      </c>
      <c r="DM159" t="s">
        <v>3</v>
      </c>
      <c r="DN159">
        <v>0</v>
      </c>
      <c r="DO159">
        <v>0</v>
      </c>
      <c r="DP159">
        <v>1</v>
      </c>
      <c r="DQ159">
        <v>1</v>
      </c>
      <c r="DU159">
        <v>1009</v>
      </c>
      <c r="DV159" t="s">
        <v>101</v>
      </c>
      <c r="DW159" t="s">
        <v>101</v>
      </c>
      <c r="DX159">
        <v>1000</v>
      </c>
      <c r="DZ159" t="s">
        <v>3</v>
      </c>
      <c r="EA159" t="s">
        <v>3</v>
      </c>
      <c r="EB159" t="s">
        <v>3</v>
      </c>
      <c r="EC159" t="s">
        <v>3</v>
      </c>
      <c r="EE159">
        <v>66653735</v>
      </c>
      <c r="EF159">
        <v>2</v>
      </c>
      <c r="EG159" t="s">
        <v>20</v>
      </c>
      <c r="EH159">
        <v>27</v>
      </c>
      <c r="EI159" t="s">
        <v>21</v>
      </c>
      <c r="EJ159">
        <v>1</v>
      </c>
      <c r="EK159">
        <v>33001</v>
      </c>
      <c r="EL159" t="s">
        <v>21</v>
      </c>
      <c r="EM159" t="s">
        <v>22</v>
      </c>
      <c r="EO159" t="s">
        <v>3</v>
      </c>
      <c r="EQ159">
        <v>1024</v>
      </c>
      <c r="ER159">
        <v>0</v>
      </c>
      <c r="ES159">
        <v>0</v>
      </c>
      <c r="ET159">
        <v>0</v>
      </c>
      <c r="EU159">
        <v>0</v>
      </c>
      <c r="EV159">
        <v>0</v>
      </c>
      <c r="EW159">
        <v>0</v>
      </c>
      <c r="EX159">
        <v>0</v>
      </c>
      <c r="FQ159">
        <v>0</v>
      </c>
      <c r="FR159">
        <v>0</v>
      </c>
      <c r="FS159">
        <v>0</v>
      </c>
      <c r="FX159">
        <v>103</v>
      </c>
      <c r="FY159">
        <v>60</v>
      </c>
      <c r="GA159" t="s">
        <v>3</v>
      </c>
      <c r="GD159">
        <v>1</v>
      </c>
      <c r="GF159">
        <v>1613753229</v>
      </c>
      <c r="GG159">
        <v>2</v>
      </c>
      <c r="GH159">
        <v>1</v>
      </c>
      <c r="GI159">
        <v>-2</v>
      </c>
      <c r="GJ159">
        <v>0</v>
      </c>
      <c r="GK159">
        <v>0</v>
      </c>
      <c r="GL159">
        <f t="shared" si="91"/>
        <v>0</v>
      </c>
      <c r="GM159">
        <f t="shared" si="92"/>
        <v>0</v>
      </c>
      <c r="GN159">
        <f t="shared" si="93"/>
        <v>0</v>
      </c>
      <c r="GO159">
        <f t="shared" si="94"/>
        <v>0</v>
      </c>
      <c r="GP159">
        <f t="shared" si="95"/>
        <v>0</v>
      </c>
      <c r="GR159">
        <v>0</v>
      </c>
      <c r="GS159">
        <v>3</v>
      </c>
      <c r="GT159">
        <v>0</v>
      </c>
      <c r="GU159" t="s">
        <v>3</v>
      </c>
      <c r="GV159">
        <f t="shared" si="96"/>
        <v>0</v>
      </c>
      <c r="GW159">
        <v>1</v>
      </c>
      <c r="GX159">
        <f t="shared" si="97"/>
        <v>0</v>
      </c>
      <c r="HA159">
        <v>0</v>
      </c>
      <c r="HB159">
        <v>0</v>
      </c>
      <c r="HC159">
        <f t="shared" si="98"/>
        <v>0</v>
      </c>
      <c r="HE159" t="s">
        <v>3</v>
      </c>
      <c r="HF159" t="s">
        <v>3</v>
      </c>
      <c r="HM159" t="s">
        <v>3</v>
      </c>
      <c r="HN159" t="s">
        <v>23</v>
      </c>
      <c r="HO159" t="s">
        <v>24</v>
      </c>
      <c r="HP159" t="s">
        <v>21</v>
      </c>
      <c r="HQ159" t="s">
        <v>21</v>
      </c>
      <c r="HS159">
        <v>0</v>
      </c>
      <c r="IK159">
        <v>0</v>
      </c>
    </row>
    <row r="160" spans="1:245">
      <c r="A160">
        <v>18</v>
      </c>
      <c r="B160">
        <v>1</v>
      </c>
      <c r="C160">
        <v>152</v>
      </c>
      <c r="E160" t="s">
        <v>3</v>
      </c>
      <c r="F160" t="s">
        <v>104</v>
      </c>
      <c r="G160" t="s">
        <v>210</v>
      </c>
      <c r="H160" t="s">
        <v>18</v>
      </c>
      <c r="I160">
        <f t="shared" si="99"/>
        <v>0</v>
      </c>
      <c r="J160">
        <v>0</v>
      </c>
      <c r="K160">
        <f t="shared" si="100"/>
        <v>0</v>
      </c>
      <c r="L160" s="670">
        <v>0</v>
      </c>
      <c r="M160">
        <v>0</v>
      </c>
      <c r="O160">
        <f t="shared" si="78"/>
        <v>0</v>
      </c>
      <c r="P160">
        <f t="shared" si="134"/>
        <v>0</v>
      </c>
      <c r="Q160">
        <f t="shared" si="135"/>
        <v>0</v>
      </c>
      <c r="R160">
        <f t="shared" si="136"/>
        <v>0</v>
      </c>
      <c r="S160">
        <f t="shared" si="137"/>
        <v>0</v>
      </c>
      <c r="T160">
        <f t="shared" si="79"/>
        <v>0</v>
      </c>
      <c r="U160">
        <f t="shared" si="138"/>
        <v>0</v>
      </c>
      <c r="V160">
        <f t="shared" si="139"/>
        <v>0</v>
      </c>
      <c r="W160">
        <f t="shared" si="80"/>
        <v>0</v>
      </c>
      <c r="X160">
        <f t="shared" si="81"/>
        <v>0</v>
      </c>
      <c r="Y160">
        <f t="shared" si="82"/>
        <v>0</v>
      </c>
      <c r="AA160">
        <v>-1</v>
      </c>
      <c r="AB160">
        <f t="shared" si="83"/>
        <v>0</v>
      </c>
      <c r="AC160">
        <f t="shared" si="140"/>
        <v>0</v>
      </c>
      <c r="AD160">
        <f t="shared" si="141"/>
        <v>0</v>
      </c>
      <c r="AE160">
        <f t="shared" si="142"/>
        <v>0</v>
      </c>
      <c r="AF160">
        <f t="shared" si="143"/>
        <v>0</v>
      </c>
      <c r="AG160">
        <f t="shared" si="84"/>
        <v>0</v>
      </c>
      <c r="AH160">
        <f t="shared" si="144"/>
        <v>0</v>
      </c>
      <c r="AI160">
        <f t="shared" si="145"/>
        <v>0</v>
      </c>
      <c r="AJ160">
        <f t="shared" si="85"/>
        <v>0</v>
      </c>
      <c r="AK160">
        <v>0</v>
      </c>
      <c r="AL160">
        <v>0</v>
      </c>
      <c r="AM160">
        <v>0</v>
      </c>
      <c r="AN160">
        <v>0</v>
      </c>
      <c r="AO160">
        <v>0</v>
      </c>
      <c r="AP160">
        <v>0</v>
      </c>
      <c r="AQ160">
        <v>0</v>
      </c>
      <c r="AR160">
        <v>0</v>
      </c>
      <c r="AS160">
        <v>0</v>
      </c>
      <c r="AT160">
        <v>103</v>
      </c>
      <c r="AU160">
        <v>60</v>
      </c>
      <c r="AV160">
        <v>1</v>
      </c>
      <c r="AW160">
        <v>1</v>
      </c>
      <c r="AZ160">
        <v>1</v>
      </c>
      <c r="BA160">
        <v>1</v>
      </c>
      <c r="BB160">
        <v>1</v>
      </c>
      <c r="BC160">
        <v>1</v>
      </c>
      <c r="BD160" t="s">
        <v>3</v>
      </c>
      <c r="BE160" t="s">
        <v>3</v>
      </c>
      <c r="BF160" t="s">
        <v>3</v>
      </c>
      <c r="BG160" t="s">
        <v>3</v>
      </c>
      <c r="BH160">
        <v>3</v>
      </c>
      <c r="BI160">
        <v>1</v>
      </c>
      <c r="BJ160" t="s">
        <v>3</v>
      </c>
      <c r="BM160">
        <v>33001</v>
      </c>
      <c r="BN160">
        <v>0</v>
      </c>
      <c r="BO160" t="s">
        <v>3</v>
      </c>
      <c r="BP160">
        <v>0</v>
      </c>
      <c r="BQ160">
        <v>2</v>
      </c>
      <c r="BR160">
        <v>0</v>
      </c>
      <c r="BS160">
        <v>1</v>
      </c>
      <c r="BT160">
        <v>1</v>
      </c>
      <c r="BU160">
        <v>1</v>
      </c>
      <c r="BV160">
        <v>1</v>
      </c>
      <c r="BW160">
        <v>1</v>
      </c>
      <c r="BX160">
        <v>1</v>
      </c>
      <c r="BY160" t="s">
        <v>3</v>
      </c>
      <c r="BZ160">
        <v>103</v>
      </c>
      <c r="CA160">
        <v>60</v>
      </c>
      <c r="CB160" t="s">
        <v>3</v>
      </c>
      <c r="CE160">
        <v>0</v>
      </c>
      <c r="CF160">
        <v>0</v>
      </c>
      <c r="CG160">
        <v>0</v>
      </c>
      <c r="CM160">
        <v>0</v>
      </c>
      <c r="CN160" t="s">
        <v>3</v>
      </c>
      <c r="CO160">
        <v>0</v>
      </c>
      <c r="CP160">
        <f t="shared" si="86"/>
        <v>0</v>
      </c>
      <c r="CQ160">
        <f t="shared" si="146"/>
        <v>0</v>
      </c>
      <c r="CR160">
        <f t="shared" si="147"/>
        <v>0</v>
      </c>
      <c r="CS160">
        <f t="shared" si="148"/>
        <v>0</v>
      </c>
      <c r="CT160">
        <f t="shared" si="149"/>
        <v>0</v>
      </c>
      <c r="CU160">
        <f t="shared" si="87"/>
        <v>0</v>
      </c>
      <c r="CV160">
        <f t="shared" si="150"/>
        <v>0</v>
      </c>
      <c r="CW160">
        <f t="shared" si="151"/>
        <v>0</v>
      </c>
      <c r="CX160">
        <f t="shared" si="88"/>
        <v>0</v>
      </c>
      <c r="CY160">
        <f t="shared" si="89"/>
        <v>0</v>
      </c>
      <c r="CZ160">
        <f t="shared" si="90"/>
        <v>0</v>
      </c>
      <c r="DC160" t="s">
        <v>3</v>
      </c>
      <c r="DD160" t="s">
        <v>3</v>
      </c>
      <c r="DE160" t="s">
        <v>3</v>
      </c>
      <c r="DF160" t="s">
        <v>3</v>
      </c>
      <c r="DG160" t="s">
        <v>3</v>
      </c>
      <c r="DH160" t="s">
        <v>3</v>
      </c>
      <c r="DI160" t="s">
        <v>3</v>
      </c>
      <c r="DJ160" t="s">
        <v>3</v>
      </c>
      <c r="DK160" t="s">
        <v>3</v>
      </c>
      <c r="DL160" t="s">
        <v>3</v>
      </c>
      <c r="DM160" t="s">
        <v>3</v>
      </c>
      <c r="DN160">
        <v>0</v>
      </c>
      <c r="DO160">
        <v>0</v>
      </c>
      <c r="DP160">
        <v>1</v>
      </c>
      <c r="DQ160">
        <v>1</v>
      </c>
      <c r="DU160">
        <v>1013</v>
      </c>
      <c r="DV160" t="s">
        <v>18</v>
      </c>
      <c r="DW160" t="s">
        <v>18</v>
      </c>
      <c r="DX160">
        <v>1</v>
      </c>
      <c r="DZ160" t="s">
        <v>3</v>
      </c>
      <c r="EA160" t="s">
        <v>3</v>
      </c>
      <c r="EB160" t="s">
        <v>3</v>
      </c>
      <c r="EC160" t="s">
        <v>3</v>
      </c>
      <c r="EE160">
        <v>66653735</v>
      </c>
      <c r="EF160">
        <v>2</v>
      </c>
      <c r="EG160" t="s">
        <v>20</v>
      </c>
      <c r="EH160">
        <v>27</v>
      </c>
      <c r="EI160" t="s">
        <v>21</v>
      </c>
      <c r="EJ160">
        <v>1</v>
      </c>
      <c r="EK160">
        <v>33001</v>
      </c>
      <c r="EL160" t="s">
        <v>21</v>
      </c>
      <c r="EM160" t="s">
        <v>22</v>
      </c>
      <c r="EO160" t="s">
        <v>3</v>
      </c>
      <c r="EQ160">
        <v>1024</v>
      </c>
      <c r="ER160">
        <v>0</v>
      </c>
      <c r="ES160">
        <v>0</v>
      </c>
      <c r="ET160">
        <v>0</v>
      </c>
      <c r="EU160">
        <v>0</v>
      </c>
      <c r="EV160">
        <v>0</v>
      </c>
      <c r="EW160">
        <v>0</v>
      </c>
      <c r="EX160">
        <v>0</v>
      </c>
      <c r="FQ160">
        <v>0</v>
      </c>
      <c r="FR160">
        <v>0</v>
      </c>
      <c r="FS160">
        <v>0</v>
      </c>
      <c r="FX160">
        <v>103</v>
      </c>
      <c r="FY160">
        <v>60</v>
      </c>
      <c r="GA160" t="s">
        <v>3</v>
      </c>
      <c r="GD160">
        <v>1</v>
      </c>
      <c r="GF160">
        <v>-950997571</v>
      </c>
      <c r="GG160">
        <v>2</v>
      </c>
      <c r="GH160">
        <v>1</v>
      </c>
      <c r="GI160">
        <v>-2</v>
      </c>
      <c r="GJ160">
        <v>0</v>
      </c>
      <c r="GK160">
        <v>0</v>
      </c>
      <c r="GL160">
        <f t="shared" si="91"/>
        <v>0</v>
      </c>
      <c r="GM160">
        <f t="shared" si="92"/>
        <v>0</v>
      </c>
      <c r="GN160">
        <f t="shared" si="93"/>
        <v>0</v>
      </c>
      <c r="GO160">
        <f t="shared" si="94"/>
        <v>0</v>
      </c>
      <c r="GP160">
        <f t="shared" si="95"/>
        <v>0</v>
      </c>
      <c r="GR160">
        <v>0</v>
      </c>
      <c r="GS160">
        <v>3</v>
      </c>
      <c r="GT160">
        <v>0</v>
      </c>
      <c r="GU160" t="s">
        <v>3</v>
      </c>
      <c r="GV160">
        <f t="shared" si="96"/>
        <v>0</v>
      </c>
      <c r="GW160">
        <v>1</v>
      </c>
      <c r="GX160">
        <f t="shared" si="97"/>
        <v>0</v>
      </c>
      <c r="HA160">
        <v>0</v>
      </c>
      <c r="HB160">
        <v>0</v>
      </c>
      <c r="HC160">
        <f t="shared" si="98"/>
        <v>0</v>
      </c>
      <c r="HE160" t="s">
        <v>3</v>
      </c>
      <c r="HF160" t="s">
        <v>3</v>
      </c>
      <c r="HM160" t="s">
        <v>3</v>
      </c>
      <c r="HN160" t="s">
        <v>23</v>
      </c>
      <c r="HO160" t="s">
        <v>24</v>
      </c>
      <c r="HP160" t="s">
        <v>21</v>
      </c>
      <c r="HQ160" t="s">
        <v>21</v>
      </c>
      <c r="HS160">
        <v>0</v>
      </c>
      <c r="IK160">
        <v>0</v>
      </c>
    </row>
    <row r="161" spans="1:245">
      <c r="A161">
        <v>18</v>
      </c>
      <c r="B161">
        <v>1</v>
      </c>
      <c r="C161">
        <v>153</v>
      </c>
      <c r="E161" t="s">
        <v>3</v>
      </c>
      <c r="F161" t="s">
        <v>225</v>
      </c>
      <c r="G161" t="s">
        <v>226</v>
      </c>
      <c r="H161" t="s">
        <v>59</v>
      </c>
      <c r="I161">
        <f t="shared" si="99"/>
        <v>0</v>
      </c>
      <c r="J161">
        <v>0</v>
      </c>
      <c r="K161">
        <f t="shared" si="100"/>
        <v>0</v>
      </c>
      <c r="L161" s="670">
        <v>0</v>
      </c>
      <c r="M161">
        <v>0</v>
      </c>
      <c r="O161">
        <f t="shared" si="78"/>
        <v>0</v>
      </c>
      <c r="P161">
        <f t="shared" si="134"/>
        <v>0</v>
      </c>
      <c r="Q161">
        <f t="shared" si="135"/>
        <v>0</v>
      </c>
      <c r="R161">
        <f t="shared" si="136"/>
        <v>0</v>
      </c>
      <c r="S161">
        <f t="shared" si="137"/>
        <v>0</v>
      </c>
      <c r="T161">
        <f t="shared" si="79"/>
        <v>0</v>
      </c>
      <c r="U161">
        <f t="shared" si="138"/>
        <v>0</v>
      </c>
      <c r="V161">
        <f t="shared" si="139"/>
        <v>0</v>
      </c>
      <c r="W161">
        <f t="shared" si="80"/>
        <v>0</v>
      </c>
      <c r="X161">
        <f t="shared" si="81"/>
        <v>0</v>
      </c>
      <c r="Y161">
        <f t="shared" si="82"/>
        <v>0</v>
      </c>
      <c r="AA161">
        <v>-1</v>
      </c>
      <c r="AB161">
        <f t="shared" si="83"/>
        <v>0</v>
      </c>
      <c r="AC161">
        <f t="shared" si="140"/>
        <v>0</v>
      </c>
      <c r="AD161">
        <f t="shared" si="141"/>
        <v>0</v>
      </c>
      <c r="AE161">
        <f t="shared" si="142"/>
        <v>0</v>
      </c>
      <c r="AF161">
        <f t="shared" si="143"/>
        <v>0</v>
      </c>
      <c r="AG161">
        <f t="shared" si="84"/>
        <v>0</v>
      </c>
      <c r="AH161">
        <f t="shared" si="144"/>
        <v>0</v>
      </c>
      <c r="AI161">
        <f t="shared" si="145"/>
        <v>0</v>
      </c>
      <c r="AJ161">
        <f t="shared" si="85"/>
        <v>0</v>
      </c>
      <c r="AK161">
        <v>0</v>
      </c>
      <c r="AL161">
        <v>0</v>
      </c>
      <c r="AM161">
        <v>0</v>
      </c>
      <c r="AN161">
        <v>0</v>
      </c>
      <c r="AO161">
        <v>0</v>
      </c>
      <c r="AP161">
        <v>0</v>
      </c>
      <c r="AQ161">
        <v>0</v>
      </c>
      <c r="AR161">
        <v>0</v>
      </c>
      <c r="AS161">
        <v>0</v>
      </c>
      <c r="AT161">
        <v>103</v>
      </c>
      <c r="AU161">
        <v>60</v>
      </c>
      <c r="AV161">
        <v>1</v>
      </c>
      <c r="AW161">
        <v>1</v>
      </c>
      <c r="AZ161">
        <v>1</v>
      </c>
      <c r="BA161">
        <v>1</v>
      </c>
      <c r="BB161">
        <v>1</v>
      </c>
      <c r="BC161">
        <v>1</v>
      </c>
      <c r="BD161" t="s">
        <v>3</v>
      </c>
      <c r="BE161" t="s">
        <v>3</v>
      </c>
      <c r="BF161" t="s">
        <v>3</v>
      </c>
      <c r="BG161" t="s">
        <v>3</v>
      </c>
      <c r="BH161">
        <v>3</v>
      </c>
      <c r="BI161">
        <v>1</v>
      </c>
      <c r="BJ161" t="s">
        <v>3</v>
      </c>
      <c r="BM161">
        <v>33001</v>
      </c>
      <c r="BN161">
        <v>0</v>
      </c>
      <c r="BO161" t="s">
        <v>3</v>
      </c>
      <c r="BP161">
        <v>0</v>
      </c>
      <c r="BQ161">
        <v>2</v>
      </c>
      <c r="BR161">
        <v>0</v>
      </c>
      <c r="BS161">
        <v>1</v>
      </c>
      <c r="BT161">
        <v>1</v>
      </c>
      <c r="BU161">
        <v>1</v>
      </c>
      <c r="BV161">
        <v>1</v>
      </c>
      <c r="BW161">
        <v>1</v>
      </c>
      <c r="BX161">
        <v>1</v>
      </c>
      <c r="BY161" t="s">
        <v>3</v>
      </c>
      <c r="BZ161">
        <v>103</v>
      </c>
      <c r="CA161">
        <v>60</v>
      </c>
      <c r="CB161" t="s">
        <v>3</v>
      </c>
      <c r="CE161">
        <v>0</v>
      </c>
      <c r="CF161">
        <v>0</v>
      </c>
      <c r="CG161">
        <v>0</v>
      </c>
      <c r="CM161">
        <v>0</v>
      </c>
      <c r="CN161" t="s">
        <v>3</v>
      </c>
      <c r="CO161">
        <v>0</v>
      </c>
      <c r="CP161">
        <f t="shared" si="86"/>
        <v>0</v>
      </c>
      <c r="CQ161">
        <f t="shared" si="146"/>
        <v>0</v>
      </c>
      <c r="CR161">
        <f t="shared" si="147"/>
        <v>0</v>
      </c>
      <c r="CS161">
        <f t="shared" si="148"/>
        <v>0</v>
      </c>
      <c r="CT161">
        <f t="shared" si="149"/>
        <v>0</v>
      </c>
      <c r="CU161">
        <f t="shared" si="87"/>
        <v>0</v>
      </c>
      <c r="CV161">
        <f t="shared" si="150"/>
        <v>0</v>
      </c>
      <c r="CW161">
        <f t="shared" si="151"/>
        <v>0</v>
      </c>
      <c r="CX161">
        <f t="shared" si="88"/>
        <v>0</v>
      </c>
      <c r="CY161">
        <f t="shared" si="89"/>
        <v>0</v>
      </c>
      <c r="CZ161">
        <f t="shared" si="90"/>
        <v>0</v>
      </c>
      <c r="DC161" t="s">
        <v>3</v>
      </c>
      <c r="DD161" t="s">
        <v>3</v>
      </c>
      <c r="DE161" t="s">
        <v>3</v>
      </c>
      <c r="DF161" t="s">
        <v>3</v>
      </c>
      <c r="DG161" t="s">
        <v>3</v>
      </c>
      <c r="DH161" t="s">
        <v>3</v>
      </c>
      <c r="DI161" t="s">
        <v>3</v>
      </c>
      <c r="DJ161" t="s">
        <v>3</v>
      </c>
      <c r="DK161" t="s">
        <v>3</v>
      </c>
      <c r="DL161" t="s">
        <v>3</v>
      </c>
      <c r="DM161" t="s">
        <v>3</v>
      </c>
      <c r="DN161">
        <v>0</v>
      </c>
      <c r="DO161">
        <v>0</v>
      </c>
      <c r="DP161">
        <v>1</v>
      </c>
      <c r="DQ161">
        <v>1</v>
      </c>
      <c r="DU161">
        <v>1009</v>
      </c>
      <c r="DV161" t="s">
        <v>59</v>
      </c>
      <c r="DW161" t="s">
        <v>59</v>
      </c>
      <c r="DX161">
        <v>1</v>
      </c>
      <c r="DZ161" t="s">
        <v>3</v>
      </c>
      <c r="EA161" t="s">
        <v>3</v>
      </c>
      <c r="EB161" t="s">
        <v>3</v>
      </c>
      <c r="EC161" t="s">
        <v>3</v>
      </c>
      <c r="EE161">
        <v>66653735</v>
      </c>
      <c r="EF161">
        <v>2</v>
      </c>
      <c r="EG161" t="s">
        <v>20</v>
      </c>
      <c r="EH161">
        <v>27</v>
      </c>
      <c r="EI161" t="s">
        <v>21</v>
      </c>
      <c r="EJ161">
        <v>1</v>
      </c>
      <c r="EK161">
        <v>33001</v>
      </c>
      <c r="EL161" t="s">
        <v>21</v>
      </c>
      <c r="EM161" t="s">
        <v>22</v>
      </c>
      <c r="EO161" t="s">
        <v>3</v>
      </c>
      <c r="EQ161">
        <v>1024</v>
      </c>
      <c r="ER161">
        <v>0</v>
      </c>
      <c r="ES161">
        <v>0</v>
      </c>
      <c r="ET161">
        <v>0</v>
      </c>
      <c r="EU161">
        <v>0</v>
      </c>
      <c r="EV161">
        <v>0</v>
      </c>
      <c r="EW161">
        <v>0</v>
      </c>
      <c r="EX161">
        <v>0</v>
      </c>
      <c r="FQ161">
        <v>0</v>
      </c>
      <c r="FR161">
        <v>0</v>
      </c>
      <c r="FS161">
        <v>0</v>
      </c>
      <c r="FX161">
        <v>103</v>
      </c>
      <c r="FY161">
        <v>60</v>
      </c>
      <c r="GA161" t="s">
        <v>3</v>
      </c>
      <c r="GD161">
        <v>1</v>
      </c>
      <c r="GF161">
        <v>-1204247626</v>
      </c>
      <c r="GG161">
        <v>2</v>
      </c>
      <c r="GH161">
        <v>1</v>
      </c>
      <c r="GI161">
        <v>-2</v>
      </c>
      <c r="GJ161">
        <v>0</v>
      </c>
      <c r="GK161">
        <v>0</v>
      </c>
      <c r="GL161">
        <f t="shared" si="91"/>
        <v>0</v>
      </c>
      <c r="GM161">
        <f t="shared" si="92"/>
        <v>0</v>
      </c>
      <c r="GN161">
        <f t="shared" si="93"/>
        <v>0</v>
      </c>
      <c r="GO161">
        <f t="shared" si="94"/>
        <v>0</v>
      </c>
      <c r="GP161">
        <f t="shared" si="95"/>
        <v>0</v>
      </c>
      <c r="GR161">
        <v>0</v>
      </c>
      <c r="GS161">
        <v>3</v>
      </c>
      <c r="GT161">
        <v>0</v>
      </c>
      <c r="GU161" t="s">
        <v>3</v>
      </c>
      <c r="GV161">
        <f t="shared" si="96"/>
        <v>0</v>
      </c>
      <c r="GW161">
        <v>1</v>
      </c>
      <c r="GX161">
        <f t="shared" si="97"/>
        <v>0</v>
      </c>
      <c r="HA161">
        <v>0</v>
      </c>
      <c r="HB161">
        <v>0</v>
      </c>
      <c r="HC161">
        <f t="shared" si="98"/>
        <v>0</v>
      </c>
      <c r="HE161" t="s">
        <v>3</v>
      </c>
      <c r="HF161" t="s">
        <v>3</v>
      </c>
      <c r="HM161" t="s">
        <v>3</v>
      </c>
      <c r="HN161" t="s">
        <v>23</v>
      </c>
      <c r="HO161" t="s">
        <v>24</v>
      </c>
      <c r="HP161" t="s">
        <v>21</v>
      </c>
      <c r="HQ161" t="s">
        <v>21</v>
      </c>
      <c r="HS161">
        <v>0</v>
      </c>
      <c r="IK161">
        <v>0</v>
      </c>
    </row>
    <row r="162" spans="1:245">
      <c r="A162">
        <v>18</v>
      </c>
      <c r="B162">
        <v>1</v>
      </c>
      <c r="C162">
        <v>154</v>
      </c>
      <c r="E162" t="s">
        <v>3</v>
      </c>
      <c r="F162" t="s">
        <v>211</v>
      </c>
      <c r="G162" t="s">
        <v>212</v>
      </c>
      <c r="H162" t="s">
        <v>18</v>
      </c>
      <c r="I162">
        <f t="shared" si="99"/>
        <v>0</v>
      </c>
      <c r="J162">
        <v>0</v>
      </c>
      <c r="K162">
        <f t="shared" si="100"/>
        <v>0</v>
      </c>
      <c r="L162" s="670">
        <v>0</v>
      </c>
      <c r="M162">
        <v>0</v>
      </c>
      <c r="O162">
        <f t="shared" si="78"/>
        <v>0</v>
      </c>
      <c r="P162">
        <f t="shared" si="134"/>
        <v>0</v>
      </c>
      <c r="Q162">
        <f t="shared" si="135"/>
        <v>0</v>
      </c>
      <c r="R162">
        <f t="shared" si="136"/>
        <v>0</v>
      </c>
      <c r="S162">
        <f t="shared" si="137"/>
        <v>0</v>
      </c>
      <c r="T162">
        <f t="shared" si="79"/>
        <v>0</v>
      </c>
      <c r="U162">
        <f t="shared" si="138"/>
        <v>0</v>
      </c>
      <c r="V162">
        <f t="shared" si="139"/>
        <v>0</v>
      </c>
      <c r="W162">
        <f t="shared" si="80"/>
        <v>0</v>
      </c>
      <c r="X162">
        <f t="shared" si="81"/>
        <v>0</v>
      </c>
      <c r="Y162">
        <f t="shared" si="82"/>
        <v>0</v>
      </c>
      <c r="AA162">
        <v>-1</v>
      </c>
      <c r="AB162">
        <f t="shared" si="83"/>
        <v>0</v>
      </c>
      <c r="AC162">
        <f t="shared" si="140"/>
        <v>0</v>
      </c>
      <c r="AD162">
        <f t="shared" si="141"/>
        <v>0</v>
      </c>
      <c r="AE162">
        <f t="shared" si="142"/>
        <v>0</v>
      </c>
      <c r="AF162">
        <f t="shared" si="143"/>
        <v>0</v>
      </c>
      <c r="AG162">
        <f t="shared" si="84"/>
        <v>0</v>
      </c>
      <c r="AH162">
        <f t="shared" si="144"/>
        <v>0</v>
      </c>
      <c r="AI162">
        <f t="shared" si="145"/>
        <v>0</v>
      </c>
      <c r="AJ162">
        <f t="shared" si="85"/>
        <v>0</v>
      </c>
      <c r="AK162">
        <v>0</v>
      </c>
      <c r="AL162">
        <v>0</v>
      </c>
      <c r="AM162">
        <v>0</v>
      </c>
      <c r="AN162">
        <v>0</v>
      </c>
      <c r="AO162">
        <v>0</v>
      </c>
      <c r="AP162">
        <v>0</v>
      </c>
      <c r="AQ162">
        <v>0</v>
      </c>
      <c r="AR162">
        <v>0</v>
      </c>
      <c r="AS162">
        <v>0</v>
      </c>
      <c r="AT162">
        <v>103</v>
      </c>
      <c r="AU162">
        <v>60</v>
      </c>
      <c r="AV162">
        <v>1</v>
      </c>
      <c r="AW162">
        <v>1</v>
      </c>
      <c r="AZ162">
        <v>1</v>
      </c>
      <c r="BA162">
        <v>1</v>
      </c>
      <c r="BB162">
        <v>1</v>
      </c>
      <c r="BC162">
        <v>1</v>
      </c>
      <c r="BD162" t="s">
        <v>3</v>
      </c>
      <c r="BE162" t="s">
        <v>3</v>
      </c>
      <c r="BF162" t="s">
        <v>3</v>
      </c>
      <c r="BG162" t="s">
        <v>3</v>
      </c>
      <c r="BH162">
        <v>3</v>
      </c>
      <c r="BI162">
        <v>1</v>
      </c>
      <c r="BJ162" t="s">
        <v>3</v>
      </c>
      <c r="BM162">
        <v>33001</v>
      </c>
      <c r="BN162">
        <v>0</v>
      </c>
      <c r="BO162" t="s">
        <v>3</v>
      </c>
      <c r="BP162">
        <v>0</v>
      </c>
      <c r="BQ162">
        <v>2</v>
      </c>
      <c r="BR162">
        <v>0</v>
      </c>
      <c r="BS162">
        <v>1</v>
      </c>
      <c r="BT162">
        <v>1</v>
      </c>
      <c r="BU162">
        <v>1</v>
      </c>
      <c r="BV162">
        <v>1</v>
      </c>
      <c r="BW162">
        <v>1</v>
      </c>
      <c r="BX162">
        <v>1</v>
      </c>
      <c r="BY162" t="s">
        <v>3</v>
      </c>
      <c r="BZ162">
        <v>103</v>
      </c>
      <c r="CA162">
        <v>60</v>
      </c>
      <c r="CB162" t="s">
        <v>3</v>
      </c>
      <c r="CE162">
        <v>0</v>
      </c>
      <c r="CF162">
        <v>0</v>
      </c>
      <c r="CG162">
        <v>0</v>
      </c>
      <c r="CM162">
        <v>0</v>
      </c>
      <c r="CN162" t="s">
        <v>3</v>
      </c>
      <c r="CO162">
        <v>0</v>
      </c>
      <c r="CP162">
        <f t="shared" si="86"/>
        <v>0</v>
      </c>
      <c r="CQ162">
        <f t="shared" si="146"/>
        <v>0</v>
      </c>
      <c r="CR162">
        <f t="shared" si="147"/>
        <v>0</v>
      </c>
      <c r="CS162">
        <f t="shared" si="148"/>
        <v>0</v>
      </c>
      <c r="CT162">
        <f t="shared" si="149"/>
        <v>0</v>
      </c>
      <c r="CU162">
        <f t="shared" si="87"/>
        <v>0</v>
      </c>
      <c r="CV162">
        <f t="shared" si="150"/>
        <v>0</v>
      </c>
      <c r="CW162">
        <f t="shared" si="151"/>
        <v>0</v>
      </c>
      <c r="CX162">
        <f t="shared" si="88"/>
        <v>0</v>
      </c>
      <c r="CY162">
        <f t="shared" si="89"/>
        <v>0</v>
      </c>
      <c r="CZ162">
        <f t="shared" si="90"/>
        <v>0</v>
      </c>
      <c r="DC162" t="s">
        <v>3</v>
      </c>
      <c r="DD162" t="s">
        <v>3</v>
      </c>
      <c r="DE162" t="s">
        <v>3</v>
      </c>
      <c r="DF162" t="s">
        <v>3</v>
      </c>
      <c r="DG162" t="s">
        <v>3</v>
      </c>
      <c r="DH162" t="s">
        <v>3</v>
      </c>
      <c r="DI162" t="s">
        <v>3</v>
      </c>
      <c r="DJ162" t="s">
        <v>3</v>
      </c>
      <c r="DK162" t="s">
        <v>3</v>
      </c>
      <c r="DL162" t="s">
        <v>3</v>
      </c>
      <c r="DM162" t="s">
        <v>3</v>
      </c>
      <c r="DN162">
        <v>0</v>
      </c>
      <c r="DO162">
        <v>0</v>
      </c>
      <c r="DP162">
        <v>1</v>
      </c>
      <c r="DQ162">
        <v>1</v>
      </c>
      <c r="DU162">
        <v>1013</v>
      </c>
      <c r="DV162" t="s">
        <v>18</v>
      </c>
      <c r="DW162" t="s">
        <v>18</v>
      </c>
      <c r="DX162">
        <v>1</v>
      </c>
      <c r="DZ162" t="s">
        <v>3</v>
      </c>
      <c r="EA162" t="s">
        <v>3</v>
      </c>
      <c r="EB162" t="s">
        <v>3</v>
      </c>
      <c r="EC162" t="s">
        <v>3</v>
      </c>
      <c r="EE162">
        <v>66653735</v>
      </c>
      <c r="EF162">
        <v>2</v>
      </c>
      <c r="EG162" t="s">
        <v>20</v>
      </c>
      <c r="EH162">
        <v>27</v>
      </c>
      <c r="EI162" t="s">
        <v>21</v>
      </c>
      <c r="EJ162">
        <v>1</v>
      </c>
      <c r="EK162">
        <v>33001</v>
      </c>
      <c r="EL162" t="s">
        <v>21</v>
      </c>
      <c r="EM162" t="s">
        <v>22</v>
      </c>
      <c r="EO162" t="s">
        <v>3</v>
      </c>
      <c r="EQ162">
        <v>1024</v>
      </c>
      <c r="ER162">
        <v>0</v>
      </c>
      <c r="ES162">
        <v>0</v>
      </c>
      <c r="ET162">
        <v>0</v>
      </c>
      <c r="EU162">
        <v>0</v>
      </c>
      <c r="EV162">
        <v>0</v>
      </c>
      <c r="EW162">
        <v>0</v>
      </c>
      <c r="EX162">
        <v>0</v>
      </c>
      <c r="FQ162">
        <v>0</v>
      </c>
      <c r="FR162">
        <v>0</v>
      </c>
      <c r="FS162">
        <v>0</v>
      </c>
      <c r="FX162">
        <v>103</v>
      </c>
      <c r="FY162">
        <v>60</v>
      </c>
      <c r="GA162" t="s">
        <v>3</v>
      </c>
      <c r="GD162">
        <v>1</v>
      </c>
      <c r="GF162">
        <v>-320198552</v>
      </c>
      <c r="GG162">
        <v>2</v>
      </c>
      <c r="GH162">
        <v>1</v>
      </c>
      <c r="GI162">
        <v>-2</v>
      </c>
      <c r="GJ162">
        <v>0</v>
      </c>
      <c r="GK162">
        <v>0</v>
      </c>
      <c r="GL162">
        <f t="shared" si="91"/>
        <v>0</v>
      </c>
      <c r="GM162">
        <f t="shared" si="92"/>
        <v>0</v>
      </c>
      <c r="GN162">
        <f t="shared" si="93"/>
        <v>0</v>
      </c>
      <c r="GO162">
        <f t="shared" si="94"/>
        <v>0</v>
      </c>
      <c r="GP162">
        <f t="shared" si="95"/>
        <v>0</v>
      </c>
      <c r="GR162">
        <v>0</v>
      </c>
      <c r="GS162">
        <v>3</v>
      </c>
      <c r="GT162">
        <v>0</v>
      </c>
      <c r="GU162" t="s">
        <v>3</v>
      </c>
      <c r="GV162">
        <f t="shared" si="96"/>
        <v>0</v>
      </c>
      <c r="GW162">
        <v>1</v>
      </c>
      <c r="GX162">
        <f t="shared" si="97"/>
        <v>0</v>
      </c>
      <c r="HA162">
        <v>0</v>
      </c>
      <c r="HB162">
        <v>0</v>
      </c>
      <c r="HC162">
        <f t="shared" si="98"/>
        <v>0</v>
      </c>
      <c r="HE162" t="s">
        <v>3</v>
      </c>
      <c r="HF162" t="s">
        <v>3</v>
      </c>
      <c r="HM162" t="s">
        <v>3</v>
      </c>
      <c r="HN162" t="s">
        <v>23</v>
      </c>
      <c r="HO162" t="s">
        <v>24</v>
      </c>
      <c r="HP162" t="s">
        <v>21</v>
      </c>
      <c r="HQ162" t="s">
        <v>21</v>
      </c>
      <c r="HS162">
        <v>0</v>
      </c>
      <c r="IK162">
        <v>0</v>
      </c>
    </row>
    <row r="163" spans="1:245">
      <c r="A163">
        <v>18</v>
      </c>
      <c r="B163">
        <v>1</v>
      </c>
      <c r="C163">
        <v>155</v>
      </c>
      <c r="E163" t="s">
        <v>3</v>
      </c>
      <c r="F163" t="s">
        <v>213</v>
      </c>
      <c r="G163" t="s">
        <v>214</v>
      </c>
      <c r="H163" t="s">
        <v>18</v>
      </c>
      <c r="I163">
        <f t="shared" si="99"/>
        <v>0</v>
      </c>
      <c r="J163">
        <v>0</v>
      </c>
      <c r="K163">
        <f t="shared" si="100"/>
        <v>0</v>
      </c>
      <c r="L163" s="670">
        <v>0</v>
      </c>
      <c r="M163">
        <v>0</v>
      </c>
      <c r="O163">
        <f t="shared" si="78"/>
        <v>0</v>
      </c>
      <c r="P163">
        <f t="shared" si="134"/>
        <v>0</v>
      </c>
      <c r="Q163">
        <f t="shared" si="135"/>
        <v>0</v>
      </c>
      <c r="R163">
        <f t="shared" si="136"/>
        <v>0</v>
      </c>
      <c r="S163">
        <f t="shared" si="137"/>
        <v>0</v>
      </c>
      <c r="T163">
        <f t="shared" si="79"/>
        <v>0</v>
      </c>
      <c r="U163">
        <f t="shared" si="138"/>
        <v>0</v>
      </c>
      <c r="V163">
        <f t="shared" si="139"/>
        <v>0</v>
      </c>
      <c r="W163">
        <f t="shared" si="80"/>
        <v>0</v>
      </c>
      <c r="X163">
        <f t="shared" si="81"/>
        <v>0</v>
      </c>
      <c r="Y163">
        <f t="shared" si="82"/>
        <v>0</v>
      </c>
      <c r="AA163">
        <v>-1</v>
      </c>
      <c r="AB163">
        <f t="shared" si="83"/>
        <v>0</v>
      </c>
      <c r="AC163">
        <f t="shared" si="140"/>
        <v>0</v>
      </c>
      <c r="AD163">
        <f t="shared" si="141"/>
        <v>0</v>
      </c>
      <c r="AE163">
        <f t="shared" si="142"/>
        <v>0</v>
      </c>
      <c r="AF163">
        <f t="shared" si="143"/>
        <v>0</v>
      </c>
      <c r="AG163">
        <f t="shared" si="84"/>
        <v>0</v>
      </c>
      <c r="AH163">
        <f t="shared" si="144"/>
        <v>0</v>
      </c>
      <c r="AI163">
        <f t="shared" si="145"/>
        <v>0</v>
      </c>
      <c r="AJ163">
        <f t="shared" si="85"/>
        <v>0</v>
      </c>
      <c r="AK163">
        <v>0</v>
      </c>
      <c r="AL163">
        <v>0</v>
      </c>
      <c r="AM163">
        <v>0</v>
      </c>
      <c r="AN163">
        <v>0</v>
      </c>
      <c r="AO163">
        <v>0</v>
      </c>
      <c r="AP163">
        <v>0</v>
      </c>
      <c r="AQ163">
        <v>0</v>
      </c>
      <c r="AR163">
        <v>0</v>
      </c>
      <c r="AS163">
        <v>0</v>
      </c>
      <c r="AT163">
        <v>103</v>
      </c>
      <c r="AU163">
        <v>60</v>
      </c>
      <c r="AV163">
        <v>1</v>
      </c>
      <c r="AW163">
        <v>1</v>
      </c>
      <c r="AZ163">
        <v>1</v>
      </c>
      <c r="BA163">
        <v>1</v>
      </c>
      <c r="BB163">
        <v>1</v>
      </c>
      <c r="BC163">
        <v>1</v>
      </c>
      <c r="BD163" t="s">
        <v>3</v>
      </c>
      <c r="BE163" t="s">
        <v>3</v>
      </c>
      <c r="BF163" t="s">
        <v>3</v>
      </c>
      <c r="BG163" t="s">
        <v>3</v>
      </c>
      <c r="BH163">
        <v>3</v>
      </c>
      <c r="BI163">
        <v>1</v>
      </c>
      <c r="BJ163" t="s">
        <v>3</v>
      </c>
      <c r="BM163">
        <v>33001</v>
      </c>
      <c r="BN163">
        <v>0</v>
      </c>
      <c r="BO163" t="s">
        <v>3</v>
      </c>
      <c r="BP163">
        <v>0</v>
      </c>
      <c r="BQ163">
        <v>2</v>
      </c>
      <c r="BR163">
        <v>0</v>
      </c>
      <c r="BS163">
        <v>1</v>
      </c>
      <c r="BT163">
        <v>1</v>
      </c>
      <c r="BU163">
        <v>1</v>
      </c>
      <c r="BV163">
        <v>1</v>
      </c>
      <c r="BW163">
        <v>1</v>
      </c>
      <c r="BX163">
        <v>1</v>
      </c>
      <c r="BY163" t="s">
        <v>3</v>
      </c>
      <c r="BZ163">
        <v>103</v>
      </c>
      <c r="CA163">
        <v>60</v>
      </c>
      <c r="CB163" t="s">
        <v>3</v>
      </c>
      <c r="CE163">
        <v>0</v>
      </c>
      <c r="CF163">
        <v>0</v>
      </c>
      <c r="CG163">
        <v>0</v>
      </c>
      <c r="CM163">
        <v>0</v>
      </c>
      <c r="CN163" t="s">
        <v>3</v>
      </c>
      <c r="CO163">
        <v>0</v>
      </c>
      <c r="CP163">
        <f t="shared" si="86"/>
        <v>0</v>
      </c>
      <c r="CQ163">
        <f t="shared" si="146"/>
        <v>0</v>
      </c>
      <c r="CR163">
        <f t="shared" si="147"/>
        <v>0</v>
      </c>
      <c r="CS163">
        <f t="shared" si="148"/>
        <v>0</v>
      </c>
      <c r="CT163">
        <f t="shared" si="149"/>
        <v>0</v>
      </c>
      <c r="CU163">
        <f t="shared" si="87"/>
        <v>0</v>
      </c>
      <c r="CV163">
        <f t="shared" si="150"/>
        <v>0</v>
      </c>
      <c r="CW163">
        <f t="shared" si="151"/>
        <v>0</v>
      </c>
      <c r="CX163">
        <f t="shared" si="88"/>
        <v>0</v>
      </c>
      <c r="CY163">
        <f t="shared" si="89"/>
        <v>0</v>
      </c>
      <c r="CZ163">
        <f t="shared" si="90"/>
        <v>0</v>
      </c>
      <c r="DC163" t="s">
        <v>3</v>
      </c>
      <c r="DD163" t="s">
        <v>3</v>
      </c>
      <c r="DE163" t="s">
        <v>3</v>
      </c>
      <c r="DF163" t="s">
        <v>3</v>
      </c>
      <c r="DG163" t="s">
        <v>3</v>
      </c>
      <c r="DH163" t="s">
        <v>3</v>
      </c>
      <c r="DI163" t="s">
        <v>3</v>
      </c>
      <c r="DJ163" t="s">
        <v>3</v>
      </c>
      <c r="DK163" t="s">
        <v>3</v>
      </c>
      <c r="DL163" t="s">
        <v>3</v>
      </c>
      <c r="DM163" t="s">
        <v>3</v>
      </c>
      <c r="DN163">
        <v>0</v>
      </c>
      <c r="DO163">
        <v>0</v>
      </c>
      <c r="DP163">
        <v>1</v>
      </c>
      <c r="DQ163">
        <v>1</v>
      </c>
      <c r="DU163">
        <v>1013</v>
      </c>
      <c r="DV163" t="s">
        <v>18</v>
      </c>
      <c r="DW163" t="s">
        <v>18</v>
      </c>
      <c r="DX163">
        <v>1</v>
      </c>
      <c r="DZ163" t="s">
        <v>3</v>
      </c>
      <c r="EA163" t="s">
        <v>3</v>
      </c>
      <c r="EB163" t="s">
        <v>3</v>
      </c>
      <c r="EC163" t="s">
        <v>3</v>
      </c>
      <c r="EE163">
        <v>66653735</v>
      </c>
      <c r="EF163">
        <v>2</v>
      </c>
      <c r="EG163" t="s">
        <v>20</v>
      </c>
      <c r="EH163">
        <v>27</v>
      </c>
      <c r="EI163" t="s">
        <v>21</v>
      </c>
      <c r="EJ163">
        <v>1</v>
      </c>
      <c r="EK163">
        <v>33001</v>
      </c>
      <c r="EL163" t="s">
        <v>21</v>
      </c>
      <c r="EM163" t="s">
        <v>22</v>
      </c>
      <c r="EO163" t="s">
        <v>3</v>
      </c>
      <c r="EQ163">
        <v>1024</v>
      </c>
      <c r="ER163">
        <v>0</v>
      </c>
      <c r="ES163">
        <v>0</v>
      </c>
      <c r="ET163">
        <v>0</v>
      </c>
      <c r="EU163">
        <v>0</v>
      </c>
      <c r="EV163">
        <v>0</v>
      </c>
      <c r="EW163">
        <v>0</v>
      </c>
      <c r="EX163">
        <v>0</v>
      </c>
      <c r="FQ163">
        <v>0</v>
      </c>
      <c r="FR163">
        <v>0</v>
      </c>
      <c r="FS163">
        <v>0</v>
      </c>
      <c r="FX163">
        <v>103</v>
      </c>
      <c r="FY163">
        <v>60</v>
      </c>
      <c r="GA163" t="s">
        <v>3</v>
      </c>
      <c r="GD163">
        <v>1</v>
      </c>
      <c r="GF163">
        <v>326010188</v>
      </c>
      <c r="GG163">
        <v>2</v>
      </c>
      <c r="GH163">
        <v>1</v>
      </c>
      <c r="GI163">
        <v>-2</v>
      </c>
      <c r="GJ163">
        <v>0</v>
      </c>
      <c r="GK163">
        <v>0</v>
      </c>
      <c r="GL163">
        <f t="shared" si="91"/>
        <v>0</v>
      </c>
      <c r="GM163">
        <f t="shared" si="92"/>
        <v>0</v>
      </c>
      <c r="GN163">
        <f t="shared" si="93"/>
        <v>0</v>
      </c>
      <c r="GO163">
        <f t="shared" si="94"/>
        <v>0</v>
      </c>
      <c r="GP163">
        <f t="shared" si="95"/>
        <v>0</v>
      </c>
      <c r="GR163">
        <v>0</v>
      </c>
      <c r="GS163">
        <v>3</v>
      </c>
      <c r="GT163">
        <v>0</v>
      </c>
      <c r="GU163" t="s">
        <v>3</v>
      </c>
      <c r="GV163">
        <f t="shared" si="96"/>
        <v>0</v>
      </c>
      <c r="GW163">
        <v>1</v>
      </c>
      <c r="GX163">
        <f t="shared" si="97"/>
        <v>0</v>
      </c>
      <c r="HA163">
        <v>0</v>
      </c>
      <c r="HB163">
        <v>0</v>
      </c>
      <c r="HC163">
        <f t="shared" si="98"/>
        <v>0</v>
      </c>
      <c r="HE163" t="s">
        <v>3</v>
      </c>
      <c r="HF163" t="s">
        <v>3</v>
      </c>
      <c r="HM163" t="s">
        <v>3</v>
      </c>
      <c r="HN163" t="s">
        <v>23</v>
      </c>
      <c r="HO163" t="s">
        <v>24</v>
      </c>
      <c r="HP163" t="s">
        <v>21</v>
      </c>
      <c r="HQ163" t="s">
        <v>21</v>
      </c>
      <c r="HS163">
        <v>0</v>
      </c>
      <c r="IK163">
        <v>0</v>
      </c>
    </row>
    <row r="164" spans="1:245">
      <c r="A164">
        <v>17</v>
      </c>
      <c r="B164">
        <v>1</v>
      </c>
      <c r="C164">
        <f>ROW(SmtRes!A169)</f>
        <v>169</v>
      </c>
      <c r="D164">
        <f>ROW(EtalonRes!A169)</f>
        <v>169</v>
      </c>
      <c r="E164" t="s">
        <v>32</v>
      </c>
      <c r="F164" t="s">
        <v>232</v>
      </c>
      <c r="G164" t="s">
        <v>233</v>
      </c>
      <c r="H164" t="s">
        <v>234</v>
      </c>
      <c r="I164">
        <f t="shared" si="99"/>
        <v>0</v>
      </c>
      <c r="J164">
        <v>0</v>
      </c>
      <c r="K164">
        <f t="shared" si="100"/>
        <v>0</v>
      </c>
      <c r="L164" s="670">
        <v>0.01</v>
      </c>
      <c r="M164">
        <v>0.01</v>
      </c>
      <c r="O164">
        <f t="shared" si="78"/>
        <v>0</v>
      </c>
      <c r="P164">
        <f>SUMIF(SmtRes!AQ156:'SmtRes'!AQ169,"=1",SmtRes!DF156:'SmtRes'!DF169)</f>
        <v>0</v>
      </c>
      <c r="Q164">
        <f>SUMIF(SmtRes!AQ156:'SmtRes'!AQ169,"=1",SmtRes!DG156:'SmtRes'!DG169)</f>
        <v>0</v>
      </c>
      <c r="R164">
        <f>SUMIF(SmtRes!AQ156:'SmtRes'!AQ169,"=1",SmtRes!DH156:'SmtRes'!DH169)</f>
        <v>0</v>
      </c>
      <c r="S164">
        <f>SUMIF(SmtRes!AQ156:'SmtRes'!AQ169,"=1",SmtRes!DI156:'SmtRes'!DI169)</f>
        <v>0</v>
      </c>
      <c r="T164">
        <f t="shared" ref="T164:T183" si="152">ROUND(CU164*I164,2)</f>
        <v>0</v>
      </c>
      <c r="U164">
        <f>SUMIF(SmtRes!AQ156:'SmtRes'!AQ169,"=1",SmtRes!CV156:'SmtRes'!CV169)</f>
        <v>0</v>
      </c>
      <c r="V164">
        <f>SUMIF(SmtRes!AQ156:'SmtRes'!AQ169,"=1",SmtRes!CW156:'SmtRes'!CW169)</f>
        <v>0</v>
      </c>
      <c r="W164">
        <f t="shared" ref="W164:W183" si="153">ROUND(CX164*I164,2)</f>
        <v>0</v>
      </c>
      <c r="X164">
        <f t="shared" ref="X164:X183" si="154">ROUND(CY164,2)</f>
        <v>0</v>
      </c>
      <c r="Y164">
        <f t="shared" ref="Y164:Y183" si="155">ROUND(CZ164,2)</f>
        <v>0</v>
      </c>
      <c r="AA164">
        <v>69444265</v>
      </c>
      <c r="AB164">
        <f t="shared" ref="AB164:AB183" si="156">ROUND((AC164+AD164+AF164),6)</f>
        <v>39405.526250000003</v>
      </c>
      <c r="AC164">
        <f>ROUND((SUM(SmtRes!BQ156:'SmtRes'!BQ169)),6)</f>
        <v>4399.9738500000003</v>
      </c>
      <c r="AD164">
        <f>ROUND((((SUM(SmtRes!BR156:'SmtRes'!BR169))-(SUM(SmtRes!BS156:'SmtRes'!BS169)))+AE164),6)</f>
        <v>9590.9673999999995</v>
      </c>
      <c r="AE164">
        <f>ROUND((SUM(SmtRes!BS156:'SmtRes'!BS169)),6)</f>
        <v>11432.7354</v>
      </c>
      <c r="AF164">
        <f>ROUND((SUM(SmtRes!BT156:'SmtRes'!BT169)),6)</f>
        <v>25414.584999999999</v>
      </c>
      <c r="AG164">
        <f t="shared" ref="AG164:AG183" si="157">ROUND((AP164),6)</f>
        <v>0</v>
      </c>
      <c r="AH164">
        <f>(SUM(SmtRes!BU156:'SmtRes'!BU169))</f>
        <v>51.1</v>
      </c>
      <c r="AI164">
        <f>(SUM(SmtRes!BV156:'SmtRes'!BV169))</f>
        <v>22.73</v>
      </c>
      <c r="AJ164">
        <f t="shared" ref="AJ164:AJ183" si="158">(AS164)</f>
        <v>0</v>
      </c>
      <c r="AK164">
        <v>50838.26165</v>
      </c>
      <c r="AL164">
        <v>4399.9738500000003</v>
      </c>
      <c r="AM164">
        <v>9590.9673999999995</v>
      </c>
      <c r="AN164">
        <v>11432.7354</v>
      </c>
      <c r="AO164">
        <v>25414.585000000003</v>
      </c>
      <c r="AP164">
        <v>0</v>
      </c>
      <c r="AQ164">
        <v>51.1</v>
      </c>
      <c r="AR164">
        <v>22.73</v>
      </c>
      <c r="AS164">
        <v>0</v>
      </c>
      <c r="AT164">
        <v>103</v>
      </c>
      <c r="AU164">
        <v>60</v>
      </c>
      <c r="AV164">
        <v>1</v>
      </c>
      <c r="AW164">
        <v>1</v>
      </c>
      <c r="AZ164">
        <v>1</v>
      </c>
      <c r="BA164">
        <v>1</v>
      </c>
      <c r="BB164">
        <v>1</v>
      </c>
      <c r="BC164">
        <v>1</v>
      </c>
      <c r="BD164" t="s">
        <v>3</v>
      </c>
      <c r="BE164" t="s">
        <v>3</v>
      </c>
      <c r="BF164" t="s">
        <v>3</v>
      </c>
      <c r="BG164" t="s">
        <v>3</v>
      </c>
      <c r="BH164">
        <v>0</v>
      </c>
      <c r="BI164">
        <v>1</v>
      </c>
      <c r="BJ164" t="s">
        <v>235</v>
      </c>
      <c r="BM164">
        <v>33001</v>
      </c>
      <c r="BN164">
        <v>0</v>
      </c>
      <c r="BO164" t="s">
        <v>3</v>
      </c>
      <c r="BP164">
        <v>0</v>
      </c>
      <c r="BQ164">
        <v>2</v>
      </c>
      <c r="BR164">
        <v>0</v>
      </c>
      <c r="BS164">
        <v>1</v>
      </c>
      <c r="BT164">
        <v>1</v>
      </c>
      <c r="BU164">
        <v>1</v>
      </c>
      <c r="BV164">
        <v>1</v>
      </c>
      <c r="BW164">
        <v>1</v>
      </c>
      <c r="BX164">
        <v>1</v>
      </c>
      <c r="BY164" t="s">
        <v>3</v>
      </c>
      <c r="BZ164">
        <v>103</v>
      </c>
      <c r="CA164">
        <v>60</v>
      </c>
      <c r="CB164" t="s">
        <v>3</v>
      </c>
      <c r="CE164">
        <v>0</v>
      </c>
      <c r="CF164">
        <v>0</v>
      </c>
      <c r="CG164">
        <v>0</v>
      </c>
      <c r="CM164">
        <v>0</v>
      </c>
      <c r="CN164" t="s">
        <v>3</v>
      </c>
      <c r="CO164">
        <v>0</v>
      </c>
      <c r="CP164">
        <f t="shared" si="86"/>
        <v>0</v>
      </c>
      <c r="CQ164">
        <f>SUMIF(SmtRes!AQ156:'SmtRes'!AQ169,"=1",SmtRes!AA156:'SmtRes'!AA169)</f>
        <v>708068.02</v>
      </c>
      <c r="CR164">
        <f>SUMIF(SmtRes!AQ156:'SmtRes'!AQ169,"=1",SmtRes!AB156:'SmtRes'!AB169)</f>
        <v>1683.8899999999999</v>
      </c>
      <c r="CS164">
        <f>SUMIF(SmtRes!AQ156:'SmtRes'!AQ169,"=1",SmtRes!AC156:'SmtRes'!AC169)</f>
        <v>1508.94</v>
      </c>
      <c r="CT164">
        <f>SUMIF(SmtRes!AQ156:'SmtRes'!AQ169,"=1",SmtRes!AD156:'SmtRes'!AD169)</f>
        <v>497.35</v>
      </c>
      <c r="CU164">
        <f t="shared" si="87"/>
        <v>0</v>
      </c>
      <c r="CV164">
        <f>SUMIF(SmtRes!AQ156:'SmtRes'!AQ169,"=1",SmtRes!BU156:'SmtRes'!BU169)</f>
        <v>51.1</v>
      </c>
      <c r="CW164">
        <f>SUMIF(SmtRes!AQ156:'SmtRes'!AQ169,"=1",SmtRes!BV156:'SmtRes'!BV169)</f>
        <v>22.73</v>
      </c>
      <c r="CX164">
        <f t="shared" si="88"/>
        <v>0</v>
      </c>
      <c r="CY164">
        <f t="shared" si="89"/>
        <v>0</v>
      </c>
      <c r="CZ164">
        <f t="shared" si="90"/>
        <v>0</v>
      </c>
      <c r="DC164" t="s">
        <v>3</v>
      </c>
      <c r="DD164" t="s">
        <v>3</v>
      </c>
      <c r="DE164" t="s">
        <v>3</v>
      </c>
      <c r="DF164" t="s">
        <v>3</v>
      </c>
      <c r="DG164" t="s">
        <v>3</v>
      </c>
      <c r="DH164" t="s">
        <v>3</v>
      </c>
      <c r="DI164" t="s">
        <v>3</v>
      </c>
      <c r="DJ164" t="s">
        <v>3</v>
      </c>
      <c r="DK164" t="s">
        <v>3</v>
      </c>
      <c r="DL164" t="s">
        <v>3</v>
      </c>
      <c r="DM164" t="s">
        <v>3</v>
      </c>
      <c r="DN164">
        <v>0</v>
      </c>
      <c r="DO164">
        <v>0</v>
      </c>
      <c r="DP164">
        <v>1</v>
      </c>
      <c r="DQ164">
        <v>1</v>
      </c>
      <c r="DU164">
        <v>1003</v>
      </c>
      <c r="DV164" t="s">
        <v>234</v>
      </c>
      <c r="DW164" t="s">
        <v>234</v>
      </c>
      <c r="DX164">
        <v>1000</v>
      </c>
      <c r="DZ164" t="s">
        <v>3</v>
      </c>
      <c r="EA164" t="s">
        <v>3</v>
      </c>
      <c r="EB164" t="s">
        <v>3</v>
      </c>
      <c r="EC164" t="s">
        <v>3</v>
      </c>
      <c r="EE164">
        <v>66653735</v>
      </c>
      <c r="EF164">
        <v>2</v>
      </c>
      <c r="EG164" t="s">
        <v>20</v>
      </c>
      <c r="EH164">
        <v>27</v>
      </c>
      <c r="EI164" t="s">
        <v>21</v>
      </c>
      <c r="EJ164">
        <v>1</v>
      </c>
      <c r="EK164">
        <v>33001</v>
      </c>
      <c r="EL164" t="s">
        <v>21</v>
      </c>
      <c r="EM164" t="s">
        <v>22</v>
      </c>
      <c r="EO164" t="s">
        <v>3</v>
      </c>
      <c r="EQ164">
        <v>131072</v>
      </c>
      <c r="ER164">
        <v>0</v>
      </c>
      <c r="ES164">
        <v>0</v>
      </c>
      <c r="ET164">
        <v>0</v>
      </c>
      <c r="EU164">
        <v>0</v>
      </c>
      <c r="EV164">
        <v>0</v>
      </c>
      <c r="EW164">
        <v>51.1</v>
      </c>
      <c r="EX164">
        <v>22.73</v>
      </c>
      <c r="EY164">
        <v>0</v>
      </c>
      <c r="FQ164">
        <v>0</v>
      </c>
      <c r="FR164">
        <v>0</v>
      </c>
      <c r="FS164">
        <v>0</v>
      </c>
      <c r="FX164">
        <v>103</v>
      </c>
      <c r="FY164">
        <v>60</v>
      </c>
      <c r="GA164" t="s">
        <v>3</v>
      </c>
      <c r="GD164">
        <v>1</v>
      </c>
      <c r="GF164">
        <v>2130842520</v>
      </c>
      <c r="GG164">
        <v>2</v>
      </c>
      <c r="GH164">
        <v>1</v>
      </c>
      <c r="GI164">
        <v>-2</v>
      </c>
      <c r="GJ164">
        <v>0</v>
      </c>
      <c r="GK164">
        <v>0</v>
      </c>
      <c r="GL164">
        <f t="shared" ref="GL164:GL183" si="159">ROUND(IF(AND(BH164=3,BI164=3,FS164&lt;&gt;0),P164,0),2)</f>
        <v>0</v>
      </c>
      <c r="GM164">
        <f t="shared" ref="GM164:GM183" si="160">ROUND(O164+X164+Y164,2)+GX164</f>
        <v>0</v>
      </c>
      <c r="GN164">
        <f t="shared" ref="GN164:GN183" si="161">IF(OR(BI164=0,BI164=1),GM164-GX164,0)</f>
        <v>0</v>
      </c>
      <c r="GO164">
        <f t="shared" ref="GO164:GO183" si="162">IF(BI164=2,GM164-GX164,0)</f>
        <v>0</v>
      </c>
      <c r="GP164">
        <f t="shared" ref="GP164:GP183" si="163">IF(BI164=4,GM164-GX164,0)</f>
        <v>0</v>
      </c>
      <c r="GR164">
        <v>0</v>
      </c>
      <c r="GS164">
        <v>3</v>
      </c>
      <c r="GT164">
        <v>0</v>
      </c>
      <c r="GU164" t="s">
        <v>3</v>
      </c>
      <c r="GV164">
        <f t="shared" ref="GV164:GV183" si="164">ROUND((GT164),6)</f>
        <v>0</v>
      </c>
      <c r="GW164">
        <v>1</v>
      </c>
      <c r="GX164">
        <f t="shared" ref="GX164:GX183" si="165">ROUND(HC164*I164,2)</f>
        <v>0</v>
      </c>
      <c r="HA164">
        <v>0</v>
      </c>
      <c r="HB164">
        <v>0</v>
      </c>
      <c r="HC164">
        <f t="shared" si="98"/>
        <v>0</v>
      </c>
      <c r="HE164" t="s">
        <v>3</v>
      </c>
      <c r="HF164" t="s">
        <v>3</v>
      </c>
      <c r="HM164" t="s">
        <v>3</v>
      </c>
      <c r="HN164" t="s">
        <v>23</v>
      </c>
      <c r="HO164" t="s">
        <v>24</v>
      </c>
      <c r="HP164" t="s">
        <v>21</v>
      </c>
      <c r="HQ164" t="s">
        <v>21</v>
      </c>
      <c r="HS164">
        <v>0</v>
      </c>
      <c r="IK164">
        <v>0</v>
      </c>
    </row>
    <row r="165" spans="1:245">
      <c r="A165">
        <v>18</v>
      </c>
      <c r="B165">
        <v>1</v>
      </c>
      <c r="C165">
        <v>167</v>
      </c>
      <c r="E165" t="s">
        <v>236</v>
      </c>
      <c r="F165" t="s">
        <v>102</v>
      </c>
      <c r="G165" t="s">
        <v>103</v>
      </c>
      <c r="H165" t="s">
        <v>101</v>
      </c>
      <c r="I165">
        <f t="shared" si="99"/>
        <v>0</v>
      </c>
      <c r="J165">
        <v>0</v>
      </c>
      <c r="K165">
        <f t="shared" si="100"/>
        <v>0</v>
      </c>
      <c r="L165" s="670">
        <v>0</v>
      </c>
      <c r="M165">
        <v>0</v>
      </c>
      <c r="O165">
        <f t="shared" si="78"/>
        <v>0</v>
      </c>
      <c r="P165">
        <f>ROUND(CQ165*I165,2)</f>
        <v>0</v>
      </c>
      <c r="Q165">
        <f>ROUND(CR165*I165,2)</f>
        <v>0</v>
      </c>
      <c r="R165">
        <f>ROUND(CS165*I165,2)</f>
        <v>0</v>
      </c>
      <c r="S165">
        <f>ROUND(CT165*I165,2)</f>
        <v>0</v>
      </c>
      <c r="T165">
        <f t="shared" si="152"/>
        <v>0</v>
      </c>
      <c r="U165">
        <f>ROUND(CV165*I165,7)</f>
        <v>0</v>
      </c>
      <c r="V165">
        <f>ROUND(CW165*I165,7)</f>
        <v>0</v>
      </c>
      <c r="W165">
        <f t="shared" si="153"/>
        <v>0</v>
      </c>
      <c r="X165">
        <f t="shared" si="154"/>
        <v>0</v>
      </c>
      <c r="Y165">
        <f t="shared" si="155"/>
        <v>0</v>
      </c>
      <c r="AA165">
        <v>69444265</v>
      </c>
      <c r="AB165">
        <f t="shared" si="156"/>
        <v>0</v>
      </c>
      <c r="AC165">
        <f>ROUND((ES165),6)</f>
        <v>0</v>
      </c>
      <c r="AD165">
        <f>ROUND((((ET165)-(EU165))+AE165),6)</f>
        <v>0</v>
      </c>
      <c r="AE165">
        <f t="shared" ref="AE165:AF167" si="166">ROUND((EU165),6)</f>
        <v>0</v>
      </c>
      <c r="AF165">
        <f t="shared" si="166"/>
        <v>0</v>
      </c>
      <c r="AG165">
        <f t="shared" si="157"/>
        <v>0</v>
      </c>
      <c r="AH165">
        <f t="shared" ref="AH165:AI167" si="167">(EW165)</f>
        <v>0</v>
      </c>
      <c r="AI165">
        <f t="shared" si="167"/>
        <v>0</v>
      </c>
      <c r="AJ165">
        <f t="shared" si="158"/>
        <v>0</v>
      </c>
      <c r="AK165">
        <v>0</v>
      </c>
      <c r="AL165">
        <v>0</v>
      </c>
      <c r="AM165">
        <v>0</v>
      </c>
      <c r="AN165">
        <v>0</v>
      </c>
      <c r="AO165">
        <v>0</v>
      </c>
      <c r="AP165">
        <v>0</v>
      </c>
      <c r="AQ165">
        <v>0</v>
      </c>
      <c r="AR165">
        <v>0</v>
      </c>
      <c r="AS165">
        <v>0</v>
      </c>
      <c r="AT165">
        <v>103</v>
      </c>
      <c r="AU165">
        <v>60</v>
      </c>
      <c r="AV165">
        <v>1</v>
      </c>
      <c r="AW165">
        <v>1</v>
      </c>
      <c r="AZ165">
        <v>1</v>
      </c>
      <c r="BA165">
        <v>1</v>
      </c>
      <c r="BB165">
        <v>1</v>
      </c>
      <c r="BC165">
        <v>1</v>
      </c>
      <c r="BD165" t="s">
        <v>3</v>
      </c>
      <c r="BE165" t="s">
        <v>3</v>
      </c>
      <c r="BF165" t="s">
        <v>3</v>
      </c>
      <c r="BG165" t="s">
        <v>3</v>
      </c>
      <c r="BH165">
        <v>3</v>
      </c>
      <c r="BI165">
        <v>1</v>
      </c>
      <c r="BJ165" t="s">
        <v>3</v>
      </c>
      <c r="BM165">
        <v>33001</v>
      </c>
      <c r="BN165">
        <v>0</v>
      </c>
      <c r="BO165" t="s">
        <v>3</v>
      </c>
      <c r="BP165">
        <v>0</v>
      </c>
      <c r="BQ165">
        <v>2</v>
      </c>
      <c r="BR165">
        <v>0</v>
      </c>
      <c r="BS165">
        <v>1</v>
      </c>
      <c r="BT165">
        <v>1</v>
      </c>
      <c r="BU165">
        <v>1</v>
      </c>
      <c r="BV165">
        <v>1</v>
      </c>
      <c r="BW165">
        <v>1</v>
      </c>
      <c r="BX165">
        <v>1</v>
      </c>
      <c r="BY165" t="s">
        <v>3</v>
      </c>
      <c r="BZ165">
        <v>103</v>
      </c>
      <c r="CA165">
        <v>60</v>
      </c>
      <c r="CB165" t="s">
        <v>3</v>
      </c>
      <c r="CE165">
        <v>0</v>
      </c>
      <c r="CF165">
        <v>0</v>
      </c>
      <c r="CG165">
        <v>0</v>
      </c>
      <c r="CM165">
        <v>0</v>
      </c>
      <c r="CN165" t="s">
        <v>3</v>
      </c>
      <c r="CO165">
        <v>0</v>
      </c>
      <c r="CP165">
        <f t="shared" si="86"/>
        <v>0</v>
      </c>
      <c r="CQ165">
        <f>ROUND(AL165*BC165,2)</f>
        <v>0</v>
      </c>
      <c r="CR165">
        <f>ROUND(AM165*BB165,2)</f>
        <v>0</v>
      </c>
      <c r="CS165">
        <f>ROUND(AN165*BS165,2)</f>
        <v>0</v>
      </c>
      <c r="CT165">
        <f>ROUND(AO165*BA165,2)</f>
        <v>0</v>
      </c>
      <c r="CU165">
        <f t="shared" si="87"/>
        <v>0</v>
      </c>
      <c r="CV165">
        <f t="shared" ref="CV165:CW167" si="168">AH165</f>
        <v>0</v>
      </c>
      <c r="CW165">
        <f t="shared" si="168"/>
        <v>0</v>
      </c>
      <c r="CX165">
        <f t="shared" si="88"/>
        <v>0</v>
      </c>
      <c r="CY165">
        <f t="shared" si="89"/>
        <v>0</v>
      </c>
      <c r="CZ165">
        <f t="shared" si="90"/>
        <v>0</v>
      </c>
      <c r="DC165" t="s">
        <v>3</v>
      </c>
      <c r="DD165" t="s">
        <v>3</v>
      </c>
      <c r="DE165" t="s">
        <v>3</v>
      </c>
      <c r="DF165" t="s">
        <v>3</v>
      </c>
      <c r="DG165" t="s">
        <v>3</v>
      </c>
      <c r="DH165" t="s">
        <v>3</v>
      </c>
      <c r="DI165" t="s">
        <v>3</v>
      </c>
      <c r="DJ165" t="s">
        <v>3</v>
      </c>
      <c r="DK165" t="s">
        <v>3</v>
      </c>
      <c r="DL165" t="s">
        <v>3</v>
      </c>
      <c r="DM165" t="s">
        <v>3</v>
      </c>
      <c r="DN165">
        <v>0</v>
      </c>
      <c r="DO165">
        <v>0</v>
      </c>
      <c r="DP165">
        <v>1</v>
      </c>
      <c r="DQ165">
        <v>1</v>
      </c>
      <c r="DU165">
        <v>1009</v>
      </c>
      <c r="DV165" t="s">
        <v>101</v>
      </c>
      <c r="DW165" t="s">
        <v>101</v>
      </c>
      <c r="DX165">
        <v>1000</v>
      </c>
      <c r="DZ165" t="s">
        <v>3</v>
      </c>
      <c r="EA165" t="s">
        <v>3</v>
      </c>
      <c r="EB165" t="s">
        <v>3</v>
      </c>
      <c r="EC165" t="s">
        <v>3</v>
      </c>
      <c r="EE165">
        <v>66653735</v>
      </c>
      <c r="EF165">
        <v>2</v>
      </c>
      <c r="EG165" t="s">
        <v>20</v>
      </c>
      <c r="EH165">
        <v>27</v>
      </c>
      <c r="EI165" t="s">
        <v>21</v>
      </c>
      <c r="EJ165">
        <v>1</v>
      </c>
      <c r="EK165">
        <v>33001</v>
      </c>
      <c r="EL165" t="s">
        <v>21</v>
      </c>
      <c r="EM165" t="s">
        <v>22</v>
      </c>
      <c r="EO165" t="s">
        <v>3</v>
      </c>
      <c r="EQ165">
        <v>0</v>
      </c>
      <c r="ER165">
        <v>0</v>
      </c>
      <c r="ES165">
        <v>0</v>
      </c>
      <c r="ET165">
        <v>0</v>
      </c>
      <c r="EU165">
        <v>0</v>
      </c>
      <c r="EV165">
        <v>0</v>
      </c>
      <c r="EW165">
        <v>0</v>
      </c>
      <c r="EX165">
        <v>0</v>
      </c>
      <c r="FQ165">
        <v>0</v>
      </c>
      <c r="FR165">
        <v>0</v>
      </c>
      <c r="FS165">
        <v>0</v>
      </c>
      <c r="FX165">
        <v>103</v>
      </c>
      <c r="FY165">
        <v>60</v>
      </c>
      <c r="GA165" t="s">
        <v>3</v>
      </c>
      <c r="GD165">
        <v>1</v>
      </c>
      <c r="GF165">
        <v>-2074906300</v>
      </c>
      <c r="GG165">
        <v>2</v>
      </c>
      <c r="GH165">
        <v>1</v>
      </c>
      <c r="GI165">
        <v>-2</v>
      </c>
      <c r="GJ165">
        <v>0</v>
      </c>
      <c r="GK165">
        <v>0</v>
      </c>
      <c r="GL165">
        <f t="shared" si="159"/>
        <v>0</v>
      </c>
      <c r="GM165">
        <f t="shared" si="160"/>
        <v>0</v>
      </c>
      <c r="GN165">
        <f t="shared" si="161"/>
        <v>0</v>
      </c>
      <c r="GO165">
        <f t="shared" si="162"/>
        <v>0</v>
      </c>
      <c r="GP165">
        <f t="shared" si="163"/>
        <v>0</v>
      </c>
      <c r="GR165">
        <v>0</v>
      </c>
      <c r="GS165">
        <v>3</v>
      </c>
      <c r="GT165">
        <v>0</v>
      </c>
      <c r="GU165" t="s">
        <v>3</v>
      </c>
      <c r="GV165">
        <f t="shared" si="164"/>
        <v>0</v>
      </c>
      <c r="GW165">
        <v>1</v>
      </c>
      <c r="GX165">
        <f t="shared" si="165"/>
        <v>0</v>
      </c>
      <c r="HA165">
        <v>0</v>
      </c>
      <c r="HB165">
        <v>0</v>
      </c>
      <c r="HC165">
        <f t="shared" si="98"/>
        <v>0</v>
      </c>
      <c r="HE165" t="s">
        <v>3</v>
      </c>
      <c r="HF165" t="s">
        <v>3</v>
      </c>
      <c r="HM165" t="s">
        <v>3</v>
      </c>
      <c r="HN165" t="s">
        <v>23</v>
      </c>
      <c r="HO165" t="s">
        <v>24</v>
      </c>
      <c r="HP165" t="s">
        <v>21</v>
      </c>
      <c r="HQ165" t="s">
        <v>21</v>
      </c>
      <c r="HS165">
        <v>0</v>
      </c>
      <c r="IK165">
        <v>0</v>
      </c>
    </row>
    <row r="166" spans="1:245">
      <c r="A166">
        <v>18</v>
      </c>
      <c r="B166">
        <v>1</v>
      </c>
      <c r="C166">
        <v>168</v>
      </c>
      <c r="E166" t="s">
        <v>237</v>
      </c>
      <c r="F166" t="s">
        <v>238</v>
      </c>
      <c r="G166" t="s">
        <v>239</v>
      </c>
      <c r="H166" t="s">
        <v>101</v>
      </c>
      <c r="I166">
        <f t="shared" si="99"/>
        <v>0</v>
      </c>
      <c r="J166">
        <v>0</v>
      </c>
      <c r="K166">
        <f t="shared" si="100"/>
        <v>0</v>
      </c>
      <c r="L166" s="670">
        <v>0</v>
      </c>
      <c r="M166">
        <v>0</v>
      </c>
      <c r="O166">
        <f t="shared" si="78"/>
        <v>0</v>
      </c>
      <c r="P166">
        <f>ROUND(CQ166*I166,2)</f>
        <v>0</v>
      </c>
      <c r="Q166">
        <f>ROUND(CR166*I166,2)</f>
        <v>0</v>
      </c>
      <c r="R166">
        <f>ROUND(CS166*I166,2)</f>
        <v>0</v>
      </c>
      <c r="S166">
        <f>ROUND(CT166*I166,2)</f>
        <v>0</v>
      </c>
      <c r="T166">
        <f t="shared" si="152"/>
        <v>0</v>
      </c>
      <c r="U166">
        <f>ROUND(CV166*I166,7)</f>
        <v>0</v>
      </c>
      <c r="V166">
        <f>ROUND(CW166*I166,7)</f>
        <v>0</v>
      </c>
      <c r="W166">
        <f t="shared" si="153"/>
        <v>0</v>
      </c>
      <c r="X166">
        <f t="shared" si="154"/>
        <v>0</v>
      </c>
      <c r="Y166">
        <f t="shared" si="155"/>
        <v>0</v>
      </c>
      <c r="AA166">
        <v>69444265</v>
      </c>
      <c r="AB166">
        <f t="shared" si="156"/>
        <v>0</v>
      </c>
      <c r="AC166">
        <f>ROUND((ES166),6)</f>
        <v>0</v>
      </c>
      <c r="AD166">
        <f>ROUND((((ET166)-(EU166))+AE166),6)</f>
        <v>0</v>
      </c>
      <c r="AE166">
        <f t="shared" si="166"/>
        <v>0</v>
      </c>
      <c r="AF166">
        <f t="shared" si="166"/>
        <v>0</v>
      </c>
      <c r="AG166">
        <f t="shared" si="157"/>
        <v>0</v>
      </c>
      <c r="AH166">
        <f t="shared" si="167"/>
        <v>0</v>
      </c>
      <c r="AI166">
        <f t="shared" si="167"/>
        <v>0</v>
      </c>
      <c r="AJ166">
        <f t="shared" si="158"/>
        <v>0</v>
      </c>
      <c r="AK166">
        <v>0</v>
      </c>
      <c r="AL166">
        <v>0</v>
      </c>
      <c r="AM166">
        <v>0</v>
      </c>
      <c r="AN166">
        <v>0</v>
      </c>
      <c r="AO166">
        <v>0</v>
      </c>
      <c r="AP166">
        <v>0</v>
      </c>
      <c r="AQ166">
        <v>0</v>
      </c>
      <c r="AR166">
        <v>0</v>
      </c>
      <c r="AS166">
        <v>0</v>
      </c>
      <c r="AT166">
        <v>103</v>
      </c>
      <c r="AU166">
        <v>60</v>
      </c>
      <c r="AV166">
        <v>1</v>
      </c>
      <c r="AW166">
        <v>1</v>
      </c>
      <c r="AZ166">
        <v>1</v>
      </c>
      <c r="BA166">
        <v>1</v>
      </c>
      <c r="BB166">
        <v>1</v>
      </c>
      <c r="BC166">
        <v>1</v>
      </c>
      <c r="BD166" t="s">
        <v>3</v>
      </c>
      <c r="BE166" t="s">
        <v>3</v>
      </c>
      <c r="BF166" t="s">
        <v>3</v>
      </c>
      <c r="BG166" t="s">
        <v>3</v>
      </c>
      <c r="BH166">
        <v>3</v>
      </c>
      <c r="BI166">
        <v>1</v>
      </c>
      <c r="BJ166" t="s">
        <v>3</v>
      </c>
      <c r="BM166">
        <v>33001</v>
      </c>
      <c r="BN166">
        <v>0</v>
      </c>
      <c r="BO166" t="s">
        <v>3</v>
      </c>
      <c r="BP166">
        <v>0</v>
      </c>
      <c r="BQ166">
        <v>2</v>
      </c>
      <c r="BR166">
        <v>0</v>
      </c>
      <c r="BS166">
        <v>1</v>
      </c>
      <c r="BT166">
        <v>1</v>
      </c>
      <c r="BU166">
        <v>1</v>
      </c>
      <c r="BV166">
        <v>1</v>
      </c>
      <c r="BW166">
        <v>1</v>
      </c>
      <c r="BX166">
        <v>1</v>
      </c>
      <c r="BY166" t="s">
        <v>3</v>
      </c>
      <c r="BZ166">
        <v>103</v>
      </c>
      <c r="CA166">
        <v>60</v>
      </c>
      <c r="CB166" t="s">
        <v>3</v>
      </c>
      <c r="CE166">
        <v>0</v>
      </c>
      <c r="CF166">
        <v>0</v>
      </c>
      <c r="CG166">
        <v>0</v>
      </c>
      <c r="CM166">
        <v>0</v>
      </c>
      <c r="CN166" t="s">
        <v>3</v>
      </c>
      <c r="CO166">
        <v>0</v>
      </c>
      <c r="CP166">
        <f t="shared" si="86"/>
        <v>0</v>
      </c>
      <c r="CQ166">
        <f>ROUND(AL166*BC166,2)</f>
        <v>0</v>
      </c>
      <c r="CR166">
        <f>ROUND(AM166*BB166,2)</f>
        <v>0</v>
      </c>
      <c r="CS166">
        <f>ROUND(AN166*BS166,2)</f>
        <v>0</v>
      </c>
      <c r="CT166">
        <f>ROUND(AO166*BA166,2)</f>
        <v>0</v>
      </c>
      <c r="CU166">
        <f t="shared" si="87"/>
        <v>0</v>
      </c>
      <c r="CV166">
        <f t="shared" si="168"/>
        <v>0</v>
      </c>
      <c r="CW166">
        <f t="shared" si="168"/>
        <v>0</v>
      </c>
      <c r="CX166">
        <f t="shared" si="88"/>
        <v>0</v>
      </c>
      <c r="CY166">
        <f t="shared" si="89"/>
        <v>0</v>
      </c>
      <c r="CZ166">
        <f t="shared" si="90"/>
        <v>0</v>
      </c>
      <c r="DC166" t="s">
        <v>3</v>
      </c>
      <c r="DD166" t="s">
        <v>3</v>
      </c>
      <c r="DE166" t="s">
        <v>3</v>
      </c>
      <c r="DF166" t="s">
        <v>3</v>
      </c>
      <c r="DG166" t="s">
        <v>3</v>
      </c>
      <c r="DH166" t="s">
        <v>3</v>
      </c>
      <c r="DI166" t="s">
        <v>3</v>
      </c>
      <c r="DJ166" t="s">
        <v>3</v>
      </c>
      <c r="DK166" t="s">
        <v>3</v>
      </c>
      <c r="DL166" t="s">
        <v>3</v>
      </c>
      <c r="DM166" t="s">
        <v>3</v>
      </c>
      <c r="DN166">
        <v>0</v>
      </c>
      <c r="DO166">
        <v>0</v>
      </c>
      <c r="DP166">
        <v>1</v>
      </c>
      <c r="DQ166">
        <v>1</v>
      </c>
      <c r="DU166">
        <v>1009</v>
      </c>
      <c r="DV166" t="s">
        <v>101</v>
      </c>
      <c r="DW166" t="s">
        <v>101</v>
      </c>
      <c r="DX166">
        <v>1000</v>
      </c>
      <c r="DZ166" t="s">
        <v>3</v>
      </c>
      <c r="EA166" t="s">
        <v>3</v>
      </c>
      <c r="EB166" t="s">
        <v>3</v>
      </c>
      <c r="EC166" t="s">
        <v>3</v>
      </c>
      <c r="EE166">
        <v>66653735</v>
      </c>
      <c r="EF166">
        <v>2</v>
      </c>
      <c r="EG166" t="s">
        <v>20</v>
      </c>
      <c r="EH166">
        <v>27</v>
      </c>
      <c r="EI166" t="s">
        <v>21</v>
      </c>
      <c r="EJ166">
        <v>1</v>
      </c>
      <c r="EK166">
        <v>33001</v>
      </c>
      <c r="EL166" t="s">
        <v>21</v>
      </c>
      <c r="EM166" t="s">
        <v>22</v>
      </c>
      <c r="EO166" t="s">
        <v>3</v>
      </c>
      <c r="EQ166">
        <v>0</v>
      </c>
      <c r="ER166">
        <v>0</v>
      </c>
      <c r="ES166">
        <v>0</v>
      </c>
      <c r="ET166">
        <v>0</v>
      </c>
      <c r="EU166">
        <v>0</v>
      </c>
      <c r="EV166">
        <v>0</v>
      </c>
      <c r="EW166">
        <v>0</v>
      </c>
      <c r="EX166">
        <v>0</v>
      </c>
      <c r="FQ166">
        <v>0</v>
      </c>
      <c r="FR166">
        <v>0</v>
      </c>
      <c r="FS166">
        <v>0</v>
      </c>
      <c r="FX166">
        <v>103</v>
      </c>
      <c r="FY166">
        <v>60</v>
      </c>
      <c r="GA166" t="s">
        <v>3</v>
      </c>
      <c r="GD166">
        <v>1</v>
      </c>
      <c r="GF166">
        <v>687415891</v>
      </c>
      <c r="GG166">
        <v>2</v>
      </c>
      <c r="GH166">
        <v>1</v>
      </c>
      <c r="GI166">
        <v>-2</v>
      </c>
      <c r="GJ166">
        <v>0</v>
      </c>
      <c r="GK166">
        <v>0</v>
      </c>
      <c r="GL166">
        <f t="shared" si="159"/>
        <v>0</v>
      </c>
      <c r="GM166">
        <f t="shared" si="160"/>
        <v>0</v>
      </c>
      <c r="GN166">
        <f t="shared" si="161"/>
        <v>0</v>
      </c>
      <c r="GO166">
        <f t="shared" si="162"/>
        <v>0</v>
      </c>
      <c r="GP166">
        <f t="shared" si="163"/>
        <v>0</v>
      </c>
      <c r="GR166">
        <v>0</v>
      </c>
      <c r="GS166">
        <v>3</v>
      </c>
      <c r="GT166">
        <v>0</v>
      </c>
      <c r="GU166" t="s">
        <v>3</v>
      </c>
      <c r="GV166">
        <f t="shared" si="164"/>
        <v>0</v>
      </c>
      <c r="GW166">
        <v>1</v>
      </c>
      <c r="GX166">
        <f t="shared" si="165"/>
        <v>0</v>
      </c>
      <c r="HA166">
        <v>0</v>
      </c>
      <c r="HB166">
        <v>0</v>
      </c>
      <c r="HC166">
        <f t="shared" si="98"/>
        <v>0</v>
      </c>
      <c r="HE166" t="s">
        <v>3</v>
      </c>
      <c r="HF166" t="s">
        <v>3</v>
      </c>
      <c r="HM166" t="s">
        <v>3</v>
      </c>
      <c r="HN166" t="s">
        <v>23</v>
      </c>
      <c r="HO166" t="s">
        <v>24</v>
      </c>
      <c r="HP166" t="s">
        <v>21</v>
      </c>
      <c r="HQ166" t="s">
        <v>21</v>
      </c>
      <c r="HS166">
        <v>0</v>
      </c>
      <c r="IK166">
        <v>0</v>
      </c>
    </row>
    <row r="167" spans="1:245">
      <c r="A167">
        <v>18</v>
      </c>
      <c r="B167">
        <v>1</v>
      </c>
      <c r="C167">
        <v>169</v>
      </c>
      <c r="E167" t="s">
        <v>240</v>
      </c>
      <c r="F167" t="s">
        <v>213</v>
      </c>
      <c r="G167" t="s">
        <v>241</v>
      </c>
      <c r="H167" t="s">
        <v>101</v>
      </c>
      <c r="I167">
        <f t="shared" si="99"/>
        <v>0</v>
      </c>
      <c r="J167">
        <v>0</v>
      </c>
      <c r="K167">
        <f t="shared" si="100"/>
        <v>0</v>
      </c>
      <c r="L167" s="670">
        <v>0</v>
      </c>
      <c r="M167">
        <v>0</v>
      </c>
      <c r="O167">
        <f t="shared" si="78"/>
        <v>0</v>
      </c>
      <c r="P167">
        <f>ROUND(CQ167*I167,2)</f>
        <v>0</v>
      </c>
      <c r="Q167">
        <f>ROUND(CR167*I167,2)</f>
        <v>0</v>
      </c>
      <c r="R167">
        <f>ROUND(CS167*I167,2)</f>
        <v>0</v>
      </c>
      <c r="S167">
        <f>ROUND(CT167*I167,2)</f>
        <v>0</v>
      </c>
      <c r="T167">
        <f t="shared" si="152"/>
        <v>0</v>
      </c>
      <c r="U167">
        <f>ROUND(CV167*I167,7)</f>
        <v>0</v>
      </c>
      <c r="V167">
        <f>ROUND(CW167*I167,7)</f>
        <v>0</v>
      </c>
      <c r="W167">
        <f t="shared" si="153"/>
        <v>0</v>
      </c>
      <c r="X167">
        <f t="shared" si="154"/>
        <v>0</v>
      </c>
      <c r="Y167">
        <f t="shared" si="155"/>
        <v>0</v>
      </c>
      <c r="AA167">
        <v>69444265</v>
      </c>
      <c r="AB167">
        <f t="shared" si="156"/>
        <v>0</v>
      </c>
      <c r="AC167">
        <f>ROUND((ES167),6)</f>
        <v>0</v>
      </c>
      <c r="AD167">
        <f>ROUND((((ET167)-(EU167))+AE167),6)</f>
        <v>0</v>
      </c>
      <c r="AE167">
        <f t="shared" si="166"/>
        <v>0</v>
      </c>
      <c r="AF167">
        <f t="shared" si="166"/>
        <v>0</v>
      </c>
      <c r="AG167">
        <f t="shared" si="157"/>
        <v>0</v>
      </c>
      <c r="AH167">
        <f t="shared" si="167"/>
        <v>0</v>
      </c>
      <c r="AI167">
        <f t="shared" si="167"/>
        <v>0</v>
      </c>
      <c r="AJ167">
        <f t="shared" si="158"/>
        <v>0</v>
      </c>
      <c r="AK167">
        <v>0</v>
      </c>
      <c r="AL167">
        <v>0</v>
      </c>
      <c r="AM167">
        <v>0</v>
      </c>
      <c r="AN167">
        <v>0</v>
      </c>
      <c r="AO167">
        <v>0</v>
      </c>
      <c r="AP167">
        <v>0</v>
      </c>
      <c r="AQ167">
        <v>0</v>
      </c>
      <c r="AR167">
        <v>0</v>
      </c>
      <c r="AS167">
        <v>0</v>
      </c>
      <c r="AT167">
        <v>103</v>
      </c>
      <c r="AU167">
        <v>60</v>
      </c>
      <c r="AV167">
        <v>1</v>
      </c>
      <c r="AW167">
        <v>1</v>
      </c>
      <c r="AZ167">
        <v>1</v>
      </c>
      <c r="BA167">
        <v>1</v>
      </c>
      <c r="BB167">
        <v>1</v>
      </c>
      <c r="BC167">
        <v>1</v>
      </c>
      <c r="BD167" t="s">
        <v>3</v>
      </c>
      <c r="BE167" t="s">
        <v>3</v>
      </c>
      <c r="BF167" t="s">
        <v>3</v>
      </c>
      <c r="BG167" t="s">
        <v>3</v>
      </c>
      <c r="BH167">
        <v>3</v>
      </c>
      <c r="BI167">
        <v>1</v>
      </c>
      <c r="BJ167" t="s">
        <v>3</v>
      </c>
      <c r="BM167">
        <v>33001</v>
      </c>
      <c r="BN167">
        <v>0</v>
      </c>
      <c r="BO167" t="s">
        <v>3</v>
      </c>
      <c r="BP167">
        <v>0</v>
      </c>
      <c r="BQ167">
        <v>2</v>
      </c>
      <c r="BR167">
        <v>0</v>
      </c>
      <c r="BS167">
        <v>1</v>
      </c>
      <c r="BT167">
        <v>1</v>
      </c>
      <c r="BU167">
        <v>1</v>
      </c>
      <c r="BV167">
        <v>1</v>
      </c>
      <c r="BW167">
        <v>1</v>
      </c>
      <c r="BX167">
        <v>1</v>
      </c>
      <c r="BY167" t="s">
        <v>3</v>
      </c>
      <c r="BZ167">
        <v>103</v>
      </c>
      <c r="CA167">
        <v>60</v>
      </c>
      <c r="CB167" t="s">
        <v>3</v>
      </c>
      <c r="CE167">
        <v>0</v>
      </c>
      <c r="CF167">
        <v>0</v>
      </c>
      <c r="CG167">
        <v>0</v>
      </c>
      <c r="CM167">
        <v>0</v>
      </c>
      <c r="CN167" t="s">
        <v>3</v>
      </c>
      <c r="CO167">
        <v>0</v>
      </c>
      <c r="CP167">
        <f t="shared" si="86"/>
        <v>0</v>
      </c>
      <c r="CQ167">
        <f>ROUND(AL167*BC167,2)</f>
        <v>0</v>
      </c>
      <c r="CR167">
        <f>ROUND(AM167*BB167,2)</f>
        <v>0</v>
      </c>
      <c r="CS167">
        <f>ROUND(AN167*BS167,2)</f>
        <v>0</v>
      </c>
      <c r="CT167">
        <f>ROUND(AO167*BA167,2)</f>
        <v>0</v>
      </c>
      <c r="CU167">
        <f t="shared" si="87"/>
        <v>0</v>
      </c>
      <c r="CV167">
        <f t="shared" si="168"/>
        <v>0</v>
      </c>
      <c r="CW167">
        <f t="shared" si="168"/>
        <v>0</v>
      </c>
      <c r="CX167">
        <f t="shared" si="88"/>
        <v>0</v>
      </c>
      <c r="CY167">
        <f t="shared" si="89"/>
        <v>0</v>
      </c>
      <c r="CZ167">
        <f t="shared" si="90"/>
        <v>0</v>
      </c>
      <c r="DC167" t="s">
        <v>3</v>
      </c>
      <c r="DD167" t="s">
        <v>3</v>
      </c>
      <c r="DE167" t="s">
        <v>3</v>
      </c>
      <c r="DF167" t="s">
        <v>3</v>
      </c>
      <c r="DG167" t="s">
        <v>3</v>
      </c>
      <c r="DH167" t="s">
        <v>3</v>
      </c>
      <c r="DI167" t="s">
        <v>3</v>
      </c>
      <c r="DJ167" t="s">
        <v>3</v>
      </c>
      <c r="DK167" t="s">
        <v>3</v>
      </c>
      <c r="DL167" t="s">
        <v>3</v>
      </c>
      <c r="DM167" t="s">
        <v>3</v>
      </c>
      <c r="DN167">
        <v>0</v>
      </c>
      <c r="DO167">
        <v>0</v>
      </c>
      <c r="DP167">
        <v>1</v>
      </c>
      <c r="DQ167">
        <v>1</v>
      </c>
      <c r="DU167">
        <v>1009</v>
      </c>
      <c r="DV167" t="s">
        <v>101</v>
      </c>
      <c r="DW167" t="s">
        <v>101</v>
      </c>
      <c r="DX167">
        <v>1000</v>
      </c>
      <c r="DZ167" t="s">
        <v>3</v>
      </c>
      <c r="EA167" t="s">
        <v>3</v>
      </c>
      <c r="EB167" t="s">
        <v>3</v>
      </c>
      <c r="EC167" t="s">
        <v>3</v>
      </c>
      <c r="EE167">
        <v>66653735</v>
      </c>
      <c r="EF167">
        <v>2</v>
      </c>
      <c r="EG167" t="s">
        <v>20</v>
      </c>
      <c r="EH167">
        <v>27</v>
      </c>
      <c r="EI167" t="s">
        <v>21</v>
      </c>
      <c r="EJ167">
        <v>1</v>
      </c>
      <c r="EK167">
        <v>33001</v>
      </c>
      <c r="EL167" t="s">
        <v>21</v>
      </c>
      <c r="EM167" t="s">
        <v>22</v>
      </c>
      <c r="EO167" t="s">
        <v>3</v>
      </c>
      <c r="EQ167">
        <v>0</v>
      </c>
      <c r="ER167">
        <v>0</v>
      </c>
      <c r="ES167">
        <v>0</v>
      </c>
      <c r="ET167">
        <v>0</v>
      </c>
      <c r="EU167">
        <v>0</v>
      </c>
      <c r="EV167">
        <v>0</v>
      </c>
      <c r="EW167">
        <v>0</v>
      </c>
      <c r="EX167">
        <v>0</v>
      </c>
      <c r="FQ167">
        <v>0</v>
      </c>
      <c r="FR167">
        <v>0</v>
      </c>
      <c r="FS167">
        <v>0</v>
      </c>
      <c r="FX167">
        <v>103</v>
      </c>
      <c r="FY167">
        <v>60</v>
      </c>
      <c r="GA167" t="s">
        <v>3</v>
      </c>
      <c r="GD167">
        <v>1</v>
      </c>
      <c r="GF167">
        <v>-1852219997</v>
      </c>
      <c r="GG167">
        <v>2</v>
      </c>
      <c r="GH167">
        <v>1</v>
      </c>
      <c r="GI167">
        <v>-2</v>
      </c>
      <c r="GJ167">
        <v>0</v>
      </c>
      <c r="GK167">
        <v>0</v>
      </c>
      <c r="GL167">
        <f t="shared" si="159"/>
        <v>0</v>
      </c>
      <c r="GM167">
        <f t="shared" si="160"/>
        <v>0</v>
      </c>
      <c r="GN167">
        <f t="shared" si="161"/>
        <v>0</v>
      </c>
      <c r="GO167">
        <f t="shared" si="162"/>
        <v>0</v>
      </c>
      <c r="GP167">
        <f t="shared" si="163"/>
        <v>0</v>
      </c>
      <c r="GR167">
        <v>0</v>
      </c>
      <c r="GS167">
        <v>3</v>
      </c>
      <c r="GT167">
        <v>0</v>
      </c>
      <c r="GU167" t="s">
        <v>3</v>
      </c>
      <c r="GV167">
        <f t="shared" si="164"/>
        <v>0</v>
      </c>
      <c r="GW167">
        <v>1</v>
      </c>
      <c r="GX167">
        <f t="shared" si="165"/>
        <v>0</v>
      </c>
      <c r="HA167">
        <v>0</v>
      </c>
      <c r="HB167">
        <v>0</v>
      </c>
      <c r="HC167">
        <f t="shared" si="98"/>
        <v>0</v>
      </c>
      <c r="HE167" t="s">
        <v>3</v>
      </c>
      <c r="HF167" t="s">
        <v>3</v>
      </c>
      <c r="HM167" t="s">
        <v>3</v>
      </c>
      <c r="HN167" t="s">
        <v>23</v>
      </c>
      <c r="HO167" t="s">
        <v>24</v>
      </c>
      <c r="HP167" t="s">
        <v>21</v>
      </c>
      <c r="HQ167" t="s">
        <v>21</v>
      </c>
      <c r="HS167">
        <v>0</v>
      </c>
      <c r="IK167">
        <v>0</v>
      </c>
    </row>
    <row r="168" spans="1:245">
      <c r="A168">
        <v>17</v>
      </c>
      <c r="B168">
        <v>1</v>
      </c>
      <c r="C168">
        <f>ROW(SmtRes!A179)</f>
        <v>179</v>
      </c>
      <c r="D168">
        <f>ROW(EtalonRes!A179)</f>
        <v>179</v>
      </c>
      <c r="E168" t="s">
        <v>36</v>
      </c>
      <c r="F168" t="s">
        <v>242</v>
      </c>
      <c r="G168" t="s">
        <v>243</v>
      </c>
      <c r="H168" t="s">
        <v>18</v>
      </c>
      <c r="I168">
        <f t="shared" si="99"/>
        <v>0</v>
      </c>
      <c r="J168">
        <v>0</v>
      </c>
      <c r="K168">
        <f t="shared" si="100"/>
        <v>0</v>
      </c>
      <c r="L168" s="670">
        <v>2</v>
      </c>
      <c r="M168">
        <v>2</v>
      </c>
      <c r="O168">
        <f t="shared" si="78"/>
        <v>0</v>
      </c>
      <c r="P168">
        <f>SUMIF(SmtRes!AQ170:'SmtRes'!AQ179,"=1",SmtRes!DF170:'SmtRes'!DF179)</f>
        <v>0</v>
      </c>
      <c r="Q168">
        <f>SUMIF(SmtRes!AQ170:'SmtRes'!AQ179,"=1",SmtRes!DG170:'SmtRes'!DG179)</f>
        <v>0</v>
      </c>
      <c r="R168">
        <f>SUMIF(SmtRes!AQ170:'SmtRes'!AQ179,"=1",SmtRes!DH170:'SmtRes'!DH179)</f>
        <v>0</v>
      </c>
      <c r="S168">
        <f>SUMIF(SmtRes!AQ170:'SmtRes'!AQ179,"=1",SmtRes!DI170:'SmtRes'!DI179)</f>
        <v>0</v>
      </c>
      <c r="T168">
        <f t="shared" si="152"/>
        <v>0</v>
      </c>
      <c r="U168">
        <f>SUMIF(SmtRes!AQ170:'SmtRes'!AQ179,"=1",SmtRes!CV170:'SmtRes'!CV179)</f>
        <v>0</v>
      </c>
      <c r="V168">
        <f>SUMIF(SmtRes!AQ170:'SmtRes'!AQ179,"=1",SmtRes!CW170:'SmtRes'!CW179)</f>
        <v>0</v>
      </c>
      <c r="W168">
        <f t="shared" si="153"/>
        <v>0</v>
      </c>
      <c r="X168">
        <f t="shared" si="154"/>
        <v>0</v>
      </c>
      <c r="Y168">
        <f t="shared" si="155"/>
        <v>0</v>
      </c>
      <c r="AA168">
        <v>69444265</v>
      </c>
      <c r="AB168">
        <f t="shared" si="156"/>
        <v>3949.7234600000002</v>
      </c>
      <c r="AC168">
        <f>ROUND((SUM(SmtRes!BQ170:'SmtRes'!BQ179)),6)</f>
        <v>2450.1634600000002</v>
      </c>
      <c r="AD168">
        <f>ROUND((((SUM(SmtRes!BR170:'SmtRes'!BR179))-(SUM(SmtRes!BS170:'SmtRes'!BS179)))+AE168),6)</f>
        <v>433.24239999999998</v>
      </c>
      <c r="AE168">
        <f>ROUND((SUM(SmtRes!BS170:'SmtRes'!BS179)),6)</f>
        <v>583.45680000000004</v>
      </c>
      <c r="AF168">
        <f>ROUND((SUM(SmtRes!BT170:'SmtRes'!BT179)),6)</f>
        <v>1066.3176000000001</v>
      </c>
      <c r="AG168">
        <f t="shared" si="157"/>
        <v>0</v>
      </c>
      <c r="AH168">
        <f>(SUM(SmtRes!BU170:'SmtRes'!BU179))</f>
        <v>2.12</v>
      </c>
      <c r="AI168">
        <f>(SUM(SmtRes!BV170:'SmtRes'!BV179))</f>
        <v>1.1600000000000001</v>
      </c>
      <c r="AJ168">
        <f t="shared" si="158"/>
        <v>0</v>
      </c>
      <c r="AK168">
        <v>4533.1802600000001</v>
      </c>
      <c r="AL168">
        <v>2450.1634599999998</v>
      </c>
      <c r="AM168">
        <v>433.24240000000003</v>
      </c>
      <c r="AN168">
        <v>583.45680000000004</v>
      </c>
      <c r="AO168">
        <v>1066.3176000000001</v>
      </c>
      <c r="AP168">
        <v>0</v>
      </c>
      <c r="AQ168">
        <v>2.12</v>
      </c>
      <c r="AR168">
        <v>1.1600000000000001</v>
      </c>
      <c r="AS168">
        <v>0</v>
      </c>
      <c r="AT168">
        <v>103</v>
      </c>
      <c r="AU168">
        <v>60</v>
      </c>
      <c r="AV168">
        <v>1</v>
      </c>
      <c r="AW168">
        <v>1</v>
      </c>
      <c r="AZ168">
        <v>1</v>
      </c>
      <c r="BA168">
        <v>1</v>
      </c>
      <c r="BB168">
        <v>1</v>
      </c>
      <c r="BC168">
        <v>1</v>
      </c>
      <c r="BD168" t="s">
        <v>3</v>
      </c>
      <c r="BE168" t="s">
        <v>3</v>
      </c>
      <c r="BF168" t="s">
        <v>3</v>
      </c>
      <c r="BG168" t="s">
        <v>3</v>
      </c>
      <c r="BH168">
        <v>0</v>
      </c>
      <c r="BI168">
        <v>1</v>
      </c>
      <c r="BJ168" t="s">
        <v>244</v>
      </c>
      <c r="BM168">
        <v>33001</v>
      </c>
      <c r="BN168">
        <v>0</v>
      </c>
      <c r="BO168" t="s">
        <v>3</v>
      </c>
      <c r="BP168">
        <v>0</v>
      </c>
      <c r="BQ168">
        <v>2</v>
      </c>
      <c r="BR168">
        <v>0</v>
      </c>
      <c r="BS168">
        <v>1</v>
      </c>
      <c r="BT168">
        <v>1</v>
      </c>
      <c r="BU168">
        <v>1</v>
      </c>
      <c r="BV168">
        <v>1</v>
      </c>
      <c r="BW168">
        <v>1</v>
      </c>
      <c r="BX168">
        <v>1</v>
      </c>
      <c r="BY168" t="s">
        <v>3</v>
      </c>
      <c r="BZ168">
        <v>103</v>
      </c>
      <c r="CA168">
        <v>60</v>
      </c>
      <c r="CB168" t="s">
        <v>3</v>
      </c>
      <c r="CE168">
        <v>0</v>
      </c>
      <c r="CF168">
        <v>0</v>
      </c>
      <c r="CG168">
        <v>0</v>
      </c>
      <c r="CM168">
        <v>0</v>
      </c>
      <c r="CN168" t="s">
        <v>3</v>
      </c>
      <c r="CO168">
        <v>0</v>
      </c>
      <c r="CP168">
        <f t="shared" si="86"/>
        <v>0</v>
      </c>
      <c r="CQ168">
        <f>SUMIF(SmtRes!AQ170:'SmtRes'!AQ179,"=1",SmtRes!AA170:'SmtRes'!AA179)</f>
        <v>708068.02</v>
      </c>
      <c r="CR168">
        <f>SUMIF(SmtRes!AQ170:'SmtRes'!AQ179,"=1",SmtRes!AB170:'SmtRes'!AB179)</f>
        <v>1108.1199999999999</v>
      </c>
      <c r="CS168">
        <f>SUMIF(SmtRes!AQ170:'SmtRes'!AQ179,"=1",SmtRes!AC170:'SmtRes'!AC179)</f>
        <v>1005.96</v>
      </c>
      <c r="CT168">
        <f>SUMIF(SmtRes!AQ170:'SmtRes'!AQ179,"=1",SmtRes!AD170:'SmtRes'!AD179)</f>
        <v>502.98</v>
      </c>
      <c r="CU168">
        <f t="shared" si="87"/>
        <v>0</v>
      </c>
      <c r="CV168">
        <f>SUMIF(SmtRes!AQ170:'SmtRes'!AQ179,"=1",SmtRes!BU170:'SmtRes'!BU179)</f>
        <v>2.12</v>
      </c>
      <c r="CW168">
        <f>SUMIF(SmtRes!AQ170:'SmtRes'!AQ179,"=1",SmtRes!BV170:'SmtRes'!BV179)</f>
        <v>1.1600000000000001</v>
      </c>
      <c r="CX168">
        <f t="shared" si="88"/>
        <v>0</v>
      </c>
      <c r="CY168">
        <f t="shared" si="89"/>
        <v>0</v>
      </c>
      <c r="CZ168">
        <f t="shared" si="90"/>
        <v>0</v>
      </c>
      <c r="DC168" t="s">
        <v>3</v>
      </c>
      <c r="DD168" t="s">
        <v>3</v>
      </c>
      <c r="DE168" t="s">
        <v>3</v>
      </c>
      <c r="DF168" t="s">
        <v>3</v>
      </c>
      <c r="DG168" t="s">
        <v>3</v>
      </c>
      <c r="DH168" t="s">
        <v>3</v>
      </c>
      <c r="DI168" t="s">
        <v>3</v>
      </c>
      <c r="DJ168" t="s">
        <v>3</v>
      </c>
      <c r="DK168" t="s">
        <v>3</v>
      </c>
      <c r="DL168" t="s">
        <v>3</v>
      </c>
      <c r="DM168" t="s">
        <v>3</v>
      </c>
      <c r="DN168">
        <v>0</v>
      </c>
      <c r="DO168">
        <v>0</v>
      </c>
      <c r="DP168">
        <v>1</v>
      </c>
      <c r="DQ168">
        <v>1</v>
      </c>
      <c r="DU168">
        <v>1013</v>
      </c>
      <c r="DV168" t="s">
        <v>18</v>
      </c>
      <c r="DW168" t="s">
        <v>18</v>
      </c>
      <c r="DX168">
        <v>1</v>
      </c>
      <c r="DZ168" t="s">
        <v>3</v>
      </c>
      <c r="EA168" t="s">
        <v>3</v>
      </c>
      <c r="EB168" t="s">
        <v>3</v>
      </c>
      <c r="EC168" t="s">
        <v>3</v>
      </c>
      <c r="EE168">
        <v>66653735</v>
      </c>
      <c r="EF168">
        <v>2</v>
      </c>
      <c r="EG168" t="s">
        <v>20</v>
      </c>
      <c r="EH168">
        <v>27</v>
      </c>
      <c r="EI168" t="s">
        <v>21</v>
      </c>
      <c r="EJ168">
        <v>1</v>
      </c>
      <c r="EK168">
        <v>33001</v>
      </c>
      <c r="EL168" t="s">
        <v>21</v>
      </c>
      <c r="EM168" t="s">
        <v>22</v>
      </c>
      <c r="EO168" t="s">
        <v>3</v>
      </c>
      <c r="EQ168">
        <v>131072</v>
      </c>
      <c r="ER168">
        <v>0</v>
      </c>
      <c r="ES168">
        <v>0</v>
      </c>
      <c r="ET168">
        <v>0</v>
      </c>
      <c r="EU168">
        <v>0</v>
      </c>
      <c r="EV168">
        <v>0</v>
      </c>
      <c r="EW168">
        <v>2.12</v>
      </c>
      <c r="EX168">
        <v>1.1599999999999999</v>
      </c>
      <c r="EY168">
        <v>0</v>
      </c>
      <c r="FQ168">
        <v>0</v>
      </c>
      <c r="FR168">
        <v>0</v>
      </c>
      <c r="FS168">
        <v>0</v>
      </c>
      <c r="FX168">
        <v>103</v>
      </c>
      <c r="FY168">
        <v>60</v>
      </c>
      <c r="GA168" t="s">
        <v>3</v>
      </c>
      <c r="GD168">
        <v>1</v>
      </c>
      <c r="GF168">
        <v>1210584361</v>
      </c>
      <c r="GG168">
        <v>2</v>
      </c>
      <c r="GH168">
        <v>1</v>
      </c>
      <c r="GI168">
        <v>-2</v>
      </c>
      <c r="GJ168">
        <v>0</v>
      </c>
      <c r="GK168">
        <v>0</v>
      </c>
      <c r="GL168">
        <f t="shared" si="159"/>
        <v>0</v>
      </c>
      <c r="GM168">
        <f t="shared" si="160"/>
        <v>0</v>
      </c>
      <c r="GN168">
        <f t="shared" si="161"/>
        <v>0</v>
      </c>
      <c r="GO168">
        <f t="shared" si="162"/>
        <v>0</v>
      </c>
      <c r="GP168">
        <f t="shared" si="163"/>
        <v>0</v>
      </c>
      <c r="GR168">
        <v>0</v>
      </c>
      <c r="GS168">
        <v>3</v>
      </c>
      <c r="GT168">
        <v>0</v>
      </c>
      <c r="GU168" t="s">
        <v>3</v>
      </c>
      <c r="GV168">
        <f t="shared" si="164"/>
        <v>0</v>
      </c>
      <c r="GW168">
        <v>1</v>
      </c>
      <c r="GX168">
        <f t="shared" si="165"/>
        <v>0</v>
      </c>
      <c r="HA168">
        <v>0</v>
      </c>
      <c r="HB168">
        <v>0</v>
      </c>
      <c r="HC168">
        <f t="shared" si="98"/>
        <v>0</v>
      </c>
      <c r="HE168" t="s">
        <v>3</v>
      </c>
      <c r="HF168" t="s">
        <v>3</v>
      </c>
      <c r="HM168" t="s">
        <v>3</v>
      </c>
      <c r="HN168" t="s">
        <v>23</v>
      </c>
      <c r="HO168" t="s">
        <v>24</v>
      </c>
      <c r="HP168" t="s">
        <v>21</v>
      </c>
      <c r="HQ168" t="s">
        <v>21</v>
      </c>
      <c r="HS168">
        <v>0</v>
      </c>
      <c r="IK168">
        <v>0</v>
      </c>
    </row>
    <row r="169" spans="1:245">
      <c r="A169">
        <v>17</v>
      </c>
      <c r="B169">
        <v>1</v>
      </c>
      <c r="C169">
        <f>ROW(SmtRes!A180)</f>
        <v>180</v>
      </c>
      <c r="D169">
        <f>ROW(EtalonRes!A180)</f>
        <v>180</v>
      </c>
      <c r="E169" t="s">
        <v>51</v>
      </c>
      <c r="F169" t="s">
        <v>245</v>
      </c>
      <c r="G169" t="s">
        <v>246</v>
      </c>
      <c r="H169" t="s">
        <v>247</v>
      </c>
      <c r="I169">
        <f t="shared" si="99"/>
        <v>0</v>
      </c>
      <c r="J169">
        <v>0</v>
      </c>
      <c r="K169">
        <f t="shared" si="100"/>
        <v>0</v>
      </c>
      <c r="L169" s="670">
        <v>8.1000000000000003E-2</v>
      </c>
      <c r="M169">
        <v>8.1000000000000003E-2</v>
      </c>
      <c r="O169">
        <f t="shared" si="78"/>
        <v>0</v>
      </c>
      <c r="P169">
        <f>SUMIF(SmtRes!AQ180:'SmtRes'!AQ180,"=1",SmtRes!DF180:'SmtRes'!DF180)</f>
        <v>0</v>
      </c>
      <c r="Q169">
        <f>SUMIF(SmtRes!AQ180:'SmtRes'!AQ180,"=1",SmtRes!DG180:'SmtRes'!DG180)</f>
        <v>0</v>
      </c>
      <c r="R169">
        <f>SUMIF(SmtRes!AQ180:'SmtRes'!AQ180,"=1",SmtRes!DH180:'SmtRes'!DH180)</f>
        <v>0</v>
      </c>
      <c r="S169">
        <f>SUMIF(SmtRes!AQ180:'SmtRes'!AQ180,"=1",SmtRes!DI180:'SmtRes'!DI180)</f>
        <v>0</v>
      </c>
      <c r="T169">
        <f t="shared" si="152"/>
        <v>0</v>
      </c>
      <c r="U169">
        <f>SUMIF(SmtRes!AQ180:'SmtRes'!AQ180,"=1",SmtRes!CV180:'SmtRes'!CV180)</f>
        <v>0</v>
      </c>
      <c r="V169">
        <f>SUMIF(SmtRes!AQ180:'SmtRes'!AQ180,"=1",SmtRes!CW180:'SmtRes'!CW180)</f>
        <v>0</v>
      </c>
      <c r="W169">
        <f t="shared" si="153"/>
        <v>0</v>
      </c>
      <c r="X169">
        <f t="shared" si="154"/>
        <v>0</v>
      </c>
      <c r="Y169">
        <f t="shared" si="155"/>
        <v>0</v>
      </c>
      <c r="AA169">
        <v>69444265</v>
      </c>
      <c r="AB169">
        <f t="shared" si="156"/>
        <v>63007.56</v>
      </c>
      <c r="AC169">
        <f>ROUND((0),6)</f>
        <v>0</v>
      </c>
      <c r="AD169">
        <f>ROUND((((0)-(0))+AE169),6)</f>
        <v>0</v>
      </c>
      <c r="AE169">
        <f>ROUND((0),6)</f>
        <v>0</v>
      </c>
      <c r="AF169">
        <f>ROUND((SUM(SmtRes!BT180:'SmtRes'!BT180)),6)</f>
        <v>63007.56</v>
      </c>
      <c r="AG169">
        <f t="shared" si="157"/>
        <v>0</v>
      </c>
      <c r="AH169">
        <f>(SUM(SmtRes!BU180:'SmtRes'!BU180))</f>
        <v>154</v>
      </c>
      <c r="AI169">
        <f>(0)</f>
        <v>0</v>
      </c>
      <c r="AJ169">
        <f t="shared" si="158"/>
        <v>0</v>
      </c>
      <c r="AK169">
        <v>63007.56</v>
      </c>
      <c r="AL169">
        <v>0</v>
      </c>
      <c r="AM169">
        <v>0</v>
      </c>
      <c r="AN169">
        <v>0</v>
      </c>
      <c r="AO169">
        <v>63007.56</v>
      </c>
      <c r="AP169">
        <v>0</v>
      </c>
      <c r="AQ169">
        <v>154</v>
      </c>
      <c r="AR169">
        <v>0</v>
      </c>
      <c r="AS169">
        <v>0</v>
      </c>
      <c r="AT169">
        <v>89</v>
      </c>
      <c r="AU169">
        <v>40</v>
      </c>
      <c r="AV169">
        <v>1</v>
      </c>
      <c r="AW169">
        <v>1</v>
      </c>
      <c r="AZ169">
        <v>1</v>
      </c>
      <c r="BA169">
        <v>1</v>
      </c>
      <c r="BB169">
        <v>1</v>
      </c>
      <c r="BC169">
        <v>1</v>
      </c>
      <c r="BD169" t="s">
        <v>3</v>
      </c>
      <c r="BE169" t="s">
        <v>3</v>
      </c>
      <c r="BF169" t="s">
        <v>3</v>
      </c>
      <c r="BG169" t="s">
        <v>3</v>
      </c>
      <c r="BH169">
        <v>0</v>
      </c>
      <c r="BI169">
        <v>1</v>
      </c>
      <c r="BJ169" t="s">
        <v>248</v>
      </c>
      <c r="BM169">
        <v>1003</v>
      </c>
      <c r="BN169">
        <v>0</v>
      </c>
      <c r="BO169" t="s">
        <v>3</v>
      </c>
      <c r="BP169">
        <v>0</v>
      </c>
      <c r="BQ169">
        <v>2</v>
      </c>
      <c r="BR169">
        <v>0</v>
      </c>
      <c r="BS169">
        <v>1</v>
      </c>
      <c r="BT169">
        <v>1</v>
      </c>
      <c r="BU169">
        <v>1</v>
      </c>
      <c r="BV169">
        <v>1</v>
      </c>
      <c r="BW169">
        <v>1</v>
      </c>
      <c r="BX169">
        <v>1</v>
      </c>
      <c r="BY169" t="s">
        <v>3</v>
      </c>
      <c r="BZ169">
        <v>89</v>
      </c>
      <c r="CA169">
        <v>40</v>
      </c>
      <c r="CB169" t="s">
        <v>3</v>
      </c>
      <c r="CE169">
        <v>0</v>
      </c>
      <c r="CF169">
        <v>0</v>
      </c>
      <c r="CG169">
        <v>0</v>
      </c>
      <c r="CM169">
        <v>0</v>
      </c>
      <c r="CN169" t="s">
        <v>3</v>
      </c>
      <c r="CO169">
        <v>0</v>
      </c>
      <c r="CP169">
        <f t="shared" si="86"/>
        <v>0</v>
      </c>
      <c r="CQ169">
        <f>SUMIF(SmtRes!AQ180:'SmtRes'!AQ180,"=1",SmtRes!AA180:'SmtRes'!AA180)</f>
        <v>0</v>
      </c>
      <c r="CR169">
        <f>SUMIF(SmtRes!AQ180:'SmtRes'!AQ180,"=1",SmtRes!AB180:'SmtRes'!AB180)</f>
        <v>0</v>
      </c>
      <c r="CS169">
        <f>SUMIF(SmtRes!AQ180:'SmtRes'!AQ180,"=1",SmtRes!AC180:'SmtRes'!AC180)</f>
        <v>0</v>
      </c>
      <c r="CT169">
        <f>SUMIF(SmtRes!AQ180:'SmtRes'!AQ180,"=1",SmtRes!AD180:'SmtRes'!AD180)</f>
        <v>409.14</v>
      </c>
      <c r="CU169">
        <f t="shared" si="87"/>
        <v>0</v>
      </c>
      <c r="CV169">
        <f>SUMIF(SmtRes!AQ180:'SmtRes'!AQ180,"=1",SmtRes!BU180:'SmtRes'!BU180)</f>
        <v>154</v>
      </c>
      <c r="CW169">
        <f>SUMIF(SmtRes!AQ180:'SmtRes'!AQ180,"=1",SmtRes!BV180:'SmtRes'!BV180)</f>
        <v>0</v>
      </c>
      <c r="CX169">
        <f t="shared" si="88"/>
        <v>0</v>
      </c>
      <c r="CY169">
        <f t="shared" si="89"/>
        <v>0</v>
      </c>
      <c r="CZ169">
        <f t="shared" si="90"/>
        <v>0</v>
      </c>
      <c r="DC169" t="s">
        <v>3</v>
      </c>
      <c r="DD169" t="s">
        <v>3</v>
      </c>
      <c r="DE169" t="s">
        <v>3</v>
      </c>
      <c r="DF169" t="s">
        <v>3</v>
      </c>
      <c r="DG169" t="s">
        <v>3</v>
      </c>
      <c r="DH169" t="s">
        <v>3</v>
      </c>
      <c r="DI169" t="s">
        <v>3</v>
      </c>
      <c r="DJ169" t="s">
        <v>3</v>
      </c>
      <c r="DK169" t="s">
        <v>3</v>
      </c>
      <c r="DL169" t="s">
        <v>3</v>
      </c>
      <c r="DM169" t="s">
        <v>3</v>
      </c>
      <c r="DN169">
        <v>0</v>
      </c>
      <c r="DO169">
        <v>0</v>
      </c>
      <c r="DP169">
        <v>1</v>
      </c>
      <c r="DQ169">
        <v>1</v>
      </c>
      <c r="DU169">
        <v>1007</v>
      </c>
      <c r="DV169" t="s">
        <v>247</v>
      </c>
      <c r="DW169" t="s">
        <v>247</v>
      </c>
      <c r="DX169">
        <v>100</v>
      </c>
      <c r="DZ169" t="s">
        <v>3</v>
      </c>
      <c r="EA169" t="s">
        <v>3</v>
      </c>
      <c r="EB169" t="s">
        <v>3</v>
      </c>
      <c r="EC169" t="s">
        <v>3</v>
      </c>
      <c r="EE169">
        <v>66653657</v>
      </c>
      <c r="EF169">
        <v>2</v>
      </c>
      <c r="EG169" t="s">
        <v>20</v>
      </c>
      <c r="EH169">
        <v>1</v>
      </c>
      <c r="EI169" t="s">
        <v>112</v>
      </c>
      <c r="EJ169">
        <v>1</v>
      </c>
      <c r="EK169">
        <v>1003</v>
      </c>
      <c r="EL169" t="s">
        <v>249</v>
      </c>
      <c r="EM169" t="s">
        <v>114</v>
      </c>
      <c r="EO169" t="s">
        <v>3</v>
      </c>
      <c r="EQ169">
        <v>131072</v>
      </c>
      <c r="ER169">
        <v>0</v>
      </c>
      <c r="ES169">
        <v>0</v>
      </c>
      <c r="ET169">
        <v>0</v>
      </c>
      <c r="EU169">
        <v>0</v>
      </c>
      <c r="EV169">
        <v>0</v>
      </c>
      <c r="EW169">
        <v>154</v>
      </c>
      <c r="EX169">
        <v>0</v>
      </c>
      <c r="EY169">
        <v>0</v>
      </c>
      <c r="FQ169">
        <v>0</v>
      </c>
      <c r="FR169">
        <v>0</v>
      </c>
      <c r="FS169">
        <v>0</v>
      </c>
      <c r="FX169">
        <v>89</v>
      </c>
      <c r="FY169">
        <v>40</v>
      </c>
      <c r="GA169" t="s">
        <v>3</v>
      </c>
      <c r="GD169">
        <v>1</v>
      </c>
      <c r="GF169">
        <v>815347995</v>
      </c>
      <c r="GG169">
        <v>2</v>
      </c>
      <c r="GH169">
        <v>1</v>
      </c>
      <c r="GI169">
        <v>-2</v>
      </c>
      <c r="GJ169">
        <v>0</v>
      </c>
      <c r="GK169">
        <v>0</v>
      </c>
      <c r="GL169">
        <f t="shared" si="159"/>
        <v>0</v>
      </c>
      <c r="GM169">
        <f t="shared" si="160"/>
        <v>0</v>
      </c>
      <c r="GN169">
        <f t="shared" si="161"/>
        <v>0</v>
      </c>
      <c r="GO169">
        <f t="shared" si="162"/>
        <v>0</v>
      </c>
      <c r="GP169">
        <f t="shared" si="163"/>
        <v>0</v>
      </c>
      <c r="GR169">
        <v>0</v>
      </c>
      <c r="GS169">
        <v>3</v>
      </c>
      <c r="GT169">
        <v>0</v>
      </c>
      <c r="GU169" t="s">
        <v>3</v>
      </c>
      <c r="GV169">
        <f t="shared" si="164"/>
        <v>0</v>
      </c>
      <c r="GW169">
        <v>1</v>
      </c>
      <c r="GX169">
        <f t="shared" si="165"/>
        <v>0</v>
      </c>
      <c r="HA169">
        <v>0</v>
      </c>
      <c r="HB169">
        <v>0</v>
      </c>
      <c r="HC169">
        <f t="shared" si="98"/>
        <v>0</v>
      </c>
      <c r="HE169" t="s">
        <v>3</v>
      </c>
      <c r="HF169" t="s">
        <v>3</v>
      </c>
      <c r="HM169" t="s">
        <v>3</v>
      </c>
      <c r="HN169" t="s">
        <v>250</v>
      </c>
      <c r="HO169" t="s">
        <v>251</v>
      </c>
      <c r="HP169" t="s">
        <v>249</v>
      </c>
      <c r="HQ169" t="s">
        <v>249</v>
      </c>
      <c r="HS169">
        <v>0</v>
      </c>
      <c r="IK169">
        <v>0</v>
      </c>
    </row>
    <row r="170" spans="1:245">
      <c r="A170">
        <v>17</v>
      </c>
      <c r="B170">
        <v>1</v>
      </c>
      <c r="C170">
        <f>ROW(SmtRes!A181)</f>
        <v>181</v>
      </c>
      <c r="D170">
        <f>ROW(EtalonRes!A181)</f>
        <v>181</v>
      </c>
      <c r="E170" t="s">
        <v>107</v>
      </c>
      <c r="F170" t="s">
        <v>252</v>
      </c>
      <c r="G170" t="s">
        <v>253</v>
      </c>
      <c r="H170" t="s">
        <v>247</v>
      </c>
      <c r="I170">
        <f t="shared" si="99"/>
        <v>0</v>
      </c>
      <c r="J170">
        <v>0</v>
      </c>
      <c r="K170">
        <f t="shared" si="100"/>
        <v>0</v>
      </c>
      <c r="L170" s="670">
        <v>8.1000000000000003E-2</v>
      </c>
      <c r="M170">
        <v>8.1000000000000003E-2</v>
      </c>
      <c r="O170">
        <f t="shared" si="78"/>
        <v>0</v>
      </c>
      <c r="P170">
        <f>SUMIF(SmtRes!AQ181:'SmtRes'!AQ181,"=1",SmtRes!DF181:'SmtRes'!DF181)</f>
        <v>0</v>
      </c>
      <c r="Q170">
        <f>SUMIF(SmtRes!AQ181:'SmtRes'!AQ181,"=1",SmtRes!DG181:'SmtRes'!DG181)</f>
        <v>0</v>
      </c>
      <c r="R170">
        <f>SUMIF(SmtRes!AQ181:'SmtRes'!AQ181,"=1",SmtRes!DH181:'SmtRes'!DH181)</f>
        <v>0</v>
      </c>
      <c r="S170">
        <f>SUMIF(SmtRes!AQ181:'SmtRes'!AQ181,"=1",SmtRes!DI181:'SmtRes'!DI181)</f>
        <v>0</v>
      </c>
      <c r="T170">
        <f t="shared" si="152"/>
        <v>0</v>
      </c>
      <c r="U170">
        <f>SUMIF(SmtRes!AQ181:'SmtRes'!AQ181,"=1",SmtRes!CV181:'SmtRes'!CV181)</f>
        <v>0</v>
      </c>
      <c r="V170">
        <f>SUMIF(SmtRes!AQ181:'SmtRes'!AQ181,"=1",SmtRes!CW181:'SmtRes'!CW181)</f>
        <v>0</v>
      </c>
      <c r="W170">
        <f t="shared" si="153"/>
        <v>0</v>
      </c>
      <c r="X170">
        <f t="shared" si="154"/>
        <v>0</v>
      </c>
      <c r="Y170">
        <f t="shared" si="155"/>
        <v>0</v>
      </c>
      <c r="AA170">
        <v>69444265</v>
      </c>
      <c r="AB170">
        <f t="shared" si="156"/>
        <v>34714.125</v>
      </c>
      <c r="AC170">
        <f>ROUND((0),6)</f>
        <v>0</v>
      </c>
      <c r="AD170">
        <f>ROUND((((0)-(0))+AE170),6)</f>
        <v>0</v>
      </c>
      <c r="AE170">
        <f>ROUND((0),6)</f>
        <v>0</v>
      </c>
      <c r="AF170">
        <f>ROUND((SUM(SmtRes!BT181:'SmtRes'!BT181)),6)</f>
        <v>34714.125</v>
      </c>
      <c r="AG170">
        <f t="shared" si="157"/>
        <v>0</v>
      </c>
      <c r="AH170">
        <f>(SUM(SmtRes!BU181:'SmtRes'!BU181))</f>
        <v>88.5</v>
      </c>
      <c r="AI170">
        <f>(0)</f>
        <v>0</v>
      </c>
      <c r="AJ170">
        <f t="shared" si="158"/>
        <v>0</v>
      </c>
      <c r="AK170">
        <v>34714.125</v>
      </c>
      <c r="AL170">
        <v>0</v>
      </c>
      <c r="AM170">
        <v>0</v>
      </c>
      <c r="AN170">
        <v>0</v>
      </c>
      <c r="AO170">
        <v>34714.125</v>
      </c>
      <c r="AP170">
        <v>0</v>
      </c>
      <c r="AQ170">
        <v>88.5</v>
      </c>
      <c r="AR170">
        <v>0</v>
      </c>
      <c r="AS170">
        <v>0</v>
      </c>
      <c r="AT170">
        <v>89</v>
      </c>
      <c r="AU170">
        <v>40</v>
      </c>
      <c r="AV170">
        <v>1</v>
      </c>
      <c r="AW170">
        <v>1</v>
      </c>
      <c r="AZ170">
        <v>1</v>
      </c>
      <c r="BA170">
        <v>1</v>
      </c>
      <c r="BB170">
        <v>1</v>
      </c>
      <c r="BC170">
        <v>1</v>
      </c>
      <c r="BD170" t="s">
        <v>3</v>
      </c>
      <c r="BE170" t="s">
        <v>3</v>
      </c>
      <c r="BF170" t="s">
        <v>3</v>
      </c>
      <c r="BG170" t="s">
        <v>3</v>
      </c>
      <c r="BH170">
        <v>0</v>
      </c>
      <c r="BI170">
        <v>1</v>
      </c>
      <c r="BJ170" t="s">
        <v>254</v>
      </c>
      <c r="BM170">
        <v>1003</v>
      </c>
      <c r="BN170">
        <v>0</v>
      </c>
      <c r="BO170" t="s">
        <v>3</v>
      </c>
      <c r="BP170">
        <v>0</v>
      </c>
      <c r="BQ170">
        <v>2</v>
      </c>
      <c r="BR170">
        <v>0</v>
      </c>
      <c r="BS170">
        <v>1</v>
      </c>
      <c r="BT170">
        <v>1</v>
      </c>
      <c r="BU170">
        <v>1</v>
      </c>
      <c r="BV170">
        <v>1</v>
      </c>
      <c r="BW170">
        <v>1</v>
      </c>
      <c r="BX170">
        <v>1</v>
      </c>
      <c r="BY170" t="s">
        <v>3</v>
      </c>
      <c r="BZ170">
        <v>89</v>
      </c>
      <c r="CA170">
        <v>40</v>
      </c>
      <c r="CB170" t="s">
        <v>3</v>
      </c>
      <c r="CE170">
        <v>0</v>
      </c>
      <c r="CF170">
        <v>0</v>
      </c>
      <c r="CG170">
        <v>0</v>
      </c>
      <c r="CM170">
        <v>0</v>
      </c>
      <c r="CN170" t="s">
        <v>3</v>
      </c>
      <c r="CO170">
        <v>0</v>
      </c>
      <c r="CP170">
        <f t="shared" si="86"/>
        <v>0</v>
      </c>
      <c r="CQ170">
        <f>SUMIF(SmtRes!AQ181:'SmtRes'!AQ181,"=1",SmtRes!AA181:'SmtRes'!AA181)</f>
        <v>0</v>
      </c>
      <c r="CR170">
        <f>SUMIF(SmtRes!AQ181:'SmtRes'!AQ181,"=1",SmtRes!AB181:'SmtRes'!AB181)</f>
        <v>0</v>
      </c>
      <c r="CS170">
        <f>SUMIF(SmtRes!AQ181:'SmtRes'!AQ181,"=1",SmtRes!AC181:'SmtRes'!AC181)</f>
        <v>0</v>
      </c>
      <c r="CT170">
        <f>SUMIF(SmtRes!AQ181:'SmtRes'!AQ181,"=1",SmtRes!AD181:'SmtRes'!AD181)</f>
        <v>392.25</v>
      </c>
      <c r="CU170">
        <f t="shared" si="87"/>
        <v>0</v>
      </c>
      <c r="CV170">
        <f>SUMIF(SmtRes!AQ181:'SmtRes'!AQ181,"=1",SmtRes!BU181:'SmtRes'!BU181)</f>
        <v>88.5</v>
      </c>
      <c r="CW170">
        <f>SUMIF(SmtRes!AQ181:'SmtRes'!AQ181,"=1",SmtRes!BV181:'SmtRes'!BV181)</f>
        <v>0</v>
      </c>
      <c r="CX170">
        <f t="shared" si="88"/>
        <v>0</v>
      </c>
      <c r="CY170">
        <f t="shared" si="89"/>
        <v>0</v>
      </c>
      <c r="CZ170">
        <f t="shared" si="90"/>
        <v>0</v>
      </c>
      <c r="DC170" t="s">
        <v>3</v>
      </c>
      <c r="DD170" t="s">
        <v>3</v>
      </c>
      <c r="DE170" t="s">
        <v>3</v>
      </c>
      <c r="DF170" t="s">
        <v>3</v>
      </c>
      <c r="DG170" t="s">
        <v>3</v>
      </c>
      <c r="DH170" t="s">
        <v>3</v>
      </c>
      <c r="DI170" t="s">
        <v>3</v>
      </c>
      <c r="DJ170" t="s">
        <v>3</v>
      </c>
      <c r="DK170" t="s">
        <v>3</v>
      </c>
      <c r="DL170" t="s">
        <v>3</v>
      </c>
      <c r="DM170" t="s">
        <v>3</v>
      </c>
      <c r="DN170">
        <v>0</v>
      </c>
      <c r="DO170">
        <v>0</v>
      </c>
      <c r="DP170">
        <v>1</v>
      </c>
      <c r="DQ170">
        <v>1</v>
      </c>
      <c r="DU170">
        <v>1007</v>
      </c>
      <c r="DV170" t="s">
        <v>247</v>
      </c>
      <c r="DW170" t="s">
        <v>247</v>
      </c>
      <c r="DX170">
        <v>100</v>
      </c>
      <c r="DZ170" t="s">
        <v>3</v>
      </c>
      <c r="EA170" t="s">
        <v>3</v>
      </c>
      <c r="EB170" t="s">
        <v>3</v>
      </c>
      <c r="EC170" t="s">
        <v>3</v>
      </c>
      <c r="EE170">
        <v>66653657</v>
      </c>
      <c r="EF170">
        <v>2</v>
      </c>
      <c r="EG170" t="s">
        <v>20</v>
      </c>
      <c r="EH170">
        <v>1</v>
      </c>
      <c r="EI170" t="s">
        <v>112</v>
      </c>
      <c r="EJ170">
        <v>1</v>
      </c>
      <c r="EK170">
        <v>1003</v>
      </c>
      <c r="EL170" t="s">
        <v>249</v>
      </c>
      <c r="EM170" t="s">
        <v>114</v>
      </c>
      <c r="EO170" t="s">
        <v>3</v>
      </c>
      <c r="EQ170">
        <v>131072</v>
      </c>
      <c r="ER170">
        <v>0</v>
      </c>
      <c r="ES170">
        <v>0</v>
      </c>
      <c r="ET170">
        <v>0</v>
      </c>
      <c r="EU170">
        <v>0</v>
      </c>
      <c r="EV170">
        <v>0</v>
      </c>
      <c r="EW170">
        <v>88.5</v>
      </c>
      <c r="EX170">
        <v>0</v>
      </c>
      <c r="EY170">
        <v>0</v>
      </c>
      <c r="FQ170">
        <v>0</v>
      </c>
      <c r="FR170">
        <v>0</v>
      </c>
      <c r="FS170">
        <v>0</v>
      </c>
      <c r="FX170">
        <v>89</v>
      </c>
      <c r="FY170">
        <v>40</v>
      </c>
      <c r="GA170" t="s">
        <v>3</v>
      </c>
      <c r="GD170">
        <v>1</v>
      </c>
      <c r="GF170">
        <v>2145887688</v>
      </c>
      <c r="GG170">
        <v>2</v>
      </c>
      <c r="GH170">
        <v>1</v>
      </c>
      <c r="GI170">
        <v>-2</v>
      </c>
      <c r="GJ170">
        <v>0</v>
      </c>
      <c r="GK170">
        <v>0</v>
      </c>
      <c r="GL170">
        <f t="shared" si="159"/>
        <v>0</v>
      </c>
      <c r="GM170">
        <f t="shared" si="160"/>
        <v>0</v>
      </c>
      <c r="GN170">
        <f t="shared" si="161"/>
        <v>0</v>
      </c>
      <c r="GO170">
        <f t="shared" si="162"/>
        <v>0</v>
      </c>
      <c r="GP170">
        <f t="shared" si="163"/>
        <v>0</v>
      </c>
      <c r="GR170">
        <v>0</v>
      </c>
      <c r="GS170">
        <v>3</v>
      </c>
      <c r="GT170">
        <v>0</v>
      </c>
      <c r="GU170" t="s">
        <v>3</v>
      </c>
      <c r="GV170">
        <f t="shared" si="164"/>
        <v>0</v>
      </c>
      <c r="GW170">
        <v>1</v>
      </c>
      <c r="GX170">
        <f t="shared" si="165"/>
        <v>0</v>
      </c>
      <c r="HA170">
        <v>0</v>
      </c>
      <c r="HB170">
        <v>0</v>
      </c>
      <c r="HC170">
        <f t="shared" si="98"/>
        <v>0</v>
      </c>
      <c r="HE170" t="s">
        <v>3</v>
      </c>
      <c r="HF170" t="s">
        <v>3</v>
      </c>
      <c r="HM170" t="s">
        <v>3</v>
      </c>
      <c r="HN170" t="s">
        <v>250</v>
      </c>
      <c r="HO170" t="s">
        <v>251</v>
      </c>
      <c r="HP170" t="s">
        <v>249</v>
      </c>
      <c r="HQ170" t="s">
        <v>249</v>
      </c>
      <c r="HS170">
        <v>0</v>
      </c>
      <c r="IK170">
        <v>0</v>
      </c>
    </row>
    <row r="171" spans="1:245">
      <c r="A171">
        <v>17</v>
      </c>
      <c r="B171">
        <v>1</v>
      </c>
      <c r="C171">
        <f>ROW(SmtRes!A189)</f>
        <v>189</v>
      </c>
      <c r="D171">
        <f>ROW(EtalonRes!A189)</f>
        <v>189</v>
      </c>
      <c r="E171" t="s">
        <v>118</v>
      </c>
      <c r="F171" t="s">
        <v>255</v>
      </c>
      <c r="G171" t="s">
        <v>256</v>
      </c>
      <c r="H171" t="s">
        <v>80</v>
      </c>
      <c r="I171">
        <f t="shared" si="99"/>
        <v>0</v>
      </c>
      <c r="J171">
        <v>0</v>
      </c>
      <c r="K171">
        <f t="shared" si="100"/>
        <v>0</v>
      </c>
      <c r="L171" s="670">
        <v>1.2</v>
      </c>
      <c r="M171">
        <v>1.2</v>
      </c>
      <c r="O171">
        <f t="shared" si="78"/>
        <v>0</v>
      </c>
      <c r="P171">
        <f>SUMIF(SmtRes!AQ182:'SmtRes'!AQ189,"=1",SmtRes!DF182:'SmtRes'!DF189)</f>
        <v>0</v>
      </c>
      <c r="Q171">
        <f>SUMIF(SmtRes!AQ182:'SmtRes'!AQ189,"=1",SmtRes!DG182:'SmtRes'!DG189)</f>
        <v>0</v>
      </c>
      <c r="R171">
        <f>SUMIF(SmtRes!AQ182:'SmtRes'!AQ189,"=1",SmtRes!DH182:'SmtRes'!DH189)</f>
        <v>0</v>
      </c>
      <c r="S171">
        <f>SUMIF(SmtRes!AQ182:'SmtRes'!AQ189,"=1",SmtRes!DI182:'SmtRes'!DI189)</f>
        <v>0</v>
      </c>
      <c r="T171">
        <f t="shared" si="152"/>
        <v>0</v>
      </c>
      <c r="U171">
        <f>SUMIF(SmtRes!AQ182:'SmtRes'!AQ189,"=1",SmtRes!CV182:'SmtRes'!CV189)</f>
        <v>0</v>
      </c>
      <c r="V171">
        <f>SUMIF(SmtRes!AQ182:'SmtRes'!AQ189,"=1",SmtRes!CW182:'SmtRes'!CW189)</f>
        <v>0</v>
      </c>
      <c r="W171">
        <f t="shared" si="153"/>
        <v>0</v>
      </c>
      <c r="X171">
        <f t="shared" si="154"/>
        <v>0</v>
      </c>
      <c r="Y171">
        <f t="shared" si="155"/>
        <v>0</v>
      </c>
      <c r="AA171">
        <v>69444265</v>
      </c>
      <c r="AB171">
        <f t="shared" si="156"/>
        <v>7279.1418999999996</v>
      </c>
      <c r="AC171">
        <f>ROUND((SUM(SmtRes!BQ182:'SmtRes'!BQ189)),6)</f>
        <v>2297.6194999999998</v>
      </c>
      <c r="AD171">
        <f>ROUND((((SUM(SmtRes!BR182:'SmtRes'!BR189))-(SUM(SmtRes!BS182:'SmtRes'!BS189)))+AE171),6)</f>
        <v>423.27800000000002</v>
      </c>
      <c r="AE171">
        <f>ROUND((SUM(SmtRes!BS182:'SmtRes'!BS189)),6)</f>
        <v>200.36709999999999</v>
      </c>
      <c r="AF171">
        <f>ROUND((SUM(SmtRes!BT182:'SmtRes'!BT189)),6)</f>
        <v>4558.2443999999996</v>
      </c>
      <c r="AG171">
        <f t="shared" si="157"/>
        <v>0</v>
      </c>
      <c r="AH171">
        <f>(SUM(SmtRes!BU182:'SmtRes'!BU189))</f>
        <v>9.27</v>
      </c>
      <c r="AI171">
        <f>(SUM(SmtRes!BV182:'SmtRes'!BV189))</f>
        <v>0.34</v>
      </c>
      <c r="AJ171">
        <f t="shared" si="158"/>
        <v>0</v>
      </c>
      <c r="AK171">
        <v>7479.5090000000009</v>
      </c>
      <c r="AL171">
        <v>2297.6195000000002</v>
      </c>
      <c r="AM171">
        <v>423.27800000000008</v>
      </c>
      <c r="AN171">
        <v>200.36709999999999</v>
      </c>
      <c r="AO171">
        <v>4558.2444000000005</v>
      </c>
      <c r="AP171">
        <v>0</v>
      </c>
      <c r="AQ171">
        <v>9.27</v>
      </c>
      <c r="AR171">
        <v>0.34</v>
      </c>
      <c r="AS171">
        <v>0</v>
      </c>
      <c r="AT171">
        <v>97</v>
      </c>
      <c r="AU171">
        <v>51</v>
      </c>
      <c r="AV171">
        <v>1</v>
      </c>
      <c r="AW171">
        <v>1</v>
      </c>
      <c r="AZ171">
        <v>1</v>
      </c>
      <c r="BA171">
        <v>1</v>
      </c>
      <c r="BB171">
        <v>1</v>
      </c>
      <c r="BC171">
        <v>1</v>
      </c>
      <c r="BD171" t="s">
        <v>3</v>
      </c>
      <c r="BE171" t="s">
        <v>3</v>
      </c>
      <c r="BF171" t="s">
        <v>3</v>
      </c>
      <c r="BG171" t="s">
        <v>3</v>
      </c>
      <c r="BH171">
        <v>0</v>
      </c>
      <c r="BI171">
        <v>2</v>
      </c>
      <c r="BJ171" t="s">
        <v>257</v>
      </c>
      <c r="BM171">
        <v>108001</v>
      </c>
      <c r="BN171">
        <v>0</v>
      </c>
      <c r="BO171" t="s">
        <v>3</v>
      </c>
      <c r="BP171">
        <v>0</v>
      </c>
      <c r="BQ171">
        <v>3</v>
      </c>
      <c r="BR171">
        <v>0</v>
      </c>
      <c r="BS171">
        <v>1</v>
      </c>
      <c r="BT171">
        <v>1</v>
      </c>
      <c r="BU171">
        <v>1</v>
      </c>
      <c r="BV171">
        <v>1</v>
      </c>
      <c r="BW171">
        <v>1</v>
      </c>
      <c r="BX171">
        <v>1</v>
      </c>
      <c r="BY171" t="s">
        <v>3</v>
      </c>
      <c r="BZ171">
        <v>97</v>
      </c>
      <c r="CA171">
        <v>51</v>
      </c>
      <c r="CB171" t="s">
        <v>3</v>
      </c>
      <c r="CE171">
        <v>0</v>
      </c>
      <c r="CF171">
        <v>0</v>
      </c>
      <c r="CG171">
        <v>0</v>
      </c>
      <c r="CM171">
        <v>0</v>
      </c>
      <c r="CN171" t="s">
        <v>3</v>
      </c>
      <c r="CO171">
        <v>0</v>
      </c>
      <c r="CP171">
        <f t="shared" si="86"/>
        <v>0</v>
      </c>
      <c r="CQ171">
        <f>SUMIF(SmtRes!AQ182:'SmtRes'!AQ189,"=1",SmtRes!AA182:'SmtRes'!AA189)</f>
        <v>1246.08</v>
      </c>
      <c r="CR171">
        <f>SUMIF(SmtRes!AQ182:'SmtRes'!AQ189,"=1",SmtRes!AB182:'SmtRes'!AB189)</f>
        <v>2249.38</v>
      </c>
      <c r="CS171">
        <f>SUMIF(SmtRes!AQ182:'SmtRes'!AQ189,"=1",SmtRes!AC182:'SmtRes'!AC189)</f>
        <v>1178.6300000000001</v>
      </c>
      <c r="CT171">
        <f>SUMIF(SmtRes!AQ182:'SmtRes'!AQ189,"=1",SmtRes!AD182:'SmtRes'!AD189)</f>
        <v>491.72</v>
      </c>
      <c r="CU171">
        <f t="shared" si="87"/>
        <v>0</v>
      </c>
      <c r="CV171">
        <f>SUMIF(SmtRes!AQ182:'SmtRes'!AQ189,"=1",SmtRes!BU182:'SmtRes'!BU189)</f>
        <v>9.27</v>
      </c>
      <c r="CW171">
        <f>SUMIF(SmtRes!AQ182:'SmtRes'!AQ189,"=1",SmtRes!BV182:'SmtRes'!BV189)</f>
        <v>0.34</v>
      </c>
      <c r="CX171">
        <f t="shared" si="88"/>
        <v>0</v>
      </c>
      <c r="CY171">
        <f t="shared" si="89"/>
        <v>0</v>
      </c>
      <c r="CZ171">
        <f t="shared" si="90"/>
        <v>0</v>
      </c>
      <c r="DC171" t="s">
        <v>3</v>
      </c>
      <c r="DD171" t="s">
        <v>3</v>
      </c>
      <c r="DE171" t="s">
        <v>3</v>
      </c>
      <c r="DF171" t="s">
        <v>3</v>
      </c>
      <c r="DG171" t="s">
        <v>3</v>
      </c>
      <c r="DH171" t="s">
        <v>3</v>
      </c>
      <c r="DI171" t="s">
        <v>3</v>
      </c>
      <c r="DJ171" t="s">
        <v>3</v>
      </c>
      <c r="DK171" t="s">
        <v>3</v>
      </c>
      <c r="DL171" t="s">
        <v>3</v>
      </c>
      <c r="DM171" t="s">
        <v>3</v>
      </c>
      <c r="DN171">
        <v>0</v>
      </c>
      <c r="DO171">
        <v>0</v>
      </c>
      <c r="DP171">
        <v>1</v>
      </c>
      <c r="DQ171">
        <v>1</v>
      </c>
      <c r="DU171">
        <v>1013</v>
      </c>
      <c r="DV171" t="s">
        <v>80</v>
      </c>
      <c r="DW171" t="s">
        <v>80</v>
      </c>
      <c r="DX171">
        <v>1</v>
      </c>
      <c r="DZ171" t="s">
        <v>3</v>
      </c>
      <c r="EA171" t="s">
        <v>3</v>
      </c>
      <c r="EB171" t="s">
        <v>3</v>
      </c>
      <c r="EC171" t="s">
        <v>3</v>
      </c>
      <c r="EE171">
        <v>66653558</v>
      </c>
      <c r="EF171">
        <v>3</v>
      </c>
      <c r="EG171" t="s">
        <v>258</v>
      </c>
      <c r="EH171">
        <v>0</v>
      </c>
      <c r="EI171" t="s">
        <v>3</v>
      </c>
      <c r="EJ171">
        <v>2</v>
      </c>
      <c r="EK171">
        <v>108001</v>
      </c>
      <c r="EL171" t="s">
        <v>259</v>
      </c>
      <c r="EM171" t="s">
        <v>260</v>
      </c>
      <c r="EO171" t="s">
        <v>3</v>
      </c>
      <c r="EQ171">
        <v>131072</v>
      </c>
      <c r="ER171">
        <v>0</v>
      </c>
      <c r="ES171">
        <v>0</v>
      </c>
      <c r="ET171">
        <v>0</v>
      </c>
      <c r="EU171">
        <v>0</v>
      </c>
      <c r="EV171">
        <v>0</v>
      </c>
      <c r="EW171">
        <v>9.27</v>
      </c>
      <c r="EX171">
        <v>0.34</v>
      </c>
      <c r="EY171">
        <v>0</v>
      </c>
      <c r="FQ171">
        <v>0</v>
      </c>
      <c r="FR171">
        <v>0</v>
      </c>
      <c r="FS171">
        <v>0</v>
      </c>
      <c r="FX171">
        <v>97</v>
      </c>
      <c r="FY171">
        <v>51</v>
      </c>
      <c r="GA171" t="s">
        <v>3</v>
      </c>
      <c r="GD171">
        <v>1</v>
      </c>
      <c r="GF171">
        <v>1891103743</v>
      </c>
      <c r="GG171">
        <v>2</v>
      </c>
      <c r="GH171">
        <v>1</v>
      </c>
      <c r="GI171">
        <v>-2</v>
      </c>
      <c r="GJ171">
        <v>0</v>
      </c>
      <c r="GK171">
        <v>0</v>
      </c>
      <c r="GL171">
        <f t="shared" si="159"/>
        <v>0</v>
      </c>
      <c r="GM171">
        <f t="shared" si="160"/>
        <v>0</v>
      </c>
      <c r="GN171">
        <f t="shared" si="161"/>
        <v>0</v>
      </c>
      <c r="GO171">
        <f t="shared" si="162"/>
        <v>0</v>
      </c>
      <c r="GP171">
        <f t="shared" si="163"/>
        <v>0</v>
      </c>
      <c r="GR171">
        <v>0</v>
      </c>
      <c r="GS171">
        <v>3</v>
      </c>
      <c r="GT171">
        <v>0</v>
      </c>
      <c r="GU171" t="s">
        <v>3</v>
      </c>
      <c r="GV171">
        <f t="shared" si="164"/>
        <v>0</v>
      </c>
      <c r="GW171">
        <v>1</v>
      </c>
      <c r="GX171">
        <f t="shared" si="165"/>
        <v>0</v>
      </c>
      <c r="HA171">
        <v>0</v>
      </c>
      <c r="HB171">
        <v>0</v>
      </c>
      <c r="HC171">
        <f t="shared" si="98"/>
        <v>0</v>
      </c>
      <c r="HE171" t="s">
        <v>3</v>
      </c>
      <c r="HF171" t="s">
        <v>3</v>
      </c>
      <c r="HM171" t="s">
        <v>3</v>
      </c>
      <c r="HN171" t="s">
        <v>261</v>
      </c>
      <c r="HO171" t="s">
        <v>262</v>
      </c>
      <c r="HP171" t="s">
        <v>259</v>
      </c>
      <c r="HQ171" t="s">
        <v>259</v>
      </c>
      <c r="HS171">
        <v>0</v>
      </c>
      <c r="IK171">
        <v>0</v>
      </c>
    </row>
    <row r="172" spans="1:245">
      <c r="A172">
        <v>18</v>
      </c>
      <c r="B172">
        <v>1</v>
      </c>
      <c r="C172">
        <v>189</v>
      </c>
      <c r="E172" t="s">
        <v>263</v>
      </c>
      <c r="F172" t="s">
        <v>264</v>
      </c>
      <c r="G172" t="s">
        <v>265</v>
      </c>
      <c r="H172" t="s">
        <v>266</v>
      </c>
      <c r="I172">
        <f t="shared" si="99"/>
        <v>0</v>
      </c>
      <c r="J172">
        <v>2</v>
      </c>
      <c r="K172">
        <f t="shared" si="100"/>
        <v>0</v>
      </c>
      <c r="L172" s="670">
        <v>2</v>
      </c>
      <c r="M172">
        <v>2</v>
      </c>
      <c r="O172">
        <f>ROUND(P172,2)</f>
        <v>0</v>
      </c>
      <c r="P172">
        <f>ROUND(ROUND(ROUND(SUMIF(SmtRes!AQ182:'SmtRes'!AQ189,"=1",SmtRes!CU182:'SmtRes'!CU189),2),2)*I172/100,2)</f>
        <v>0</v>
      </c>
      <c r="Q172">
        <f>ROUND(CR172*I172,2)</f>
        <v>0</v>
      </c>
      <c r="R172">
        <f>ROUND(CS172*I172,2)</f>
        <v>0</v>
      </c>
      <c r="S172">
        <f>ROUND(CT172*I172,2)</f>
        <v>0</v>
      </c>
      <c r="T172">
        <f t="shared" si="152"/>
        <v>0</v>
      </c>
      <c r="U172">
        <f>ROUND(CV172*I172,7)</f>
        <v>0</v>
      </c>
      <c r="V172">
        <f>ROUND(CW172*I172,7)</f>
        <v>0</v>
      </c>
      <c r="W172">
        <f t="shared" si="153"/>
        <v>0</v>
      </c>
      <c r="X172">
        <f t="shared" si="154"/>
        <v>0</v>
      </c>
      <c r="Y172">
        <f t="shared" si="155"/>
        <v>0</v>
      </c>
      <c r="AA172">
        <v>69444265</v>
      </c>
      <c r="AB172">
        <f t="shared" si="156"/>
        <v>0</v>
      </c>
      <c r="AC172">
        <f>ROUND((ES172),6)</f>
        <v>0</v>
      </c>
      <c r="AD172">
        <f>ROUND((((ET172)-(EU172))+AE172),6)</f>
        <v>0</v>
      </c>
      <c r="AE172">
        <f>ROUND((EU172),6)</f>
        <v>0</v>
      </c>
      <c r="AF172">
        <f>ROUND((EV172),6)</f>
        <v>0</v>
      </c>
      <c r="AG172">
        <f t="shared" si="157"/>
        <v>0</v>
      </c>
      <c r="AH172">
        <f>(EW172)</f>
        <v>0</v>
      </c>
      <c r="AI172">
        <f>(EX172)</f>
        <v>0</v>
      </c>
      <c r="AJ172">
        <f t="shared" si="158"/>
        <v>0</v>
      </c>
      <c r="AK172">
        <v>0</v>
      </c>
      <c r="AL172">
        <v>0</v>
      </c>
      <c r="AM172">
        <v>0</v>
      </c>
      <c r="AN172">
        <v>0</v>
      </c>
      <c r="AO172">
        <v>0</v>
      </c>
      <c r="AP172">
        <v>0</v>
      </c>
      <c r="AQ172">
        <v>0</v>
      </c>
      <c r="AR172">
        <v>0</v>
      </c>
      <c r="AS172">
        <v>0</v>
      </c>
      <c r="AT172">
        <v>97</v>
      </c>
      <c r="AU172">
        <v>51</v>
      </c>
      <c r="AV172">
        <v>1</v>
      </c>
      <c r="AW172">
        <v>1</v>
      </c>
      <c r="AZ172">
        <v>1</v>
      </c>
      <c r="BA172">
        <v>1</v>
      </c>
      <c r="BB172">
        <v>1</v>
      </c>
      <c r="BC172">
        <v>1</v>
      </c>
      <c r="BD172" t="s">
        <v>3</v>
      </c>
      <c r="BE172" t="s">
        <v>3</v>
      </c>
      <c r="BF172" t="s">
        <v>3</v>
      </c>
      <c r="BG172" t="s">
        <v>3</v>
      </c>
      <c r="BH172">
        <v>3</v>
      </c>
      <c r="BI172">
        <v>2</v>
      </c>
      <c r="BJ172" t="s">
        <v>3</v>
      </c>
      <c r="BM172">
        <v>108001</v>
      </c>
      <c r="BN172">
        <v>0</v>
      </c>
      <c r="BO172" t="s">
        <v>3</v>
      </c>
      <c r="BP172">
        <v>0</v>
      </c>
      <c r="BQ172">
        <v>3</v>
      </c>
      <c r="BR172">
        <v>0</v>
      </c>
      <c r="BS172">
        <v>1</v>
      </c>
      <c r="BT172">
        <v>1</v>
      </c>
      <c r="BU172">
        <v>1</v>
      </c>
      <c r="BV172">
        <v>1</v>
      </c>
      <c r="BW172">
        <v>1</v>
      </c>
      <c r="BX172">
        <v>1</v>
      </c>
      <c r="BY172" t="s">
        <v>3</v>
      </c>
      <c r="BZ172">
        <v>97</v>
      </c>
      <c r="CA172">
        <v>51</v>
      </c>
      <c r="CB172" t="s">
        <v>3</v>
      </c>
      <c r="CE172">
        <v>0</v>
      </c>
      <c r="CF172">
        <v>0</v>
      </c>
      <c r="CG172">
        <v>0</v>
      </c>
      <c r="CM172">
        <v>0</v>
      </c>
      <c r="CN172" t="s">
        <v>3</v>
      </c>
      <c r="CO172">
        <v>0</v>
      </c>
      <c r="CP172">
        <f>0</f>
        <v>0</v>
      </c>
      <c r="CQ172">
        <f>0</f>
        <v>0</v>
      </c>
      <c r="CR172">
        <f>0</f>
        <v>0</v>
      </c>
      <c r="CS172">
        <f>0</f>
        <v>0</v>
      </c>
      <c r="CT172">
        <f>0</f>
        <v>0</v>
      </c>
      <c r="CU172">
        <f>0</f>
        <v>0</v>
      </c>
      <c r="CV172">
        <f>0</f>
        <v>0</v>
      </c>
      <c r="CW172">
        <f>0</f>
        <v>0</v>
      </c>
      <c r="CX172">
        <f>0</f>
        <v>0</v>
      </c>
      <c r="CY172">
        <f>0</f>
        <v>0</v>
      </c>
      <c r="CZ172">
        <f>0</f>
        <v>0</v>
      </c>
      <c r="DC172" t="s">
        <v>3</v>
      </c>
      <c r="DD172" t="s">
        <v>3</v>
      </c>
      <c r="DE172" t="s">
        <v>3</v>
      </c>
      <c r="DF172" t="s">
        <v>3</v>
      </c>
      <c r="DG172" t="s">
        <v>3</v>
      </c>
      <c r="DH172" t="s">
        <v>3</v>
      </c>
      <c r="DI172" t="s">
        <v>3</v>
      </c>
      <c r="DJ172" t="s">
        <v>3</v>
      </c>
      <c r="DK172" t="s">
        <v>3</v>
      </c>
      <c r="DL172" t="s">
        <v>3</v>
      </c>
      <c r="DM172" t="s">
        <v>3</v>
      </c>
      <c r="DN172">
        <v>0</v>
      </c>
      <c r="DO172">
        <v>0</v>
      </c>
      <c r="DP172">
        <v>1</v>
      </c>
      <c r="DQ172">
        <v>1</v>
      </c>
      <c r="DU172">
        <v>1013</v>
      </c>
      <c r="DV172" t="s">
        <v>266</v>
      </c>
      <c r="DW172" t="s">
        <v>266</v>
      </c>
      <c r="DX172">
        <v>1</v>
      </c>
      <c r="DZ172" t="s">
        <v>3</v>
      </c>
      <c r="EA172" t="s">
        <v>3</v>
      </c>
      <c r="EB172" t="s">
        <v>3</v>
      </c>
      <c r="EC172" t="s">
        <v>3</v>
      </c>
      <c r="EE172">
        <v>66653558</v>
      </c>
      <c r="EF172">
        <v>3</v>
      </c>
      <c r="EG172" t="s">
        <v>258</v>
      </c>
      <c r="EH172">
        <v>0</v>
      </c>
      <c r="EI172" t="s">
        <v>3</v>
      </c>
      <c r="EJ172">
        <v>2</v>
      </c>
      <c r="EK172">
        <v>108001</v>
      </c>
      <c r="EL172" t="s">
        <v>259</v>
      </c>
      <c r="EM172" t="s">
        <v>260</v>
      </c>
      <c r="EO172" t="s">
        <v>3</v>
      </c>
      <c r="EQ172">
        <v>0</v>
      </c>
      <c r="ER172">
        <v>0</v>
      </c>
      <c r="ES172">
        <v>0</v>
      </c>
      <c r="ET172">
        <v>0</v>
      </c>
      <c r="EU172">
        <v>0</v>
      </c>
      <c r="EV172">
        <v>0</v>
      </c>
      <c r="EW172">
        <v>0</v>
      </c>
      <c r="EX172">
        <v>0</v>
      </c>
      <c r="FQ172">
        <v>0</v>
      </c>
      <c r="FR172">
        <v>0</v>
      </c>
      <c r="FS172">
        <v>0</v>
      </c>
      <c r="FX172">
        <v>97</v>
      </c>
      <c r="FY172">
        <v>51</v>
      </c>
      <c r="GA172" t="s">
        <v>3</v>
      </c>
      <c r="GD172">
        <v>1</v>
      </c>
      <c r="GF172">
        <v>274903907</v>
      </c>
      <c r="GG172">
        <v>2</v>
      </c>
      <c r="GH172">
        <v>1</v>
      </c>
      <c r="GI172">
        <v>-2</v>
      </c>
      <c r="GJ172">
        <v>0</v>
      </c>
      <c r="GK172">
        <v>0</v>
      </c>
      <c r="GL172">
        <f t="shared" si="159"/>
        <v>0</v>
      </c>
      <c r="GM172">
        <f t="shared" si="160"/>
        <v>0</v>
      </c>
      <c r="GN172">
        <f t="shared" si="161"/>
        <v>0</v>
      </c>
      <c r="GO172">
        <f t="shared" si="162"/>
        <v>0</v>
      </c>
      <c r="GP172">
        <f t="shared" si="163"/>
        <v>0</v>
      </c>
      <c r="GR172">
        <v>0</v>
      </c>
      <c r="GS172">
        <v>3</v>
      </c>
      <c r="GT172">
        <v>0</v>
      </c>
      <c r="GU172" t="s">
        <v>3</v>
      </c>
      <c r="GV172">
        <f t="shared" si="164"/>
        <v>0</v>
      </c>
      <c r="GW172">
        <v>1</v>
      </c>
      <c r="GX172">
        <f t="shared" si="165"/>
        <v>0</v>
      </c>
      <c r="HA172">
        <v>0</v>
      </c>
      <c r="HB172">
        <v>0</v>
      </c>
      <c r="HC172">
        <f>0</f>
        <v>0</v>
      </c>
      <c r="HE172" t="s">
        <v>3</v>
      </c>
      <c r="HF172" t="s">
        <v>3</v>
      </c>
      <c r="HM172" t="s">
        <v>3</v>
      </c>
      <c r="HN172" t="s">
        <v>261</v>
      </c>
      <c r="HO172" t="s">
        <v>262</v>
      </c>
      <c r="HP172" t="s">
        <v>259</v>
      </c>
      <c r="HQ172" t="s">
        <v>259</v>
      </c>
      <c r="HS172">
        <v>0</v>
      </c>
      <c r="IK172">
        <v>0</v>
      </c>
    </row>
    <row r="173" spans="1:245">
      <c r="A173">
        <v>17</v>
      </c>
      <c r="B173">
        <v>1</v>
      </c>
      <c r="C173">
        <f>ROW(SmtRes!A198)</f>
        <v>198</v>
      </c>
      <c r="D173">
        <f>ROW(EtalonRes!A198)</f>
        <v>198</v>
      </c>
      <c r="E173" t="s">
        <v>126</v>
      </c>
      <c r="F173" t="s">
        <v>267</v>
      </c>
      <c r="G173" t="s">
        <v>268</v>
      </c>
      <c r="H173" t="s">
        <v>269</v>
      </c>
      <c r="I173">
        <f t="shared" si="99"/>
        <v>0</v>
      </c>
      <c r="J173">
        <v>0</v>
      </c>
      <c r="K173">
        <f t="shared" si="100"/>
        <v>0</v>
      </c>
      <c r="L173" s="670">
        <v>0.27</v>
      </c>
      <c r="M173">
        <v>0.27</v>
      </c>
      <c r="O173">
        <f>ROUND(CP173,2)</f>
        <v>0</v>
      </c>
      <c r="P173">
        <f>SUMIF(SmtRes!AQ190:'SmtRes'!AQ198,"=1",SmtRes!DF190:'SmtRes'!DF198)</f>
        <v>0</v>
      </c>
      <c r="Q173">
        <f>SUMIF(SmtRes!AQ190:'SmtRes'!AQ198,"=1",SmtRes!DG190:'SmtRes'!DG198)</f>
        <v>0</v>
      </c>
      <c r="R173">
        <f>SUMIF(SmtRes!AQ190:'SmtRes'!AQ198,"=1",SmtRes!DH190:'SmtRes'!DH198)</f>
        <v>0</v>
      </c>
      <c r="S173">
        <f>SUMIF(SmtRes!AQ190:'SmtRes'!AQ198,"=1",SmtRes!DI190:'SmtRes'!DI198)</f>
        <v>0</v>
      </c>
      <c r="T173">
        <f t="shared" si="152"/>
        <v>0</v>
      </c>
      <c r="U173">
        <f>SUMIF(SmtRes!AQ190:'SmtRes'!AQ198,"=1",SmtRes!CV190:'SmtRes'!CV198)</f>
        <v>0</v>
      </c>
      <c r="V173">
        <f>SUMIF(SmtRes!AQ190:'SmtRes'!AQ198,"=1",SmtRes!CW190:'SmtRes'!CW198)</f>
        <v>0</v>
      </c>
      <c r="W173">
        <f t="shared" si="153"/>
        <v>0</v>
      </c>
      <c r="X173">
        <f t="shared" si="154"/>
        <v>0</v>
      </c>
      <c r="Y173">
        <f t="shared" si="155"/>
        <v>0</v>
      </c>
      <c r="AA173">
        <v>69444265</v>
      </c>
      <c r="AB173">
        <f t="shared" si="156"/>
        <v>11456.212879999999</v>
      </c>
      <c r="AC173">
        <f>ROUND((SUM(SmtRes!BQ190:'SmtRes'!BQ198)),6)</f>
        <v>2540.7468800000001</v>
      </c>
      <c r="AD173">
        <f>ROUND((((SUM(SmtRes!BR190:'SmtRes'!BR198))-(SUM(SmtRes!BS190:'SmtRes'!BS198)))+AE173),6)</f>
        <v>310.36599999999999</v>
      </c>
      <c r="AE173">
        <f>ROUND((SUM(SmtRes!BS190:'SmtRes'!BS198)),6)</f>
        <v>117.863</v>
      </c>
      <c r="AF173">
        <f>ROUND((SUM(SmtRes!BT190:'SmtRes'!BT198)),6)</f>
        <v>8605.1</v>
      </c>
      <c r="AG173">
        <f t="shared" si="157"/>
        <v>0</v>
      </c>
      <c r="AH173">
        <f>(SUM(SmtRes!BU190:'SmtRes'!BU198))</f>
        <v>17.5</v>
      </c>
      <c r="AI173">
        <f>(SUM(SmtRes!BV190:'SmtRes'!BV198))</f>
        <v>0.2</v>
      </c>
      <c r="AJ173">
        <f t="shared" si="158"/>
        <v>0</v>
      </c>
      <c r="AK173">
        <v>11574.07588</v>
      </c>
      <c r="AL173">
        <v>2540.7468800000001</v>
      </c>
      <c r="AM173">
        <v>310.36599999999999</v>
      </c>
      <c r="AN173">
        <v>117.863</v>
      </c>
      <c r="AO173">
        <v>8605.1</v>
      </c>
      <c r="AP173">
        <v>0</v>
      </c>
      <c r="AQ173">
        <v>17.5</v>
      </c>
      <c r="AR173">
        <v>0.2</v>
      </c>
      <c r="AS173">
        <v>0</v>
      </c>
      <c r="AT173">
        <v>97</v>
      </c>
      <c r="AU173">
        <v>51</v>
      </c>
      <c r="AV173">
        <v>1</v>
      </c>
      <c r="AW173">
        <v>1</v>
      </c>
      <c r="AZ173">
        <v>1</v>
      </c>
      <c r="BA173">
        <v>1</v>
      </c>
      <c r="BB173">
        <v>1</v>
      </c>
      <c r="BC173">
        <v>1</v>
      </c>
      <c r="BD173" t="s">
        <v>3</v>
      </c>
      <c r="BE173" t="s">
        <v>3</v>
      </c>
      <c r="BF173" t="s">
        <v>3</v>
      </c>
      <c r="BG173" t="s">
        <v>3</v>
      </c>
      <c r="BH173">
        <v>0</v>
      </c>
      <c r="BI173">
        <v>2</v>
      </c>
      <c r="BJ173" t="s">
        <v>270</v>
      </c>
      <c r="BM173">
        <v>108001</v>
      </c>
      <c r="BN173">
        <v>0</v>
      </c>
      <c r="BO173" t="s">
        <v>3</v>
      </c>
      <c r="BP173">
        <v>0</v>
      </c>
      <c r="BQ173">
        <v>3</v>
      </c>
      <c r="BR173">
        <v>0</v>
      </c>
      <c r="BS173">
        <v>1</v>
      </c>
      <c r="BT173">
        <v>1</v>
      </c>
      <c r="BU173">
        <v>1</v>
      </c>
      <c r="BV173">
        <v>1</v>
      </c>
      <c r="BW173">
        <v>1</v>
      </c>
      <c r="BX173">
        <v>1</v>
      </c>
      <c r="BY173" t="s">
        <v>3</v>
      </c>
      <c r="BZ173">
        <v>97</v>
      </c>
      <c r="CA173">
        <v>51</v>
      </c>
      <c r="CB173" t="s">
        <v>3</v>
      </c>
      <c r="CE173">
        <v>0</v>
      </c>
      <c r="CF173">
        <v>0</v>
      </c>
      <c r="CG173">
        <v>0</v>
      </c>
      <c r="CM173">
        <v>0</v>
      </c>
      <c r="CN173" t="s">
        <v>3</v>
      </c>
      <c r="CO173">
        <v>0</v>
      </c>
      <c r="CP173">
        <f>(P173+Q173+S173+R173)</f>
        <v>0</v>
      </c>
      <c r="CQ173">
        <f>SUMIF(SmtRes!AQ190:'SmtRes'!AQ198,"=1",SmtRes!AA190:'SmtRes'!AA198)</f>
        <v>52301.05</v>
      </c>
      <c r="CR173">
        <f>SUMIF(SmtRes!AQ190:'SmtRes'!AQ198,"=1",SmtRes!AB190:'SmtRes'!AB198)</f>
        <v>2249.38</v>
      </c>
      <c r="CS173">
        <f>SUMIF(SmtRes!AQ190:'SmtRes'!AQ198,"=1",SmtRes!AC190:'SmtRes'!AC198)</f>
        <v>1178.6300000000001</v>
      </c>
      <c r="CT173">
        <f>SUMIF(SmtRes!AQ190:'SmtRes'!AQ198,"=1",SmtRes!AD190:'SmtRes'!AD198)</f>
        <v>491.72</v>
      </c>
      <c r="CU173">
        <f>AG173</f>
        <v>0</v>
      </c>
      <c r="CV173">
        <f>SUMIF(SmtRes!AQ190:'SmtRes'!AQ198,"=1",SmtRes!BU190:'SmtRes'!BU198)</f>
        <v>17.5</v>
      </c>
      <c r="CW173">
        <f>SUMIF(SmtRes!AQ190:'SmtRes'!AQ198,"=1",SmtRes!BV190:'SmtRes'!BV198)</f>
        <v>0.2</v>
      </c>
      <c r="CX173">
        <f>AJ173</f>
        <v>0</v>
      </c>
      <c r="CY173">
        <f>(((S173+R173)*AT173)/100)</f>
        <v>0</v>
      </c>
      <c r="CZ173">
        <f>(((S173+R173)*AU173)/100)</f>
        <v>0</v>
      </c>
      <c r="DC173" t="s">
        <v>3</v>
      </c>
      <c r="DD173" t="s">
        <v>3</v>
      </c>
      <c r="DE173" t="s">
        <v>3</v>
      </c>
      <c r="DF173" t="s">
        <v>3</v>
      </c>
      <c r="DG173" t="s">
        <v>3</v>
      </c>
      <c r="DH173" t="s">
        <v>3</v>
      </c>
      <c r="DI173" t="s">
        <v>3</v>
      </c>
      <c r="DJ173" t="s">
        <v>3</v>
      </c>
      <c r="DK173" t="s">
        <v>3</v>
      </c>
      <c r="DL173" t="s">
        <v>3</v>
      </c>
      <c r="DM173" t="s">
        <v>3</v>
      </c>
      <c r="DN173">
        <v>0</v>
      </c>
      <c r="DO173">
        <v>0</v>
      </c>
      <c r="DP173">
        <v>1</v>
      </c>
      <c r="DQ173">
        <v>1</v>
      </c>
      <c r="DU173">
        <v>1003</v>
      </c>
      <c r="DV173" t="s">
        <v>269</v>
      </c>
      <c r="DW173" t="s">
        <v>269</v>
      </c>
      <c r="DX173">
        <v>100</v>
      </c>
      <c r="DZ173" t="s">
        <v>3</v>
      </c>
      <c r="EA173" t="s">
        <v>3</v>
      </c>
      <c r="EB173" t="s">
        <v>3</v>
      </c>
      <c r="EC173" t="s">
        <v>3</v>
      </c>
      <c r="EE173">
        <v>66653558</v>
      </c>
      <c r="EF173">
        <v>3</v>
      </c>
      <c r="EG173" t="s">
        <v>258</v>
      </c>
      <c r="EH173">
        <v>0</v>
      </c>
      <c r="EI173" t="s">
        <v>3</v>
      </c>
      <c r="EJ173">
        <v>2</v>
      </c>
      <c r="EK173">
        <v>108001</v>
      </c>
      <c r="EL173" t="s">
        <v>259</v>
      </c>
      <c r="EM173" t="s">
        <v>260</v>
      </c>
      <c r="EO173" t="s">
        <v>3</v>
      </c>
      <c r="EQ173">
        <v>131072</v>
      </c>
      <c r="ER173">
        <v>0</v>
      </c>
      <c r="ES173">
        <v>0</v>
      </c>
      <c r="ET173">
        <v>0</v>
      </c>
      <c r="EU173">
        <v>0</v>
      </c>
      <c r="EV173">
        <v>0</v>
      </c>
      <c r="EW173">
        <v>17.5</v>
      </c>
      <c r="EX173">
        <v>0.2</v>
      </c>
      <c r="EY173">
        <v>0</v>
      </c>
      <c r="FQ173">
        <v>0</v>
      </c>
      <c r="FR173">
        <v>0</v>
      </c>
      <c r="FS173">
        <v>0</v>
      </c>
      <c r="FX173">
        <v>97</v>
      </c>
      <c r="FY173">
        <v>51</v>
      </c>
      <c r="GA173" t="s">
        <v>3</v>
      </c>
      <c r="GD173">
        <v>1</v>
      </c>
      <c r="GF173">
        <v>367185517</v>
      </c>
      <c r="GG173">
        <v>2</v>
      </c>
      <c r="GH173">
        <v>1</v>
      </c>
      <c r="GI173">
        <v>-2</v>
      </c>
      <c r="GJ173">
        <v>0</v>
      </c>
      <c r="GK173">
        <v>0</v>
      </c>
      <c r="GL173">
        <f t="shared" si="159"/>
        <v>0</v>
      </c>
      <c r="GM173">
        <f t="shared" si="160"/>
        <v>0</v>
      </c>
      <c r="GN173">
        <f t="shared" si="161"/>
        <v>0</v>
      </c>
      <c r="GO173">
        <f t="shared" si="162"/>
        <v>0</v>
      </c>
      <c r="GP173">
        <f t="shared" si="163"/>
        <v>0</v>
      </c>
      <c r="GR173">
        <v>0</v>
      </c>
      <c r="GS173">
        <v>3</v>
      </c>
      <c r="GT173">
        <v>0</v>
      </c>
      <c r="GU173" t="s">
        <v>3</v>
      </c>
      <c r="GV173">
        <f t="shared" si="164"/>
        <v>0</v>
      </c>
      <c r="GW173">
        <v>1</v>
      </c>
      <c r="GX173">
        <f t="shared" si="165"/>
        <v>0</v>
      </c>
      <c r="HA173">
        <v>0</v>
      </c>
      <c r="HB173">
        <v>0</v>
      </c>
      <c r="HC173">
        <f>GV173*GW173</f>
        <v>0</v>
      </c>
      <c r="HE173" t="s">
        <v>3</v>
      </c>
      <c r="HF173" t="s">
        <v>3</v>
      </c>
      <c r="HM173" t="s">
        <v>3</v>
      </c>
      <c r="HN173" t="s">
        <v>261</v>
      </c>
      <c r="HO173" t="s">
        <v>262</v>
      </c>
      <c r="HP173" t="s">
        <v>259</v>
      </c>
      <c r="HQ173" t="s">
        <v>259</v>
      </c>
      <c r="HS173">
        <v>0</v>
      </c>
      <c r="IK173">
        <v>0</v>
      </c>
    </row>
    <row r="174" spans="1:245">
      <c r="A174">
        <v>18</v>
      </c>
      <c r="B174">
        <v>1</v>
      </c>
      <c r="C174">
        <v>198</v>
      </c>
      <c r="E174" t="s">
        <v>271</v>
      </c>
      <c r="F174" t="s">
        <v>264</v>
      </c>
      <c r="G174" t="s">
        <v>265</v>
      </c>
      <c r="H174" t="s">
        <v>266</v>
      </c>
      <c r="I174">
        <f t="shared" si="99"/>
        <v>0</v>
      </c>
      <c r="J174">
        <v>2</v>
      </c>
      <c r="K174">
        <f t="shared" si="100"/>
        <v>0</v>
      </c>
      <c r="L174" s="670">
        <v>2</v>
      </c>
      <c r="M174">
        <v>2</v>
      </c>
      <c r="O174">
        <f>ROUND(P174,2)</f>
        <v>0</v>
      </c>
      <c r="P174">
        <f>ROUND(ROUND(ROUND(SUMIF(SmtRes!AQ190:'SmtRes'!AQ198,"=1",SmtRes!CU190:'SmtRes'!CU198),2),2)*I174/100,2)</f>
        <v>0</v>
      </c>
      <c r="Q174">
        <f>ROUND(CR174*I174,2)</f>
        <v>0</v>
      </c>
      <c r="R174">
        <f>ROUND(CS174*I174,2)</f>
        <v>0</v>
      </c>
      <c r="S174">
        <f>ROUND(CT174*I174,2)</f>
        <v>0</v>
      </c>
      <c r="T174">
        <f t="shared" si="152"/>
        <v>0</v>
      </c>
      <c r="U174">
        <f>ROUND(CV174*I174,7)</f>
        <v>0</v>
      </c>
      <c r="V174">
        <f>ROUND(CW174*I174,7)</f>
        <v>0</v>
      </c>
      <c r="W174">
        <f t="shared" si="153"/>
        <v>0</v>
      </c>
      <c r="X174">
        <f t="shared" si="154"/>
        <v>0</v>
      </c>
      <c r="Y174">
        <f t="shared" si="155"/>
        <v>0</v>
      </c>
      <c r="AA174">
        <v>69444265</v>
      </c>
      <c r="AB174">
        <f t="shared" si="156"/>
        <v>0</v>
      </c>
      <c r="AC174">
        <f>ROUND((ES174),6)</f>
        <v>0</v>
      </c>
      <c r="AD174">
        <f>ROUND((((ET174)-(EU174))+AE174),6)</f>
        <v>0</v>
      </c>
      <c r="AE174">
        <f>ROUND((EU174),6)</f>
        <v>0</v>
      </c>
      <c r="AF174">
        <f>ROUND((EV174),6)</f>
        <v>0</v>
      </c>
      <c r="AG174">
        <f t="shared" si="157"/>
        <v>0</v>
      </c>
      <c r="AH174">
        <f>(EW174)</f>
        <v>0</v>
      </c>
      <c r="AI174">
        <f>(EX174)</f>
        <v>0</v>
      </c>
      <c r="AJ174">
        <f t="shared" si="158"/>
        <v>0</v>
      </c>
      <c r="AK174">
        <v>0</v>
      </c>
      <c r="AL174">
        <v>0</v>
      </c>
      <c r="AM174">
        <v>0</v>
      </c>
      <c r="AN174">
        <v>0</v>
      </c>
      <c r="AO174">
        <v>0</v>
      </c>
      <c r="AP174">
        <v>0</v>
      </c>
      <c r="AQ174">
        <v>0</v>
      </c>
      <c r="AR174">
        <v>0</v>
      </c>
      <c r="AS174">
        <v>0</v>
      </c>
      <c r="AT174">
        <v>97</v>
      </c>
      <c r="AU174">
        <v>51</v>
      </c>
      <c r="AV174">
        <v>1</v>
      </c>
      <c r="AW174">
        <v>1</v>
      </c>
      <c r="AZ174">
        <v>1</v>
      </c>
      <c r="BA174">
        <v>1</v>
      </c>
      <c r="BB174">
        <v>1</v>
      </c>
      <c r="BC174">
        <v>1</v>
      </c>
      <c r="BD174" t="s">
        <v>3</v>
      </c>
      <c r="BE174" t="s">
        <v>3</v>
      </c>
      <c r="BF174" t="s">
        <v>3</v>
      </c>
      <c r="BG174" t="s">
        <v>3</v>
      </c>
      <c r="BH174">
        <v>3</v>
      </c>
      <c r="BI174">
        <v>2</v>
      </c>
      <c r="BJ174" t="s">
        <v>3</v>
      </c>
      <c r="BM174">
        <v>108001</v>
      </c>
      <c r="BN174">
        <v>0</v>
      </c>
      <c r="BO174" t="s">
        <v>3</v>
      </c>
      <c r="BP174">
        <v>0</v>
      </c>
      <c r="BQ174">
        <v>3</v>
      </c>
      <c r="BR174">
        <v>0</v>
      </c>
      <c r="BS174">
        <v>1</v>
      </c>
      <c r="BT174">
        <v>1</v>
      </c>
      <c r="BU174">
        <v>1</v>
      </c>
      <c r="BV174">
        <v>1</v>
      </c>
      <c r="BW174">
        <v>1</v>
      </c>
      <c r="BX174">
        <v>1</v>
      </c>
      <c r="BY174" t="s">
        <v>3</v>
      </c>
      <c r="BZ174">
        <v>97</v>
      </c>
      <c r="CA174">
        <v>51</v>
      </c>
      <c r="CB174" t="s">
        <v>3</v>
      </c>
      <c r="CE174">
        <v>0</v>
      </c>
      <c r="CF174">
        <v>0</v>
      </c>
      <c r="CG174">
        <v>0</v>
      </c>
      <c r="CM174">
        <v>0</v>
      </c>
      <c r="CN174" t="s">
        <v>3</v>
      </c>
      <c r="CO174">
        <v>0</v>
      </c>
      <c r="CP174">
        <f>0</f>
        <v>0</v>
      </c>
      <c r="CQ174">
        <f>0</f>
        <v>0</v>
      </c>
      <c r="CR174">
        <f>0</f>
        <v>0</v>
      </c>
      <c r="CS174">
        <f>0</f>
        <v>0</v>
      </c>
      <c r="CT174">
        <f>0</f>
        <v>0</v>
      </c>
      <c r="CU174">
        <f>0</f>
        <v>0</v>
      </c>
      <c r="CV174">
        <f>0</f>
        <v>0</v>
      </c>
      <c r="CW174">
        <f>0</f>
        <v>0</v>
      </c>
      <c r="CX174">
        <f>0</f>
        <v>0</v>
      </c>
      <c r="CY174">
        <f>0</f>
        <v>0</v>
      </c>
      <c r="CZ174">
        <f>0</f>
        <v>0</v>
      </c>
      <c r="DC174" t="s">
        <v>3</v>
      </c>
      <c r="DD174" t="s">
        <v>3</v>
      </c>
      <c r="DE174" t="s">
        <v>3</v>
      </c>
      <c r="DF174" t="s">
        <v>3</v>
      </c>
      <c r="DG174" t="s">
        <v>3</v>
      </c>
      <c r="DH174" t="s">
        <v>3</v>
      </c>
      <c r="DI174" t="s">
        <v>3</v>
      </c>
      <c r="DJ174" t="s">
        <v>3</v>
      </c>
      <c r="DK174" t="s">
        <v>3</v>
      </c>
      <c r="DL174" t="s">
        <v>3</v>
      </c>
      <c r="DM174" t="s">
        <v>3</v>
      </c>
      <c r="DN174">
        <v>0</v>
      </c>
      <c r="DO174">
        <v>0</v>
      </c>
      <c r="DP174">
        <v>1</v>
      </c>
      <c r="DQ174">
        <v>1</v>
      </c>
      <c r="DU174">
        <v>1013</v>
      </c>
      <c r="DV174" t="s">
        <v>266</v>
      </c>
      <c r="DW174" t="s">
        <v>266</v>
      </c>
      <c r="DX174">
        <v>1</v>
      </c>
      <c r="DZ174" t="s">
        <v>3</v>
      </c>
      <c r="EA174" t="s">
        <v>3</v>
      </c>
      <c r="EB174" t="s">
        <v>3</v>
      </c>
      <c r="EC174" t="s">
        <v>3</v>
      </c>
      <c r="EE174">
        <v>66653558</v>
      </c>
      <c r="EF174">
        <v>3</v>
      </c>
      <c r="EG174" t="s">
        <v>258</v>
      </c>
      <c r="EH174">
        <v>0</v>
      </c>
      <c r="EI174" t="s">
        <v>3</v>
      </c>
      <c r="EJ174">
        <v>2</v>
      </c>
      <c r="EK174">
        <v>108001</v>
      </c>
      <c r="EL174" t="s">
        <v>259</v>
      </c>
      <c r="EM174" t="s">
        <v>260</v>
      </c>
      <c r="EO174" t="s">
        <v>3</v>
      </c>
      <c r="EQ174">
        <v>0</v>
      </c>
      <c r="ER174">
        <v>0</v>
      </c>
      <c r="ES174">
        <v>0</v>
      </c>
      <c r="ET174">
        <v>0</v>
      </c>
      <c r="EU174">
        <v>0</v>
      </c>
      <c r="EV174">
        <v>0</v>
      </c>
      <c r="EW174">
        <v>0</v>
      </c>
      <c r="EX174">
        <v>0</v>
      </c>
      <c r="FQ174">
        <v>0</v>
      </c>
      <c r="FR174">
        <v>0</v>
      </c>
      <c r="FS174">
        <v>0</v>
      </c>
      <c r="FX174">
        <v>97</v>
      </c>
      <c r="FY174">
        <v>51</v>
      </c>
      <c r="GA174" t="s">
        <v>3</v>
      </c>
      <c r="GD174">
        <v>1</v>
      </c>
      <c r="GF174">
        <v>274903907</v>
      </c>
      <c r="GG174">
        <v>2</v>
      </c>
      <c r="GH174">
        <v>1</v>
      </c>
      <c r="GI174">
        <v>-2</v>
      </c>
      <c r="GJ174">
        <v>0</v>
      </c>
      <c r="GK174">
        <v>0</v>
      </c>
      <c r="GL174">
        <f t="shared" si="159"/>
        <v>0</v>
      </c>
      <c r="GM174">
        <f t="shared" si="160"/>
        <v>0</v>
      </c>
      <c r="GN174">
        <f t="shared" si="161"/>
        <v>0</v>
      </c>
      <c r="GO174">
        <f t="shared" si="162"/>
        <v>0</v>
      </c>
      <c r="GP174">
        <f t="shared" si="163"/>
        <v>0</v>
      </c>
      <c r="GR174">
        <v>0</v>
      </c>
      <c r="GS174">
        <v>3</v>
      </c>
      <c r="GT174">
        <v>0</v>
      </c>
      <c r="GU174" t="s">
        <v>3</v>
      </c>
      <c r="GV174">
        <f t="shared" si="164"/>
        <v>0</v>
      </c>
      <c r="GW174">
        <v>1</v>
      </c>
      <c r="GX174">
        <f t="shared" si="165"/>
        <v>0</v>
      </c>
      <c r="HA174">
        <v>0</v>
      </c>
      <c r="HB174">
        <v>0</v>
      </c>
      <c r="HC174">
        <f>0</f>
        <v>0</v>
      </c>
      <c r="HE174" t="s">
        <v>3</v>
      </c>
      <c r="HF174" t="s">
        <v>3</v>
      </c>
      <c r="HM174" t="s">
        <v>3</v>
      </c>
      <c r="HN174" t="s">
        <v>261</v>
      </c>
      <c r="HO174" t="s">
        <v>262</v>
      </c>
      <c r="HP174" t="s">
        <v>259</v>
      </c>
      <c r="HQ174" t="s">
        <v>259</v>
      </c>
      <c r="HS174">
        <v>0</v>
      </c>
      <c r="IK174">
        <v>0</v>
      </c>
    </row>
    <row r="175" spans="1:245">
      <c r="A175">
        <v>17</v>
      </c>
      <c r="B175">
        <v>1</v>
      </c>
      <c r="C175">
        <f>ROW(SmtRes!A206)</f>
        <v>206</v>
      </c>
      <c r="D175">
        <f>ROW(EtalonRes!A206)</f>
        <v>206</v>
      </c>
      <c r="E175" t="s">
        <v>135</v>
      </c>
      <c r="F175" t="s">
        <v>272</v>
      </c>
      <c r="G175" t="s">
        <v>273</v>
      </c>
      <c r="H175" t="s">
        <v>269</v>
      </c>
      <c r="I175">
        <f t="shared" si="99"/>
        <v>0</v>
      </c>
      <c r="J175">
        <v>0</v>
      </c>
      <c r="K175">
        <f t="shared" si="100"/>
        <v>0</v>
      </c>
      <c r="L175" s="670">
        <v>0.3</v>
      </c>
      <c r="M175">
        <v>0.3</v>
      </c>
      <c r="O175">
        <f>ROUND(CP175,2)</f>
        <v>0</v>
      </c>
      <c r="P175">
        <f>SUMIF(SmtRes!AQ199:'SmtRes'!AQ206,"=1",SmtRes!DF199:'SmtRes'!DF206)</f>
        <v>0</v>
      </c>
      <c r="Q175">
        <f>SUMIF(SmtRes!AQ199:'SmtRes'!AQ206,"=1",SmtRes!DG199:'SmtRes'!DG206)</f>
        <v>0</v>
      </c>
      <c r="R175">
        <f>SUMIF(SmtRes!AQ199:'SmtRes'!AQ206,"=1",SmtRes!DH199:'SmtRes'!DH206)</f>
        <v>0</v>
      </c>
      <c r="S175">
        <f>SUMIF(SmtRes!AQ199:'SmtRes'!AQ206,"=1",SmtRes!DI199:'SmtRes'!DI206)</f>
        <v>0</v>
      </c>
      <c r="T175">
        <f t="shared" si="152"/>
        <v>0</v>
      </c>
      <c r="U175">
        <f>SUMIF(SmtRes!AQ199:'SmtRes'!AQ206,"=1",SmtRes!CV199:'SmtRes'!CV206)</f>
        <v>0</v>
      </c>
      <c r="V175">
        <f>SUMIF(SmtRes!AQ199:'SmtRes'!AQ206,"=1",SmtRes!CW199:'SmtRes'!CW206)</f>
        <v>0</v>
      </c>
      <c r="W175">
        <f t="shared" si="153"/>
        <v>0</v>
      </c>
      <c r="X175">
        <f t="shared" si="154"/>
        <v>0</v>
      </c>
      <c r="Y175">
        <f t="shared" si="155"/>
        <v>0</v>
      </c>
      <c r="AA175">
        <v>69444265</v>
      </c>
      <c r="AB175">
        <f t="shared" si="156"/>
        <v>11810.437</v>
      </c>
      <c r="AC175">
        <f>ROUND((SUM(SmtRes!BQ199:'SmtRes'!BQ206)),6)</f>
        <v>4203.518</v>
      </c>
      <c r="AD175">
        <f>ROUND((((SUM(SmtRes!BR199:'SmtRes'!BR206))-(SUM(SmtRes!BS199:'SmtRes'!BS206)))+AE175),6)</f>
        <v>526.15099999999995</v>
      </c>
      <c r="AE175">
        <f>ROUND((SUM(SmtRes!BS199:'SmtRes'!BS206)),6)</f>
        <v>235.726</v>
      </c>
      <c r="AF175">
        <f>ROUND((SUM(SmtRes!BT199:'SmtRes'!BT206)),6)</f>
        <v>7080.768</v>
      </c>
      <c r="AG175">
        <f t="shared" si="157"/>
        <v>0</v>
      </c>
      <c r="AH175">
        <f>(SUM(SmtRes!BU199:'SmtRes'!BU206))</f>
        <v>14.4</v>
      </c>
      <c r="AI175">
        <f>(SUM(SmtRes!BV199:'SmtRes'!BV206))</f>
        <v>0.4</v>
      </c>
      <c r="AJ175">
        <f t="shared" si="158"/>
        <v>0</v>
      </c>
      <c r="AK175">
        <v>12046.163000000002</v>
      </c>
      <c r="AL175">
        <v>4203.518</v>
      </c>
      <c r="AM175">
        <v>526.15100000000007</v>
      </c>
      <c r="AN175">
        <v>235.726</v>
      </c>
      <c r="AO175">
        <v>7080.7680000000009</v>
      </c>
      <c r="AP175">
        <v>0</v>
      </c>
      <c r="AQ175">
        <v>14.4</v>
      </c>
      <c r="AR175">
        <v>0.4</v>
      </c>
      <c r="AS175">
        <v>0</v>
      </c>
      <c r="AT175">
        <v>97</v>
      </c>
      <c r="AU175">
        <v>51</v>
      </c>
      <c r="AV175">
        <v>1</v>
      </c>
      <c r="AW175">
        <v>1</v>
      </c>
      <c r="AZ175">
        <v>1</v>
      </c>
      <c r="BA175">
        <v>1</v>
      </c>
      <c r="BB175">
        <v>1</v>
      </c>
      <c r="BC175">
        <v>1</v>
      </c>
      <c r="BD175" t="s">
        <v>3</v>
      </c>
      <c r="BE175" t="s">
        <v>3</v>
      </c>
      <c r="BF175" t="s">
        <v>3</v>
      </c>
      <c r="BG175" t="s">
        <v>3</v>
      </c>
      <c r="BH175">
        <v>0</v>
      </c>
      <c r="BI175">
        <v>2</v>
      </c>
      <c r="BJ175" t="s">
        <v>274</v>
      </c>
      <c r="BM175">
        <v>108001</v>
      </c>
      <c r="BN175">
        <v>0</v>
      </c>
      <c r="BO175" t="s">
        <v>3</v>
      </c>
      <c r="BP175">
        <v>0</v>
      </c>
      <c r="BQ175">
        <v>3</v>
      </c>
      <c r="BR175">
        <v>0</v>
      </c>
      <c r="BS175">
        <v>1</v>
      </c>
      <c r="BT175">
        <v>1</v>
      </c>
      <c r="BU175">
        <v>1</v>
      </c>
      <c r="BV175">
        <v>1</v>
      </c>
      <c r="BW175">
        <v>1</v>
      </c>
      <c r="BX175">
        <v>1</v>
      </c>
      <c r="BY175" t="s">
        <v>3</v>
      </c>
      <c r="BZ175">
        <v>97</v>
      </c>
      <c r="CA175">
        <v>51</v>
      </c>
      <c r="CB175" t="s">
        <v>3</v>
      </c>
      <c r="CE175">
        <v>0</v>
      </c>
      <c r="CF175">
        <v>0</v>
      </c>
      <c r="CG175">
        <v>0</v>
      </c>
      <c r="CM175">
        <v>0</v>
      </c>
      <c r="CN175" t="s">
        <v>3</v>
      </c>
      <c r="CO175">
        <v>0</v>
      </c>
      <c r="CP175">
        <f>(P175+Q175+S175+R175)</f>
        <v>0</v>
      </c>
      <c r="CQ175">
        <f>SUMIF(SmtRes!AQ199:'SmtRes'!AQ206,"=1",SmtRes!AA199:'SmtRes'!AA206)</f>
        <v>1246.08</v>
      </c>
      <c r="CR175">
        <f>SUMIF(SmtRes!AQ199:'SmtRes'!AQ206,"=1",SmtRes!AB199:'SmtRes'!AB206)</f>
        <v>2249.38</v>
      </c>
      <c r="CS175">
        <f>SUMIF(SmtRes!AQ199:'SmtRes'!AQ206,"=1",SmtRes!AC199:'SmtRes'!AC206)</f>
        <v>1178.6300000000001</v>
      </c>
      <c r="CT175">
        <f>SUMIF(SmtRes!AQ199:'SmtRes'!AQ206,"=1",SmtRes!AD199:'SmtRes'!AD206)</f>
        <v>491.72</v>
      </c>
      <c r="CU175">
        <f>AG175</f>
        <v>0</v>
      </c>
      <c r="CV175">
        <f>SUMIF(SmtRes!AQ199:'SmtRes'!AQ206,"=1",SmtRes!BU199:'SmtRes'!BU206)</f>
        <v>14.4</v>
      </c>
      <c r="CW175">
        <f>SUMIF(SmtRes!AQ199:'SmtRes'!AQ206,"=1",SmtRes!BV199:'SmtRes'!BV206)</f>
        <v>0.4</v>
      </c>
      <c r="CX175">
        <f>AJ175</f>
        <v>0</v>
      </c>
      <c r="CY175">
        <f>(((S175+R175)*AT175)/100)</f>
        <v>0</v>
      </c>
      <c r="CZ175">
        <f>(((S175+R175)*AU175)/100)</f>
        <v>0</v>
      </c>
      <c r="DC175" t="s">
        <v>3</v>
      </c>
      <c r="DD175" t="s">
        <v>3</v>
      </c>
      <c r="DE175" t="s">
        <v>3</v>
      </c>
      <c r="DF175" t="s">
        <v>3</v>
      </c>
      <c r="DG175" t="s">
        <v>3</v>
      </c>
      <c r="DH175" t="s">
        <v>3</v>
      </c>
      <c r="DI175" t="s">
        <v>3</v>
      </c>
      <c r="DJ175" t="s">
        <v>3</v>
      </c>
      <c r="DK175" t="s">
        <v>3</v>
      </c>
      <c r="DL175" t="s">
        <v>3</v>
      </c>
      <c r="DM175" t="s">
        <v>3</v>
      </c>
      <c r="DN175">
        <v>0</v>
      </c>
      <c r="DO175">
        <v>0</v>
      </c>
      <c r="DP175">
        <v>1</v>
      </c>
      <c r="DQ175">
        <v>1</v>
      </c>
      <c r="DU175">
        <v>1003</v>
      </c>
      <c r="DV175" t="s">
        <v>269</v>
      </c>
      <c r="DW175" t="s">
        <v>269</v>
      </c>
      <c r="DX175">
        <v>100</v>
      </c>
      <c r="DZ175" t="s">
        <v>3</v>
      </c>
      <c r="EA175" t="s">
        <v>3</v>
      </c>
      <c r="EB175" t="s">
        <v>3</v>
      </c>
      <c r="EC175" t="s">
        <v>3</v>
      </c>
      <c r="EE175">
        <v>66653558</v>
      </c>
      <c r="EF175">
        <v>3</v>
      </c>
      <c r="EG175" t="s">
        <v>258</v>
      </c>
      <c r="EH175">
        <v>0</v>
      </c>
      <c r="EI175" t="s">
        <v>3</v>
      </c>
      <c r="EJ175">
        <v>2</v>
      </c>
      <c r="EK175">
        <v>108001</v>
      </c>
      <c r="EL175" t="s">
        <v>259</v>
      </c>
      <c r="EM175" t="s">
        <v>260</v>
      </c>
      <c r="EO175" t="s">
        <v>3</v>
      </c>
      <c r="EQ175">
        <v>131072</v>
      </c>
      <c r="ER175">
        <v>0</v>
      </c>
      <c r="ES175">
        <v>0</v>
      </c>
      <c r="ET175">
        <v>0</v>
      </c>
      <c r="EU175">
        <v>0</v>
      </c>
      <c r="EV175">
        <v>0</v>
      </c>
      <c r="EW175">
        <v>14.4</v>
      </c>
      <c r="EX175">
        <v>0.4</v>
      </c>
      <c r="EY175">
        <v>0</v>
      </c>
      <c r="FQ175">
        <v>0</v>
      </c>
      <c r="FR175">
        <v>0</v>
      </c>
      <c r="FS175">
        <v>0</v>
      </c>
      <c r="FX175">
        <v>97</v>
      </c>
      <c r="FY175">
        <v>51</v>
      </c>
      <c r="GA175" t="s">
        <v>3</v>
      </c>
      <c r="GD175">
        <v>1</v>
      </c>
      <c r="GF175">
        <v>-858537851</v>
      </c>
      <c r="GG175">
        <v>2</v>
      </c>
      <c r="GH175">
        <v>1</v>
      </c>
      <c r="GI175">
        <v>-2</v>
      </c>
      <c r="GJ175">
        <v>0</v>
      </c>
      <c r="GK175">
        <v>0</v>
      </c>
      <c r="GL175">
        <f t="shared" si="159"/>
        <v>0</v>
      </c>
      <c r="GM175">
        <f t="shared" si="160"/>
        <v>0</v>
      </c>
      <c r="GN175">
        <f t="shared" si="161"/>
        <v>0</v>
      </c>
      <c r="GO175">
        <f t="shared" si="162"/>
        <v>0</v>
      </c>
      <c r="GP175">
        <f t="shared" si="163"/>
        <v>0</v>
      </c>
      <c r="GR175">
        <v>0</v>
      </c>
      <c r="GS175">
        <v>3</v>
      </c>
      <c r="GT175">
        <v>0</v>
      </c>
      <c r="GU175" t="s">
        <v>3</v>
      </c>
      <c r="GV175">
        <f t="shared" si="164"/>
        <v>0</v>
      </c>
      <c r="GW175">
        <v>1</v>
      </c>
      <c r="GX175">
        <f t="shared" si="165"/>
        <v>0</v>
      </c>
      <c r="HA175">
        <v>0</v>
      </c>
      <c r="HB175">
        <v>0</v>
      </c>
      <c r="HC175">
        <f>GV175*GW175</f>
        <v>0</v>
      </c>
      <c r="HE175" t="s">
        <v>3</v>
      </c>
      <c r="HF175" t="s">
        <v>3</v>
      </c>
      <c r="HM175" t="s">
        <v>3</v>
      </c>
      <c r="HN175" t="s">
        <v>261</v>
      </c>
      <c r="HO175" t="s">
        <v>262</v>
      </c>
      <c r="HP175" t="s">
        <v>259</v>
      </c>
      <c r="HQ175" t="s">
        <v>259</v>
      </c>
      <c r="HS175">
        <v>0</v>
      </c>
      <c r="IK175">
        <v>0</v>
      </c>
    </row>
    <row r="176" spans="1:245">
      <c r="A176">
        <v>18</v>
      </c>
      <c r="B176">
        <v>1</v>
      </c>
      <c r="C176">
        <v>206</v>
      </c>
      <c r="E176" t="s">
        <v>275</v>
      </c>
      <c r="F176" t="s">
        <v>264</v>
      </c>
      <c r="G176" t="s">
        <v>265</v>
      </c>
      <c r="H176" t="s">
        <v>266</v>
      </c>
      <c r="I176">
        <f t="shared" si="99"/>
        <v>0</v>
      </c>
      <c r="J176">
        <v>2</v>
      </c>
      <c r="K176">
        <f t="shared" si="100"/>
        <v>0</v>
      </c>
      <c r="L176" s="670">
        <v>2</v>
      </c>
      <c r="M176">
        <v>2</v>
      </c>
      <c r="O176">
        <f>ROUND(P176,2)</f>
        <v>0</v>
      </c>
      <c r="P176">
        <f>ROUND(ROUND(ROUND(SUMIF(SmtRes!AQ199:'SmtRes'!AQ206,"=1",SmtRes!CU199:'SmtRes'!CU206),2),2)*I176/100,2)</f>
        <v>0</v>
      </c>
      <c r="Q176">
        <f>ROUND(CR176*I176,2)</f>
        <v>0</v>
      </c>
      <c r="R176">
        <f>ROUND(CS176*I176,2)</f>
        <v>0</v>
      </c>
      <c r="S176">
        <f>ROUND(CT176*I176,2)</f>
        <v>0</v>
      </c>
      <c r="T176">
        <f t="shared" si="152"/>
        <v>0</v>
      </c>
      <c r="U176">
        <f>ROUND(CV176*I176,7)</f>
        <v>0</v>
      </c>
      <c r="V176">
        <f>ROUND(CW176*I176,7)</f>
        <v>0</v>
      </c>
      <c r="W176">
        <f t="shared" si="153"/>
        <v>0</v>
      </c>
      <c r="X176">
        <f t="shared" si="154"/>
        <v>0</v>
      </c>
      <c r="Y176">
        <f t="shared" si="155"/>
        <v>0</v>
      </c>
      <c r="AA176">
        <v>69444265</v>
      </c>
      <c r="AB176">
        <f t="shared" si="156"/>
        <v>0</v>
      </c>
      <c r="AC176">
        <f>ROUND((ES176),6)</f>
        <v>0</v>
      </c>
      <c r="AD176">
        <f>ROUND((((ET176)-(EU176))+AE176),6)</f>
        <v>0</v>
      </c>
      <c r="AE176">
        <f>ROUND((EU176),6)</f>
        <v>0</v>
      </c>
      <c r="AF176">
        <f>ROUND((EV176),6)</f>
        <v>0</v>
      </c>
      <c r="AG176">
        <f t="shared" si="157"/>
        <v>0</v>
      </c>
      <c r="AH176">
        <f>(EW176)</f>
        <v>0</v>
      </c>
      <c r="AI176">
        <f>(EX176)</f>
        <v>0</v>
      </c>
      <c r="AJ176">
        <f t="shared" si="158"/>
        <v>0</v>
      </c>
      <c r="AK176">
        <v>0</v>
      </c>
      <c r="AL176">
        <v>0</v>
      </c>
      <c r="AM176">
        <v>0</v>
      </c>
      <c r="AN176">
        <v>0</v>
      </c>
      <c r="AO176">
        <v>0</v>
      </c>
      <c r="AP176">
        <v>0</v>
      </c>
      <c r="AQ176">
        <v>0</v>
      </c>
      <c r="AR176">
        <v>0</v>
      </c>
      <c r="AS176">
        <v>0</v>
      </c>
      <c r="AT176">
        <v>97</v>
      </c>
      <c r="AU176">
        <v>51</v>
      </c>
      <c r="AV176">
        <v>1</v>
      </c>
      <c r="AW176">
        <v>1</v>
      </c>
      <c r="AZ176">
        <v>1</v>
      </c>
      <c r="BA176">
        <v>1</v>
      </c>
      <c r="BB176">
        <v>1</v>
      </c>
      <c r="BC176">
        <v>1</v>
      </c>
      <c r="BD176" t="s">
        <v>3</v>
      </c>
      <c r="BE176" t="s">
        <v>3</v>
      </c>
      <c r="BF176" t="s">
        <v>3</v>
      </c>
      <c r="BG176" t="s">
        <v>3</v>
      </c>
      <c r="BH176">
        <v>3</v>
      </c>
      <c r="BI176">
        <v>2</v>
      </c>
      <c r="BJ176" t="s">
        <v>3</v>
      </c>
      <c r="BM176">
        <v>108001</v>
      </c>
      <c r="BN176">
        <v>0</v>
      </c>
      <c r="BO176" t="s">
        <v>3</v>
      </c>
      <c r="BP176">
        <v>0</v>
      </c>
      <c r="BQ176">
        <v>3</v>
      </c>
      <c r="BR176">
        <v>0</v>
      </c>
      <c r="BS176">
        <v>1</v>
      </c>
      <c r="BT176">
        <v>1</v>
      </c>
      <c r="BU176">
        <v>1</v>
      </c>
      <c r="BV176">
        <v>1</v>
      </c>
      <c r="BW176">
        <v>1</v>
      </c>
      <c r="BX176">
        <v>1</v>
      </c>
      <c r="BY176" t="s">
        <v>3</v>
      </c>
      <c r="BZ176">
        <v>97</v>
      </c>
      <c r="CA176">
        <v>51</v>
      </c>
      <c r="CB176" t="s">
        <v>3</v>
      </c>
      <c r="CE176">
        <v>0</v>
      </c>
      <c r="CF176">
        <v>0</v>
      </c>
      <c r="CG176">
        <v>0</v>
      </c>
      <c r="CM176">
        <v>0</v>
      </c>
      <c r="CN176" t="s">
        <v>3</v>
      </c>
      <c r="CO176">
        <v>0</v>
      </c>
      <c r="CP176">
        <f>0</f>
        <v>0</v>
      </c>
      <c r="CQ176">
        <f>0</f>
        <v>0</v>
      </c>
      <c r="CR176">
        <f>0</f>
        <v>0</v>
      </c>
      <c r="CS176">
        <f>0</f>
        <v>0</v>
      </c>
      <c r="CT176">
        <f>0</f>
        <v>0</v>
      </c>
      <c r="CU176">
        <f>0</f>
        <v>0</v>
      </c>
      <c r="CV176">
        <f>0</f>
        <v>0</v>
      </c>
      <c r="CW176">
        <f>0</f>
        <v>0</v>
      </c>
      <c r="CX176">
        <f>0</f>
        <v>0</v>
      </c>
      <c r="CY176">
        <f>0</f>
        <v>0</v>
      </c>
      <c r="CZ176">
        <f>0</f>
        <v>0</v>
      </c>
      <c r="DC176" t="s">
        <v>3</v>
      </c>
      <c r="DD176" t="s">
        <v>3</v>
      </c>
      <c r="DE176" t="s">
        <v>3</v>
      </c>
      <c r="DF176" t="s">
        <v>3</v>
      </c>
      <c r="DG176" t="s">
        <v>3</v>
      </c>
      <c r="DH176" t="s">
        <v>3</v>
      </c>
      <c r="DI176" t="s">
        <v>3</v>
      </c>
      <c r="DJ176" t="s">
        <v>3</v>
      </c>
      <c r="DK176" t="s">
        <v>3</v>
      </c>
      <c r="DL176" t="s">
        <v>3</v>
      </c>
      <c r="DM176" t="s">
        <v>3</v>
      </c>
      <c r="DN176">
        <v>0</v>
      </c>
      <c r="DO176">
        <v>0</v>
      </c>
      <c r="DP176">
        <v>1</v>
      </c>
      <c r="DQ176">
        <v>1</v>
      </c>
      <c r="DU176">
        <v>1013</v>
      </c>
      <c r="DV176" t="s">
        <v>266</v>
      </c>
      <c r="DW176" t="s">
        <v>266</v>
      </c>
      <c r="DX176">
        <v>1</v>
      </c>
      <c r="DZ176" t="s">
        <v>3</v>
      </c>
      <c r="EA176" t="s">
        <v>3</v>
      </c>
      <c r="EB176" t="s">
        <v>3</v>
      </c>
      <c r="EC176" t="s">
        <v>3</v>
      </c>
      <c r="EE176">
        <v>66653558</v>
      </c>
      <c r="EF176">
        <v>3</v>
      </c>
      <c r="EG176" t="s">
        <v>258</v>
      </c>
      <c r="EH176">
        <v>0</v>
      </c>
      <c r="EI176" t="s">
        <v>3</v>
      </c>
      <c r="EJ176">
        <v>2</v>
      </c>
      <c r="EK176">
        <v>108001</v>
      </c>
      <c r="EL176" t="s">
        <v>259</v>
      </c>
      <c r="EM176" t="s">
        <v>260</v>
      </c>
      <c r="EO176" t="s">
        <v>3</v>
      </c>
      <c r="EQ176">
        <v>0</v>
      </c>
      <c r="ER176">
        <v>0</v>
      </c>
      <c r="ES176">
        <v>0</v>
      </c>
      <c r="ET176">
        <v>0</v>
      </c>
      <c r="EU176">
        <v>0</v>
      </c>
      <c r="EV176">
        <v>0</v>
      </c>
      <c r="EW176">
        <v>0</v>
      </c>
      <c r="EX176">
        <v>0</v>
      </c>
      <c r="FQ176">
        <v>0</v>
      </c>
      <c r="FR176">
        <v>0</v>
      </c>
      <c r="FS176">
        <v>0</v>
      </c>
      <c r="FX176">
        <v>97</v>
      </c>
      <c r="FY176">
        <v>51</v>
      </c>
      <c r="GA176" t="s">
        <v>3</v>
      </c>
      <c r="GD176">
        <v>1</v>
      </c>
      <c r="GF176">
        <v>274903907</v>
      </c>
      <c r="GG176">
        <v>2</v>
      </c>
      <c r="GH176">
        <v>1</v>
      </c>
      <c r="GI176">
        <v>-2</v>
      </c>
      <c r="GJ176">
        <v>0</v>
      </c>
      <c r="GK176">
        <v>0</v>
      </c>
      <c r="GL176">
        <f t="shared" si="159"/>
        <v>0</v>
      </c>
      <c r="GM176">
        <f t="shared" si="160"/>
        <v>0</v>
      </c>
      <c r="GN176">
        <f t="shared" si="161"/>
        <v>0</v>
      </c>
      <c r="GO176">
        <f t="shared" si="162"/>
        <v>0</v>
      </c>
      <c r="GP176">
        <f t="shared" si="163"/>
        <v>0</v>
      </c>
      <c r="GR176">
        <v>0</v>
      </c>
      <c r="GS176">
        <v>3</v>
      </c>
      <c r="GT176">
        <v>0</v>
      </c>
      <c r="GU176" t="s">
        <v>3</v>
      </c>
      <c r="GV176">
        <f t="shared" si="164"/>
        <v>0</v>
      </c>
      <c r="GW176">
        <v>1</v>
      </c>
      <c r="GX176">
        <f t="shared" si="165"/>
        <v>0</v>
      </c>
      <c r="HA176">
        <v>0</v>
      </c>
      <c r="HB176">
        <v>0</v>
      </c>
      <c r="HC176">
        <f>0</f>
        <v>0</v>
      </c>
      <c r="HE176" t="s">
        <v>3</v>
      </c>
      <c r="HF176" t="s">
        <v>3</v>
      </c>
      <c r="HM176" t="s">
        <v>3</v>
      </c>
      <c r="HN176" t="s">
        <v>261</v>
      </c>
      <c r="HO176" t="s">
        <v>262</v>
      </c>
      <c r="HP176" t="s">
        <v>259</v>
      </c>
      <c r="HQ176" t="s">
        <v>259</v>
      </c>
      <c r="HS176">
        <v>0</v>
      </c>
      <c r="IK176">
        <v>0</v>
      </c>
    </row>
    <row r="177" spans="1:245">
      <c r="A177">
        <v>17</v>
      </c>
      <c r="B177">
        <v>1</v>
      </c>
      <c r="C177">
        <f>ROW(SmtRes!A220)</f>
        <v>220</v>
      </c>
      <c r="D177">
        <f>ROW(EtalonRes!A220)</f>
        <v>220</v>
      </c>
      <c r="E177" t="s">
        <v>3</v>
      </c>
      <c r="F177" t="s">
        <v>276</v>
      </c>
      <c r="G177" t="s">
        <v>277</v>
      </c>
      <c r="H177" t="s">
        <v>54</v>
      </c>
      <c r="I177">
        <f t="shared" si="99"/>
        <v>0</v>
      </c>
      <c r="J177">
        <v>0</v>
      </c>
      <c r="K177">
        <f t="shared" si="100"/>
        <v>0</v>
      </c>
      <c r="L177" s="670">
        <v>3</v>
      </c>
      <c r="M177">
        <v>3</v>
      </c>
      <c r="O177">
        <f t="shared" ref="O177:O183" si="169">ROUND(CP177,2)</f>
        <v>0</v>
      </c>
      <c r="P177">
        <f>SUMIF(SmtRes!AQ207:'SmtRes'!AQ220,"=1",SmtRes!DF207:'SmtRes'!DF220)</f>
        <v>0</v>
      </c>
      <c r="Q177">
        <f>SUMIF(SmtRes!AQ207:'SmtRes'!AQ220,"=1",SmtRes!DG207:'SmtRes'!DG220)</f>
        <v>0</v>
      </c>
      <c r="R177">
        <f>SUMIF(SmtRes!AQ207:'SmtRes'!AQ220,"=1",SmtRes!DH207:'SmtRes'!DH220)</f>
        <v>0</v>
      </c>
      <c r="S177">
        <f>SUMIF(SmtRes!AQ207:'SmtRes'!AQ220,"=1",SmtRes!DI207:'SmtRes'!DI220)</f>
        <v>0</v>
      </c>
      <c r="T177">
        <f t="shared" si="152"/>
        <v>0</v>
      </c>
      <c r="U177">
        <f>SUMIF(SmtRes!AQ207:'SmtRes'!AQ220,"=1",SmtRes!CV207:'SmtRes'!CV220)</f>
        <v>0</v>
      </c>
      <c r="V177">
        <f>SUMIF(SmtRes!AQ207:'SmtRes'!AQ220,"=1",SmtRes!CW207:'SmtRes'!CW220)</f>
        <v>0</v>
      </c>
      <c r="W177">
        <f t="shared" si="153"/>
        <v>0</v>
      </c>
      <c r="X177">
        <f t="shared" si="154"/>
        <v>0</v>
      </c>
      <c r="Y177">
        <f t="shared" si="155"/>
        <v>0</v>
      </c>
      <c r="AA177">
        <v>-1</v>
      </c>
      <c r="AB177">
        <f t="shared" si="156"/>
        <v>2207.4500979999998</v>
      </c>
      <c r="AC177">
        <f>ROUND((SUM(SmtRes!BQ207:'SmtRes'!BQ220)),6)</f>
        <v>36.527197999999999</v>
      </c>
      <c r="AD177">
        <f>ROUND((((SUM(SmtRes!BR207:'SmtRes'!BR220))-(SUM(SmtRes!BS207:'SmtRes'!BS220)))+AE177),6)</f>
        <v>427.8997</v>
      </c>
      <c r="AE177">
        <f>ROUND((SUM(SmtRes!BS207:'SmtRes'!BS220)),6)</f>
        <v>538.18859999999995</v>
      </c>
      <c r="AF177">
        <f>ROUND((SUM(SmtRes!BT207:'SmtRes'!BT220)),6)</f>
        <v>1743.0232000000001</v>
      </c>
      <c r="AG177">
        <f t="shared" si="157"/>
        <v>0</v>
      </c>
      <c r="AH177">
        <f>(SUM(SmtRes!BU207:'SmtRes'!BU220))</f>
        <v>3.76</v>
      </c>
      <c r="AI177">
        <f>(SUM(SmtRes!BV207:'SmtRes'!BV220))</f>
        <v>1.07</v>
      </c>
      <c r="AJ177">
        <f t="shared" si="158"/>
        <v>0</v>
      </c>
      <c r="AK177">
        <v>2745.6386979999997</v>
      </c>
      <c r="AL177">
        <v>36.527197999999999</v>
      </c>
      <c r="AM177">
        <v>427.89970000000005</v>
      </c>
      <c r="AN177">
        <v>538.18860000000006</v>
      </c>
      <c r="AO177">
        <v>1743.0231999999999</v>
      </c>
      <c r="AP177">
        <v>0</v>
      </c>
      <c r="AQ177">
        <v>3.76</v>
      </c>
      <c r="AR177">
        <v>1.07</v>
      </c>
      <c r="AS177">
        <v>0</v>
      </c>
      <c r="AT177">
        <v>103</v>
      </c>
      <c r="AU177">
        <v>60</v>
      </c>
      <c r="AV177">
        <v>1</v>
      </c>
      <c r="AW177">
        <v>1</v>
      </c>
      <c r="AZ177">
        <v>1</v>
      </c>
      <c r="BA177">
        <v>1</v>
      </c>
      <c r="BB177">
        <v>1</v>
      </c>
      <c r="BC177">
        <v>1</v>
      </c>
      <c r="BD177" t="s">
        <v>3</v>
      </c>
      <c r="BE177" t="s">
        <v>3</v>
      </c>
      <c r="BF177" t="s">
        <v>3</v>
      </c>
      <c r="BG177" t="s">
        <v>3</v>
      </c>
      <c r="BH177">
        <v>0</v>
      </c>
      <c r="BI177">
        <v>1</v>
      </c>
      <c r="BJ177" t="s">
        <v>278</v>
      </c>
      <c r="BM177">
        <v>33001</v>
      </c>
      <c r="BN177">
        <v>0</v>
      </c>
      <c r="BO177" t="s">
        <v>3</v>
      </c>
      <c r="BP177">
        <v>0</v>
      </c>
      <c r="BQ177">
        <v>2</v>
      </c>
      <c r="BR177">
        <v>0</v>
      </c>
      <c r="BS177">
        <v>1</v>
      </c>
      <c r="BT177">
        <v>1</v>
      </c>
      <c r="BU177">
        <v>1</v>
      </c>
      <c r="BV177">
        <v>1</v>
      </c>
      <c r="BW177">
        <v>1</v>
      </c>
      <c r="BX177">
        <v>1</v>
      </c>
      <c r="BY177" t="s">
        <v>3</v>
      </c>
      <c r="BZ177">
        <v>103</v>
      </c>
      <c r="CA177">
        <v>60</v>
      </c>
      <c r="CB177" t="s">
        <v>3</v>
      </c>
      <c r="CE177">
        <v>0</v>
      </c>
      <c r="CF177">
        <v>0</v>
      </c>
      <c r="CG177">
        <v>0</v>
      </c>
      <c r="CM177">
        <v>0</v>
      </c>
      <c r="CN177" t="s">
        <v>3</v>
      </c>
      <c r="CO177">
        <v>0</v>
      </c>
      <c r="CP177">
        <f t="shared" ref="CP177:CP183" si="170">(P177+Q177+S177+R177)</f>
        <v>0</v>
      </c>
      <c r="CQ177">
        <f>SUMIF(SmtRes!AQ207:'SmtRes'!AQ220,"=1",SmtRes!AA207:'SmtRes'!AA220)</f>
        <v>103907.76</v>
      </c>
      <c r="CR177">
        <f>SUMIF(SmtRes!AQ207:'SmtRes'!AQ220,"=1",SmtRes!AB207:'SmtRes'!AB220)</f>
        <v>1108.1199999999999</v>
      </c>
      <c r="CS177">
        <f>SUMIF(SmtRes!AQ207:'SmtRes'!AQ220,"=1",SmtRes!AC207:'SmtRes'!AC220)</f>
        <v>1005.96</v>
      </c>
      <c r="CT177">
        <f>SUMIF(SmtRes!AQ207:'SmtRes'!AQ220,"=1",SmtRes!AD207:'SmtRes'!AD220)</f>
        <v>463.57</v>
      </c>
      <c r="CU177">
        <f t="shared" ref="CU177:CU183" si="171">AG177</f>
        <v>0</v>
      </c>
      <c r="CV177">
        <f>SUMIF(SmtRes!AQ207:'SmtRes'!AQ220,"=1",SmtRes!BU207:'SmtRes'!BU220)</f>
        <v>3.76</v>
      </c>
      <c r="CW177">
        <f>SUMIF(SmtRes!AQ207:'SmtRes'!AQ220,"=1",SmtRes!BV207:'SmtRes'!BV220)</f>
        <v>1.07</v>
      </c>
      <c r="CX177">
        <f t="shared" ref="CX177:CX183" si="172">AJ177</f>
        <v>0</v>
      </c>
      <c r="CY177">
        <f t="shared" ref="CY177:CY183" si="173">(((S177+R177)*AT177)/100)</f>
        <v>0</v>
      </c>
      <c r="CZ177">
        <f t="shared" ref="CZ177:CZ183" si="174">(((S177+R177)*AU177)/100)</f>
        <v>0</v>
      </c>
      <c r="DC177" t="s">
        <v>3</v>
      </c>
      <c r="DD177" t="s">
        <v>3</v>
      </c>
      <c r="DE177" t="s">
        <v>3</v>
      </c>
      <c r="DF177" t="s">
        <v>3</v>
      </c>
      <c r="DG177" t="s">
        <v>3</v>
      </c>
      <c r="DH177" t="s">
        <v>3</v>
      </c>
      <c r="DI177" t="s">
        <v>3</v>
      </c>
      <c r="DJ177" t="s">
        <v>3</v>
      </c>
      <c r="DK177" t="s">
        <v>3</v>
      </c>
      <c r="DL177" t="s">
        <v>3</v>
      </c>
      <c r="DM177" t="s">
        <v>3</v>
      </c>
      <c r="DN177">
        <v>0</v>
      </c>
      <c r="DO177">
        <v>0</v>
      </c>
      <c r="DP177">
        <v>1</v>
      </c>
      <c r="DQ177">
        <v>1</v>
      </c>
      <c r="DU177">
        <v>1013</v>
      </c>
      <c r="DV177" t="s">
        <v>54</v>
      </c>
      <c r="DW177" t="s">
        <v>54</v>
      </c>
      <c r="DX177">
        <v>1</v>
      </c>
      <c r="DZ177" t="s">
        <v>3</v>
      </c>
      <c r="EA177" t="s">
        <v>3</v>
      </c>
      <c r="EB177" t="s">
        <v>3</v>
      </c>
      <c r="EC177" t="s">
        <v>3</v>
      </c>
      <c r="EE177">
        <v>66653735</v>
      </c>
      <c r="EF177">
        <v>2</v>
      </c>
      <c r="EG177" t="s">
        <v>20</v>
      </c>
      <c r="EH177">
        <v>27</v>
      </c>
      <c r="EI177" t="s">
        <v>21</v>
      </c>
      <c r="EJ177">
        <v>1</v>
      </c>
      <c r="EK177">
        <v>33001</v>
      </c>
      <c r="EL177" t="s">
        <v>21</v>
      </c>
      <c r="EM177" t="s">
        <v>22</v>
      </c>
      <c r="EO177" t="s">
        <v>3</v>
      </c>
      <c r="EQ177">
        <v>132096</v>
      </c>
      <c r="ER177">
        <v>0</v>
      </c>
      <c r="ES177">
        <v>0</v>
      </c>
      <c r="ET177">
        <v>0</v>
      </c>
      <c r="EU177">
        <v>0</v>
      </c>
      <c r="EV177">
        <v>0</v>
      </c>
      <c r="EW177">
        <v>3.76</v>
      </c>
      <c r="EX177">
        <v>1.07</v>
      </c>
      <c r="EY177">
        <v>0</v>
      </c>
      <c r="FQ177">
        <v>0</v>
      </c>
      <c r="FR177">
        <v>0</v>
      </c>
      <c r="FS177">
        <v>0</v>
      </c>
      <c r="FX177">
        <v>103</v>
      </c>
      <c r="FY177">
        <v>60</v>
      </c>
      <c r="GA177" t="s">
        <v>3</v>
      </c>
      <c r="GD177">
        <v>1</v>
      </c>
      <c r="GF177">
        <v>582185855</v>
      </c>
      <c r="GG177">
        <v>2</v>
      </c>
      <c r="GH177">
        <v>1</v>
      </c>
      <c r="GI177">
        <v>-2</v>
      </c>
      <c r="GJ177">
        <v>0</v>
      </c>
      <c r="GK177">
        <v>0</v>
      </c>
      <c r="GL177">
        <f t="shared" si="159"/>
        <v>0</v>
      </c>
      <c r="GM177">
        <f t="shared" si="160"/>
        <v>0</v>
      </c>
      <c r="GN177">
        <f t="shared" si="161"/>
        <v>0</v>
      </c>
      <c r="GO177">
        <f t="shared" si="162"/>
        <v>0</v>
      </c>
      <c r="GP177">
        <f t="shared" si="163"/>
        <v>0</v>
      </c>
      <c r="GR177">
        <v>0</v>
      </c>
      <c r="GS177">
        <v>3</v>
      </c>
      <c r="GT177">
        <v>0</v>
      </c>
      <c r="GU177" t="s">
        <v>3</v>
      </c>
      <c r="GV177">
        <f t="shared" si="164"/>
        <v>0</v>
      </c>
      <c r="GW177">
        <v>1</v>
      </c>
      <c r="GX177">
        <f t="shared" si="165"/>
        <v>0</v>
      </c>
      <c r="HA177">
        <v>0</v>
      </c>
      <c r="HB177">
        <v>0</v>
      </c>
      <c r="HC177">
        <f t="shared" ref="HC177:HC183" si="175">GV177*GW177</f>
        <v>0</v>
      </c>
      <c r="HE177" t="s">
        <v>3</v>
      </c>
      <c r="HF177" t="s">
        <v>3</v>
      </c>
      <c r="HM177" t="s">
        <v>3</v>
      </c>
      <c r="HN177" t="s">
        <v>23</v>
      </c>
      <c r="HO177" t="s">
        <v>24</v>
      </c>
      <c r="HP177" t="s">
        <v>21</v>
      </c>
      <c r="HQ177" t="s">
        <v>21</v>
      </c>
      <c r="HS177">
        <v>0</v>
      </c>
      <c r="IK177">
        <v>0</v>
      </c>
    </row>
    <row r="178" spans="1:245">
      <c r="A178">
        <v>18</v>
      </c>
      <c r="B178">
        <v>1</v>
      </c>
      <c r="C178">
        <v>213</v>
      </c>
      <c r="E178" t="s">
        <v>3</v>
      </c>
      <c r="F178" t="s">
        <v>94</v>
      </c>
      <c r="G178" t="s">
        <v>95</v>
      </c>
      <c r="H178" t="s">
        <v>59</v>
      </c>
      <c r="I178">
        <f t="shared" si="99"/>
        <v>0</v>
      </c>
      <c r="J178">
        <v>0</v>
      </c>
      <c r="K178">
        <f t="shared" si="100"/>
        <v>0</v>
      </c>
      <c r="L178" s="670">
        <v>0</v>
      </c>
      <c r="M178">
        <v>0</v>
      </c>
      <c r="O178">
        <f t="shared" si="169"/>
        <v>0</v>
      </c>
      <c r="P178">
        <f>ROUND(CQ178*I178,2)</f>
        <v>0</v>
      </c>
      <c r="Q178">
        <f>ROUND(CR178*I178,2)</f>
        <v>0</v>
      </c>
      <c r="R178">
        <f>ROUND(CS178*I178,2)</f>
        <v>0</v>
      </c>
      <c r="S178">
        <f>ROUND(CT178*I178,2)</f>
        <v>0</v>
      </c>
      <c r="T178">
        <f t="shared" si="152"/>
        <v>0</v>
      </c>
      <c r="U178">
        <f>ROUND(CV178*I178,7)</f>
        <v>0</v>
      </c>
      <c r="V178">
        <f>ROUND(CW178*I178,7)</f>
        <v>0</v>
      </c>
      <c r="W178">
        <f t="shared" si="153"/>
        <v>0</v>
      </c>
      <c r="X178">
        <f t="shared" si="154"/>
        <v>0</v>
      </c>
      <c r="Y178">
        <f t="shared" si="155"/>
        <v>0</v>
      </c>
      <c r="AA178">
        <v>-1</v>
      </c>
      <c r="AB178">
        <f t="shared" si="156"/>
        <v>174.93</v>
      </c>
      <c r="AC178">
        <f>ROUND((ES178),6)</f>
        <v>174.93</v>
      </c>
      <c r="AD178">
        <f>ROUND((((ET178)-(EU178))+AE178),6)</f>
        <v>0</v>
      </c>
      <c r="AE178">
        <f t="shared" ref="AE178:AF182" si="176">ROUND((EU178),6)</f>
        <v>0</v>
      </c>
      <c r="AF178">
        <f t="shared" si="176"/>
        <v>0</v>
      </c>
      <c r="AG178">
        <f t="shared" si="157"/>
        <v>0</v>
      </c>
      <c r="AH178">
        <f t="shared" ref="AH178:AI182" si="177">(EW178)</f>
        <v>0</v>
      </c>
      <c r="AI178">
        <f t="shared" si="177"/>
        <v>0</v>
      </c>
      <c r="AJ178">
        <f t="shared" si="158"/>
        <v>0</v>
      </c>
      <c r="AK178">
        <v>174.93</v>
      </c>
      <c r="AL178">
        <v>174.93</v>
      </c>
      <c r="AM178">
        <v>0</v>
      </c>
      <c r="AN178">
        <v>0</v>
      </c>
      <c r="AO178">
        <v>0</v>
      </c>
      <c r="AP178">
        <v>0</v>
      </c>
      <c r="AQ178">
        <v>0</v>
      </c>
      <c r="AR178">
        <v>0</v>
      </c>
      <c r="AS178">
        <v>0</v>
      </c>
      <c r="AT178">
        <v>103</v>
      </c>
      <c r="AU178">
        <v>60</v>
      </c>
      <c r="AV178">
        <v>1</v>
      </c>
      <c r="AW178">
        <v>1</v>
      </c>
      <c r="AZ178">
        <v>1</v>
      </c>
      <c r="BA178">
        <v>1</v>
      </c>
      <c r="BB178">
        <v>1</v>
      </c>
      <c r="BC178">
        <v>1.1499999999999999</v>
      </c>
      <c r="BD178" t="s">
        <v>3</v>
      </c>
      <c r="BE178" t="s">
        <v>3</v>
      </c>
      <c r="BF178" t="s">
        <v>3</v>
      </c>
      <c r="BG178" t="s">
        <v>3</v>
      </c>
      <c r="BH178">
        <v>3</v>
      </c>
      <c r="BI178">
        <v>1</v>
      </c>
      <c r="BJ178" t="s">
        <v>96</v>
      </c>
      <c r="BM178">
        <v>33001</v>
      </c>
      <c r="BN178">
        <v>0</v>
      </c>
      <c r="BO178" t="s">
        <v>94</v>
      </c>
      <c r="BP178">
        <v>1</v>
      </c>
      <c r="BQ178">
        <v>2</v>
      </c>
      <c r="BR178">
        <v>0</v>
      </c>
      <c r="BS178">
        <v>1</v>
      </c>
      <c r="BT178">
        <v>1</v>
      </c>
      <c r="BU178">
        <v>1</v>
      </c>
      <c r="BV178">
        <v>1</v>
      </c>
      <c r="BW178">
        <v>1</v>
      </c>
      <c r="BX178">
        <v>1</v>
      </c>
      <c r="BY178" t="s">
        <v>3</v>
      </c>
      <c r="BZ178">
        <v>103</v>
      </c>
      <c r="CA178">
        <v>60</v>
      </c>
      <c r="CB178" t="s">
        <v>3</v>
      </c>
      <c r="CE178">
        <v>0</v>
      </c>
      <c r="CF178">
        <v>0</v>
      </c>
      <c r="CG178">
        <v>0</v>
      </c>
      <c r="CM178">
        <v>0</v>
      </c>
      <c r="CN178" t="s">
        <v>3</v>
      </c>
      <c r="CO178">
        <v>0</v>
      </c>
      <c r="CP178">
        <f t="shared" si="170"/>
        <v>0</v>
      </c>
      <c r="CQ178">
        <f>ROUND(AL178*BC178,2)</f>
        <v>201.17</v>
      </c>
      <c r="CR178">
        <f>ROUND(AM178*BB178,2)</f>
        <v>0</v>
      </c>
      <c r="CS178">
        <f>ROUND(AN178*BS178,2)</f>
        <v>0</v>
      </c>
      <c r="CT178">
        <f>ROUND(AO178*BA178,2)</f>
        <v>0</v>
      </c>
      <c r="CU178">
        <f t="shared" si="171"/>
        <v>0</v>
      </c>
      <c r="CV178">
        <f t="shared" ref="CV178:CW182" si="178">AH178</f>
        <v>0</v>
      </c>
      <c r="CW178">
        <f t="shared" si="178"/>
        <v>0</v>
      </c>
      <c r="CX178">
        <f t="shared" si="172"/>
        <v>0</v>
      </c>
      <c r="CY178">
        <f t="shared" si="173"/>
        <v>0</v>
      </c>
      <c r="CZ178">
        <f t="shared" si="174"/>
        <v>0</v>
      </c>
      <c r="DC178" t="s">
        <v>3</v>
      </c>
      <c r="DD178" t="s">
        <v>3</v>
      </c>
      <c r="DE178" t="s">
        <v>3</v>
      </c>
      <c r="DF178" t="s">
        <v>3</v>
      </c>
      <c r="DG178" t="s">
        <v>3</v>
      </c>
      <c r="DH178" t="s">
        <v>3</v>
      </c>
      <c r="DI178" t="s">
        <v>3</v>
      </c>
      <c r="DJ178" t="s">
        <v>3</v>
      </c>
      <c r="DK178" t="s">
        <v>3</v>
      </c>
      <c r="DL178" t="s">
        <v>3</v>
      </c>
      <c r="DM178" t="s">
        <v>3</v>
      </c>
      <c r="DN178">
        <v>0</v>
      </c>
      <c r="DO178">
        <v>0</v>
      </c>
      <c r="DP178">
        <v>1</v>
      </c>
      <c r="DQ178">
        <v>1</v>
      </c>
      <c r="DU178">
        <v>1009</v>
      </c>
      <c r="DV178" t="s">
        <v>59</v>
      </c>
      <c r="DW178" t="s">
        <v>59</v>
      </c>
      <c r="DX178">
        <v>1</v>
      </c>
      <c r="DZ178" t="s">
        <v>3</v>
      </c>
      <c r="EA178" t="s">
        <v>3</v>
      </c>
      <c r="EB178" t="s">
        <v>3</v>
      </c>
      <c r="EC178" t="s">
        <v>3</v>
      </c>
      <c r="EE178">
        <v>66653735</v>
      </c>
      <c r="EF178">
        <v>2</v>
      </c>
      <c r="EG178" t="s">
        <v>20</v>
      </c>
      <c r="EH178">
        <v>27</v>
      </c>
      <c r="EI178" t="s">
        <v>21</v>
      </c>
      <c r="EJ178">
        <v>1</v>
      </c>
      <c r="EK178">
        <v>33001</v>
      </c>
      <c r="EL178" t="s">
        <v>21</v>
      </c>
      <c r="EM178" t="s">
        <v>22</v>
      </c>
      <c r="EO178" t="s">
        <v>3</v>
      </c>
      <c r="EQ178">
        <v>1024</v>
      </c>
      <c r="ER178">
        <v>174.93</v>
      </c>
      <c r="ES178">
        <v>174.93</v>
      </c>
      <c r="ET178">
        <v>0</v>
      </c>
      <c r="EU178">
        <v>0</v>
      </c>
      <c r="EV178">
        <v>0</v>
      </c>
      <c r="EW178">
        <v>0</v>
      </c>
      <c r="EX178">
        <v>0</v>
      </c>
      <c r="FQ178">
        <v>0</v>
      </c>
      <c r="FR178">
        <v>0</v>
      </c>
      <c r="FS178">
        <v>0</v>
      </c>
      <c r="FX178">
        <v>103</v>
      </c>
      <c r="FY178">
        <v>60</v>
      </c>
      <c r="GA178" t="s">
        <v>3</v>
      </c>
      <c r="GD178">
        <v>1</v>
      </c>
      <c r="GF178">
        <v>-353874833</v>
      </c>
      <c r="GG178">
        <v>2</v>
      </c>
      <c r="GH178">
        <v>1</v>
      </c>
      <c r="GI178">
        <v>2</v>
      </c>
      <c r="GJ178">
        <v>0</v>
      </c>
      <c r="GK178">
        <v>0</v>
      </c>
      <c r="GL178">
        <f t="shared" si="159"/>
        <v>0</v>
      </c>
      <c r="GM178">
        <f t="shared" si="160"/>
        <v>0</v>
      </c>
      <c r="GN178">
        <f t="shared" si="161"/>
        <v>0</v>
      </c>
      <c r="GO178">
        <f t="shared" si="162"/>
        <v>0</v>
      </c>
      <c r="GP178">
        <f t="shared" si="163"/>
        <v>0</v>
      </c>
      <c r="GR178">
        <v>0</v>
      </c>
      <c r="GS178">
        <v>3</v>
      </c>
      <c r="GT178">
        <v>0</v>
      </c>
      <c r="GU178" t="s">
        <v>3</v>
      </c>
      <c r="GV178">
        <f t="shared" si="164"/>
        <v>0</v>
      </c>
      <c r="GW178">
        <v>1</v>
      </c>
      <c r="GX178">
        <f t="shared" si="165"/>
        <v>0</v>
      </c>
      <c r="HA178">
        <v>0</v>
      </c>
      <c r="HB178">
        <v>0</v>
      </c>
      <c r="HC178">
        <f t="shared" si="175"/>
        <v>0</v>
      </c>
      <c r="HE178" t="s">
        <v>3</v>
      </c>
      <c r="HF178" t="s">
        <v>3</v>
      </c>
      <c r="HM178" t="s">
        <v>3</v>
      </c>
      <c r="HN178" t="s">
        <v>23</v>
      </c>
      <c r="HO178" t="s">
        <v>24</v>
      </c>
      <c r="HP178" t="s">
        <v>21</v>
      </c>
      <c r="HQ178" t="s">
        <v>21</v>
      </c>
      <c r="HS178">
        <v>0</v>
      </c>
      <c r="IK178">
        <v>0</v>
      </c>
    </row>
    <row r="179" spans="1:245">
      <c r="A179">
        <v>18</v>
      </c>
      <c r="B179">
        <v>1</v>
      </c>
      <c r="C179">
        <v>215</v>
      </c>
      <c r="E179" t="s">
        <v>3</v>
      </c>
      <c r="F179" t="s">
        <v>97</v>
      </c>
      <c r="G179" t="s">
        <v>98</v>
      </c>
      <c r="H179" t="s">
        <v>59</v>
      </c>
      <c r="I179">
        <f t="shared" si="99"/>
        <v>0</v>
      </c>
      <c r="J179">
        <v>0</v>
      </c>
      <c r="K179">
        <f t="shared" si="100"/>
        <v>0</v>
      </c>
      <c r="L179" s="670">
        <v>0</v>
      </c>
      <c r="M179">
        <v>0</v>
      </c>
      <c r="O179">
        <f t="shared" si="169"/>
        <v>0</v>
      </c>
      <c r="P179">
        <f>ROUND(CQ179*I179,2)</f>
        <v>0</v>
      </c>
      <c r="Q179">
        <f>ROUND(CR179*I179,2)</f>
        <v>0</v>
      </c>
      <c r="R179">
        <f>ROUND(CS179*I179,2)</f>
        <v>0</v>
      </c>
      <c r="S179">
        <f>ROUND(CT179*I179,2)</f>
        <v>0</v>
      </c>
      <c r="T179">
        <f t="shared" si="152"/>
        <v>0</v>
      </c>
      <c r="U179">
        <f>ROUND(CV179*I179,7)</f>
        <v>0</v>
      </c>
      <c r="V179">
        <f>ROUND(CW179*I179,7)</f>
        <v>0</v>
      </c>
      <c r="W179">
        <f t="shared" si="153"/>
        <v>0</v>
      </c>
      <c r="X179">
        <f t="shared" si="154"/>
        <v>0</v>
      </c>
      <c r="Y179">
        <f t="shared" si="155"/>
        <v>0</v>
      </c>
      <c r="AA179">
        <v>-1</v>
      </c>
      <c r="AB179">
        <f t="shared" si="156"/>
        <v>0</v>
      </c>
      <c r="AC179">
        <f>ROUND((ES179),6)</f>
        <v>0</v>
      </c>
      <c r="AD179">
        <f>ROUND((((ET179)-(EU179))+AE179),6)</f>
        <v>0</v>
      </c>
      <c r="AE179">
        <f t="shared" si="176"/>
        <v>0</v>
      </c>
      <c r="AF179">
        <f t="shared" si="176"/>
        <v>0</v>
      </c>
      <c r="AG179">
        <f t="shared" si="157"/>
        <v>0</v>
      </c>
      <c r="AH179">
        <f t="shared" si="177"/>
        <v>0</v>
      </c>
      <c r="AI179">
        <f t="shared" si="177"/>
        <v>0</v>
      </c>
      <c r="AJ179">
        <f t="shared" si="158"/>
        <v>0</v>
      </c>
      <c r="AK179">
        <v>0</v>
      </c>
      <c r="AL179">
        <v>0</v>
      </c>
      <c r="AM179">
        <v>0</v>
      </c>
      <c r="AN179">
        <v>0</v>
      </c>
      <c r="AO179">
        <v>0</v>
      </c>
      <c r="AP179">
        <v>0</v>
      </c>
      <c r="AQ179">
        <v>0</v>
      </c>
      <c r="AR179">
        <v>0</v>
      </c>
      <c r="AS179">
        <v>0</v>
      </c>
      <c r="AT179">
        <v>103</v>
      </c>
      <c r="AU179">
        <v>60</v>
      </c>
      <c r="AV179">
        <v>1</v>
      </c>
      <c r="AW179">
        <v>1</v>
      </c>
      <c r="AZ179">
        <v>1</v>
      </c>
      <c r="BA179">
        <v>1</v>
      </c>
      <c r="BB179">
        <v>1</v>
      </c>
      <c r="BC179">
        <v>1</v>
      </c>
      <c r="BD179" t="s">
        <v>3</v>
      </c>
      <c r="BE179" t="s">
        <v>3</v>
      </c>
      <c r="BF179" t="s">
        <v>3</v>
      </c>
      <c r="BG179" t="s">
        <v>3</v>
      </c>
      <c r="BH179">
        <v>3</v>
      </c>
      <c r="BI179">
        <v>1</v>
      </c>
      <c r="BJ179" t="s">
        <v>3</v>
      </c>
      <c r="BM179">
        <v>33001</v>
      </c>
      <c r="BN179">
        <v>0</v>
      </c>
      <c r="BO179" t="s">
        <v>3</v>
      </c>
      <c r="BP179">
        <v>0</v>
      </c>
      <c r="BQ179">
        <v>2</v>
      </c>
      <c r="BR179">
        <v>0</v>
      </c>
      <c r="BS179">
        <v>1</v>
      </c>
      <c r="BT179">
        <v>1</v>
      </c>
      <c r="BU179">
        <v>1</v>
      </c>
      <c r="BV179">
        <v>1</v>
      </c>
      <c r="BW179">
        <v>1</v>
      </c>
      <c r="BX179">
        <v>1</v>
      </c>
      <c r="BY179" t="s">
        <v>3</v>
      </c>
      <c r="BZ179">
        <v>103</v>
      </c>
      <c r="CA179">
        <v>60</v>
      </c>
      <c r="CB179" t="s">
        <v>3</v>
      </c>
      <c r="CE179">
        <v>0</v>
      </c>
      <c r="CF179">
        <v>0</v>
      </c>
      <c r="CG179">
        <v>0</v>
      </c>
      <c r="CM179">
        <v>0</v>
      </c>
      <c r="CN179" t="s">
        <v>3</v>
      </c>
      <c r="CO179">
        <v>0</v>
      </c>
      <c r="CP179">
        <f t="shared" si="170"/>
        <v>0</v>
      </c>
      <c r="CQ179">
        <f>ROUND(AL179*BC179,2)</f>
        <v>0</v>
      </c>
      <c r="CR179">
        <f>ROUND(AM179*BB179,2)</f>
        <v>0</v>
      </c>
      <c r="CS179">
        <f>ROUND(AN179*BS179,2)</f>
        <v>0</v>
      </c>
      <c r="CT179">
        <f>ROUND(AO179*BA179,2)</f>
        <v>0</v>
      </c>
      <c r="CU179">
        <f t="shared" si="171"/>
        <v>0</v>
      </c>
      <c r="CV179">
        <f t="shared" si="178"/>
        <v>0</v>
      </c>
      <c r="CW179">
        <f t="shared" si="178"/>
        <v>0</v>
      </c>
      <c r="CX179">
        <f t="shared" si="172"/>
        <v>0</v>
      </c>
      <c r="CY179">
        <f t="shared" si="173"/>
        <v>0</v>
      </c>
      <c r="CZ179">
        <f t="shared" si="174"/>
        <v>0</v>
      </c>
      <c r="DC179" t="s">
        <v>3</v>
      </c>
      <c r="DD179" t="s">
        <v>3</v>
      </c>
      <c r="DE179" t="s">
        <v>3</v>
      </c>
      <c r="DF179" t="s">
        <v>3</v>
      </c>
      <c r="DG179" t="s">
        <v>3</v>
      </c>
      <c r="DH179" t="s">
        <v>3</v>
      </c>
      <c r="DI179" t="s">
        <v>3</v>
      </c>
      <c r="DJ179" t="s">
        <v>3</v>
      </c>
      <c r="DK179" t="s">
        <v>3</v>
      </c>
      <c r="DL179" t="s">
        <v>3</v>
      </c>
      <c r="DM179" t="s">
        <v>3</v>
      </c>
      <c r="DN179">
        <v>0</v>
      </c>
      <c r="DO179">
        <v>0</v>
      </c>
      <c r="DP179">
        <v>1</v>
      </c>
      <c r="DQ179">
        <v>1</v>
      </c>
      <c r="DU179">
        <v>1009</v>
      </c>
      <c r="DV179" t="s">
        <v>59</v>
      </c>
      <c r="DW179" t="s">
        <v>59</v>
      </c>
      <c r="DX179">
        <v>1</v>
      </c>
      <c r="DZ179" t="s">
        <v>3</v>
      </c>
      <c r="EA179" t="s">
        <v>3</v>
      </c>
      <c r="EB179" t="s">
        <v>3</v>
      </c>
      <c r="EC179" t="s">
        <v>3</v>
      </c>
      <c r="EE179">
        <v>66653735</v>
      </c>
      <c r="EF179">
        <v>2</v>
      </c>
      <c r="EG179" t="s">
        <v>20</v>
      </c>
      <c r="EH179">
        <v>27</v>
      </c>
      <c r="EI179" t="s">
        <v>21</v>
      </c>
      <c r="EJ179">
        <v>1</v>
      </c>
      <c r="EK179">
        <v>33001</v>
      </c>
      <c r="EL179" t="s">
        <v>21</v>
      </c>
      <c r="EM179" t="s">
        <v>22</v>
      </c>
      <c r="EO179" t="s">
        <v>3</v>
      </c>
      <c r="EQ179">
        <v>1024</v>
      </c>
      <c r="ER179">
        <v>0</v>
      </c>
      <c r="ES179">
        <v>0</v>
      </c>
      <c r="ET179">
        <v>0</v>
      </c>
      <c r="EU179">
        <v>0</v>
      </c>
      <c r="EV179">
        <v>0</v>
      </c>
      <c r="EW179">
        <v>0</v>
      </c>
      <c r="EX179">
        <v>0</v>
      </c>
      <c r="FQ179">
        <v>0</v>
      </c>
      <c r="FR179">
        <v>0</v>
      </c>
      <c r="FS179">
        <v>0</v>
      </c>
      <c r="FX179">
        <v>103</v>
      </c>
      <c r="FY179">
        <v>60</v>
      </c>
      <c r="GA179" t="s">
        <v>3</v>
      </c>
      <c r="GD179">
        <v>1</v>
      </c>
      <c r="GF179">
        <v>-1111733769</v>
      </c>
      <c r="GG179">
        <v>2</v>
      </c>
      <c r="GH179">
        <v>1</v>
      </c>
      <c r="GI179">
        <v>-2</v>
      </c>
      <c r="GJ179">
        <v>0</v>
      </c>
      <c r="GK179">
        <v>0</v>
      </c>
      <c r="GL179">
        <f t="shared" si="159"/>
        <v>0</v>
      </c>
      <c r="GM179">
        <f t="shared" si="160"/>
        <v>0</v>
      </c>
      <c r="GN179">
        <f t="shared" si="161"/>
        <v>0</v>
      </c>
      <c r="GO179">
        <f t="shared" si="162"/>
        <v>0</v>
      </c>
      <c r="GP179">
        <f t="shared" si="163"/>
        <v>0</v>
      </c>
      <c r="GR179">
        <v>0</v>
      </c>
      <c r="GS179">
        <v>3</v>
      </c>
      <c r="GT179">
        <v>0</v>
      </c>
      <c r="GU179" t="s">
        <v>3</v>
      </c>
      <c r="GV179">
        <f t="shared" si="164"/>
        <v>0</v>
      </c>
      <c r="GW179">
        <v>1</v>
      </c>
      <c r="GX179">
        <f t="shared" si="165"/>
        <v>0</v>
      </c>
      <c r="HA179">
        <v>0</v>
      </c>
      <c r="HB179">
        <v>0</v>
      </c>
      <c r="HC179">
        <f t="shared" si="175"/>
        <v>0</v>
      </c>
      <c r="HE179" t="s">
        <v>3</v>
      </c>
      <c r="HF179" t="s">
        <v>3</v>
      </c>
      <c r="HM179" t="s">
        <v>3</v>
      </c>
      <c r="HN179" t="s">
        <v>23</v>
      </c>
      <c r="HO179" t="s">
        <v>24</v>
      </c>
      <c r="HP179" t="s">
        <v>21</v>
      </c>
      <c r="HQ179" t="s">
        <v>21</v>
      </c>
      <c r="HS179">
        <v>0</v>
      </c>
      <c r="IK179">
        <v>0</v>
      </c>
    </row>
    <row r="180" spans="1:245">
      <c r="A180">
        <v>18</v>
      </c>
      <c r="B180">
        <v>1</v>
      </c>
      <c r="C180">
        <v>216</v>
      </c>
      <c r="E180" t="s">
        <v>3</v>
      </c>
      <c r="F180" t="s">
        <v>99</v>
      </c>
      <c r="G180" t="s">
        <v>100</v>
      </c>
      <c r="H180" t="s">
        <v>101</v>
      </c>
      <c r="I180">
        <f t="shared" si="99"/>
        <v>0</v>
      </c>
      <c r="J180">
        <v>0</v>
      </c>
      <c r="K180">
        <f t="shared" si="100"/>
        <v>0</v>
      </c>
      <c r="L180" s="670">
        <v>0</v>
      </c>
      <c r="M180">
        <v>0</v>
      </c>
      <c r="O180">
        <f t="shared" si="169"/>
        <v>0</v>
      </c>
      <c r="P180">
        <f>ROUND(CQ180*I180,2)</f>
        <v>0</v>
      </c>
      <c r="Q180">
        <f>ROUND(CR180*I180,2)</f>
        <v>0</v>
      </c>
      <c r="R180">
        <f>ROUND(CS180*I180,2)</f>
        <v>0</v>
      </c>
      <c r="S180">
        <f>ROUND(CT180*I180,2)</f>
        <v>0</v>
      </c>
      <c r="T180">
        <f t="shared" si="152"/>
        <v>0</v>
      </c>
      <c r="U180">
        <f>ROUND(CV180*I180,7)</f>
        <v>0</v>
      </c>
      <c r="V180">
        <f>ROUND(CW180*I180,7)</f>
        <v>0</v>
      </c>
      <c r="W180">
        <f t="shared" si="153"/>
        <v>0</v>
      </c>
      <c r="X180">
        <f t="shared" si="154"/>
        <v>0</v>
      </c>
      <c r="Y180">
        <f t="shared" si="155"/>
        <v>0</v>
      </c>
      <c r="AA180">
        <v>-1</v>
      </c>
      <c r="AB180">
        <f t="shared" si="156"/>
        <v>0</v>
      </c>
      <c r="AC180">
        <f>ROUND((ES180),6)</f>
        <v>0</v>
      </c>
      <c r="AD180">
        <f>ROUND((((ET180)-(EU180))+AE180),6)</f>
        <v>0</v>
      </c>
      <c r="AE180">
        <f t="shared" si="176"/>
        <v>0</v>
      </c>
      <c r="AF180">
        <f t="shared" si="176"/>
        <v>0</v>
      </c>
      <c r="AG180">
        <f t="shared" si="157"/>
        <v>0</v>
      </c>
      <c r="AH180">
        <f t="shared" si="177"/>
        <v>0</v>
      </c>
      <c r="AI180">
        <f t="shared" si="177"/>
        <v>0</v>
      </c>
      <c r="AJ180">
        <f t="shared" si="158"/>
        <v>0</v>
      </c>
      <c r="AK180">
        <v>0</v>
      </c>
      <c r="AL180">
        <v>0</v>
      </c>
      <c r="AM180">
        <v>0</v>
      </c>
      <c r="AN180">
        <v>0</v>
      </c>
      <c r="AO180">
        <v>0</v>
      </c>
      <c r="AP180">
        <v>0</v>
      </c>
      <c r="AQ180">
        <v>0</v>
      </c>
      <c r="AR180">
        <v>0</v>
      </c>
      <c r="AS180">
        <v>0</v>
      </c>
      <c r="AT180">
        <v>103</v>
      </c>
      <c r="AU180">
        <v>60</v>
      </c>
      <c r="AV180">
        <v>1</v>
      </c>
      <c r="AW180">
        <v>1</v>
      </c>
      <c r="AZ180">
        <v>1</v>
      </c>
      <c r="BA180">
        <v>1</v>
      </c>
      <c r="BB180">
        <v>1</v>
      </c>
      <c r="BC180">
        <v>1</v>
      </c>
      <c r="BD180" t="s">
        <v>3</v>
      </c>
      <c r="BE180" t="s">
        <v>3</v>
      </c>
      <c r="BF180" t="s">
        <v>3</v>
      </c>
      <c r="BG180" t="s">
        <v>3</v>
      </c>
      <c r="BH180">
        <v>3</v>
      </c>
      <c r="BI180">
        <v>1</v>
      </c>
      <c r="BJ180" t="s">
        <v>3</v>
      </c>
      <c r="BM180">
        <v>33001</v>
      </c>
      <c r="BN180">
        <v>0</v>
      </c>
      <c r="BO180" t="s">
        <v>3</v>
      </c>
      <c r="BP180">
        <v>0</v>
      </c>
      <c r="BQ180">
        <v>2</v>
      </c>
      <c r="BR180">
        <v>0</v>
      </c>
      <c r="BS180">
        <v>1</v>
      </c>
      <c r="BT180">
        <v>1</v>
      </c>
      <c r="BU180">
        <v>1</v>
      </c>
      <c r="BV180">
        <v>1</v>
      </c>
      <c r="BW180">
        <v>1</v>
      </c>
      <c r="BX180">
        <v>1</v>
      </c>
      <c r="BY180" t="s">
        <v>3</v>
      </c>
      <c r="BZ180">
        <v>103</v>
      </c>
      <c r="CA180">
        <v>60</v>
      </c>
      <c r="CB180" t="s">
        <v>3</v>
      </c>
      <c r="CE180">
        <v>0</v>
      </c>
      <c r="CF180">
        <v>0</v>
      </c>
      <c r="CG180">
        <v>0</v>
      </c>
      <c r="CM180">
        <v>0</v>
      </c>
      <c r="CN180" t="s">
        <v>3</v>
      </c>
      <c r="CO180">
        <v>0</v>
      </c>
      <c r="CP180">
        <f t="shared" si="170"/>
        <v>0</v>
      </c>
      <c r="CQ180">
        <f>ROUND(AL180*BC180,2)</f>
        <v>0</v>
      </c>
      <c r="CR180">
        <f>ROUND(AM180*BB180,2)</f>
        <v>0</v>
      </c>
      <c r="CS180">
        <f>ROUND(AN180*BS180,2)</f>
        <v>0</v>
      </c>
      <c r="CT180">
        <f>ROUND(AO180*BA180,2)</f>
        <v>0</v>
      </c>
      <c r="CU180">
        <f t="shared" si="171"/>
        <v>0</v>
      </c>
      <c r="CV180">
        <f t="shared" si="178"/>
        <v>0</v>
      </c>
      <c r="CW180">
        <f t="shared" si="178"/>
        <v>0</v>
      </c>
      <c r="CX180">
        <f t="shared" si="172"/>
        <v>0</v>
      </c>
      <c r="CY180">
        <f t="shared" si="173"/>
        <v>0</v>
      </c>
      <c r="CZ180">
        <f t="shared" si="174"/>
        <v>0</v>
      </c>
      <c r="DC180" t="s">
        <v>3</v>
      </c>
      <c r="DD180" t="s">
        <v>3</v>
      </c>
      <c r="DE180" t="s">
        <v>3</v>
      </c>
      <c r="DF180" t="s">
        <v>3</v>
      </c>
      <c r="DG180" t="s">
        <v>3</v>
      </c>
      <c r="DH180" t="s">
        <v>3</v>
      </c>
      <c r="DI180" t="s">
        <v>3</v>
      </c>
      <c r="DJ180" t="s">
        <v>3</v>
      </c>
      <c r="DK180" t="s">
        <v>3</v>
      </c>
      <c r="DL180" t="s">
        <v>3</v>
      </c>
      <c r="DM180" t="s">
        <v>3</v>
      </c>
      <c r="DN180">
        <v>0</v>
      </c>
      <c r="DO180">
        <v>0</v>
      </c>
      <c r="DP180">
        <v>1</v>
      </c>
      <c r="DQ180">
        <v>1</v>
      </c>
      <c r="DU180">
        <v>1009</v>
      </c>
      <c r="DV180" t="s">
        <v>101</v>
      </c>
      <c r="DW180" t="s">
        <v>101</v>
      </c>
      <c r="DX180">
        <v>1000</v>
      </c>
      <c r="DZ180" t="s">
        <v>3</v>
      </c>
      <c r="EA180" t="s">
        <v>3</v>
      </c>
      <c r="EB180" t="s">
        <v>3</v>
      </c>
      <c r="EC180" t="s">
        <v>3</v>
      </c>
      <c r="EE180">
        <v>66653735</v>
      </c>
      <c r="EF180">
        <v>2</v>
      </c>
      <c r="EG180" t="s">
        <v>20</v>
      </c>
      <c r="EH180">
        <v>27</v>
      </c>
      <c r="EI180" t="s">
        <v>21</v>
      </c>
      <c r="EJ180">
        <v>1</v>
      </c>
      <c r="EK180">
        <v>33001</v>
      </c>
      <c r="EL180" t="s">
        <v>21</v>
      </c>
      <c r="EM180" t="s">
        <v>22</v>
      </c>
      <c r="EO180" t="s">
        <v>3</v>
      </c>
      <c r="EQ180">
        <v>1024</v>
      </c>
      <c r="ER180">
        <v>0</v>
      </c>
      <c r="ES180">
        <v>0</v>
      </c>
      <c r="ET180">
        <v>0</v>
      </c>
      <c r="EU180">
        <v>0</v>
      </c>
      <c r="EV180">
        <v>0</v>
      </c>
      <c r="EW180">
        <v>0</v>
      </c>
      <c r="EX180">
        <v>0</v>
      </c>
      <c r="FQ180">
        <v>0</v>
      </c>
      <c r="FR180">
        <v>0</v>
      </c>
      <c r="FS180">
        <v>0</v>
      </c>
      <c r="FX180">
        <v>103</v>
      </c>
      <c r="FY180">
        <v>60</v>
      </c>
      <c r="GA180" t="s">
        <v>3</v>
      </c>
      <c r="GD180">
        <v>1</v>
      </c>
      <c r="GF180">
        <v>1613753229</v>
      </c>
      <c r="GG180">
        <v>2</v>
      </c>
      <c r="GH180">
        <v>1</v>
      </c>
      <c r="GI180">
        <v>-2</v>
      </c>
      <c r="GJ180">
        <v>0</v>
      </c>
      <c r="GK180">
        <v>0</v>
      </c>
      <c r="GL180">
        <f t="shared" si="159"/>
        <v>0</v>
      </c>
      <c r="GM180">
        <f t="shared" si="160"/>
        <v>0</v>
      </c>
      <c r="GN180">
        <f t="shared" si="161"/>
        <v>0</v>
      </c>
      <c r="GO180">
        <f t="shared" si="162"/>
        <v>0</v>
      </c>
      <c r="GP180">
        <f t="shared" si="163"/>
        <v>0</v>
      </c>
      <c r="GR180">
        <v>0</v>
      </c>
      <c r="GS180">
        <v>3</v>
      </c>
      <c r="GT180">
        <v>0</v>
      </c>
      <c r="GU180" t="s">
        <v>3</v>
      </c>
      <c r="GV180">
        <f t="shared" si="164"/>
        <v>0</v>
      </c>
      <c r="GW180">
        <v>1</v>
      </c>
      <c r="GX180">
        <f t="shared" si="165"/>
        <v>0</v>
      </c>
      <c r="HA180">
        <v>0</v>
      </c>
      <c r="HB180">
        <v>0</v>
      </c>
      <c r="HC180">
        <f t="shared" si="175"/>
        <v>0</v>
      </c>
      <c r="HE180" t="s">
        <v>3</v>
      </c>
      <c r="HF180" t="s">
        <v>3</v>
      </c>
      <c r="HM180" t="s">
        <v>3</v>
      </c>
      <c r="HN180" t="s">
        <v>23</v>
      </c>
      <c r="HO180" t="s">
        <v>24</v>
      </c>
      <c r="HP180" t="s">
        <v>21</v>
      </c>
      <c r="HQ180" t="s">
        <v>21</v>
      </c>
      <c r="HS180">
        <v>0</v>
      </c>
      <c r="IK180">
        <v>0</v>
      </c>
    </row>
    <row r="181" spans="1:245">
      <c r="A181">
        <v>18</v>
      </c>
      <c r="B181">
        <v>1</v>
      </c>
      <c r="C181">
        <v>219</v>
      </c>
      <c r="E181" t="s">
        <v>3</v>
      </c>
      <c r="F181" t="s">
        <v>104</v>
      </c>
      <c r="G181" t="s">
        <v>105</v>
      </c>
      <c r="H181" t="s">
        <v>18</v>
      </c>
      <c r="I181">
        <f t="shared" si="99"/>
        <v>0</v>
      </c>
      <c r="J181">
        <v>0</v>
      </c>
      <c r="K181">
        <f t="shared" si="100"/>
        <v>0</v>
      </c>
      <c r="L181" s="670">
        <v>0</v>
      </c>
      <c r="M181">
        <v>0</v>
      </c>
      <c r="O181">
        <f t="shared" si="169"/>
        <v>0</v>
      </c>
      <c r="P181">
        <f>ROUND(CQ181*I181,2)</f>
        <v>0</v>
      </c>
      <c r="Q181">
        <f>ROUND(CR181*I181,2)</f>
        <v>0</v>
      </c>
      <c r="R181">
        <f>ROUND(CS181*I181,2)</f>
        <v>0</v>
      </c>
      <c r="S181">
        <f>ROUND(CT181*I181,2)</f>
        <v>0</v>
      </c>
      <c r="T181">
        <f t="shared" si="152"/>
        <v>0</v>
      </c>
      <c r="U181">
        <f>ROUND(CV181*I181,7)</f>
        <v>0</v>
      </c>
      <c r="V181">
        <f>ROUND(CW181*I181,7)</f>
        <v>0</v>
      </c>
      <c r="W181">
        <f t="shared" si="153"/>
        <v>0</v>
      </c>
      <c r="X181">
        <f t="shared" si="154"/>
        <v>0</v>
      </c>
      <c r="Y181">
        <f t="shared" si="155"/>
        <v>0</v>
      </c>
      <c r="AA181">
        <v>-1</v>
      </c>
      <c r="AB181">
        <f t="shared" si="156"/>
        <v>0</v>
      </c>
      <c r="AC181">
        <f>ROUND((ES181),6)</f>
        <v>0</v>
      </c>
      <c r="AD181">
        <f>ROUND((((ET181)-(EU181))+AE181),6)</f>
        <v>0</v>
      </c>
      <c r="AE181">
        <f t="shared" si="176"/>
        <v>0</v>
      </c>
      <c r="AF181">
        <f t="shared" si="176"/>
        <v>0</v>
      </c>
      <c r="AG181">
        <f t="shared" si="157"/>
        <v>0</v>
      </c>
      <c r="AH181">
        <f t="shared" si="177"/>
        <v>0</v>
      </c>
      <c r="AI181">
        <f t="shared" si="177"/>
        <v>0</v>
      </c>
      <c r="AJ181">
        <f t="shared" si="158"/>
        <v>0</v>
      </c>
      <c r="AK181">
        <v>0</v>
      </c>
      <c r="AL181">
        <v>0</v>
      </c>
      <c r="AM181">
        <v>0</v>
      </c>
      <c r="AN181">
        <v>0</v>
      </c>
      <c r="AO181">
        <v>0</v>
      </c>
      <c r="AP181">
        <v>0</v>
      </c>
      <c r="AQ181">
        <v>0</v>
      </c>
      <c r="AR181">
        <v>0</v>
      </c>
      <c r="AS181">
        <v>0</v>
      </c>
      <c r="AT181">
        <v>103</v>
      </c>
      <c r="AU181">
        <v>60</v>
      </c>
      <c r="AV181">
        <v>1</v>
      </c>
      <c r="AW181">
        <v>1</v>
      </c>
      <c r="AZ181">
        <v>1</v>
      </c>
      <c r="BA181">
        <v>1</v>
      </c>
      <c r="BB181">
        <v>1</v>
      </c>
      <c r="BC181">
        <v>1</v>
      </c>
      <c r="BD181" t="s">
        <v>3</v>
      </c>
      <c r="BE181" t="s">
        <v>3</v>
      </c>
      <c r="BF181" t="s">
        <v>3</v>
      </c>
      <c r="BG181" t="s">
        <v>3</v>
      </c>
      <c r="BH181">
        <v>3</v>
      </c>
      <c r="BI181">
        <v>1</v>
      </c>
      <c r="BJ181" t="s">
        <v>3</v>
      </c>
      <c r="BM181">
        <v>33001</v>
      </c>
      <c r="BN181">
        <v>0</v>
      </c>
      <c r="BO181" t="s">
        <v>3</v>
      </c>
      <c r="BP181">
        <v>0</v>
      </c>
      <c r="BQ181">
        <v>2</v>
      </c>
      <c r="BR181">
        <v>0</v>
      </c>
      <c r="BS181">
        <v>1</v>
      </c>
      <c r="BT181">
        <v>1</v>
      </c>
      <c r="BU181">
        <v>1</v>
      </c>
      <c r="BV181">
        <v>1</v>
      </c>
      <c r="BW181">
        <v>1</v>
      </c>
      <c r="BX181">
        <v>1</v>
      </c>
      <c r="BY181" t="s">
        <v>3</v>
      </c>
      <c r="BZ181">
        <v>103</v>
      </c>
      <c r="CA181">
        <v>60</v>
      </c>
      <c r="CB181" t="s">
        <v>3</v>
      </c>
      <c r="CE181">
        <v>0</v>
      </c>
      <c r="CF181">
        <v>0</v>
      </c>
      <c r="CG181">
        <v>0</v>
      </c>
      <c r="CM181">
        <v>0</v>
      </c>
      <c r="CN181" t="s">
        <v>3</v>
      </c>
      <c r="CO181">
        <v>0</v>
      </c>
      <c r="CP181">
        <f t="shared" si="170"/>
        <v>0</v>
      </c>
      <c r="CQ181">
        <f>ROUND(AL181*BC181,2)</f>
        <v>0</v>
      </c>
      <c r="CR181">
        <f>ROUND(AM181*BB181,2)</f>
        <v>0</v>
      </c>
      <c r="CS181">
        <f>ROUND(AN181*BS181,2)</f>
        <v>0</v>
      </c>
      <c r="CT181">
        <f>ROUND(AO181*BA181,2)</f>
        <v>0</v>
      </c>
      <c r="CU181">
        <f t="shared" si="171"/>
        <v>0</v>
      </c>
      <c r="CV181">
        <f t="shared" si="178"/>
        <v>0</v>
      </c>
      <c r="CW181">
        <f t="shared" si="178"/>
        <v>0</v>
      </c>
      <c r="CX181">
        <f t="shared" si="172"/>
        <v>0</v>
      </c>
      <c r="CY181">
        <f t="shared" si="173"/>
        <v>0</v>
      </c>
      <c r="CZ181">
        <f t="shared" si="174"/>
        <v>0</v>
      </c>
      <c r="DC181" t="s">
        <v>3</v>
      </c>
      <c r="DD181" t="s">
        <v>3</v>
      </c>
      <c r="DE181" t="s">
        <v>3</v>
      </c>
      <c r="DF181" t="s">
        <v>3</v>
      </c>
      <c r="DG181" t="s">
        <v>3</v>
      </c>
      <c r="DH181" t="s">
        <v>3</v>
      </c>
      <c r="DI181" t="s">
        <v>3</v>
      </c>
      <c r="DJ181" t="s">
        <v>3</v>
      </c>
      <c r="DK181" t="s">
        <v>3</v>
      </c>
      <c r="DL181" t="s">
        <v>3</v>
      </c>
      <c r="DM181" t="s">
        <v>3</v>
      </c>
      <c r="DN181">
        <v>0</v>
      </c>
      <c r="DO181">
        <v>0</v>
      </c>
      <c r="DP181">
        <v>1</v>
      </c>
      <c r="DQ181">
        <v>1</v>
      </c>
      <c r="DU181">
        <v>1013</v>
      </c>
      <c r="DV181" t="s">
        <v>18</v>
      </c>
      <c r="DW181" t="s">
        <v>18</v>
      </c>
      <c r="DX181">
        <v>1</v>
      </c>
      <c r="DZ181" t="s">
        <v>3</v>
      </c>
      <c r="EA181" t="s">
        <v>3</v>
      </c>
      <c r="EB181" t="s">
        <v>3</v>
      </c>
      <c r="EC181" t="s">
        <v>3</v>
      </c>
      <c r="EE181">
        <v>66653735</v>
      </c>
      <c r="EF181">
        <v>2</v>
      </c>
      <c r="EG181" t="s">
        <v>20</v>
      </c>
      <c r="EH181">
        <v>27</v>
      </c>
      <c r="EI181" t="s">
        <v>21</v>
      </c>
      <c r="EJ181">
        <v>1</v>
      </c>
      <c r="EK181">
        <v>33001</v>
      </c>
      <c r="EL181" t="s">
        <v>21</v>
      </c>
      <c r="EM181" t="s">
        <v>22</v>
      </c>
      <c r="EO181" t="s">
        <v>3</v>
      </c>
      <c r="EQ181">
        <v>1024</v>
      </c>
      <c r="ER181">
        <v>0</v>
      </c>
      <c r="ES181">
        <v>0</v>
      </c>
      <c r="ET181">
        <v>0</v>
      </c>
      <c r="EU181">
        <v>0</v>
      </c>
      <c r="EV181">
        <v>0</v>
      </c>
      <c r="EW181">
        <v>0</v>
      </c>
      <c r="EX181">
        <v>0</v>
      </c>
      <c r="FQ181">
        <v>0</v>
      </c>
      <c r="FR181">
        <v>0</v>
      </c>
      <c r="FS181">
        <v>0</v>
      </c>
      <c r="FX181">
        <v>103</v>
      </c>
      <c r="FY181">
        <v>60</v>
      </c>
      <c r="GA181" t="s">
        <v>3</v>
      </c>
      <c r="GD181">
        <v>1</v>
      </c>
      <c r="GF181">
        <v>1740798612</v>
      </c>
      <c r="GG181">
        <v>2</v>
      </c>
      <c r="GH181">
        <v>1</v>
      </c>
      <c r="GI181">
        <v>-2</v>
      </c>
      <c r="GJ181">
        <v>0</v>
      </c>
      <c r="GK181">
        <v>0</v>
      </c>
      <c r="GL181">
        <f t="shared" si="159"/>
        <v>0</v>
      </c>
      <c r="GM181">
        <f t="shared" si="160"/>
        <v>0</v>
      </c>
      <c r="GN181">
        <f t="shared" si="161"/>
        <v>0</v>
      </c>
      <c r="GO181">
        <f t="shared" si="162"/>
        <v>0</v>
      </c>
      <c r="GP181">
        <f t="shared" si="163"/>
        <v>0</v>
      </c>
      <c r="GR181">
        <v>0</v>
      </c>
      <c r="GS181">
        <v>3</v>
      </c>
      <c r="GT181">
        <v>0</v>
      </c>
      <c r="GU181" t="s">
        <v>3</v>
      </c>
      <c r="GV181">
        <f t="shared" si="164"/>
        <v>0</v>
      </c>
      <c r="GW181">
        <v>1</v>
      </c>
      <c r="GX181">
        <f t="shared" si="165"/>
        <v>0</v>
      </c>
      <c r="HA181">
        <v>0</v>
      </c>
      <c r="HB181">
        <v>0</v>
      </c>
      <c r="HC181">
        <f t="shared" si="175"/>
        <v>0</v>
      </c>
      <c r="HE181" t="s">
        <v>3</v>
      </c>
      <c r="HF181" t="s">
        <v>3</v>
      </c>
      <c r="HM181" t="s">
        <v>3</v>
      </c>
      <c r="HN181" t="s">
        <v>23</v>
      </c>
      <c r="HO181" t="s">
        <v>24</v>
      </c>
      <c r="HP181" t="s">
        <v>21</v>
      </c>
      <c r="HQ181" t="s">
        <v>21</v>
      </c>
      <c r="HS181">
        <v>0</v>
      </c>
      <c r="IK181">
        <v>0</v>
      </c>
    </row>
    <row r="182" spans="1:245">
      <c r="A182">
        <v>18</v>
      </c>
      <c r="B182">
        <v>1</v>
      </c>
      <c r="C182">
        <v>220</v>
      </c>
      <c r="E182" t="s">
        <v>3</v>
      </c>
      <c r="F182" t="s">
        <v>106</v>
      </c>
      <c r="G182" t="s">
        <v>58</v>
      </c>
      <c r="H182" t="s">
        <v>59</v>
      </c>
      <c r="I182">
        <f t="shared" si="99"/>
        <v>0</v>
      </c>
      <c r="J182">
        <v>0</v>
      </c>
      <c r="K182">
        <f t="shared" si="100"/>
        <v>0</v>
      </c>
      <c r="L182" s="670">
        <v>0</v>
      </c>
      <c r="M182">
        <v>0</v>
      </c>
      <c r="O182">
        <f t="shared" si="169"/>
        <v>0</v>
      </c>
      <c r="P182">
        <f>ROUND(CQ182*I182,2)</f>
        <v>0</v>
      </c>
      <c r="Q182">
        <f>ROUND(CR182*I182,2)</f>
        <v>0</v>
      </c>
      <c r="R182">
        <f>ROUND(CS182*I182,2)</f>
        <v>0</v>
      </c>
      <c r="S182">
        <f>ROUND(CT182*I182,2)</f>
        <v>0</v>
      </c>
      <c r="T182">
        <f t="shared" si="152"/>
        <v>0</v>
      </c>
      <c r="U182">
        <f>ROUND(CV182*I182,7)</f>
        <v>0</v>
      </c>
      <c r="V182">
        <f>ROUND(CW182*I182,7)</f>
        <v>0</v>
      </c>
      <c r="W182">
        <f t="shared" si="153"/>
        <v>0</v>
      </c>
      <c r="X182">
        <f t="shared" si="154"/>
        <v>0</v>
      </c>
      <c r="Y182">
        <f t="shared" si="155"/>
        <v>0</v>
      </c>
      <c r="AA182">
        <v>-1</v>
      </c>
      <c r="AB182">
        <f t="shared" si="156"/>
        <v>0</v>
      </c>
      <c r="AC182">
        <f>ROUND((ES182),6)</f>
        <v>0</v>
      </c>
      <c r="AD182">
        <f>ROUND((((ET182)-(EU182))+AE182),6)</f>
        <v>0</v>
      </c>
      <c r="AE182">
        <f t="shared" si="176"/>
        <v>0</v>
      </c>
      <c r="AF182">
        <f t="shared" si="176"/>
        <v>0</v>
      </c>
      <c r="AG182">
        <f t="shared" si="157"/>
        <v>0</v>
      </c>
      <c r="AH182">
        <f t="shared" si="177"/>
        <v>0</v>
      </c>
      <c r="AI182">
        <f t="shared" si="177"/>
        <v>0</v>
      </c>
      <c r="AJ182">
        <f t="shared" si="158"/>
        <v>0</v>
      </c>
      <c r="AK182">
        <v>0</v>
      </c>
      <c r="AL182">
        <v>0</v>
      </c>
      <c r="AM182">
        <v>0</v>
      </c>
      <c r="AN182">
        <v>0</v>
      </c>
      <c r="AO182">
        <v>0</v>
      </c>
      <c r="AP182">
        <v>0</v>
      </c>
      <c r="AQ182">
        <v>0</v>
      </c>
      <c r="AR182">
        <v>0</v>
      </c>
      <c r="AS182">
        <v>0</v>
      </c>
      <c r="AT182">
        <v>103</v>
      </c>
      <c r="AU182">
        <v>60</v>
      </c>
      <c r="AV182">
        <v>1</v>
      </c>
      <c r="AW182">
        <v>1</v>
      </c>
      <c r="AZ182">
        <v>1</v>
      </c>
      <c r="BA182">
        <v>1</v>
      </c>
      <c r="BB182">
        <v>1</v>
      </c>
      <c r="BC182">
        <v>1</v>
      </c>
      <c r="BD182" t="s">
        <v>3</v>
      </c>
      <c r="BE182" t="s">
        <v>3</v>
      </c>
      <c r="BF182" t="s">
        <v>3</v>
      </c>
      <c r="BG182" t="s">
        <v>3</v>
      </c>
      <c r="BH182">
        <v>3</v>
      </c>
      <c r="BI182">
        <v>1</v>
      </c>
      <c r="BJ182" t="s">
        <v>3</v>
      </c>
      <c r="BM182">
        <v>33001</v>
      </c>
      <c r="BN182">
        <v>0</v>
      </c>
      <c r="BO182" t="s">
        <v>3</v>
      </c>
      <c r="BP182">
        <v>0</v>
      </c>
      <c r="BQ182">
        <v>2</v>
      </c>
      <c r="BR182">
        <v>0</v>
      </c>
      <c r="BS182">
        <v>1</v>
      </c>
      <c r="BT182">
        <v>1</v>
      </c>
      <c r="BU182">
        <v>1</v>
      </c>
      <c r="BV182">
        <v>1</v>
      </c>
      <c r="BW182">
        <v>1</v>
      </c>
      <c r="BX182">
        <v>1</v>
      </c>
      <c r="BY182" t="s">
        <v>3</v>
      </c>
      <c r="BZ182">
        <v>103</v>
      </c>
      <c r="CA182">
        <v>60</v>
      </c>
      <c r="CB182" t="s">
        <v>3</v>
      </c>
      <c r="CE182">
        <v>0</v>
      </c>
      <c r="CF182">
        <v>0</v>
      </c>
      <c r="CG182">
        <v>0</v>
      </c>
      <c r="CM182">
        <v>0</v>
      </c>
      <c r="CN182" t="s">
        <v>3</v>
      </c>
      <c r="CO182">
        <v>0</v>
      </c>
      <c r="CP182">
        <f t="shared" si="170"/>
        <v>0</v>
      </c>
      <c r="CQ182">
        <f>ROUND(AL182*BC182,2)</f>
        <v>0</v>
      </c>
      <c r="CR182">
        <f>ROUND(AM182*BB182,2)</f>
        <v>0</v>
      </c>
      <c r="CS182">
        <f>ROUND(AN182*BS182,2)</f>
        <v>0</v>
      </c>
      <c r="CT182">
        <f>ROUND(AO182*BA182,2)</f>
        <v>0</v>
      </c>
      <c r="CU182">
        <f t="shared" si="171"/>
        <v>0</v>
      </c>
      <c r="CV182">
        <f t="shared" si="178"/>
        <v>0</v>
      </c>
      <c r="CW182">
        <f t="shared" si="178"/>
        <v>0</v>
      </c>
      <c r="CX182">
        <f t="shared" si="172"/>
        <v>0</v>
      </c>
      <c r="CY182">
        <f t="shared" si="173"/>
        <v>0</v>
      </c>
      <c r="CZ182">
        <f t="shared" si="174"/>
        <v>0</v>
      </c>
      <c r="DC182" t="s">
        <v>3</v>
      </c>
      <c r="DD182" t="s">
        <v>3</v>
      </c>
      <c r="DE182" t="s">
        <v>3</v>
      </c>
      <c r="DF182" t="s">
        <v>3</v>
      </c>
      <c r="DG182" t="s">
        <v>3</v>
      </c>
      <c r="DH182" t="s">
        <v>3</v>
      </c>
      <c r="DI182" t="s">
        <v>3</v>
      </c>
      <c r="DJ182" t="s">
        <v>3</v>
      </c>
      <c r="DK182" t="s">
        <v>3</v>
      </c>
      <c r="DL182" t="s">
        <v>3</v>
      </c>
      <c r="DM182" t="s">
        <v>3</v>
      </c>
      <c r="DN182">
        <v>0</v>
      </c>
      <c r="DO182">
        <v>0</v>
      </c>
      <c r="DP182">
        <v>1</v>
      </c>
      <c r="DQ182">
        <v>1</v>
      </c>
      <c r="DU182">
        <v>1009</v>
      </c>
      <c r="DV182" t="s">
        <v>59</v>
      </c>
      <c r="DW182" t="s">
        <v>59</v>
      </c>
      <c r="DX182">
        <v>1</v>
      </c>
      <c r="DZ182" t="s">
        <v>3</v>
      </c>
      <c r="EA182" t="s">
        <v>3</v>
      </c>
      <c r="EB182" t="s">
        <v>3</v>
      </c>
      <c r="EC182" t="s">
        <v>3</v>
      </c>
      <c r="EE182">
        <v>66653735</v>
      </c>
      <c r="EF182">
        <v>2</v>
      </c>
      <c r="EG182" t="s">
        <v>20</v>
      </c>
      <c r="EH182">
        <v>27</v>
      </c>
      <c r="EI182" t="s">
        <v>21</v>
      </c>
      <c r="EJ182">
        <v>1</v>
      </c>
      <c r="EK182">
        <v>33001</v>
      </c>
      <c r="EL182" t="s">
        <v>21</v>
      </c>
      <c r="EM182" t="s">
        <v>22</v>
      </c>
      <c r="EO182" t="s">
        <v>3</v>
      </c>
      <c r="EQ182">
        <v>1024</v>
      </c>
      <c r="ER182">
        <v>0</v>
      </c>
      <c r="ES182">
        <v>0</v>
      </c>
      <c r="ET182">
        <v>0</v>
      </c>
      <c r="EU182">
        <v>0</v>
      </c>
      <c r="EV182">
        <v>0</v>
      </c>
      <c r="EW182">
        <v>0</v>
      </c>
      <c r="EX182">
        <v>0</v>
      </c>
      <c r="FQ182">
        <v>0</v>
      </c>
      <c r="FR182">
        <v>0</v>
      </c>
      <c r="FS182">
        <v>0</v>
      </c>
      <c r="FX182">
        <v>103</v>
      </c>
      <c r="FY182">
        <v>60</v>
      </c>
      <c r="GA182" t="s">
        <v>3</v>
      </c>
      <c r="GD182">
        <v>1</v>
      </c>
      <c r="GF182">
        <v>1533393836</v>
      </c>
      <c r="GG182">
        <v>2</v>
      </c>
      <c r="GH182">
        <v>1</v>
      </c>
      <c r="GI182">
        <v>-2</v>
      </c>
      <c r="GJ182">
        <v>0</v>
      </c>
      <c r="GK182">
        <v>0</v>
      </c>
      <c r="GL182">
        <f t="shared" si="159"/>
        <v>0</v>
      </c>
      <c r="GM182">
        <f t="shared" si="160"/>
        <v>0</v>
      </c>
      <c r="GN182">
        <f t="shared" si="161"/>
        <v>0</v>
      </c>
      <c r="GO182">
        <f t="shared" si="162"/>
        <v>0</v>
      </c>
      <c r="GP182">
        <f t="shared" si="163"/>
        <v>0</v>
      </c>
      <c r="GR182">
        <v>0</v>
      </c>
      <c r="GS182">
        <v>3</v>
      </c>
      <c r="GT182">
        <v>0</v>
      </c>
      <c r="GU182" t="s">
        <v>3</v>
      </c>
      <c r="GV182">
        <f t="shared" si="164"/>
        <v>0</v>
      </c>
      <c r="GW182">
        <v>1</v>
      </c>
      <c r="GX182">
        <f t="shared" si="165"/>
        <v>0</v>
      </c>
      <c r="HA182">
        <v>0</v>
      </c>
      <c r="HB182">
        <v>0</v>
      </c>
      <c r="HC182">
        <f t="shared" si="175"/>
        <v>0</v>
      </c>
      <c r="HE182" t="s">
        <v>3</v>
      </c>
      <c r="HF182" t="s">
        <v>3</v>
      </c>
      <c r="HM182" t="s">
        <v>3</v>
      </c>
      <c r="HN182" t="s">
        <v>23</v>
      </c>
      <c r="HO182" t="s">
        <v>24</v>
      </c>
      <c r="HP182" t="s">
        <v>21</v>
      </c>
      <c r="HQ182" t="s">
        <v>21</v>
      </c>
      <c r="HS182">
        <v>0</v>
      </c>
      <c r="IK182">
        <v>0</v>
      </c>
    </row>
    <row r="183" spans="1:245">
      <c r="A183">
        <v>17</v>
      </c>
      <c r="B183">
        <v>1</v>
      </c>
      <c r="C183">
        <f>ROW(SmtRes!A221)</f>
        <v>221</v>
      </c>
      <c r="D183">
        <f>ROW(EtalonRes!A221)</f>
        <v>221</v>
      </c>
      <c r="E183" t="s">
        <v>3</v>
      </c>
      <c r="F183" t="s">
        <v>108</v>
      </c>
      <c r="G183" t="s">
        <v>109</v>
      </c>
      <c r="H183" t="s">
        <v>110</v>
      </c>
      <c r="I183">
        <f t="shared" si="99"/>
        <v>0</v>
      </c>
      <c r="J183">
        <v>0</v>
      </c>
      <c r="K183">
        <f t="shared" si="100"/>
        <v>0</v>
      </c>
      <c r="L183" s="670">
        <v>4.9000000000000004</v>
      </c>
      <c r="M183">
        <v>4.9000000000000004</v>
      </c>
      <c r="O183">
        <f t="shared" si="169"/>
        <v>0</v>
      </c>
      <c r="P183">
        <f>SUMIF(SmtRes!AQ221:'SmtRes'!AQ221,"=1",SmtRes!DF221:'SmtRes'!DF221)</f>
        <v>0</v>
      </c>
      <c r="Q183">
        <f>SUMIF(SmtRes!AQ221:'SmtRes'!AQ221,"=1",SmtRes!DG221:'SmtRes'!DG221)</f>
        <v>0</v>
      </c>
      <c r="R183">
        <f>SUMIF(SmtRes!AQ221:'SmtRes'!AQ221,"=1",SmtRes!DH221:'SmtRes'!DH221)</f>
        <v>0</v>
      </c>
      <c r="S183">
        <f>SUMIF(SmtRes!AQ221:'SmtRes'!AQ221,"=1",SmtRes!DI221:'SmtRes'!DI221)</f>
        <v>0</v>
      </c>
      <c r="T183">
        <f t="shared" si="152"/>
        <v>0</v>
      </c>
      <c r="U183">
        <f>SUMIF(SmtRes!AQ221:'SmtRes'!AQ221,"=1",SmtRes!CV221:'SmtRes'!CV221)</f>
        <v>0</v>
      </c>
      <c r="V183">
        <f>SUMIF(SmtRes!AQ221:'SmtRes'!AQ221,"=1",SmtRes!CW221:'SmtRes'!CW221)</f>
        <v>0</v>
      </c>
      <c r="W183">
        <f t="shared" si="153"/>
        <v>0</v>
      </c>
      <c r="X183">
        <f t="shared" si="154"/>
        <v>0</v>
      </c>
      <c r="Y183">
        <f t="shared" si="155"/>
        <v>0</v>
      </c>
      <c r="AA183">
        <v>-1</v>
      </c>
      <c r="AB183">
        <f t="shared" si="156"/>
        <v>1978.7924</v>
      </c>
      <c r="AC183">
        <f>ROUND((0),6)</f>
        <v>0</v>
      </c>
      <c r="AD183">
        <f>ROUND((((0)-(0))+AE183),6)</f>
        <v>0</v>
      </c>
      <c r="AE183">
        <f>ROUND((0),6)</f>
        <v>0</v>
      </c>
      <c r="AF183">
        <f>ROUND((SUM(SmtRes!BT221:'SmtRes'!BT221)),6)</f>
        <v>1978.7924</v>
      </c>
      <c r="AG183">
        <f t="shared" si="157"/>
        <v>0</v>
      </c>
      <c r="AH183">
        <f>(SUM(SmtRes!BU221:'SmtRes'!BU221))</f>
        <v>4.43</v>
      </c>
      <c r="AI183">
        <f>(0)</f>
        <v>0</v>
      </c>
      <c r="AJ183">
        <f t="shared" si="158"/>
        <v>0</v>
      </c>
      <c r="AK183">
        <v>1978.7923999999998</v>
      </c>
      <c r="AL183">
        <v>0</v>
      </c>
      <c r="AM183">
        <v>0</v>
      </c>
      <c r="AN183">
        <v>0</v>
      </c>
      <c r="AO183">
        <v>1978.7923999999998</v>
      </c>
      <c r="AP183">
        <v>0</v>
      </c>
      <c r="AQ183">
        <v>4.43</v>
      </c>
      <c r="AR183">
        <v>0</v>
      </c>
      <c r="AS183">
        <v>0</v>
      </c>
      <c r="AT183">
        <v>89</v>
      </c>
      <c r="AU183">
        <v>41</v>
      </c>
      <c r="AV183">
        <v>1</v>
      </c>
      <c r="AW183">
        <v>1</v>
      </c>
      <c r="AZ183">
        <v>1</v>
      </c>
      <c r="BA183">
        <v>1</v>
      </c>
      <c r="BB183">
        <v>1</v>
      </c>
      <c r="BC183">
        <v>1</v>
      </c>
      <c r="BD183" t="s">
        <v>3</v>
      </c>
      <c r="BE183" t="s">
        <v>3</v>
      </c>
      <c r="BF183" t="s">
        <v>3</v>
      </c>
      <c r="BG183" t="s">
        <v>3</v>
      </c>
      <c r="BH183">
        <v>0</v>
      </c>
      <c r="BI183">
        <v>1</v>
      </c>
      <c r="BJ183" t="s">
        <v>111</v>
      </c>
      <c r="BM183">
        <v>1007</v>
      </c>
      <c r="BN183">
        <v>0</v>
      </c>
      <c r="BO183" t="s">
        <v>3</v>
      </c>
      <c r="BP183">
        <v>0</v>
      </c>
      <c r="BQ183">
        <v>2</v>
      </c>
      <c r="BR183">
        <v>0</v>
      </c>
      <c r="BS183">
        <v>1</v>
      </c>
      <c r="BT183">
        <v>1</v>
      </c>
      <c r="BU183">
        <v>1</v>
      </c>
      <c r="BV183">
        <v>1</v>
      </c>
      <c r="BW183">
        <v>1</v>
      </c>
      <c r="BX183">
        <v>1</v>
      </c>
      <c r="BY183" t="s">
        <v>3</v>
      </c>
      <c r="BZ183">
        <v>89</v>
      </c>
      <c r="CA183">
        <v>41</v>
      </c>
      <c r="CB183" t="s">
        <v>3</v>
      </c>
      <c r="CE183">
        <v>0</v>
      </c>
      <c r="CF183">
        <v>0</v>
      </c>
      <c r="CG183">
        <v>0</v>
      </c>
      <c r="CM183">
        <v>0</v>
      </c>
      <c r="CN183" t="s">
        <v>3</v>
      </c>
      <c r="CO183">
        <v>0</v>
      </c>
      <c r="CP183">
        <f t="shared" si="170"/>
        <v>0</v>
      </c>
      <c r="CQ183">
        <f>SUMIF(SmtRes!AQ221:'SmtRes'!AQ221,"=1",SmtRes!AA221:'SmtRes'!AA221)</f>
        <v>0</v>
      </c>
      <c r="CR183">
        <f>SUMIF(SmtRes!AQ221:'SmtRes'!AQ221,"=1",SmtRes!AB221:'SmtRes'!AB221)</f>
        <v>0</v>
      </c>
      <c r="CS183">
        <f>SUMIF(SmtRes!AQ221:'SmtRes'!AQ221,"=1",SmtRes!AC221:'SmtRes'!AC221)</f>
        <v>0</v>
      </c>
      <c r="CT183">
        <f>SUMIF(SmtRes!AQ221:'SmtRes'!AQ221,"=1",SmtRes!AD221:'SmtRes'!AD221)</f>
        <v>446.68</v>
      </c>
      <c r="CU183">
        <f t="shared" si="171"/>
        <v>0</v>
      </c>
      <c r="CV183">
        <f>SUMIF(SmtRes!AQ221:'SmtRes'!AQ221,"=1",SmtRes!BU221:'SmtRes'!BU221)</f>
        <v>4.43</v>
      </c>
      <c r="CW183">
        <f>SUMIF(SmtRes!AQ221:'SmtRes'!AQ221,"=1",SmtRes!BV221:'SmtRes'!BV221)</f>
        <v>0</v>
      </c>
      <c r="CX183">
        <f t="shared" si="172"/>
        <v>0</v>
      </c>
      <c r="CY183">
        <f t="shared" si="173"/>
        <v>0</v>
      </c>
      <c r="CZ183">
        <f t="shared" si="174"/>
        <v>0</v>
      </c>
      <c r="DC183" t="s">
        <v>3</v>
      </c>
      <c r="DD183" t="s">
        <v>3</v>
      </c>
      <c r="DE183" t="s">
        <v>3</v>
      </c>
      <c r="DF183" t="s">
        <v>3</v>
      </c>
      <c r="DG183" t="s">
        <v>3</v>
      </c>
      <c r="DH183" t="s">
        <v>3</v>
      </c>
      <c r="DI183" t="s">
        <v>3</v>
      </c>
      <c r="DJ183" t="s">
        <v>3</v>
      </c>
      <c r="DK183" t="s">
        <v>3</v>
      </c>
      <c r="DL183" t="s">
        <v>3</v>
      </c>
      <c r="DM183" t="s">
        <v>3</v>
      </c>
      <c r="DN183">
        <v>0</v>
      </c>
      <c r="DO183">
        <v>0</v>
      </c>
      <c r="DP183">
        <v>1</v>
      </c>
      <c r="DQ183">
        <v>1</v>
      </c>
      <c r="DU183">
        <v>1005</v>
      </c>
      <c r="DV183" t="s">
        <v>110</v>
      </c>
      <c r="DW183" t="s">
        <v>110</v>
      </c>
      <c r="DX183">
        <v>100</v>
      </c>
      <c r="DZ183" t="s">
        <v>3</v>
      </c>
      <c r="EA183" t="s">
        <v>3</v>
      </c>
      <c r="EB183" t="s">
        <v>3</v>
      </c>
      <c r="EC183" t="s">
        <v>3</v>
      </c>
      <c r="EE183">
        <v>66653660</v>
      </c>
      <c r="EF183">
        <v>2</v>
      </c>
      <c r="EG183" t="s">
        <v>20</v>
      </c>
      <c r="EH183">
        <v>1</v>
      </c>
      <c r="EI183" t="s">
        <v>112</v>
      </c>
      <c r="EJ183">
        <v>1</v>
      </c>
      <c r="EK183">
        <v>1007</v>
      </c>
      <c r="EL183" t="s">
        <v>113</v>
      </c>
      <c r="EM183" t="s">
        <v>114</v>
      </c>
      <c r="EO183" t="s">
        <v>3</v>
      </c>
      <c r="EQ183">
        <v>132096</v>
      </c>
      <c r="ER183">
        <v>0</v>
      </c>
      <c r="ES183">
        <v>0</v>
      </c>
      <c r="ET183">
        <v>0</v>
      </c>
      <c r="EU183">
        <v>0</v>
      </c>
      <c r="EV183">
        <v>0</v>
      </c>
      <c r="EW183">
        <v>4.43</v>
      </c>
      <c r="EX183">
        <v>0</v>
      </c>
      <c r="EY183">
        <v>0</v>
      </c>
      <c r="FQ183">
        <v>0</v>
      </c>
      <c r="FR183">
        <v>0</v>
      </c>
      <c r="FS183">
        <v>0</v>
      </c>
      <c r="FX183">
        <v>89</v>
      </c>
      <c r="FY183">
        <v>41</v>
      </c>
      <c r="GA183" t="s">
        <v>3</v>
      </c>
      <c r="GD183">
        <v>1</v>
      </c>
      <c r="GF183">
        <v>1420050264</v>
      </c>
      <c r="GG183">
        <v>2</v>
      </c>
      <c r="GH183">
        <v>1</v>
      </c>
      <c r="GI183">
        <v>-2</v>
      </c>
      <c r="GJ183">
        <v>0</v>
      </c>
      <c r="GK183">
        <v>0</v>
      </c>
      <c r="GL183">
        <f t="shared" si="159"/>
        <v>0</v>
      </c>
      <c r="GM183">
        <f t="shared" si="160"/>
        <v>0</v>
      </c>
      <c r="GN183">
        <f t="shared" si="161"/>
        <v>0</v>
      </c>
      <c r="GO183">
        <f t="shared" si="162"/>
        <v>0</v>
      </c>
      <c r="GP183">
        <f t="shared" si="163"/>
        <v>0</v>
      </c>
      <c r="GR183">
        <v>0</v>
      </c>
      <c r="GS183">
        <v>3</v>
      </c>
      <c r="GT183">
        <v>0</v>
      </c>
      <c r="GU183" t="s">
        <v>3</v>
      </c>
      <c r="GV183">
        <f t="shared" si="164"/>
        <v>0</v>
      </c>
      <c r="GW183">
        <v>1</v>
      </c>
      <c r="GX183">
        <f t="shared" si="165"/>
        <v>0</v>
      </c>
      <c r="HA183">
        <v>0</v>
      </c>
      <c r="HB183">
        <v>0</v>
      </c>
      <c r="HC183">
        <f t="shared" si="175"/>
        <v>0</v>
      </c>
      <c r="HE183" t="s">
        <v>3</v>
      </c>
      <c r="HF183" t="s">
        <v>3</v>
      </c>
      <c r="HM183" t="s">
        <v>3</v>
      </c>
      <c r="HN183" t="s">
        <v>115</v>
      </c>
      <c r="HO183" t="s">
        <v>116</v>
      </c>
      <c r="HP183" t="s">
        <v>117</v>
      </c>
      <c r="HQ183" t="s">
        <v>117</v>
      </c>
      <c r="HS183">
        <v>0</v>
      </c>
      <c r="IK183">
        <v>0</v>
      </c>
    </row>
    <row r="185" spans="1:245">
      <c r="A185" s="2">
        <v>51</v>
      </c>
      <c r="B185" s="2">
        <f>B128</f>
        <v>1</v>
      </c>
      <c r="C185" s="2">
        <f>A128</f>
        <v>4</v>
      </c>
      <c r="D185" s="2">
        <f>ROW(A128)</f>
        <v>128</v>
      </c>
      <c r="E185" s="2"/>
      <c r="F185" s="2" t="str">
        <f>IF(F128&lt;&gt;"",F128,"")</f>
        <v/>
      </c>
      <c r="G185" s="2" t="str">
        <f>IF(G128&lt;&gt;"",G128,"")</f>
        <v>Строительно-монтажные работы</v>
      </c>
      <c r="H185" s="2">
        <v>0</v>
      </c>
      <c r="I185" s="2"/>
      <c r="J185" s="2"/>
      <c r="K185" s="2"/>
      <c r="L185" s="2"/>
      <c r="M185" s="2"/>
      <c r="N185" s="2"/>
      <c r="O185" s="2">
        <f t="shared" ref="O185:T185" si="179">ROUND(AB185,2)</f>
        <v>0</v>
      </c>
      <c r="P185" s="2">
        <f t="shared" si="179"/>
        <v>0</v>
      </c>
      <c r="Q185" s="2">
        <f t="shared" si="179"/>
        <v>0</v>
      </c>
      <c r="R185" s="2">
        <f t="shared" si="179"/>
        <v>0</v>
      </c>
      <c r="S185" s="2">
        <f t="shared" si="179"/>
        <v>0</v>
      </c>
      <c r="T185" s="2">
        <f t="shared" si="179"/>
        <v>0</v>
      </c>
      <c r="U185" s="2">
        <f>AH185</f>
        <v>0</v>
      </c>
      <c r="V185" s="2">
        <f>AI185</f>
        <v>0</v>
      </c>
      <c r="W185" s="2">
        <f>ROUND(AJ185,2)</f>
        <v>0</v>
      </c>
      <c r="X185" s="2">
        <f>ROUND(AK185,2)</f>
        <v>0</v>
      </c>
      <c r="Y185" s="2">
        <f>ROUND(AL185,2)</f>
        <v>0</v>
      </c>
      <c r="Z185" s="2"/>
      <c r="AA185" s="2"/>
      <c r="AB185" s="2">
        <f>ROUND(SUMIF(AA132:AA183,"=69444265",O132:O183),2)</f>
        <v>0</v>
      </c>
      <c r="AC185" s="2">
        <f>ROUND(SUMIF(AA132:AA183,"=69444265",P132:P183),2)</f>
        <v>0</v>
      </c>
      <c r="AD185" s="2">
        <f>ROUND(SUMIF(AA132:AA183,"=69444265",Q132:Q183),2)</f>
        <v>0</v>
      </c>
      <c r="AE185" s="2">
        <f>ROUND(SUMIF(AA132:AA183,"=69444265",R132:R183),2)</f>
        <v>0</v>
      </c>
      <c r="AF185" s="2">
        <f>ROUND(SUMIF(AA132:AA183,"=69444265",S132:S183),2)</f>
        <v>0</v>
      </c>
      <c r="AG185" s="2">
        <f>ROUND(SUMIF(AA132:AA183,"=69444265",T132:T183),2)</f>
        <v>0</v>
      </c>
      <c r="AH185" s="2">
        <f>SUMIF(AA132:AA183,"=69444265",U132:U183)</f>
        <v>0</v>
      </c>
      <c r="AI185" s="2">
        <f>SUMIF(AA132:AA183,"=69444265",V132:V183)</f>
        <v>0</v>
      </c>
      <c r="AJ185" s="2">
        <f>ROUND(SUMIF(AA132:AA183,"=69444265",W132:W183),2)</f>
        <v>0</v>
      </c>
      <c r="AK185" s="2">
        <f>ROUND(SUMIF(AA132:AA183,"=69444265",X132:X183),2)</f>
        <v>0</v>
      </c>
      <c r="AL185" s="2">
        <f>ROUND(SUMIF(AA132:AA183,"=69444265",Y132:Y183),2)</f>
        <v>0</v>
      </c>
      <c r="AM185" s="2"/>
      <c r="AN185" s="2"/>
      <c r="AO185" s="2">
        <f t="shared" ref="AO185:BD185" si="180">ROUND(BX185,2)</f>
        <v>0</v>
      </c>
      <c r="AP185" s="2">
        <f t="shared" si="180"/>
        <v>0</v>
      </c>
      <c r="AQ185" s="2">
        <f t="shared" si="180"/>
        <v>0</v>
      </c>
      <c r="AR185" s="2">
        <f t="shared" si="180"/>
        <v>0</v>
      </c>
      <c r="AS185" s="2">
        <f t="shared" si="180"/>
        <v>0</v>
      </c>
      <c r="AT185" s="2">
        <f t="shared" si="180"/>
        <v>0</v>
      </c>
      <c r="AU185" s="2">
        <f t="shared" si="180"/>
        <v>0</v>
      </c>
      <c r="AV185" s="2">
        <f t="shared" si="180"/>
        <v>0</v>
      </c>
      <c r="AW185" s="2">
        <f t="shared" si="180"/>
        <v>0</v>
      </c>
      <c r="AX185" s="2">
        <f t="shared" si="180"/>
        <v>0</v>
      </c>
      <c r="AY185" s="2">
        <f t="shared" si="180"/>
        <v>0</v>
      </c>
      <c r="AZ185" s="2">
        <f t="shared" si="180"/>
        <v>0</v>
      </c>
      <c r="BA185" s="2">
        <f t="shared" si="180"/>
        <v>0</v>
      </c>
      <c r="BB185" s="2">
        <f t="shared" si="180"/>
        <v>0</v>
      </c>
      <c r="BC185" s="2">
        <f t="shared" si="180"/>
        <v>0</v>
      </c>
      <c r="BD185" s="2">
        <f t="shared" si="180"/>
        <v>0</v>
      </c>
      <c r="BE185" s="2"/>
      <c r="BF185" s="2"/>
      <c r="BG185" s="2"/>
      <c r="BH185" s="2"/>
      <c r="BI185" s="2"/>
      <c r="BJ185" s="2"/>
      <c r="BK185" s="2"/>
      <c r="BL185" s="2"/>
      <c r="BM185" s="2"/>
      <c r="BN185" s="2"/>
      <c r="BO185" s="2"/>
      <c r="BP185" s="2"/>
      <c r="BQ185" s="2"/>
      <c r="BR185" s="2"/>
      <c r="BS185" s="2"/>
      <c r="BT185" s="2"/>
      <c r="BU185" s="2"/>
      <c r="BV185" s="2"/>
      <c r="BW185" s="2"/>
      <c r="BX185" s="2">
        <f>ROUND(SUMIF(AA132:AA183,"=69444265",FQ132:FQ183),2)</f>
        <v>0</v>
      </c>
      <c r="BY185" s="2">
        <f>ROUND(SUMIF(AA132:AA183,"=69444265",FR132:FR183),2)</f>
        <v>0</v>
      </c>
      <c r="BZ185" s="2">
        <f>ROUND(SUMIF(AA132:AA183,"=69444265",GL132:GL183),2)</f>
        <v>0</v>
      </c>
      <c r="CA185" s="2">
        <f>ROUND(SUMIF(AA132:AA183,"=69444265",GM132:GM183),2)</f>
        <v>0</v>
      </c>
      <c r="CB185" s="2">
        <f>ROUND(SUMIF(AA132:AA183,"=69444265",GN132:GN183),2)</f>
        <v>0</v>
      </c>
      <c r="CC185" s="2">
        <f>ROUND(SUMIF(AA132:AA183,"=69444265",GO132:GO183),2)</f>
        <v>0</v>
      </c>
      <c r="CD185" s="2">
        <f>ROUND(SUMIF(AA132:AA183,"=69444265",GP132:GP183),2)</f>
        <v>0</v>
      </c>
      <c r="CE185" s="2">
        <f>AC185-BX185</f>
        <v>0</v>
      </c>
      <c r="CF185" s="2">
        <f>AC185-BY185</f>
        <v>0</v>
      </c>
      <c r="CG185" s="2">
        <f>BX185-BZ185</f>
        <v>0</v>
      </c>
      <c r="CH185" s="2">
        <f>AC185-BX185-BY185+BZ185</f>
        <v>0</v>
      </c>
      <c r="CI185" s="2">
        <f>BY185-BZ185</f>
        <v>0</v>
      </c>
      <c r="CJ185" s="2">
        <f>ROUND(SUMIF(AA132:AA183,"=69444265",GX132:GX183),2)</f>
        <v>0</v>
      </c>
      <c r="CK185" s="2">
        <f>ROUND(SUMIF(AA132:AA183,"=69444265",GY132:GY183),2)</f>
        <v>0</v>
      </c>
      <c r="CL185" s="2">
        <f>ROUND(SUMIF(AA132:AA183,"=69444265",GZ132:GZ183),2)</f>
        <v>0</v>
      </c>
      <c r="CM185" s="2">
        <f>ROUND(SUMIF(AA132:AA183,"=69444265",HD132:HD183),2)</f>
        <v>0</v>
      </c>
      <c r="CN185" s="2"/>
      <c r="CO185" s="2"/>
      <c r="CP185" s="2"/>
      <c r="CQ185" s="2"/>
      <c r="CR185" s="2"/>
      <c r="CS185" s="2"/>
      <c r="CT185" s="2"/>
      <c r="CU185" s="2"/>
      <c r="CV185" s="2"/>
      <c r="CW185" s="2"/>
      <c r="CX185" s="2"/>
      <c r="CY185" s="2"/>
      <c r="CZ185" s="2"/>
      <c r="DA185" s="2"/>
      <c r="DB185" s="2"/>
      <c r="DC185" s="2"/>
      <c r="DD185" s="2"/>
      <c r="DE185" s="2"/>
      <c r="DF185" s="2"/>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v>0</v>
      </c>
    </row>
    <row r="187" spans="1:245">
      <c r="A187" s="4">
        <v>50</v>
      </c>
      <c r="B187" s="4">
        <v>0</v>
      </c>
      <c r="C187" s="4">
        <v>0</v>
      </c>
      <c r="D187" s="4">
        <v>1</v>
      </c>
      <c r="E187" s="4">
        <v>201</v>
      </c>
      <c r="F187" s="4">
        <f>ROUND(Source!O185,O187)</f>
        <v>0</v>
      </c>
      <c r="G187" s="4" t="s">
        <v>138</v>
      </c>
      <c r="H187" s="4" t="s">
        <v>139</v>
      </c>
      <c r="I187" s="4"/>
      <c r="J187" s="4"/>
      <c r="K187" s="4">
        <v>201</v>
      </c>
      <c r="L187" s="4">
        <v>1</v>
      </c>
      <c r="M187" s="4">
        <v>3</v>
      </c>
      <c r="N187" s="4" t="s">
        <v>3</v>
      </c>
      <c r="O187" s="4">
        <v>2</v>
      </c>
      <c r="P187" s="4"/>
      <c r="Q187" s="4"/>
      <c r="R187" s="4"/>
      <c r="S187" s="4"/>
      <c r="T187" s="4"/>
      <c r="U187" s="4"/>
      <c r="V187" s="4"/>
      <c r="W187" s="4">
        <v>51508.090000000004</v>
      </c>
      <c r="X187" s="4">
        <v>1</v>
      </c>
      <c r="Y187" s="4">
        <v>51508.090000000004</v>
      </c>
      <c r="Z187" s="4"/>
      <c r="AA187" s="4"/>
      <c r="AB187" s="4"/>
    </row>
    <row r="188" spans="1:245">
      <c r="A188" s="4">
        <v>50</v>
      </c>
      <c r="B188" s="4">
        <v>0</v>
      </c>
      <c r="C188" s="4">
        <v>0</v>
      </c>
      <c r="D188" s="4">
        <v>1</v>
      </c>
      <c r="E188" s="4">
        <v>202</v>
      </c>
      <c r="F188" s="4">
        <f>ROUND(Source!P185,O188)</f>
        <v>0</v>
      </c>
      <c r="G188" s="4" t="s">
        <v>140</v>
      </c>
      <c r="H188" s="4" t="s">
        <v>141</v>
      </c>
      <c r="I188" s="4"/>
      <c r="J188" s="4"/>
      <c r="K188" s="4">
        <v>202</v>
      </c>
      <c r="L188" s="4">
        <v>2</v>
      </c>
      <c r="M188" s="4">
        <v>3</v>
      </c>
      <c r="N188" s="4" t="s">
        <v>3</v>
      </c>
      <c r="O188" s="4">
        <v>2</v>
      </c>
      <c r="P188" s="4"/>
      <c r="Q188" s="4"/>
      <c r="R188" s="4"/>
      <c r="S188" s="4"/>
      <c r="T188" s="4"/>
      <c r="U188" s="4"/>
      <c r="V188" s="4"/>
      <c r="W188" s="4">
        <v>11232.86</v>
      </c>
      <c r="X188" s="4">
        <v>1</v>
      </c>
      <c r="Y188" s="4">
        <v>11232.86</v>
      </c>
      <c r="Z188" s="4"/>
      <c r="AA188" s="4"/>
      <c r="AB188" s="4"/>
    </row>
    <row r="189" spans="1:245">
      <c r="A189" s="4">
        <v>50</v>
      </c>
      <c r="B189" s="4">
        <v>0</v>
      </c>
      <c r="C189" s="4">
        <v>0</v>
      </c>
      <c r="D189" s="4">
        <v>1</v>
      </c>
      <c r="E189" s="4">
        <v>222</v>
      </c>
      <c r="F189" s="4">
        <f>ROUND(Source!AO185,O189)</f>
        <v>0</v>
      </c>
      <c r="G189" s="4" t="s">
        <v>142</v>
      </c>
      <c r="H189" s="4" t="s">
        <v>143</v>
      </c>
      <c r="I189" s="4"/>
      <c r="J189" s="4"/>
      <c r="K189" s="4">
        <v>222</v>
      </c>
      <c r="L189" s="4">
        <v>3</v>
      </c>
      <c r="M189" s="4">
        <v>3</v>
      </c>
      <c r="N189" s="4" t="s">
        <v>3</v>
      </c>
      <c r="O189" s="4">
        <v>2</v>
      </c>
      <c r="P189" s="4"/>
      <c r="Q189" s="4"/>
      <c r="R189" s="4"/>
      <c r="S189" s="4"/>
      <c r="T189" s="4"/>
      <c r="U189" s="4"/>
      <c r="V189" s="4"/>
      <c r="W189" s="4">
        <v>0</v>
      </c>
      <c r="X189" s="4">
        <v>1</v>
      </c>
      <c r="Y189" s="4">
        <v>0</v>
      </c>
      <c r="Z189" s="4"/>
      <c r="AA189" s="4"/>
      <c r="AB189" s="4"/>
    </row>
    <row r="190" spans="1:245">
      <c r="A190" s="4">
        <v>50</v>
      </c>
      <c r="B190" s="4">
        <v>0</v>
      </c>
      <c r="C190" s="4">
        <v>0</v>
      </c>
      <c r="D190" s="4">
        <v>1</v>
      </c>
      <c r="E190" s="4">
        <v>225</v>
      </c>
      <c r="F190" s="4">
        <f>ROUND(Source!AV185,O190)</f>
        <v>0</v>
      </c>
      <c r="G190" s="4" t="s">
        <v>144</v>
      </c>
      <c r="H190" s="4" t="s">
        <v>145</v>
      </c>
      <c r="I190" s="4"/>
      <c r="J190" s="4"/>
      <c r="K190" s="4">
        <v>225</v>
      </c>
      <c r="L190" s="4">
        <v>4</v>
      </c>
      <c r="M190" s="4">
        <v>3</v>
      </c>
      <c r="N190" s="4" t="s">
        <v>3</v>
      </c>
      <c r="O190" s="4">
        <v>2</v>
      </c>
      <c r="P190" s="4"/>
      <c r="Q190" s="4"/>
      <c r="R190" s="4"/>
      <c r="S190" s="4"/>
      <c r="T190" s="4"/>
      <c r="U190" s="4"/>
      <c r="V190" s="4"/>
      <c r="W190" s="4">
        <v>11232.86</v>
      </c>
      <c r="X190" s="4">
        <v>1</v>
      </c>
      <c r="Y190" s="4">
        <v>11232.86</v>
      </c>
      <c r="Z190" s="4"/>
      <c r="AA190" s="4"/>
      <c r="AB190" s="4"/>
    </row>
    <row r="191" spans="1:245">
      <c r="A191" s="4">
        <v>50</v>
      </c>
      <c r="B191" s="4">
        <v>0</v>
      </c>
      <c r="C191" s="4">
        <v>0</v>
      </c>
      <c r="D191" s="4">
        <v>1</v>
      </c>
      <c r="E191" s="4">
        <v>226</v>
      </c>
      <c r="F191" s="4">
        <f>ROUND(Source!AW185,O191)</f>
        <v>0</v>
      </c>
      <c r="G191" s="4" t="s">
        <v>146</v>
      </c>
      <c r="H191" s="4" t="s">
        <v>147</v>
      </c>
      <c r="I191" s="4"/>
      <c r="J191" s="4"/>
      <c r="K191" s="4">
        <v>226</v>
      </c>
      <c r="L191" s="4">
        <v>5</v>
      </c>
      <c r="M191" s="4">
        <v>3</v>
      </c>
      <c r="N191" s="4" t="s">
        <v>3</v>
      </c>
      <c r="O191" s="4">
        <v>2</v>
      </c>
      <c r="P191" s="4"/>
      <c r="Q191" s="4"/>
      <c r="R191" s="4"/>
      <c r="S191" s="4"/>
      <c r="T191" s="4"/>
      <c r="U191" s="4"/>
      <c r="V191" s="4"/>
      <c r="W191" s="4">
        <v>11232.86</v>
      </c>
      <c r="X191" s="4">
        <v>1</v>
      </c>
      <c r="Y191" s="4">
        <v>11232.86</v>
      </c>
      <c r="Z191" s="4"/>
      <c r="AA191" s="4"/>
      <c r="AB191" s="4"/>
    </row>
    <row r="192" spans="1:245">
      <c r="A192" s="4">
        <v>50</v>
      </c>
      <c r="B192" s="4">
        <v>0</v>
      </c>
      <c r="C192" s="4">
        <v>0</v>
      </c>
      <c r="D192" s="4">
        <v>1</v>
      </c>
      <c r="E192" s="4">
        <v>227</v>
      </c>
      <c r="F192" s="4">
        <f>ROUND(Source!AX185,O192)</f>
        <v>0</v>
      </c>
      <c r="G192" s="4" t="s">
        <v>148</v>
      </c>
      <c r="H192" s="4" t="s">
        <v>149</v>
      </c>
      <c r="I192" s="4"/>
      <c r="J192" s="4"/>
      <c r="K192" s="4">
        <v>227</v>
      </c>
      <c r="L192" s="4">
        <v>6</v>
      </c>
      <c r="M192" s="4">
        <v>3</v>
      </c>
      <c r="N192" s="4" t="s">
        <v>3</v>
      </c>
      <c r="O192" s="4">
        <v>2</v>
      </c>
      <c r="P192" s="4"/>
      <c r="Q192" s="4"/>
      <c r="R192" s="4"/>
      <c r="S192" s="4"/>
      <c r="T192" s="4"/>
      <c r="U192" s="4"/>
      <c r="V192" s="4"/>
      <c r="W192" s="4">
        <v>0</v>
      </c>
      <c r="X192" s="4">
        <v>1</v>
      </c>
      <c r="Y192" s="4">
        <v>0</v>
      </c>
      <c r="Z192" s="4"/>
      <c r="AA192" s="4"/>
      <c r="AB192" s="4"/>
    </row>
    <row r="193" spans="1:28">
      <c r="A193" s="4">
        <v>50</v>
      </c>
      <c r="B193" s="4">
        <v>0</v>
      </c>
      <c r="C193" s="4">
        <v>0</v>
      </c>
      <c r="D193" s="4">
        <v>1</v>
      </c>
      <c r="E193" s="4">
        <v>228</v>
      </c>
      <c r="F193" s="4">
        <f>ROUND(Source!AY185,O193)</f>
        <v>0</v>
      </c>
      <c r="G193" s="4" t="s">
        <v>150</v>
      </c>
      <c r="H193" s="4" t="s">
        <v>151</v>
      </c>
      <c r="I193" s="4"/>
      <c r="J193" s="4"/>
      <c r="K193" s="4">
        <v>228</v>
      </c>
      <c r="L193" s="4">
        <v>7</v>
      </c>
      <c r="M193" s="4">
        <v>3</v>
      </c>
      <c r="N193" s="4" t="s">
        <v>3</v>
      </c>
      <c r="O193" s="4">
        <v>2</v>
      </c>
      <c r="P193" s="4"/>
      <c r="Q193" s="4"/>
      <c r="R193" s="4"/>
      <c r="S193" s="4"/>
      <c r="T193" s="4"/>
      <c r="U193" s="4"/>
      <c r="V193" s="4"/>
      <c r="W193" s="4">
        <v>11232.86</v>
      </c>
      <c r="X193" s="4">
        <v>1</v>
      </c>
      <c r="Y193" s="4">
        <v>11232.86</v>
      </c>
      <c r="Z193" s="4"/>
      <c r="AA193" s="4"/>
      <c r="AB193" s="4"/>
    </row>
    <row r="194" spans="1:28">
      <c r="A194" s="4">
        <v>50</v>
      </c>
      <c r="B194" s="4">
        <v>0</v>
      </c>
      <c r="C194" s="4">
        <v>0</v>
      </c>
      <c r="D194" s="4">
        <v>1</v>
      </c>
      <c r="E194" s="4">
        <v>216</v>
      </c>
      <c r="F194" s="4">
        <f>ROUND(Source!AP185,O194)</f>
        <v>0</v>
      </c>
      <c r="G194" s="4" t="s">
        <v>152</v>
      </c>
      <c r="H194" s="4" t="s">
        <v>153</v>
      </c>
      <c r="I194" s="4"/>
      <c r="J194" s="4"/>
      <c r="K194" s="4">
        <v>216</v>
      </c>
      <c r="L194" s="4">
        <v>8</v>
      </c>
      <c r="M194" s="4">
        <v>3</v>
      </c>
      <c r="N194" s="4" t="s">
        <v>3</v>
      </c>
      <c r="O194" s="4">
        <v>2</v>
      </c>
      <c r="P194" s="4"/>
      <c r="Q194" s="4"/>
      <c r="R194" s="4"/>
      <c r="S194" s="4"/>
      <c r="T194" s="4"/>
      <c r="U194" s="4"/>
      <c r="V194" s="4"/>
      <c r="W194" s="4">
        <v>0</v>
      </c>
      <c r="X194" s="4">
        <v>1</v>
      </c>
      <c r="Y194" s="4">
        <v>0</v>
      </c>
      <c r="Z194" s="4"/>
      <c r="AA194" s="4"/>
      <c r="AB194" s="4"/>
    </row>
    <row r="195" spans="1:28">
      <c r="A195" s="4">
        <v>50</v>
      </c>
      <c r="B195" s="4">
        <v>0</v>
      </c>
      <c r="C195" s="4">
        <v>0</v>
      </c>
      <c r="D195" s="4">
        <v>1</v>
      </c>
      <c r="E195" s="4">
        <v>223</v>
      </c>
      <c r="F195" s="4">
        <f>ROUND(Source!AQ185,O195)</f>
        <v>0</v>
      </c>
      <c r="G195" s="4" t="s">
        <v>154</v>
      </c>
      <c r="H195" s="4" t="s">
        <v>155</v>
      </c>
      <c r="I195" s="4"/>
      <c r="J195" s="4"/>
      <c r="K195" s="4">
        <v>223</v>
      </c>
      <c r="L195" s="4">
        <v>9</v>
      </c>
      <c r="M195" s="4">
        <v>3</v>
      </c>
      <c r="N195" s="4" t="s">
        <v>3</v>
      </c>
      <c r="O195" s="4">
        <v>2</v>
      </c>
      <c r="P195" s="4"/>
      <c r="Q195" s="4"/>
      <c r="R195" s="4"/>
      <c r="S195" s="4"/>
      <c r="T195" s="4"/>
      <c r="U195" s="4"/>
      <c r="V195" s="4"/>
      <c r="W195" s="4">
        <v>0</v>
      </c>
      <c r="X195" s="4">
        <v>1</v>
      </c>
      <c r="Y195" s="4">
        <v>0</v>
      </c>
      <c r="Z195" s="4"/>
      <c r="AA195" s="4"/>
      <c r="AB195" s="4"/>
    </row>
    <row r="196" spans="1:28">
      <c r="A196" s="4">
        <v>50</v>
      </c>
      <c r="B196" s="4">
        <v>0</v>
      </c>
      <c r="C196" s="4">
        <v>0</v>
      </c>
      <c r="D196" s="4">
        <v>1</v>
      </c>
      <c r="E196" s="4">
        <v>229</v>
      </c>
      <c r="F196" s="4">
        <f>ROUND(Source!AZ185,O196)</f>
        <v>0</v>
      </c>
      <c r="G196" s="4" t="s">
        <v>156</v>
      </c>
      <c r="H196" s="4" t="s">
        <v>157</v>
      </c>
      <c r="I196" s="4"/>
      <c r="J196" s="4"/>
      <c r="K196" s="4">
        <v>229</v>
      </c>
      <c r="L196" s="4">
        <v>10</v>
      </c>
      <c r="M196" s="4">
        <v>3</v>
      </c>
      <c r="N196" s="4" t="s">
        <v>3</v>
      </c>
      <c r="O196" s="4">
        <v>2</v>
      </c>
      <c r="P196" s="4"/>
      <c r="Q196" s="4"/>
      <c r="R196" s="4"/>
      <c r="S196" s="4"/>
      <c r="T196" s="4"/>
      <c r="U196" s="4"/>
      <c r="V196" s="4"/>
      <c r="W196" s="4">
        <v>0</v>
      </c>
      <c r="X196" s="4">
        <v>1</v>
      </c>
      <c r="Y196" s="4">
        <v>0</v>
      </c>
      <c r="Z196" s="4"/>
      <c r="AA196" s="4"/>
      <c r="AB196" s="4"/>
    </row>
    <row r="197" spans="1:28">
      <c r="A197" s="4">
        <v>50</v>
      </c>
      <c r="B197" s="4">
        <v>0</v>
      </c>
      <c r="C197" s="4">
        <v>0</v>
      </c>
      <c r="D197" s="4">
        <v>1</v>
      </c>
      <c r="E197" s="4">
        <v>203</v>
      </c>
      <c r="F197" s="4">
        <f>ROUND(Source!Q185,O197)</f>
        <v>0</v>
      </c>
      <c r="G197" s="4" t="s">
        <v>158</v>
      </c>
      <c r="H197" s="4" t="s">
        <v>159</v>
      </c>
      <c r="I197" s="4"/>
      <c r="J197" s="4"/>
      <c r="K197" s="4">
        <v>203</v>
      </c>
      <c r="L197" s="4">
        <v>11</v>
      </c>
      <c r="M197" s="4">
        <v>3</v>
      </c>
      <c r="N197" s="4" t="s">
        <v>3</v>
      </c>
      <c r="O197" s="4">
        <v>2</v>
      </c>
      <c r="P197" s="4"/>
      <c r="Q197" s="4"/>
      <c r="R197" s="4"/>
      <c r="S197" s="4"/>
      <c r="T197" s="4"/>
      <c r="U197" s="4"/>
      <c r="V197" s="4"/>
      <c r="W197" s="4">
        <v>10634.820000000002</v>
      </c>
      <c r="X197" s="4">
        <v>1</v>
      </c>
      <c r="Y197" s="4">
        <v>10634.820000000002</v>
      </c>
      <c r="Z197" s="4"/>
      <c r="AA197" s="4"/>
      <c r="AB197" s="4"/>
    </row>
    <row r="198" spans="1:28">
      <c r="A198" s="4">
        <v>50</v>
      </c>
      <c r="B198" s="4">
        <v>0</v>
      </c>
      <c r="C198" s="4">
        <v>0</v>
      </c>
      <c r="D198" s="4">
        <v>1</v>
      </c>
      <c r="E198" s="4">
        <v>231</v>
      </c>
      <c r="F198" s="4">
        <f>ROUND(Source!BB185,O198)</f>
        <v>0</v>
      </c>
      <c r="G198" s="4" t="s">
        <v>160</v>
      </c>
      <c r="H198" s="4" t="s">
        <v>161</v>
      </c>
      <c r="I198" s="4"/>
      <c r="J198" s="4"/>
      <c r="K198" s="4">
        <v>231</v>
      </c>
      <c r="L198" s="4">
        <v>12</v>
      </c>
      <c r="M198" s="4">
        <v>3</v>
      </c>
      <c r="N198" s="4" t="s">
        <v>3</v>
      </c>
      <c r="O198" s="4">
        <v>2</v>
      </c>
      <c r="P198" s="4"/>
      <c r="Q198" s="4"/>
      <c r="R198" s="4"/>
      <c r="S198" s="4"/>
      <c r="T198" s="4"/>
      <c r="U198" s="4"/>
      <c r="V198" s="4"/>
      <c r="W198" s="4">
        <v>0</v>
      </c>
      <c r="X198" s="4">
        <v>1</v>
      </c>
      <c r="Y198" s="4">
        <v>0</v>
      </c>
      <c r="Z198" s="4"/>
      <c r="AA198" s="4"/>
      <c r="AB198" s="4"/>
    </row>
    <row r="199" spans="1:28">
      <c r="A199" s="4">
        <v>50</v>
      </c>
      <c r="B199" s="4">
        <v>0</v>
      </c>
      <c r="C199" s="4">
        <v>0</v>
      </c>
      <c r="D199" s="4">
        <v>1</v>
      </c>
      <c r="E199" s="4">
        <v>204</v>
      </c>
      <c r="F199" s="4">
        <f>ROUND(Source!R185,O199)</f>
        <v>0</v>
      </c>
      <c r="G199" s="4" t="s">
        <v>162</v>
      </c>
      <c r="H199" s="4" t="s">
        <v>163</v>
      </c>
      <c r="I199" s="4"/>
      <c r="J199" s="4"/>
      <c r="K199" s="4">
        <v>204</v>
      </c>
      <c r="L199" s="4">
        <v>13</v>
      </c>
      <c r="M199" s="4">
        <v>3</v>
      </c>
      <c r="N199" s="4" t="s">
        <v>3</v>
      </c>
      <c r="O199" s="4">
        <v>2</v>
      </c>
      <c r="P199" s="4"/>
      <c r="Q199" s="4"/>
      <c r="R199" s="4"/>
      <c r="S199" s="4"/>
      <c r="T199" s="4"/>
      <c r="U199" s="4"/>
      <c r="V199" s="4"/>
      <c r="W199" s="4">
        <v>3876.37</v>
      </c>
      <c r="X199" s="4">
        <v>1</v>
      </c>
      <c r="Y199" s="4">
        <v>3876.37</v>
      </c>
      <c r="Z199" s="4"/>
      <c r="AA199" s="4"/>
      <c r="AB199" s="4"/>
    </row>
    <row r="200" spans="1:28">
      <c r="A200" s="4">
        <v>50</v>
      </c>
      <c r="B200" s="4">
        <v>0</v>
      </c>
      <c r="C200" s="4">
        <v>0</v>
      </c>
      <c r="D200" s="4">
        <v>1</v>
      </c>
      <c r="E200" s="4">
        <v>205</v>
      </c>
      <c r="F200" s="4">
        <f>ROUND(Source!S185,O200)</f>
        <v>0</v>
      </c>
      <c r="G200" s="4" t="s">
        <v>164</v>
      </c>
      <c r="H200" s="4" t="s">
        <v>165</v>
      </c>
      <c r="I200" s="4"/>
      <c r="J200" s="4"/>
      <c r="K200" s="4">
        <v>205</v>
      </c>
      <c r="L200" s="4">
        <v>14</v>
      </c>
      <c r="M200" s="4">
        <v>3</v>
      </c>
      <c r="N200" s="4" t="s">
        <v>3</v>
      </c>
      <c r="O200" s="4">
        <v>2</v>
      </c>
      <c r="P200" s="4"/>
      <c r="Q200" s="4"/>
      <c r="R200" s="4"/>
      <c r="S200" s="4"/>
      <c r="T200" s="4"/>
      <c r="U200" s="4"/>
      <c r="V200" s="4"/>
      <c r="W200" s="4">
        <v>25764.04</v>
      </c>
      <c r="X200" s="4">
        <v>1</v>
      </c>
      <c r="Y200" s="4">
        <v>25764.04</v>
      </c>
      <c r="Z200" s="4"/>
      <c r="AA200" s="4"/>
      <c r="AB200" s="4"/>
    </row>
    <row r="201" spans="1:28">
      <c r="A201" s="4">
        <v>50</v>
      </c>
      <c r="B201" s="4">
        <v>0</v>
      </c>
      <c r="C201" s="4">
        <v>0</v>
      </c>
      <c r="D201" s="4">
        <v>1</v>
      </c>
      <c r="E201" s="4">
        <v>232</v>
      </c>
      <c r="F201" s="4">
        <f>ROUND(Source!BC185,O201)</f>
        <v>0</v>
      </c>
      <c r="G201" s="4" t="s">
        <v>166</v>
      </c>
      <c r="H201" s="4" t="s">
        <v>167</v>
      </c>
      <c r="I201" s="4"/>
      <c r="J201" s="4"/>
      <c r="K201" s="4">
        <v>232</v>
      </c>
      <c r="L201" s="4">
        <v>15</v>
      </c>
      <c r="M201" s="4">
        <v>3</v>
      </c>
      <c r="N201" s="4" t="s">
        <v>3</v>
      </c>
      <c r="O201" s="4">
        <v>2</v>
      </c>
      <c r="P201" s="4"/>
      <c r="Q201" s="4"/>
      <c r="R201" s="4"/>
      <c r="S201" s="4"/>
      <c r="T201" s="4"/>
      <c r="U201" s="4"/>
      <c r="V201" s="4"/>
      <c r="W201" s="4">
        <v>0</v>
      </c>
      <c r="X201" s="4">
        <v>1</v>
      </c>
      <c r="Y201" s="4">
        <v>0</v>
      </c>
      <c r="Z201" s="4"/>
      <c r="AA201" s="4"/>
      <c r="AB201" s="4"/>
    </row>
    <row r="202" spans="1:28">
      <c r="A202" s="4">
        <v>50</v>
      </c>
      <c r="B202" s="4">
        <v>0</v>
      </c>
      <c r="C202" s="4">
        <v>0</v>
      </c>
      <c r="D202" s="4">
        <v>1</v>
      </c>
      <c r="E202" s="4">
        <v>214</v>
      </c>
      <c r="F202" s="4">
        <f>ROUND(Source!AS185,O202)</f>
        <v>0</v>
      </c>
      <c r="G202" s="4" t="s">
        <v>168</v>
      </c>
      <c r="H202" s="4" t="s">
        <v>169</v>
      </c>
      <c r="I202" s="4"/>
      <c r="J202" s="4"/>
      <c r="K202" s="4">
        <v>214</v>
      </c>
      <c r="L202" s="4">
        <v>16</v>
      </c>
      <c r="M202" s="4">
        <v>3</v>
      </c>
      <c r="N202" s="4" t="s">
        <v>3</v>
      </c>
      <c r="O202" s="4">
        <v>2</v>
      </c>
      <c r="P202" s="4"/>
      <c r="Q202" s="4"/>
      <c r="R202" s="4"/>
      <c r="S202" s="4"/>
      <c r="T202" s="4"/>
      <c r="U202" s="4"/>
      <c r="V202" s="4"/>
      <c r="W202" s="4">
        <v>64503.59</v>
      </c>
      <c r="X202" s="4">
        <v>1</v>
      </c>
      <c r="Y202" s="4">
        <v>64503.59</v>
      </c>
      <c r="Z202" s="4"/>
      <c r="AA202" s="4"/>
      <c r="AB202" s="4"/>
    </row>
    <row r="203" spans="1:28">
      <c r="A203" s="4">
        <v>50</v>
      </c>
      <c r="B203" s="4">
        <v>0</v>
      </c>
      <c r="C203" s="4">
        <v>0</v>
      </c>
      <c r="D203" s="4">
        <v>1</v>
      </c>
      <c r="E203" s="4">
        <v>215</v>
      </c>
      <c r="F203" s="4">
        <f>ROUND(Source!AT185,O203)</f>
        <v>0</v>
      </c>
      <c r="G203" s="4" t="s">
        <v>170</v>
      </c>
      <c r="H203" s="4" t="s">
        <v>171</v>
      </c>
      <c r="I203" s="4"/>
      <c r="J203" s="4"/>
      <c r="K203" s="4">
        <v>215</v>
      </c>
      <c r="L203" s="4">
        <v>17</v>
      </c>
      <c r="M203" s="4">
        <v>3</v>
      </c>
      <c r="N203" s="4" t="s">
        <v>3</v>
      </c>
      <c r="O203" s="4">
        <v>2</v>
      </c>
      <c r="P203" s="4"/>
      <c r="Q203" s="4"/>
      <c r="R203" s="4"/>
      <c r="S203" s="4"/>
      <c r="T203" s="4"/>
      <c r="U203" s="4"/>
      <c r="V203" s="4"/>
      <c r="W203" s="4">
        <v>31088.03</v>
      </c>
      <c r="X203" s="4">
        <v>1</v>
      </c>
      <c r="Y203" s="4">
        <v>31088.03</v>
      </c>
      <c r="Z203" s="4"/>
      <c r="AA203" s="4"/>
      <c r="AB203" s="4"/>
    </row>
    <row r="204" spans="1:28">
      <c r="A204" s="4">
        <v>50</v>
      </c>
      <c r="B204" s="4">
        <v>0</v>
      </c>
      <c r="C204" s="4">
        <v>0</v>
      </c>
      <c r="D204" s="4">
        <v>1</v>
      </c>
      <c r="E204" s="4">
        <v>217</v>
      </c>
      <c r="F204" s="4">
        <f>ROUND(Source!AU185,O204)</f>
        <v>0</v>
      </c>
      <c r="G204" s="4" t="s">
        <v>172</v>
      </c>
      <c r="H204" s="4" t="s">
        <v>173</v>
      </c>
      <c r="I204" s="4"/>
      <c r="J204" s="4"/>
      <c r="K204" s="4">
        <v>217</v>
      </c>
      <c r="L204" s="4">
        <v>18</v>
      </c>
      <c r="M204" s="4">
        <v>3</v>
      </c>
      <c r="N204" s="4" t="s">
        <v>3</v>
      </c>
      <c r="O204" s="4">
        <v>2</v>
      </c>
      <c r="P204" s="4"/>
      <c r="Q204" s="4"/>
      <c r="R204" s="4"/>
      <c r="S204" s="4"/>
      <c r="T204" s="4"/>
      <c r="U204" s="4"/>
      <c r="V204" s="4"/>
      <c r="W204" s="4">
        <v>0</v>
      </c>
      <c r="X204" s="4">
        <v>1</v>
      </c>
      <c r="Y204" s="4">
        <v>0</v>
      </c>
      <c r="Z204" s="4"/>
      <c r="AA204" s="4"/>
      <c r="AB204" s="4"/>
    </row>
    <row r="205" spans="1:28">
      <c r="A205" s="4">
        <v>50</v>
      </c>
      <c r="B205" s="4">
        <v>0</v>
      </c>
      <c r="C205" s="4">
        <v>0</v>
      </c>
      <c r="D205" s="4">
        <v>1</v>
      </c>
      <c r="E205" s="4">
        <v>230</v>
      </c>
      <c r="F205" s="4">
        <f>ROUND(Source!BA185,O205)</f>
        <v>0</v>
      </c>
      <c r="G205" s="4" t="s">
        <v>174</v>
      </c>
      <c r="H205" s="4" t="s">
        <v>175</v>
      </c>
      <c r="I205" s="4"/>
      <c r="J205" s="4"/>
      <c r="K205" s="4">
        <v>230</v>
      </c>
      <c r="L205" s="4">
        <v>19</v>
      </c>
      <c r="M205" s="4">
        <v>3</v>
      </c>
      <c r="N205" s="4" t="s">
        <v>3</v>
      </c>
      <c r="O205" s="4">
        <v>2</v>
      </c>
      <c r="P205" s="4"/>
      <c r="Q205" s="4"/>
      <c r="R205" s="4"/>
      <c r="S205" s="4"/>
      <c r="T205" s="4"/>
      <c r="U205" s="4"/>
      <c r="V205" s="4"/>
      <c r="W205" s="4">
        <v>0</v>
      </c>
      <c r="X205" s="4">
        <v>1</v>
      </c>
      <c r="Y205" s="4">
        <v>0</v>
      </c>
      <c r="Z205" s="4"/>
      <c r="AA205" s="4"/>
      <c r="AB205" s="4"/>
    </row>
    <row r="206" spans="1:28">
      <c r="A206" s="4">
        <v>50</v>
      </c>
      <c r="B206" s="4">
        <v>0</v>
      </c>
      <c r="C206" s="4">
        <v>0</v>
      </c>
      <c r="D206" s="4">
        <v>1</v>
      </c>
      <c r="E206" s="4">
        <v>206</v>
      </c>
      <c r="F206" s="4">
        <f>ROUND(Source!T185,O206)</f>
        <v>0</v>
      </c>
      <c r="G206" s="4" t="s">
        <v>176</v>
      </c>
      <c r="H206" s="4" t="s">
        <v>177</v>
      </c>
      <c r="I206" s="4"/>
      <c r="J206" s="4"/>
      <c r="K206" s="4">
        <v>206</v>
      </c>
      <c r="L206" s="4">
        <v>20</v>
      </c>
      <c r="M206" s="4">
        <v>3</v>
      </c>
      <c r="N206" s="4" t="s">
        <v>3</v>
      </c>
      <c r="O206" s="4">
        <v>2</v>
      </c>
      <c r="P206" s="4"/>
      <c r="Q206" s="4"/>
      <c r="R206" s="4"/>
      <c r="S206" s="4"/>
      <c r="T206" s="4"/>
      <c r="U206" s="4"/>
      <c r="V206" s="4"/>
      <c r="W206" s="4">
        <v>0</v>
      </c>
      <c r="X206" s="4">
        <v>1</v>
      </c>
      <c r="Y206" s="4">
        <v>0</v>
      </c>
      <c r="Z206" s="4"/>
      <c r="AA206" s="4"/>
      <c r="AB206" s="4"/>
    </row>
    <row r="207" spans="1:28">
      <c r="A207" s="4">
        <v>50</v>
      </c>
      <c r="B207" s="4">
        <v>0</v>
      </c>
      <c r="C207" s="4">
        <v>0</v>
      </c>
      <c r="D207" s="4">
        <v>1</v>
      </c>
      <c r="E207" s="4">
        <v>207</v>
      </c>
      <c r="F207" s="4">
        <f>ROUND(Source!U185,O207)</f>
        <v>0</v>
      </c>
      <c r="G207" s="4" t="s">
        <v>178</v>
      </c>
      <c r="H207" s="4" t="s">
        <v>179</v>
      </c>
      <c r="I207" s="4"/>
      <c r="J207" s="4"/>
      <c r="K207" s="4">
        <v>207</v>
      </c>
      <c r="L207" s="4">
        <v>21</v>
      </c>
      <c r="M207" s="4">
        <v>3</v>
      </c>
      <c r="N207" s="4" t="s">
        <v>3</v>
      </c>
      <c r="O207" s="4">
        <v>7</v>
      </c>
      <c r="P207" s="4"/>
      <c r="Q207" s="4"/>
      <c r="R207" s="4"/>
      <c r="S207" s="4"/>
      <c r="T207" s="4"/>
      <c r="U207" s="4"/>
      <c r="V207" s="4"/>
      <c r="W207" s="4">
        <v>56.522500000000001</v>
      </c>
      <c r="X207" s="4">
        <v>1</v>
      </c>
      <c r="Y207" s="4">
        <v>56.522500000000001</v>
      </c>
      <c r="Z207" s="4"/>
      <c r="AA207" s="4"/>
      <c r="AB207" s="4"/>
    </row>
    <row r="208" spans="1:28">
      <c r="A208" s="4">
        <v>50</v>
      </c>
      <c r="B208" s="4">
        <v>0</v>
      </c>
      <c r="C208" s="4">
        <v>0</v>
      </c>
      <c r="D208" s="4">
        <v>1</v>
      </c>
      <c r="E208" s="4">
        <v>208</v>
      </c>
      <c r="F208" s="4">
        <f>ROUND(Source!V185,O208)</f>
        <v>0</v>
      </c>
      <c r="G208" s="4" t="s">
        <v>180</v>
      </c>
      <c r="H208" s="4" t="s">
        <v>181</v>
      </c>
      <c r="I208" s="4"/>
      <c r="J208" s="4"/>
      <c r="K208" s="4">
        <v>208</v>
      </c>
      <c r="L208" s="4">
        <v>22</v>
      </c>
      <c r="M208" s="4">
        <v>3</v>
      </c>
      <c r="N208" s="4" t="s">
        <v>3</v>
      </c>
      <c r="O208" s="4">
        <v>7</v>
      </c>
      <c r="P208" s="4"/>
      <c r="Q208" s="4"/>
      <c r="R208" s="4"/>
      <c r="S208" s="4"/>
      <c r="T208" s="4"/>
      <c r="U208" s="4"/>
      <c r="V208" s="4"/>
      <c r="W208" s="4">
        <v>7.1292999999999997</v>
      </c>
      <c r="X208" s="4">
        <v>1</v>
      </c>
      <c r="Y208" s="4">
        <v>7.1292999999999997</v>
      </c>
      <c r="Z208" s="4"/>
      <c r="AA208" s="4"/>
      <c r="AB208" s="4"/>
    </row>
    <row r="209" spans="1:245">
      <c r="A209" s="4">
        <v>50</v>
      </c>
      <c r="B209" s="4">
        <v>0</v>
      </c>
      <c r="C209" s="4">
        <v>0</v>
      </c>
      <c r="D209" s="4">
        <v>1</v>
      </c>
      <c r="E209" s="4">
        <v>209</v>
      </c>
      <c r="F209" s="4">
        <f>ROUND(Source!W185,O209)</f>
        <v>0</v>
      </c>
      <c r="G209" s="4" t="s">
        <v>182</v>
      </c>
      <c r="H209" s="4" t="s">
        <v>183</v>
      </c>
      <c r="I209" s="4"/>
      <c r="J209" s="4"/>
      <c r="K209" s="4">
        <v>209</v>
      </c>
      <c r="L209" s="4">
        <v>23</v>
      </c>
      <c r="M209" s="4">
        <v>3</v>
      </c>
      <c r="N209" s="4" t="s">
        <v>3</v>
      </c>
      <c r="O209" s="4">
        <v>2</v>
      </c>
      <c r="P209" s="4"/>
      <c r="Q209" s="4"/>
      <c r="R209" s="4"/>
      <c r="S209" s="4"/>
      <c r="T209" s="4"/>
      <c r="U209" s="4"/>
      <c r="V209" s="4"/>
      <c r="W209" s="4">
        <v>0</v>
      </c>
      <c r="X209" s="4">
        <v>1</v>
      </c>
      <c r="Y209" s="4">
        <v>0</v>
      </c>
      <c r="Z209" s="4"/>
      <c r="AA209" s="4"/>
      <c r="AB209" s="4"/>
    </row>
    <row r="210" spans="1:245">
      <c r="A210" s="4">
        <v>50</v>
      </c>
      <c r="B210" s="4">
        <v>0</v>
      </c>
      <c r="C210" s="4">
        <v>0</v>
      </c>
      <c r="D210" s="4">
        <v>1</v>
      </c>
      <c r="E210" s="4">
        <v>233</v>
      </c>
      <c r="F210" s="4">
        <f>ROUND(Source!BD185,O210)</f>
        <v>0</v>
      </c>
      <c r="G210" s="4" t="s">
        <v>184</v>
      </c>
      <c r="H210" s="4" t="s">
        <v>185</v>
      </c>
      <c r="I210" s="4"/>
      <c r="J210" s="4"/>
      <c r="K210" s="4">
        <v>233</v>
      </c>
      <c r="L210" s="4">
        <v>24</v>
      </c>
      <c r="M210" s="4">
        <v>3</v>
      </c>
      <c r="N210" s="4" t="s">
        <v>3</v>
      </c>
      <c r="O210" s="4">
        <v>2</v>
      </c>
      <c r="P210" s="4"/>
      <c r="Q210" s="4"/>
      <c r="R210" s="4"/>
      <c r="S210" s="4"/>
      <c r="T210" s="4"/>
      <c r="U210" s="4"/>
      <c r="V210" s="4"/>
      <c r="W210" s="4">
        <v>0</v>
      </c>
      <c r="X210" s="4">
        <v>1</v>
      </c>
      <c r="Y210" s="4">
        <v>0</v>
      </c>
      <c r="Z210" s="4"/>
      <c r="AA210" s="4"/>
      <c r="AB210" s="4"/>
    </row>
    <row r="211" spans="1:245">
      <c r="A211" s="4">
        <v>50</v>
      </c>
      <c r="B211" s="4">
        <v>0</v>
      </c>
      <c r="C211" s="4">
        <v>0</v>
      </c>
      <c r="D211" s="4">
        <v>1</v>
      </c>
      <c r="E211" s="4">
        <v>210</v>
      </c>
      <c r="F211" s="4">
        <f>ROUND(Source!X185,O211)</f>
        <v>0</v>
      </c>
      <c r="G211" s="4" t="s">
        <v>186</v>
      </c>
      <c r="H211" s="4" t="s">
        <v>187</v>
      </c>
      <c r="I211" s="4"/>
      <c r="J211" s="4"/>
      <c r="K211" s="4">
        <v>210</v>
      </c>
      <c r="L211" s="4">
        <v>25</v>
      </c>
      <c r="M211" s="4">
        <v>3</v>
      </c>
      <c r="N211" s="4" t="s">
        <v>3</v>
      </c>
      <c r="O211" s="4">
        <v>2</v>
      </c>
      <c r="P211" s="4"/>
      <c r="Q211" s="4"/>
      <c r="R211" s="4"/>
      <c r="S211" s="4"/>
      <c r="T211" s="4"/>
      <c r="U211" s="4"/>
      <c r="V211" s="4"/>
      <c r="W211" s="4">
        <v>28805.82</v>
      </c>
      <c r="X211" s="4">
        <v>1</v>
      </c>
      <c r="Y211" s="4">
        <v>28805.82</v>
      </c>
      <c r="Z211" s="4"/>
      <c r="AA211" s="4"/>
      <c r="AB211" s="4"/>
    </row>
    <row r="212" spans="1:245">
      <c r="A212" s="4">
        <v>50</v>
      </c>
      <c r="B212" s="4">
        <v>0</v>
      </c>
      <c r="C212" s="4">
        <v>0</v>
      </c>
      <c r="D212" s="4">
        <v>1</v>
      </c>
      <c r="E212" s="4">
        <v>211</v>
      </c>
      <c r="F212" s="4">
        <f>ROUND(Source!Y185,O212)</f>
        <v>0</v>
      </c>
      <c r="G212" s="4" t="s">
        <v>188</v>
      </c>
      <c r="H212" s="4" t="s">
        <v>189</v>
      </c>
      <c r="I212" s="4"/>
      <c r="J212" s="4"/>
      <c r="K212" s="4">
        <v>211</v>
      </c>
      <c r="L212" s="4">
        <v>26</v>
      </c>
      <c r="M212" s="4">
        <v>3</v>
      </c>
      <c r="N212" s="4" t="s">
        <v>3</v>
      </c>
      <c r="O212" s="4">
        <v>2</v>
      </c>
      <c r="P212" s="4"/>
      <c r="Q212" s="4"/>
      <c r="R212" s="4"/>
      <c r="S212" s="4"/>
      <c r="T212" s="4"/>
      <c r="U212" s="4"/>
      <c r="V212" s="4"/>
      <c r="W212" s="4">
        <v>15277.71</v>
      </c>
      <c r="X212" s="4">
        <v>1</v>
      </c>
      <c r="Y212" s="4">
        <v>15277.71</v>
      </c>
      <c r="Z212" s="4"/>
      <c r="AA212" s="4"/>
      <c r="AB212" s="4"/>
    </row>
    <row r="213" spans="1:245">
      <c r="A213" s="4">
        <v>50</v>
      </c>
      <c r="B213" s="4">
        <v>0</v>
      </c>
      <c r="C213" s="4">
        <v>0</v>
      </c>
      <c r="D213" s="4">
        <v>1</v>
      </c>
      <c r="E213" s="4">
        <v>224</v>
      </c>
      <c r="F213" s="4">
        <f>ROUND(Source!AR185,O213)</f>
        <v>0</v>
      </c>
      <c r="G213" s="4" t="s">
        <v>190</v>
      </c>
      <c r="H213" s="4" t="s">
        <v>191</v>
      </c>
      <c r="I213" s="4"/>
      <c r="J213" s="4"/>
      <c r="K213" s="4">
        <v>224</v>
      </c>
      <c r="L213" s="4">
        <v>27</v>
      </c>
      <c r="M213" s="4">
        <v>3</v>
      </c>
      <c r="N213" s="4" t="s">
        <v>3</v>
      </c>
      <c r="O213" s="4">
        <v>2</v>
      </c>
      <c r="P213" s="4"/>
      <c r="Q213" s="4"/>
      <c r="R213" s="4"/>
      <c r="S213" s="4"/>
      <c r="T213" s="4"/>
      <c r="U213" s="4"/>
      <c r="V213" s="4"/>
      <c r="W213" s="4">
        <v>95591.62</v>
      </c>
      <c r="X213" s="4">
        <v>1</v>
      </c>
      <c r="Y213" s="4">
        <v>95591.62</v>
      </c>
      <c r="Z213" s="4"/>
      <c r="AA213" s="4"/>
      <c r="AB213" s="4"/>
    </row>
    <row r="215" spans="1:245">
      <c r="A215" s="1">
        <v>4</v>
      </c>
      <c r="B215" s="1">
        <v>1</v>
      </c>
      <c r="C215" s="1"/>
      <c r="D215" s="1">
        <f>ROW(A243)</f>
        <v>243</v>
      </c>
      <c r="E215" s="1"/>
      <c r="F215" s="1" t="s">
        <v>3</v>
      </c>
      <c r="G215" s="1" t="s">
        <v>279</v>
      </c>
      <c r="H215" s="1" t="s">
        <v>3</v>
      </c>
      <c r="I215" s="1">
        <v>0</v>
      </c>
      <c r="J215" s="1"/>
      <c r="K215" s="1">
        <v>0</v>
      </c>
      <c r="L215" s="1"/>
      <c r="M215" s="1" t="s">
        <v>3</v>
      </c>
      <c r="N215" s="1"/>
      <c r="O215" s="1"/>
      <c r="P215" s="1"/>
      <c r="Q215" s="1"/>
      <c r="R215" s="1"/>
      <c r="S215" s="1">
        <v>0</v>
      </c>
      <c r="T215" s="1"/>
      <c r="U215" s="1" t="s">
        <v>3</v>
      </c>
      <c r="V215" s="1">
        <v>0</v>
      </c>
      <c r="W215" s="1"/>
      <c r="X215" s="1"/>
      <c r="Y215" s="1"/>
      <c r="Z215" s="1"/>
      <c r="AA215" s="1"/>
      <c r="AB215" s="1" t="s">
        <v>3</v>
      </c>
      <c r="AC215" s="1" t="s">
        <v>3</v>
      </c>
      <c r="AD215" s="1" t="s">
        <v>3</v>
      </c>
      <c r="AE215" s="1" t="s">
        <v>3</v>
      </c>
      <c r="AF215" s="1" t="s">
        <v>3</v>
      </c>
      <c r="AG215" s="1" t="s">
        <v>3</v>
      </c>
      <c r="AH215" s="1"/>
      <c r="AI215" s="1"/>
      <c r="AJ215" s="1"/>
      <c r="AK215" s="1"/>
      <c r="AL215" s="1"/>
      <c r="AM215" s="1"/>
      <c r="AN215" s="1"/>
      <c r="AO215" s="1"/>
      <c r="AP215" s="1" t="s">
        <v>3</v>
      </c>
      <c r="AQ215" s="1" t="s">
        <v>3</v>
      </c>
      <c r="AR215" s="1" t="s">
        <v>3</v>
      </c>
      <c r="AS215" s="1"/>
      <c r="AT215" s="1"/>
      <c r="AU215" s="1"/>
      <c r="AV215" s="1"/>
      <c r="AW215" s="1"/>
      <c r="AX215" s="1"/>
      <c r="AY215" s="1"/>
      <c r="AZ215" s="1" t="s">
        <v>3</v>
      </c>
      <c r="BA215" s="1"/>
      <c r="BB215" s="1" t="s">
        <v>3</v>
      </c>
      <c r="BC215" s="1" t="s">
        <v>3</v>
      </c>
      <c r="BD215" s="1" t="s">
        <v>3</v>
      </c>
      <c r="BE215" s="1" t="s">
        <v>3</v>
      </c>
      <c r="BF215" s="1" t="s">
        <v>3</v>
      </c>
      <c r="BG215" s="1" t="s">
        <v>3</v>
      </c>
      <c r="BH215" s="1" t="s">
        <v>3</v>
      </c>
      <c r="BI215" s="1" t="s">
        <v>3</v>
      </c>
      <c r="BJ215" s="1" t="s">
        <v>3</v>
      </c>
      <c r="BK215" s="1" t="s">
        <v>3</v>
      </c>
      <c r="BL215" s="1" t="s">
        <v>3</v>
      </c>
      <c r="BM215" s="1" t="s">
        <v>3</v>
      </c>
      <c r="BN215" s="1" t="s">
        <v>3</v>
      </c>
      <c r="BO215" s="1" t="s">
        <v>3</v>
      </c>
      <c r="BP215" s="1" t="s">
        <v>3</v>
      </c>
      <c r="BQ215" s="1"/>
      <c r="BR215" s="1"/>
      <c r="BS215" s="1"/>
      <c r="BT215" s="1"/>
      <c r="BU215" s="1"/>
      <c r="BV215" s="1"/>
      <c r="BW215" s="1"/>
      <c r="BX215" s="1">
        <v>0</v>
      </c>
      <c r="BY215" s="1"/>
      <c r="BZ215" s="1"/>
      <c r="CA215" s="1"/>
      <c r="CB215" s="1"/>
      <c r="CC215" s="1"/>
      <c r="CD215" s="1"/>
      <c r="CE215" s="1"/>
      <c r="CF215" s="1"/>
      <c r="CG215" s="1"/>
      <c r="CH215" s="1"/>
      <c r="CI215" s="1"/>
      <c r="CJ215" s="1">
        <v>0</v>
      </c>
    </row>
    <row r="217" spans="1:245">
      <c r="A217" s="2">
        <v>52</v>
      </c>
      <c r="B217" s="2">
        <f t="shared" ref="B217:G217" si="181">B243</f>
        <v>1</v>
      </c>
      <c r="C217" s="2">
        <f t="shared" si="181"/>
        <v>4</v>
      </c>
      <c r="D217" s="2">
        <f t="shared" si="181"/>
        <v>215</v>
      </c>
      <c r="E217" s="2">
        <f t="shared" si="181"/>
        <v>0</v>
      </c>
      <c r="F217" s="2" t="str">
        <f t="shared" si="181"/>
        <v/>
      </c>
      <c r="G217" s="2" t="str">
        <f t="shared" si="181"/>
        <v>Материалы</v>
      </c>
      <c r="H217" s="2"/>
      <c r="I217" s="2"/>
      <c r="J217" s="2"/>
      <c r="K217" s="2"/>
      <c r="L217" s="2"/>
      <c r="M217" s="2"/>
      <c r="N217" s="2"/>
      <c r="O217" s="2">
        <f t="shared" ref="O217:AT217" si="182">O243</f>
        <v>0</v>
      </c>
      <c r="P217" s="2">
        <f t="shared" si="182"/>
        <v>0</v>
      </c>
      <c r="Q217" s="2">
        <f t="shared" si="182"/>
        <v>0</v>
      </c>
      <c r="R217" s="2">
        <f t="shared" si="182"/>
        <v>0</v>
      </c>
      <c r="S217" s="2">
        <f t="shared" si="182"/>
        <v>0</v>
      </c>
      <c r="T217" s="2">
        <f t="shared" si="182"/>
        <v>0</v>
      </c>
      <c r="U217" s="2">
        <f t="shared" si="182"/>
        <v>0</v>
      </c>
      <c r="V217" s="2">
        <f t="shared" si="182"/>
        <v>0</v>
      </c>
      <c r="W217" s="2">
        <f t="shared" si="182"/>
        <v>0</v>
      </c>
      <c r="X217" s="2">
        <f t="shared" si="182"/>
        <v>0</v>
      </c>
      <c r="Y217" s="2">
        <f t="shared" si="182"/>
        <v>0</v>
      </c>
      <c r="Z217" s="2">
        <f t="shared" si="182"/>
        <v>0</v>
      </c>
      <c r="AA217" s="2">
        <f t="shared" si="182"/>
        <v>0</v>
      </c>
      <c r="AB217" s="2">
        <f t="shared" si="182"/>
        <v>0</v>
      </c>
      <c r="AC217" s="2">
        <f t="shared" si="182"/>
        <v>0</v>
      </c>
      <c r="AD217" s="2">
        <f t="shared" si="182"/>
        <v>0</v>
      </c>
      <c r="AE217" s="2">
        <f t="shared" si="182"/>
        <v>0</v>
      </c>
      <c r="AF217" s="2">
        <f t="shared" si="182"/>
        <v>0</v>
      </c>
      <c r="AG217" s="2">
        <f t="shared" si="182"/>
        <v>0</v>
      </c>
      <c r="AH217" s="2">
        <f t="shared" si="182"/>
        <v>0</v>
      </c>
      <c r="AI217" s="2">
        <f t="shared" si="182"/>
        <v>0</v>
      </c>
      <c r="AJ217" s="2">
        <f t="shared" si="182"/>
        <v>0</v>
      </c>
      <c r="AK217" s="2">
        <f t="shared" si="182"/>
        <v>0</v>
      </c>
      <c r="AL217" s="2">
        <f t="shared" si="182"/>
        <v>0</v>
      </c>
      <c r="AM217" s="2">
        <f t="shared" si="182"/>
        <v>0</v>
      </c>
      <c r="AN217" s="2">
        <f t="shared" si="182"/>
        <v>0</v>
      </c>
      <c r="AO217" s="2">
        <f t="shared" si="182"/>
        <v>0</v>
      </c>
      <c r="AP217" s="2">
        <f t="shared" si="182"/>
        <v>0</v>
      </c>
      <c r="AQ217" s="2">
        <f t="shared" si="182"/>
        <v>0</v>
      </c>
      <c r="AR217" s="2">
        <f t="shared" si="182"/>
        <v>0</v>
      </c>
      <c r="AS217" s="2">
        <f t="shared" si="182"/>
        <v>0</v>
      </c>
      <c r="AT217" s="2">
        <f t="shared" si="182"/>
        <v>0</v>
      </c>
      <c r="AU217" s="2">
        <f t="shared" ref="AU217:BZ217" si="183">AU243</f>
        <v>0</v>
      </c>
      <c r="AV217" s="2">
        <f t="shared" si="183"/>
        <v>0</v>
      </c>
      <c r="AW217" s="2">
        <f t="shared" si="183"/>
        <v>0</v>
      </c>
      <c r="AX217" s="2">
        <f t="shared" si="183"/>
        <v>0</v>
      </c>
      <c r="AY217" s="2">
        <f t="shared" si="183"/>
        <v>0</v>
      </c>
      <c r="AZ217" s="2">
        <f t="shared" si="183"/>
        <v>0</v>
      </c>
      <c r="BA217" s="2">
        <f t="shared" si="183"/>
        <v>0</v>
      </c>
      <c r="BB217" s="2">
        <f t="shared" si="183"/>
        <v>0</v>
      </c>
      <c r="BC217" s="2">
        <f t="shared" si="183"/>
        <v>0</v>
      </c>
      <c r="BD217" s="2">
        <f t="shared" si="183"/>
        <v>0</v>
      </c>
      <c r="BE217" s="2">
        <f t="shared" si="183"/>
        <v>0</v>
      </c>
      <c r="BF217" s="2">
        <f t="shared" si="183"/>
        <v>0</v>
      </c>
      <c r="BG217" s="2">
        <f t="shared" si="183"/>
        <v>0</v>
      </c>
      <c r="BH217" s="2">
        <f t="shared" si="183"/>
        <v>0</v>
      </c>
      <c r="BI217" s="2">
        <f t="shared" si="183"/>
        <v>0</v>
      </c>
      <c r="BJ217" s="2">
        <f t="shared" si="183"/>
        <v>0</v>
      </c>
      <c r="BK217" s="2">
        <f t="shared" si="183"/>
        <v>0</v>
      </c>
      <c r="BL217" s="2">
        <f t="shared" si="183"/>
        <v>0</v>
      </c>
      <c r="BM217" s="2">
        <f t="shared" si="183"/>
        <v>0</v>
      </c>
      <c r="BN217" s="2">
        <f t="shared" si="183"/>
        <v>0</v>
      </c>
      <c r="BO217" s="2">
        <f t="shared" si="183"/>
        <v>0</v>
      </c>
      <c r="BP217" s="2">
        <f t="shared" si="183"/>
        <v>0</v>
      </c>
      <c r="BQ217" s="2">
        <f t="shared" si="183"/>
        <v>0</v>
      </c>
      <c r="BR217" s="2">
        <f t="shared" si="183"/>
        <v>0</v>
      </c>
      <c r="BS217" s="2">
        <f t="shared" si="183"/>
        <v>0</v>
      </c>
      <c r="BT217" s="2">
        <f t="shared" si="183"/>
        <v>0</v>
      </c>
      <c r="BU217" s="2">
        <f t="shared" si="183"/>
        <v>0</v>
      </c>
      <c r="BV217" s="2">
        <f t="shared" si="183"/>
        <v>0</v>
      </c>
      <c r="BW217" s="2">
        <f t="shared" si="183"/>
        <v>0</v>
      </c>
      <c r="BX217" s="2">
        <f t="shared" si="183"/>
        <v>0</v>
      </c>
      <c r="BY217" s="2">
        <f t="shared" si="183"/>
        <v>0</v>
      </c>
      <c r="BZ217" s="2">
        <f t="shared" si="183"/>
        <v>0</v>
      </c>
      <c r="CA217" s="2">
        <f t="shared" ref="CA217:DF217" si="184">CA243</f>
        <v>0</v>
      </c>
      <c r="CB217" s="2">
        <f t="shared" si="184"/>
        <v>0</v>
      </c>
      <c r="CC217" s="2">
        <f t="shared" si="184"/>
        <v>0</v>
      </c>
      <c r="CD217" s="2">
        <f t="shared" si="184"/>
        <v>0</v>
      </c>
      <c r="CE217" s="2">
        <f t="shared" si="184"/>
        <v>0</v>
      </c>
      <c r="CF217" s="2">
        <f t="shared" si="184"/>
        <v>0</v>
      </c>
      <c r="CG217" s="2">
        <f t="shared" si="184"/>
        <v>0</v>
      </c>
      <c r="CH217" s="2">
        <f t="shared" si="184"/>
        <v>0</v>
      </c>
      <c r="CI217" s="2">
        <f t="shared" si="184"/>
        <v>0</v>
      </c>
      <c r="CJ217" s="2">
        <f t="shared" si="184"/>
        <v>0</v>
      </c>
      <c r="CK217" s="2">
        <f t="shared" si="184"/>
        <v>0</v>
      </c>
      <c r="CL217" s="2">
        <f t="shared" si="184"/>
        <v>0</v>
      </c>
      <c r="CM217" s="2">
        <f t="shared" si="184"/>
        <v>0</v>
      </c>
      <c r="CN217" s="2">
        <f t="shared" si="184"/>
        <v>0</v>
      </c>
      <c r="CO217" s="2">
        <f t="shared" si="184"/>
        <v>0</v>
      </c>
      <c r="CP217" s="2">
        <f t="shared" si="184"/>
        <v>0</v>
      </c>
      <c r="CQ217" s="2">
        <f t="shared" si="184"/>
        <v>0</v>
      </c>
      <c r="CR217" s="2">
        <f t="shared" si="184"/>
        <v>0</v>
      </c>
      <c r="CS217" s="2">
        <f t="shared" si="184"/>
        <v>0</v>
      </c>
      <c r="CT217" s="2">
        <f t="shared" si="184"/>
        <v>0</v>
      </c>
      <c r="CU217" s="2">
        <f t="shared" si="184"/>
        <v>0</v>
      </c>
      <c r="CV217" s="2">
        <f t="shared" si="184"/>
        <v>0</v>
      </c>
      <c r="CW217" s="2">
        <f t="shared" si="184"/>
        <v>0</v>
      </c>
      <c r="CX217" s="2">
        <f t="shared" si="184"/>
        <v>0</v>
      </c>
      <c r="CY217" s="2">
        <f t="shared" si="184"/>
        <v>0</v>
      </c>
      <c r="CZ217" s="2">
        <f t="shared" si="184"/>
        <v>0</v>
      </c>
      <c r="DA217" s="2">
        <f t="shared" si="184"/>
        <v>0</v>
      </c>
      <c r="DB217" s="2">
        <f t="shared" si="184"/>
        <v>0</v>
      </c>
      <c r="DC217" s="2">
        <f t="shared" si="184"/>
        <v>0</v>
      </c>
      <c r="DD217" s="2">
        <f t="shared" si="184"/>
        <v>0</v>
      </c>
      <c r="DE217" s="2">
        <f t="shared" si="184"/>
        <v>0</v>
      </c>
      <c r="DF217" s="2">
        <f t="shared" si="184"/>
        <v>0</v>
      </c>
      <c r="DG217" s="3">
        <f t="shared" ref="DG217:EL217" si="185">DG243</f>
        <v>0</v>
      </c>
      <c r="DH217" s="3">
        <f t="shared" si="185"/>
        <v>0</v>
      </c>
      <c r="DI217" s="3">
        <f t="shared" si="185"/>
        <v>0</v>
      </c>
      <c r="DJ217" s="3">
        <f t="shared" si="185"/>
        <v>0</v>
      </c>
      <c r="DK217" s="3">
        <f t="shared" si="185"/>
        <v>0</v>
      </c>
      <c r="DL217" s="3">
        <f t="shared" si="185"/>
        <v>0</v>
      </c>
      <c r="DM217" s="3">
        <f t="shared" si="185"/>
        <v>0</v>
      </c>
      <c r="DN217" s="3">
        <f t="shared" si="185"/>
        <v>0</v>
      </c>
      <c r="DO217" s="3">
        <f t="shared" si="185"/>
        <v>0</v>
      </c>
      <c r="DP217" s="3">
        <f t="shared" si="185"/>
        <v>0</v>
      </c>
      <c r="DQ217" s="3">
        <f t="shared" si="185"/>
        <v>0</v>
      </c>
      <c r="DR217" s="3">
        <f t="shared" si="185"/>
        <v>0</v>
      </c>
      <c r="DS217" s="3">
        <f t="shared" si="185"/>
        <v>0</v>
      </c>
      <c r="DT217" s="3">
        <f t="shared" si="185"/>
        <v>0</v>
      </c>
      <c r="DU217" s="3">
        <f t="shared" si="185"/>
        <v>0</v>
      </c>
      <c r="DV217" s="3">
        <f t="shared" si="185"/>
        <v>0</v>
      </c>
      <c r="DW217" s="3">
        <f t="shared" si="185"/>
        <v>0</v>
      </c>
      <c r="DX217" s="3">
        <f t="shared" si="185"/>
        <v>0</v>
      </c>
      <c r="DY217" s="3">
        <f t="shared" si="185"/>
        <v>0</v>
      </c>
      <c r="DZ217" s="3">
        <f t="shared" si="185"/>
        <v>0</v>
      </c>
      <c r="EA217" s="3">
        <f t="shared" si="185"/>
        <v>0</v>
      </c>
      <c r="EB217" s="3">
        <f t="shared" si="185"/>
        <v>0</v>
      </c>
      <c r="EC217" s="3">
        <f t="shared" si="185"/>
        <v>0</v>
      </c>
      <c r="ED217" s="3">
        <f t="shared" si="185"/>
        <v>0</v>
      </c>
      <c r="EE217" s="3">
        <f t="shared" si="185"/>
        <v>0</v>
      </c>
      <c r="EF217" s="3">
        <f t="shared" si="185"/>
        <v>0</v>
      </c>
      <c r="EG217" s="3">
        <f t="shared" si="185"/>
        <v>0</v>
      </c>
      <c r="EH217" s="3">
        <f t="shared" si="185"/>
        <v>0</v>
      </c>
      <c r="EI217" s="3">
        <f t="shared" si="185"/>
        <v>0</v>
      </c>
      <c r="EJ217" s="3">
        <f t="shared" si="185"/>
        <v>0</v>
      </c>
      <c r="EK217" s="3">
        <f t="shared" si="185"/>
        <v>0</v>
      </c>
      <c r="EL217" s="3">
        <f t="shared" si="185"/>
        <v>0</v>
      </c>
      <c r="EM217" s="3">
        <f t="shared" ref="EM217:FR217" si="186">EM243</f>
        <v>0</v>
      </c>
      <c r="EN217" s="3">
        <f t="shared" si="186"/>
        <v>0</v>
      </c>
      <c r="EO217" s="3">
        <f t="shared" si="186"/>
        <v>0</v>
      </c>
      <c r="EP217" s="3">
        <f t="shared" si="186"/>
        <v>0</v>
      </c>
      <c r="EQ217" s="3">
        <f t="shared" si="186"/>
        <v>0</v>
      </c>
      <c r="ER217" s="3">
        <f t="shared" si="186"/>
        <v>0</v>
      </c>
      <c r="ES217" s="3">
        <f t="shared" si="186"/>
        <v>0</v>
      </c>
      <c r="ET217" s="3">
        <f t="shared" si="186"/>
        <v>0</v>
      </c>
      <c r="EU217" s="3">
        <f t="shared" si="186"/>
        <v>0</v>
      </c>
      <c r="EV217" s="3">
        <f t="shared" si="186"/>
        <v>0</v>
      </c>
      <c r="EW217" s="3">
        <f t="shared" si="186"/>
        <v>0</v>
      </c>
      <c r="EX217" s="3">
        <f t="shared" si="186"/>
        <v>0</v>
      </c>
      <c r="EY217" s="3">
        <f t="shared" si="186"/>
        <v>0</v>
      </c>
      <c r="EZ217" s="3">
        <f t="shared" si="186"/>
        <v>0</v>
      </c>
      <c r="FA217" s="3">
        <f t="shared" si="186"/>
        <v>0</v>
      </c>
      <c r="FB217" s="3">
        <f t="shared" si="186"/>
        <v>0</v>
      </c>
      <c r="FC217" s="3">
        <f t="shared" si="186"/>
        <v>0</v>
      </c>
      <c r="FD217" s="3">
        <f t="shared" si="186"/>
        <v>0</v>
      </c>
      <c r="FE217" s="3">
        <f t="shared" si="186"/>
        <v>0</v>
      </c>
      <c r="FF217" s="3">
        <f t="shared" si="186"/>
        <v>0</v>
      </c>
      <c r="FG217" s="3">
        <f t="shared" si="186"/>
        <v>0</v>
      </c>
      <c r="FH217" s="3">
        <f t="shared" si="186"/>
        <v>0</v>
      </c>
      <c r="FI217" s="3">
        <f t="shared" si="186"/>
        <v>0</v>
      </c>
      <c r="FJ217" s="3">
        <f t="shared" si="186"/>
        <v>0</v>
      </c>
      <c r="FK217" s="3">
        <f t="shared" si="186"/>
        <v>0</v>
      </c>
      <c r="FL217" s="3">
        <f t="shared" si="186"/>
        <v>0</v>
      </c>
      <c r="FM217" s="3">
        <f t="shared" si="186"/>
        <v>0</v>
      </c>
      <c r="FN217" s="3">
        <f t="shared" si="186"/>
        <v>0</v>
      </c>
      <c r="FO217" s="3">
        <f t="shared" si="186"/>
        <v>0</v>
      </c>
      <c r="FP217" s="3">
        <f t="shared" si="186"/>
        <v>0</v>
      </c>
      <c r="FQ217" s="3">
        <f t="shared" si="186"/>
        <v>0</v>
      </c>
      <c r="FR217" s="3">
        <f t="shared" si="186"/>
        <v>0</v>
      </c>
      <c r="FS217" s="3">
        <f t="shared" ref="FS217:GX217" si="187">FS243</f>
        <v>0</v>
      </c>
      <c r="FT217" s="3">
        <f t="shared" si="187"/>
        <v>0</v>
      </c>
      <c r="FU217" s="3">
        <f t="shared" si="187"/>
        <v>0</v>
      </c>
      <c r="FV217" s="3">
        <f t="shared" si="187"/>
        <v>0</v>
      </c>
      <c r="FW217" s="3">
        <f t="shared" si="187"/>
        <v>0</v>
      </c>
      <c r="FX217" s="3">
        <f t="shared" si="187"/>
        <v>0</v>
      </c>
      <c r="FY217" s="3">
        <f t="shared" si="187"/>
        <v>0</v>
      </c>
      <c r="FZ217" s="3">
        <f t="shared" si="187"/>
        <v>0</v>
      </c>
      <c r="GA217" s="3">
        <f t="shared" si="187"/>
        <v>0</v>
      </c>
      <c r="GB217" s="3">
        <f t="shared" si="187"/>
        <v>0</v>
      </c>
      <c r="GC217" s="3">
        <f t="shared" si="187"/>
        <v>0</v>
      </c>
      <c r="GD217" s="3">
        <f t="shared" si="187"/>
        <v>0</v>
      </c>
      <c r="GE217" s="3">
        <f t="shared" si="187"/>
        <v>0</v>
      </c>
      <c r="GF217" s="3">
        <f t="shared" si="187"/>
        <v>0</v>
      </c>
      <c r="GG217" s="3">
        <f t="shared" si="187"/>
        <v>0</v>
      </c>
      <c r="GH217" s="3">
        <f t="shared" si="187"/>
        <v>0</v>
      </c>
      <c r="GI217" s="3">
        <f t="shared" si="187"/>
        <v>0</v>
      </c>
      <c r="GJ217" s="3">
        <f t="shared" si="187"/>
        <v>0</v>
      </c>
      <c r="GK217" s="3">
        <f t="shared" si="187"/>
        <v>0</v>
      </c>
      <c r="GL217" s="3">
        <f t="shared" si="187"/>
        <v>0</v>
      </c>
      <c r="GM217" s="3">
        <f t="shared" si="187"/>
        <v>0</v>
      </c>
      <c r="GN217" s="3">
        <f t="shared" si="187"/>
        <v>0</v>
      </c>
      <c r="GO217" s="3">
        <f t="shared" si="187"/>
        <v>0</v>
      </c>
      <c r="GP217" s="3">
        <f t="shared" si="187"/>
        <v>0</v>
      </c>
      <c r="GQ217" s="3">
        <f t="shared" si="187"/>
        <v>0</v>
      </c>
      <c r="GR217" s="3">
        <f t="shared" si="187"/>
        <v>0</v>
      </c>
      <c r="GS217" s="3">
        <f t="shared" si="187"/>
        <v>0</v>
      </c>
      <c r="GT217" s="3">
        <f t="shared" si="187"/>
        <v>0</v>
      </c>
      <c r="GU217" s="3">
        <f t="shared" si="187"/>
        <v>0</v>
      </c>
      <c r="GV217" s="3">
        <f t="shared" si="187"/>
        <v>0</v>
      </c>
      <c r="GW217" s="3">
        <f t="shared" si="187"/>
        <v>0</v>
      </c>
      <c r="GX217" s="3">
        <f t="shared" si="187"/>
        <v>0</v>
      </c>
    </row>
    <row r="218" spans="1:245">
      <c r="L218" t="s">
        <v>1914</v>
      </c>
      <c r="M218" t="s">
        <v>1477</v>
      </c>
    </row>
    <row r="219" spans="1:245">
      <c r="A219">
        <v>17</v>
      </c>
      <c r="B219">
        <v>1</v>
      </c>
      <c r="E219" t="s">
        <v>280</v>
      </c>
      <c r="F219" t="s">
        <v>281</v>
      </c>
      <c r="G219" t="s">
        <v>282</v>
      </c>
      <c r="H219" t="s">
        <v>283</v>
      </c>
      <c r="I219">
        <f>L219-M219</f>
        <v>0</v>
      </c>
      <c r="J219">
        <v>0</v>
      </c>
      <c r="K219">
        <f>I219</f>
        <v>0</v>
      </c>
      <c r="L219" s="670">
        <v>63</v>
      </c>
      <c r="M219">
        <v>63</v>
      </c>
      <c r="O219">
        <f t="shared" ref="O219:O241" si="188">ROUND(CP219,2)</f>
        <v>0</v>
      </c>
      <c r="P219">
        <f t="shared" ref="P219:P241" si="189">ROUND(CQ219*I219,2)</f>
        <v>0</v>
      </c>
      <c r="Q219">
        <f t="shared" ref="Q219:Q241" si="190">ROUND(CR219*I219,2)</f>
        <v>0</v>
      </c>
      <c r="R219">
        <f t="shared" ref="R219:R241" si="191">ROUND(CS219*I219,2)</f>
        <v>0</v>
      </c>
      <c r="S219">
        <f t="shared" ref="S219:S241" si="192">ROUND(CT219*I219,2)</f>
        <v>0</v>
      </c>
      <c r="T219">
        <f t="shared" ref="T219:T241" si="193">ROUND(CU219*I219,2)</f>
        <v>0</v>
      </c>
      <c r="U219">
        <f t="shared" ref="U219:U241" si="194">ROUND(CV219*I219,7)</f>
        <v>0</v>
      </c>
      <c r="V219">
        <f t="shared" ref="V219:V241" si="195">ROUND(CW219*I219,7)</f>
        <v>0</v>
      </c>
      <c r="W219">
        <f t="shared" ref="W219:W241" si="196">ROUND(CX219*I219,2)</f>
        <v>0</v>
      </c>
      <c r="X219">
        <f t="shared" ref="X219:X241" si="197">ROUND(CY219,2)</f>
        <v>0</v>
      </c>
      <c r="Y219">
        <f t="shared" ref="Y219:Y241" si="198">ROUND(CZ219,2)</f>
        <v>0</v>
      </c>
      <c r="AA219">
        <v>69444265</v>
      </c>
      <c r="AB219">
        <f t="shared" ref="AB219:AB241" si="199">ROUND((AC219+AD219+AF219),6)</f>
        <v>109.56</v>
      </c>
      <c r="AC219">
        <f t="shared" ref="AC219:AC235" si="200">ROUND((ES219),6)</f>
        <v>109.56</v>
      </c>
      <c r="AD219">
        <f t="shared" ref="AD219:AD235" si="201">ROUND((ET219),6)</f>
        <v>0</v>
      </c>
      <c r="AE219">
        <f t="shared" ref="AE219:AE235" si="202">ROUND((EU219),6)</f>
        <v>0</v>
      </c>
      <c r="AF219">
        <f t="shared" ref="AF219:AF235" si="203">ROUND((EV219),6)</f>
        <v>0</v>
      </c>
      <c r="AG219">
        <f t="shared" ref="AG219:AG241" si="204">ROUND((AP219),6)</f>
        <v>0</v>
      </c>
      <c r="AH219">
        <f t="shared" ref="AH219:AH241" si="205">(EW219)</f>
        <v>0</v>
      </c>
      <c r="AI219">
        <f t="shared" ref="AI219:AI241" si="206">(EX219)</f>
        <v>0</v>
      </c>
      <c r="AJ219">
        <f t="shared" ref="AJ219:AJ241" si="207">(AS219)</f>
        <v>0</v>
      </c>
      <c r="AK219">
        <v>109.56</v>
      </c>
      <c r="AL219">
        <v>109.56</v>
      </c>
      <c r="AM219">
        <v>0</v>
      </c>
      <c r="AN219">
        <v>0</v>
      </c>
      <c r="AO219">
        <v>0</v>
      </c>
      <c r="AP219">
        <v>0</v>
      </c>
      <c r="AQ219">
        <v>0</v>
      </c>
      <c r="AR219">
        <v>0</v>
      </c>
      <c r="AS219">
        <v>0</v>
      </c>
      <c r="AT219">
        <v>0</v>
      </c>
      <c r="AU219">
        <v>0</v>
      </c>
      <c r="AV219">
        <v>1</v>
      </c>
      <c r="AW219">
        <v>1</v>
      </c>
      <c r="AZ219">
        <v>1</v>
      </c>
      <c r="BA219">
        <v>1</v>
      </c>
      <c r="BB219">
        <v>1</v>
      </c>
      <c r="BC219">
        <v>9.2200000000000006</v>
      </c>
      <c r="BD219" t="s">
        <v>3</v>
      </c>
      <c r="BE219" t="s">
        <v>3</v>
      </c>
      <c r="BF219" t="s">
        <v>3</v>
      </c>
      <c r="BG219" t="s">
        <v>3</v>
      </c>
      <c r="BH219">
        <v>3</v>
      </c>
      <c r="BI219">
        <v>1</v>
      </c>
      <c r="BJ219" t="s">
        <v>281</v>
      </c>
      <c r="BM219">
        <v>900</v>
      </c>
      <c r="BN219">
        <v>0</v>
      </c>
      <c r="BO219" t="s">
        <v>3</v>
      </c>
      <c r="BP219">
        <v>0</v>
      </c>
      <c r="BQ219">
        <v>90</v>
      </c>
      <c r="BR219">
        <v>0</v>
      </c>
      <c r="BS219">
        <v>1</v>
      </c>
      <c r="BT219">
        <v>1</v>
      </c>
      <c r="BU219">
        <v>1</v>
      </c>
      <c r="BV219">
        <v>1</v>
      </c>
      <c r="BW219">
        <v>1</v>
      </c>
      <c r="BX219">
        <v>1</v>
      </c>
      <c r="BY219" t="s">
        <v>3</v>
      </c>
      <c r="BZ219">
        <v>0</v>
      </c>
      <c r="CA219">
        <v>0</v>
      </c>
      <c r="CB219" t="s">
        <v>3</v>
      </c>
      <c r="CE219">
        <v>0</v>
      </c>
      <c r="CF219">
        <v>0</v>
      </c>
      <c r="CG219">
        <v>0</v>
      </c>
      <c r="CM219">
        <v>0</v>
      </c>
      <c r="CN219" t="s">
        <v>3</v>
      </c>
      <c r="CO219">
        <v>0</v>
      </c>
      <c r="CP219">
        <f t="shared" ref="CP219:CP241" si="208">(P219+Q219+S219+R219)</f>
        <v>0</v>
      </c>
      <c r="CQ219">
        <f t="shared" ref="CQ219:CQ235" si="209">ROUND(AL219,2)</f>
        <v>109.56</v>
      </c>
      <c r="CR219">
        <f t="shared" ref="CR219:CR235" si="210">ROUND(AM219,2)</f>
        <v>0</v>
      </c>
      <c r="CS219">
        <f t="shared" ref="CS219:CS241" si="211">ROUND(AN219*BS219,2)</f>
        <v>0</v>
      </c>
      <c r="CT219">
        <f t="shared" ref="CT219:CT241" si="212">ROUND(AO219*BA219,2)</f>
        <v>0</v>
      </c>
      <c r="CU219">
        <f t="shared" ref="CU219:CU241" si="213">AG219</f>
        <v>0</v>
      </c>
      <c r="CV219">
        <f t="shared" ref="CV219:CV241" si="214">AH219</f>
        <v>0</v>
      </c>
      <c r="CW219">
        <f t="shared" ref="CW219:CW241" si="215">AI219</f>
        <v>0</v>
      </c>
      <c r="CX219">
        <f t="shared" ref="CX219:CX241" si="216">AJ219</f>
        <v>0</v>
      </c>
      <c r="CY219">
        <f>0</f>
        <v>0</v>
      </c>
      <c r="CZ219">
        <f>0</f>
        <v>0</v>
      </c>
      <c r="DC219" t="s">
        <v>3</v>
      </c>
      <c r="DD219" t="s">
        <v>3</v>
      </c>
      <c r="DE219" t="s">
        <v>3</v>
      </c>
      <c r="DF219" t="s">
        <v>3</v>
      </c>
      <c r="DG219" t="s">
        <v>3</v>
      </c>
      <c r="DH219" t="s">
        <v>3</v>
      </c>
      <c r="DI219" t="s">
        <v>3</v>
      </c>
      <c r="DJ219" t="s">
        <v>3</v>
      </c>
      <c r="DK219" t="s">
        <v>3</v>
      </c>
      <c r="DL219" t="s">
        <v>3</v>
      </c>
      <c r="DM219" t="s">
        <v>3</v>
      </c>
      <c r="DN219">
        <v>0</v>
      </c>
      <c r="DO219">
        <v>0</v>
      </c>
      <c r="DP219">
        <v>1</v>
      </c>
      <c r="DQ219">
        <v>1</v>
      </c>
      <c r="DU219">
        <v>1003</v>
      </c>
      <c r="DV219" t="s">
        <v>283</v>
      </c>
      <c r="DW219" t="s">
        <v>283</v>
      </c>
      <c r="DX219">
        <v>1</v>
      </c>
      <c r="DZ219" t="s">
        <v>3</v>
      </c>
      <c r="EA219" t="s">
        <v>3</v>
      </c>
      <c r="EB219" t="s">
        <v>3</v>
      </c>
      <c r="EC219" t="s">
        <v>3</v>
      </c>
      <c r="EE219">
        <v>66654117</v>
      </c>
      <c r="EF219">
        <v>90</v>
      </c>
      <c r="EG219" t="s">
        <v>284</v>
      </c>
      <c r="EH219">
        <v>0</v>
      </c>
      <c r="EI219" t="s">
        <v>3</v>
      </c>
      <c r="EJ219">
        <v>1</v>
      </c>
      <c r="EK219">
        <v>900</v>
      </c>
      <c r="EL219" t="s">
        <v>284</v>
      </c>
      <c r="EM219" t="s">
        <v>285</v>
      </c>
      <c r="EO219" t="s">
        <v>3</v>
      </c>
      <c r="EQ219">
        <v>131088</v>
      </c>
      <c r="ER219">
        <v>129.91</v>
      </c>
      <c r="ES219">
        <v>109.56</v>
      </c>
      <c r="ET219">
        <v>0</v>
      </c>
      <c r="EU219">
        <v>0</v>
      </c>
      <c r="EV219">
        <v>0</v>
      </c>
      <c r="EW219">
        <v>0</v>
      </c>
      <c r="EX219">
        <v>0</v>
      </c>
      <c r="EY219">
        <v>0</v>
      </c>
      <c r="EZ219">
        <v>5</v>
      </c>
      <c r="FC219">
        <v>0</v>
      </c>
      <c r="FD219">
        <v>18</v>
      </c>
      <c r="FF219">
        <v>109.56</v>
      </c>
      <c r="FQ219">
        <v>0</v>
      </c>
      <c r="FR219">
        <v>0</v>
      </c>
      <c r="FS219">
        <v>0</v>
      </c>
      <c r="FX219">
        <v>0</v>
      </c>
      <c r="FY219">
        <v>0</v>
      </c>
      <c r="GA219" t="s">
        <v>3</v>
      </c>
      <c r="GD219">
        <v>1</v>
      </c>
      <c r="GF219">
        <v>-911449184</v>
      </c>
      <c r="GG219">
        <v>2</v>
      </c>
      <c r="GH219">
        <v>3</v>
      </c>
      <c r="GI219">
        <v>3</v>
      </c>
      <c r="GJ219">
        <v>0</v>
      </c>
      <c r="GK219">
        <v>0</v>
      </c>
      <c r="GL219">
        <f t="shared" ref="GL219:GL241" si="217">ROUND(IF(AND(BH219=3,BI219=3,FS219&lt;&gt;0),P219,0),2)</f>
        <v>0</v>
      </c>
      <c r="GM219">
        <f t="shared" ref="GM219:GM241" si="218">ROUND(O219+X219+Y219,2)+GX219</f>
        <v>0</v>
      </c>
      <c r="GN219">
        <f t="shared" ref="GN219:GN241" si="219">IF(OR(BI219=0,BI219=1),GM219-GX219,0)</f>
        <v>0</v>
      </c>
      <c r="GO219">
        <f t="shared" ref="GO219:GO241" si="220">IF(BI219=2,GM219-GX219,0)</f>
        <v>0</v>
      </c>
      <c r="GP219">
        <f t="shared" ref="GP219:GP241" si="221">IF(BI219=4,GM219-GX219,0)</f>
        <v>0</v>
      </c>
      <c r="GR219">
        <v>1</v>
      </c>
      <c r="GS219">
        <v>1</v>
      </c>
      <c r="GT219">
        <v>0</v>
      </c>
      <c r="GU219" t="s">
        <v>3</v>
      </c>
      <c r="GV219">
        <f t="shared" ref="GV219:GV241" si="222">ROUND((GT219),6)</f>
        <v>0</v>
      </c>
      <c r="GW219">
        <v>1</v>
      </c>
      <c r="GX219">
        <f t="shared" ref="GX219:GX241" si="223">ROUND(HC219*I219,2)</f>
        <v>0</v>
      </c>
      <c r="HA219">
        <v>0</v>
      </c>
      <c r="HB219">
        <v>0</v>
      </c>
      <c r="HC219">
        <f t="shared" ref="HC219:HC241" si="224">GV219*GW219</f>
        <v>0</v>
      </c>
      <c r="HE219" t="s">
        <v>3</v>
      </c>
      <c r="HF219" t="s">
        <v>3</v>
      </c>
      <c r="HG219">
        <f t="shared" ref="HG219:HG235" si="225">ROUND(ROUND(AL219,2)*I219,2)</f>
        <v>0</v>
      </c>
      <c r="HM219" t="s">
        <v>3</v>
      </c>
      <c r="HN219" t="s">
        <v>3</v>
      </c>
      <c r="HO219" t="s">
        <v>3</v>
      </c>
      <c r="HP219" t="s">
        <v>3</v>
      </c>
      <c r="HQ219" t="s">
        <v>3</v>
      </c>
      <c r="HS219">
        <v>0</v>
      </c>
      <c r="IK219">
        <v>0</v>
      </c>
    </row>
    <row r="220" spans="1:245">
      <c r="A220">
        <v>17</v>
      </c>
      <c r="B220">
        <v>1</v>
      </c>
      <c r="E220" t="s">
        <v>286</v>
      </c>
      <c r="F220" t="s">
        <v>287</v>
      </c>
      <c r="G220" t="s">
        <v>288</v>
      </c>
      <c r="H220" t="s">
        <v>289</v>
      </c>
      <c r="I220">
        <f t="shared" ref="I220:I241" si="226">L220-M220</f>
        <v>0</v>
      </c>
      <c r="J220">
        <v>0</v>
      </c>
      <c r="K220">
        <f t="shared" ref="K220:K241" si="227">I220</f>
        <v>0</v>
      </c>
      <c r="L220" s="670">
        <v>4</v>
      </c>
      <c r="M220">
        <v>4</v>
      </c>
      <c r="O220">
        <f t="shared" si="188"/>
        <v>0</v>
      </c>
      <c r="P220">
        <f t="shared" si="189"/>
        <v>0</v>
      </c>
      <c r="Q220">
        <f t="shared" si="190"/>
        <v>0</v>
      </c>
      <c r="R220">
        <f t="shared" si="191"/>
        <v>0</v>
      </c>
      <c r="S220">
        <f t="shared" si="192"/>
        <v>0</v>
      </c>
      <c r="T220">
        <f t="shared" si="193"/>
        <v>0</v>
      </c>
      <c r="U220">
        <f t="shared" si="194"/>
        <v>0</v>
      </c>
      <c r="V220">
        <f t="shared" si="195"/>
        <v>0</v>
      </c>
      <c r="W220">
        <f t="shared" si="196"/>
        <v>0</v>
      </c>
      <c r="X220">
        <f t="shared" si="197"/>
        <v>0</v>
      </c>
      <c r="Y220">
        <f t="shared" si="198"/>
        <v>0</v>
      </c>
      <c r="AA220">
        <v>69444265</v>
      </c>
      <c r="AB220">
        <f t="shared" si="199"/>
        <v>15911.73</v>
      </c>
      <c r="AC220">
        <f t="shared" si="200"/>
        <v>15911.73</v>
      </c>
      <c r="AD220">
        <f t="shared" si="201"/>
        <v>0</v>
      </c>
      <c r="AE220">
        <f t="shared" si="202"/>
        <v>0</v>
      </c>
      <c r="AF220">
        <f t="shared" si="203"/>
        <v>0</v>
      </c>
      <c r="AG220">
        <f t="shared" si="204"/>
        <v>0</v>
      </c>
      <c r="AH220">
        <f t="shared" si="205"/>
        <v>0</v>
      </c>
      <c r="AI220">
        <f t="shared" si="206"/>
        <v>0</v>
      </c>
      <c r="AJ220">
        <f t="shared" si="207"/>
        <v>0</v>
      </c>
      <c r="AK220">
        <v>15911.73</v>
      </c>
      <c r="AL220">
        <v>15911.73</v>
      </c>
      <c r="AM220">
        <v>0</v>
      </c>
      <c r="AN220">
        <v>0</v>
      </c>
      <c r="AO220">
        <v>0</v>
      </c>
      <c r="AP220">
        <v>0</v>
      </c>
      <c r="AQ220">
        <v>0</v>
      </c>
      <c r="AR220">
        <v>0</v>
      </c>
      <c r="AS220">
        <v>0</v>
      </c>
      <c r="AT220">
        <v>0</v>
      </c>
      <c r="AU220">
        <v>0</v>
      </c>
      <c r="AV220">
        <v>1</v>
      </c>
      <c r="AW220">
        <v>1</v>
      </c>
      <c r="AZ220">
        <v>1</v>
      </c>
      <c r="BA220">
        <v>1</v>
      </c>
      <c r="BB220">
        <v>1</v>
      </c>
      <c r="BC220">
        <v>9.2200000000000006</v>
      </c>
      <c r="BD220" t="s">
        <v>3</v>
      </c>
      <c r="BE220" t="s">
        <v>3</v>
      </c>
      <c r="BF220" t="s">
        <v>3</v>
      </c>
      <c r="BG220" t="s">
        <v>3</v>
      </c>
      <c r="BH220">
        <v>3</v>
      </c>
      <c r="BI220">
        <v>1</v>
      </c>
      <c r="BJ220" t="s">
        <v>287</v>
      </c>
      <c r="BM220">
        <v>900</v>
      </c>
      <c r="BN220">
        <v>0</v>
      </c>
      <c r="BO220" t="s">
        <v>3</v>
      </c>
      <c r="BP220">
        <v>0</v>
      </c>
      <c r="BQ220">
        <v>90</v>
      </c>
      <c r="BR220">
        <v>0</v>
      </c>
      <c r="BS220">
        <v>1</v>
      </c>
      <c r="BT220">
        <v>1</v>
      </c>
      <c r="BU220">
        <v>1</v>
      </c>
      <c r="BV220">
        <v>1</v>
      </c>
      <c r="BW220">
        <v>1</v>
      </c>
      <c r="BX220">
        <v>1</v>
      </c>
      <c r="BY220" t="s">
        <v>3</v>
      </c>
      <c r="BZ220">
        <v>0</v>
      </c>
      <c r="CA220">
        <v>0</v>
      </c>
      <c r="CB220" t="s">
        <v>3</v>
      </c>
      <c r="CE220">
        <v>0</v>
      </c>
      <c r="CF220">
        <v>0</v>
      </c>
      <c r="CG220">
        <v>0</v>
      </c>
      <c r="CM220">
        <v>0</v>
      </c>
      <c r="CN220" t="s">
        <v>3</v>
      </c>
      <c r="CO220">
        <v>0</v>
      </c>
      <c r="CP220">
        <f t="shared" si="208"/>
        <v>0</v>
      </c>
      <c r="CQ220">
        <f t="shared" si="209"/>
        <v>15911.73</v>
      </c>
      <c r="CR220">
        <f t="shared" si="210"/>
        <v>0</v>
      </c>
      <c r="CS220">
        <f t="shared" si="211"/>
        <v>0</v>
      </c>
      <c r="CT220">
        <f t="shared" si="212"/>
        <v>0</v>
      </c>
      <c r="CU220">
        <f t="shared" si="213"/>
        <v>0</v>
      </c>
      <c r="CV220">
        <f t="shared" si="214"/>
        <v>0</v>
      </c>
      <c r="CW220">
        <f t="shared" si="215"/>
        <v>0</v>
      </c>
      <c r="CX220">
        <f t="shared" si="216"/>
        <v>0</v>
      </c>
      <c r="CY220">
        <f>0</f>
        <v>0</v>
      </c>
      <c r="CZ220">
        <f>0</f>
        <v>0</v>
      </c>
      <c r="DC220" t="s">
        <v>3</v>
      </c>
      <c r="DD220" t="s">
        <v>3</v>
      </c>
      <c r="DE220" t="s">
        <v>3</v>
      </c>
      <c r="DF220" t="s">
        <v>3</v>
      </c>
      <c r="DG220" t="s">
        <v>3</v>
      </c>
      <c r="DH220" t="s">
        <v>3</v>
      </c>
      <c r="DI220" t="s">
        <v>3</v>
      </c>
      <c r="DJ220" t="s">
        <v>3</v>
      </c>
      <c r="DK220" t="s">
        <v>3</v>
      </c>
      <c r="DL220" t="s">
        <v>3</v>
      </c>
      <c r="DM220" t="s">
        <v>3</v>
      </c>
      <c r="DN220">
        <v>0</v>
      </c>
      <c r="DO220">
        <v>0</v>
      </c>
      <c r="DP220">
        <v>1</v>
      </c>
      <c r="DQ220">
        <v>1</v>
      </c>
      <c r="DU220">
        <v>1010</v>
      </c>
      <c r="DV220" t="s">
        <v>289</v>
      </c>
      <c r="DW220" t="s">
        <v>289</v>
      </c>
      <c r="DX220">
        <v>1</v>
      </c>
      <c r="DZ220" t="s">
        <v>3</v>
      </c>
      <c r="EA220" t="s">
        <v>3</v>
      </c>
      <c r="EB220" t="s">
        <v>3</v>
      </c>
      <c r="EC220" t="s">
        <v>3</v>
      </c>
      <c r="EE220">
        <v>66654117</v>
      </c>
      <c r="EF220">
        <v>90</v>
      </c>
      <c r="EG220" t="s">
        <v>284</v>
      </c>
      <c r="EH220">
        <v>0</v>
      </c>
      <c r="EI220" t="s">
        <v>3</v>
      </c>
      <c r="EJ220">
        <v>1</v>
      </c>
      <c r="EK220">
        <v>900</v>
      </c>
      <c r="EL220" t="s">
        <v>284</v>
      </c>
      <c r="EM220" t="s">
        <v>285</v>
      </c>
      <c r="EO220" t="s">
        <v>3</v>
      </c>
      <c r="EQ220">
        <v>131088</v>
      </c>
      <c r="ER220">
        <v>14465.22</v>
      </c>
      <c r="ES220">
        <v>15911.73</v>
      </c>
      <c r="ET220">
        <v>0</v>
      </c>
      <c r="EU220">
        <v>0</v>
      </c>
      <c r="EV220">
        <v>0</v>
      </c>
      <c r="EW220">
        <v>0</v>
      </c>
      <c r="EX220">
        <v>0</v>
      </c>
      <c r="EY220">
        <v>0</v>
      </c>
      <c r="EZ220">
        <v>5</v>
      </c>
      <c r="FC220">
        <v>0</v>
      </c>
      <c r="FD220">
        <v>18</v>
      </c>
      <c r="FF220">
        <v>15911.73</v>
      </c>
      <c r="FQ220">
        <v>0</v>
      </c>
      <c r="FR220">
        <v>0</v>
      </c>
      <c r="FS220">
        <v>0</v>
      </c>
      <c r="FX220">
        <v>0</v>
      </c>
      <c r="FY220">
        <v>0</v>
      </c>
      <c r="GA220" t="s">
        <v>3</v>
      </c>
      <c r="GD220">
        <v>1</v>
      </c>
      <c r="GF220">
        <v>-923756941</v>
      </c>
      <c r="GG220">
        <v>2</v>
      </c>
      <c r="GH220">
        <v>3</v>
      </c>
      <c r="GI220">
        <v>3</v>
      </c>
      <c r="GJ220">
        <v>0</v>
      </c>
      <c r="GK220">
        <v>0</v>
      </c>
      <c r="GL220">
        <f t="shared" si="217"/>
        <v>0</v>
      </c>
      <c r="GM220">
        <f t="shared" si="218"/>
        <v>0</v>
      </c>
      <c r="GN220">
        <f t="shared" si="219"/>
        <v>0</v>
      </c>
      <c r="GO220">
        <f t="shared" si="220"/>
        <v>0</v>
      </c>
      <c r="GP220">
        <f t="shared" si="221"/>
        <v>0</v>
      </c>
      <c r="GR220">
        <v>1</v>
      </c>
      <c r="GS220">
        <v>1</v>
      </c>
      <c r="GT220">
        <v>0</v>
      </c>
      <c r="GU220" t="s">
        <v>3</v>
      </c>
      <c r="GV220">
        <f t="shared" si="222"/>
        <v>0</v>
      </c>
      <c r="GW220">
        <v>1</v>
      </c>
      <c r="GX220">
        <f t="shared" si="223"/>
        <v>0</v>
      </c>
      <c r="HA220">
        <v>0</v>
      </c>
      <c r="HB220">
        <v>0</v>
      </c>
      <c r="HC220">
        <f t="shared" si="224"/>
        <v>0</v>
      </c>
      <c r="HE220" t="s">
        <v>3</v>
      </c>
      <c r="HF220" t="s">
        <v>3</v>
      </c>
      <c r="HG220">
        <f t="shared" si="225"/>
        <v>0</v>
      </c>
      <c r="HM220" t="s">
        <v>3</v>
      </c>
      <c r="HN220" t="s">
        <v>3</v>
      </c>
      <c r="HO220" t="s">
        <v>3</v>
      </c>
      <c r="HP220" t="s">
        <v>3</v>
      </c>
      <c r="HQ220" t="s">
        <v>3</v>
      </c>
      <c r="HS220">
        <v>0</v>
      </c>
      <c r="IK220">
        <v>0</v>
      </c>
    </row>
    <row r="221" spans="1:245">
      <c r="A221">
        <v>17</v>
      </c>
      <c r="B221">
        <v>1</v>
      </c>
      <c r="E221" t="s">
        <v>290</v>
      </c>
      <c r="F221" t="s">
        <v>291</v>
      </c>
      <c r="G221" t="s">
        <v>292</v>
      </c>
      <c r="H221" t="s">
        <v>289</v>
      </c>
      <c r="I221">
        <f t="shared" si="226"/>
        <v>0</v>
      </c>
      <c r="J221">
        <v>0</v>
      </c>
      <c r="K221">
        <f t="shared" si="227"/>
        <v>0</v>
      </c>
      <c r="L221" s="670">
        <v>2</v>
      </c>
      <c r="M221">
        <v>2</v>
      </c>
      <c r="O221">
        <f t="shared" si="188"/>
        <v>0</v>
      </c>
      <c r="P221">
        <f t="shared" si="189"/>
        <v>0</v>
      </c>
      <c r="Q221">
        <f t="shared" si="190"/>
        <v>0</v>
      </c>
      <c r="R221">
        <f t="shared" si="191"/>
        <v>0</v>
      </c>
      <c r="S221">
        <f t="shared" si="192"/>
        <v>0</v>
      </c>
      <c r="T221">
        <f t="shared" si="193"/>
        <v>0</v>
      </c>
      <c r="U221">
        <f t="shared" si="194"/>
        <v>0</v>
      </c>
      <c r="V221">
        <f t="shared" si="195"/>
        <v>0</v>
      </c>
      <c r="W221">
        <f t="shared" si="196"/>
        <v>0</v>
      </c>
      <c r="X221">
        <f t="shared" si="197"/>
        <v>0</v>
      </c>
      <c r="Y221">
        <f t="shared" si="198"/>
        <v>0</v>
      </c>
      <c r="AA221">
        <v>69444265</v>
      </c>
      <c r="AB221">
        <f t="shared" si="199"/>
        <v>3583.64</v>
      </c>
      <c r="AC221">
        <f t="shared" si="200"/>
        <v>3583.64</v>
      </c>
      <c r="AD221">
        <f t="shared" si="201"/>
        <v>0</v>
      </c>
      <c r="AE221">
        <f t="shared" si="202"/>
        <v>0</v>
      </c>
      <c r="AF221">
        <f t="shared" si="203"/>
        <v>0</v>
      </c>
      <c r="AG221">
        <f t="shared" si="204"/>
        <v>0</v>
      </c>
      <c r="AH221">
        <f t="shared" si="205"/>
        <v>0</v>
      </c>
      <c r="AI221">
        <f t="shared" si="206"/>
        <v>0</v>
      </c>
      <c r="AJ221">
        <f t="shared" si="207"/>
        <v>0</v>
      </c>
      <c r="AK221">
        <v>3583.64</v>
      </c>
      <c r="AL221">
        <v>3583.64</v>
      </c>
      <c r="AM221">
        <v>0</v>
      </c>
      <c r="AN221">
        <v>0</v>
      </c>
      <c r="AO221">
        <v>0</v>
      </c>
      <c r="AP221">
        <v>0</v>
      </c>
      <c r="AQ221">
        <v>0</v>
      </c>
      <c r="AR221">
        <v>0</v>
      </c>
      <c r="AS221">
        <v>0</v>
      </c>
      <c r="AT221">
        <v>0</v>
      </c>
      <c r="AU221">
        <v>0</v>
      </c>
      <c r="AV221">
        <v>1</v>
      </c>
      <c r="AW221">
        <v>1</v>
      </c>
      <c r="AZ221">
        <v>1</v>
      </c>
      <c r="BA221">
        <v>1</v>
      </c>
      <c r="BB221">
        <v>1</v>
      </c>
      <c r="BC221">
        <v>9.2200000000000006</v>
      </c>
      <c r="BD221" t="s">
        <v>3</v>
      </c>
      <c r="BE221" t="s">
        <v>3</v>
      </c>
      <c r="BF221" t="s">
        <v>3</v>
      </c>
      <c r="BG221" t="s">
        <v>3</v>
      </c>
      <c r="BH221">
        <v>3</v>
      </c>
      <c r="BI221">
        <v>1</v>
      </c>
      <c r="BJ221" t="s">
        <v>291</v>
      </c>
      <c r="BM221">
        <v>900</v>
      </c>
      <c r="BN221">
        <v>0</v>
      </c>
      <c r="BO221" t="s">
        <v>3</v>
      </c>
      <c r="BP221">
        <v>0</v>
      </c>
      <c r="BQ221">
        <v>90</v>
      </c>
      <c r="BR221">
        <v>0</v>
      </c>
      <c r="BS221">
        <v>1</v>
      </c>
      <c r="BT221">
        <v>1</v>
      </c>
      <c r="BU221">
        <v>1</v>
      </c>
      <c r="BV221">
        <v>1</v>
      </c>
      <c r="BW221">
        <v>1</v>
      </c>
      <c r="BX221">
        <v>1</v>
      </c>
      <c r="BY221" t="s">
        <v>3</v>
      </c>
      <c r="BZ221">
        <v>0</v>
      </c>
      <c r="CA221">
        <v>0</v>
      </c>
      <c r="CB221" t="s">
        <v>3</v>
      </c>
      <c r="CE221">
        <v>0</v>
      </c>
      <c r="CF221">
        <v>0</v>
      </c>
      <c r="CG221">
        <v>0</v>
      </c>
      <c r="CM221">
        <v>0</v>
      </c>
      <c r="CN221" t="s">
        <v>3</v>
      </c>
      <c r="CO221">
        <v>0</v>
      </c>
      <c r="CP221">
        <f t="shared" si="208"/>
        <v>0</v>
      </c>
      <c r="CQ221">
        <f t="shared" si="209"/>
        <v>3583.64</v>
      </c>
      <c r="CR221">
        <f t="shared" si="210"/>
        <v>0</v>
      </c>
      <c r="CS221">
        <f t="shared" si="211"/>
        <v>0</v>
      </c>
      <c r="CT221">
        <f t="shared" si="212"/>
        <v>0</v>
      </c>
      <c r="CU221">
        <f t="shared" si="213"/>
        <v>0</v>
      </c>
      <c r="CV221">
        <f t="shared" si="214"/>
        <v>0</v>
      </c>
      <c r="CW221">
        <f t="shared" si="215"/>
        <v>0</v>
      </c>
      <c r="CX221">
        <f t="shared" si="216"/>
        <v>0</v>
      </c>
      <c r="CY221">
        <f>0</f>
        <v>0</v>
      </c>
      <c r="CZ221">
        <f>0</f>
        <v>0</v>
      </c>
      <c r="DC221" t="s">
        <v>3</v>
      </c>
      <c r="DD221" t="s">
        <v>3</v>
      </c>
      <c r="DE221" t="s">
        <v>3</v>
      </c>
      <c r="DF221" t="s">
        <v>3</v>
      </c>
      <c r="DG221" t="s">
        <v>3</v>
      </c>
      <c r="DH221" t="s">
        <v>3</v>
      </c>
      <c r="DI221" t="s">
        <v>3</v>
      </c>
      <c r="DJ221" t="s">
        <v>3</v>
      </c>
      <c r="DK221" t="s">
        <v>3</v>
      </c>
      <c r="DL221" t="s">
        <v>3</v>
      </c>
      <c r="DM221" t="s">
        <v>3</v>
      </c>
      <c r="DN221">
        <v>0</v>
      </c>
      <c r="DO221">
        <v>0</v>
      </c>
      <c r="DP221">
        <v>1</v>
      </c>
      <c r="DQ221">
        <v>1</v>
      </c>
      <c r="DU221">
        <v>1010</v>
      </c>
      <c r="DV221" t="s">
        <v>289</v>
      </c>
      <c r="DW221" t="s">
        <v>289</v>
      </c>
      <c r="DX221">
        <v>1</v>
      </c>
      <c r="DZ221" t="s">
        <v>3</v>
      </c>
      <c r="EA221" t="s">
        <v>3</v>
      </c>
      <c r="EB221" t="s">
        <v>3</v>
      </c>
      <c r="EC221" t="s">
        <v>3</v>
      </c>
      <c r="EE221">
        <v>66654117</v>
      </c>
      <c r="EF221">
        <v>90</v>
      </c>
      <c r="EG221" t="s">
        <v>284</v>
      </c>
      <c r="EH221">
        <v>0</v>
      </c>
      <c r="EI221" t="s">
        <v>3</v>
      </c>
      <c r="EJ221">
        <v>1</v>
      </c>
      <c r="EK221">
        <v>900</v>
      </c>
      <c r="EL221" t="s">
        <v>284</v>
      </c>
      <c r="EM221" t="s">
        <v>285</v>
      </c>
      <c r="EO221" t="s">
        <v>3</v>
      </c>
      <c r="EQ221">
        <v>131088</v>
      </c>
      <c r="ER221">
        <v>3443.02</v>
      </c>
      <c r="ES221">
        <v>3583.64</v>
      </c>
      <c r="ET221">
        <v>0</v>
      </c>
      <c r="EU221">
        <v>0</v>
      </c>
      <c r="EV221">
        <v>0</v>
      </c>
      <c r="EW221">
        <v>0</v>
      </c>
      <c r="EX221">
        <v>0</v>
      </c>
      <c r="EY221">
        <v>0</v>
      </c>
      <c r="EZ221">
        <v>5</v>
      </c>
      <c r="FC221">
        <v>0</v>
      </c>
      <c r="FD221">
        <v>18</v>
      </c>
      <c r="FF221">
        <v>3583.64</v>
      </c>
      <c r="FQ221">
        <v>0</v>
      </c>
      <c r="FR221">
        <v>0</v>
      </c>
      <c r="FS221">
        <v>0</v>
      </c>
      <c r="FX221">
        <v>0</v>
      </c>
      <c r="FY221">
        <v>0</v>
      </c>
      <c r="GA221" t="s">
        <v>3</v>
      </c>
      <c r="GD221">
        <v>1</v>
      </c>
      <c r="GF221">
        <v>1210508440</v>
      </c>
      <c r="GG221">
        <v>2</v>
      </c>
      <c r="GH221">
        <v>3</v>
      </c>
      <c r="GI221">
        <v>3</v>
      </c>
      <c r="GJ221">
        <v>0</v>
      </c>
      <c r="GK221">
        <v>0</v>
      </c>
      <c r="GL221">
        <f t="shared" si="217"/>
        <v>0</v>
      </c>
      <c r="GM221">
        <f t="shared" si="218"/>
        <v>0</v>
      </c>
      <c r="GN221">
        <f t="shared" si="219"/>
        <v>0</v>
      </c>
      <c r="GO221">
        <f t="shared" si="220"/>
        <v>0</v>
      </c>
      <c r="GP221">
        <f t="shared" si="221"/>
        <v>0</v>
      </c>
      <c r="GR221">
        <v>1</v>
      </c>
      <c r="GS221">
        <v>1</v>
      </c>
      <c r="GT221">
        <v>0</v>
      </c>
      <c r="GU221" t="s">
        <v>3</v>
      </c>
      <c r="GV221">
        <f t="shared" si="222"/>
        <v>0</v>
      </c>
      <c r="GW221">
        <v>1</v>
      </c>
      <c r="GX221">
        <f t="shared" si="223"/>
        <v>0</v>
      </c>
      <c r="HA221">
        <v>0</v>
      </c>
      <c r="HB221">
        <v>0</v>
      </c>
      <c r="HC221">
        <f t="shared" si="224"/>
        <v>0</v>
      </c>
      <c r="HE221" t="s">
        <v>3</v>
      </c>
      <c r="HF221" t="s">
        <v>3</v>
      </c>
      <c r="HG221">
        <f t="shared" si="225"/>
        <v>0</v>
      </c>
      <c r="HM221" t="s">
        <v>3</v>
      </c>
      <c r="HN221" t="s">
        <v>3</v>
      </c>
      <c r="HO221" t="s">
        <v>3</v>
      </c>
      <c r="HP221" t="s">
        <v>3</v>
      </c>
      <c r="HQ221" t="s">
        <v>3</v>
      </c>
      <c r="HS221">
        <v>0</v>
      </c>
      <c r="IK221">
        <v>0</v>
      </c>
    </row>
    <row r="222" spans="1:245">
      <c r="A222">
        <v>17</v>
      </c>
      <c r="B222">
        <v>1</v>
      </c>
      <c r="E222" t="s">
        <v>293</v>
      </c>
      <c r="F222" t="s">
        <v>294</v>
      </c>
      <c r="G222" t="s">
        <v>295</v>
      </c>
      <c r="H222" t="s">
        <v>289</v>
      </c>
      <c r="I222">
        <f t="shared" si="226"/>
        <v>0</v>
      </c>
      <c r="J222">
        <v>0</v>
      </c>
      <c r="K222">
        <f t="shared" si="227"/>
        <v>0</v>
      </c>
      <c r="L222" s="670">
        <v>2</v>
      </c>
      <c r="M222">
        <v>2</v>
      </c>
      <c r="O222">
        <f t="shared" si="188"/>
        <v>0</v>
      </c>
      <c r="P222">
        <f t="shared" si="189"/>
        <v>0</v>
      </c>
      <c r="Q222">
        <f t="shared" si="190"/>
        <v>0</v>
      </c>
      <c r="R222">
        <f t="shared" si="191"/>
        <v>0</v>
      </c>
      <c r="S222">
        <f t="shared" si="192"/>
        <v>0</v>
      </c>
      <c r="T222">
        <f t="shared" si="193"/>
        <v>0</v>
      </c>
      <c r="U222">
        <f t="shared" si="194"/>
        <v>0</v>
      </c>
      <c r="V222">
        <f t="shared" si="195"/>
        <v>0</v>
      </c>
      <c r="W222">
        <f t="shared" si="196"/>
        <v>0</v>
      </c>
      <c r="X222">
        <f t="shared" si="197"/>
        <v>0</v>
      </c>
      <c r="Y222">
        <f t="shared" si="198"/>
        <v>0</v>
      </c>
      <c r="AA222">
        <v>69444265</v>
      </c>
      <c r="AB222">
        <f t="shared" si="199"/>
        <v>1331.81</v>
      </c>
      <c r="AC222">
        <f t="shared" si="200"/>
        <v>1331.81</v>
      </c>
      <c r="AD222">
        <f t="shared" si="201"/>
        <v>0</v>
      </c>
      <c r="AE222">
        <f t="shared" si="202"/>
        <v>0</v>
      </c>
      <c r="AF222">
        <f t="shared" si="203"/>
        <v>0</v>
      </c>
      <c r="AG222">
        <f t="shared" si="204"/>
        <v>0</v>
      </c>
      <c r="AH222">
        <f t="shared" si="205"/>
        <v>0</v>
      </c>
      <c r="AI222">
        <f t="shared" si="206"/>
        <v>0</v>
      </c>
      <c r="AJ222">
        <f t="shared" si="207"/>
        <v>0</v>
      </c>
      <c r="AK222">
        <v>1331.81</v>
      </c>
      <c r="AL222">
        <v>1331.81</v>
      </c>
      <c r="AM222">
        <v>0</v>
      </c>
      <c r="AN222">
        <v>0</v>
      </c>
      <c r="AO222">
        <v>0</v>
      </c>
      <c r="AP222">
        <v>0</v>
      </c>
      <c r="AQ222">
        <v>0</v>
      </c>
      <c r="AR222">
        <v>0</v>
      </c>
      <c r="AS222">
        <v>0</v>
      </c>
      <c r="AT222">
        <v>0</v>
      </c>
      <c r="AU222">
        <v>0</v>
      </c>
      <c r="AV222">
        <v>1</v>
      </c>
      <c r="AW222">
        <v>1</v>
      </c>
      <c r="AZ222">
        <v>1</v>
      </c>
      <c r="BA222">
        <v>1</v>
      </c>
      <c r="BB222">
        <v>1</v>
      </c>
      <c r="BC222">
        <v>1</v>
      </c>
      <c r="BD222" t="s">
        <v>3</v>
      </c>
      <c r="BE222" t="s">
        <v>3</v>
      </c>
      <c r="BF222" t="s">
        <v>3</v>
      </c>
      <c r="BG222" t="s">
        <v>3</v>
      </c>
      <c r="BH222">
        <v>3</v>
      </c>
      <c r="BI222">
        <v>1</v>
      </c>
      <c r="BJ222" t="s">
        <v>294</v>
      </c>
      <c r="BM222">
        <v>900</v>
      </c>
      <c r="BN222">
        <v>0</v>
      </c>
      <c r="BO222" t="s">
        <v>3</v>
      </c>
      <c r="BP222">
        <v>0</v>
      </c>
      <c r="BQ222">
        <v>90</v>
      </c>
      <c r="BR222">
        <v>0</v>
      </c>
      <c r="BS222">
        <v>1</v>
      </c>
      <c r="BT222">
        <v>1</v>
      </c>
      <c r="BU222">
        <v>1</v>
      </c>
      <c r="BV222">
        <v>1</v>
      </c>
      <c r="BW222">
        <v>1</v>
      </c>
      <c r="BX222">
        <v>1</v>
      </c>
      <c r="BY222" t="s">
        <v>3</v>
      </c>
      <c r="BZ222">
        <v>0</v>
      </c>
      <c r="CA222">
        <v>0</v>
      </c>
      <c r="CB222" t="s">
        <v>3</v>
      </c>
      <c r="CE222">
        <v>0</v>
      </c>
      <c r="CF222">
        <v>0</v>
      </c>
      <c r="CG222">
        <v>0</v>
      </c>
      <c r="CM222">
        <v>0</v>
      </c>
      <c r="CN222" t="s">
        <v>3</v>
      </c>
      <c r="CO222">
        <v>0</v>
      </c>
      <c r="CP222">
        <f t="shared" si="208"/>
        <v>0</v>
      </c>
      <c r="CQ222">
        <f t="shared" si="209"/>
        <v>1331.81</v>
      </c>
      <c r="CR222">
        <f t="shared" si="210"/>
        <v>0</v>
      </c>
      <c r="CS222">
        <f t="shared" si="211"/>
        <v>0</v>
      </c>
      <c r="CT222">
        <f t="shared" si="212"/>
        <v>0</v>
      </c>
      <c r="CU222">
        <f t="shared" si="213"/>
        <v>0</v>
      </c>
      <c r="CV222">
        <f t="shared" si="214"/>
        <v>0</v>
      </c>
      <c r="CW222">
        <f t="shared" si="215"/>
        <v>0</v>
      </c>
      <c r="CX222">
        <f t="shared" si="216"/>
        <v>0</v>
      </c>
      <c r="CY222">
        <f>0</f>
        <v>0</v>
      </c>
      <c r="CZ222">
        <f>0</f>
        <v>0</v>
      </c>
      <c r="DC222" t="s">
        <v>3</v>
      </c>
      <c r="DD222" t="s">
        <v>3</v>
      </c>
      <c r="DE222" t="s">
        <v>3</v>
      </c>
      <c r="DF222" t="s">
        <v>3</v>
      </c>
      <c r="DG222" t="s">
        <v>3</v>
      </c>
      <c r="DH222" t="s">
        <v>3</v>
      </c>
      <c r="DI222" t="s">
        <v>3</v>
      </c>
      <c r="DJ222" t="s">
        <v>3</v>
      </c>
      <c r="DK222" t="s">
        <v>3</v>
      </c>
      <c r="DL222" t="s">
        <v>3</v>
      </c>
      <c r="DM222" t="s">
        <v>3</v>
      </c>
      <c r="DN222">
        <v>0</v>
      </c>
      <c r="DO222">
        <v>0</v>
      </c>
      <c r="DP222">
        <v>1</v>
      </c>
      <c r="DQ222">
        <v>1</v>
      </c>
      <c r="DU222">
        <v>1010</v>
      </c>
      <c r="DV222" t="s">
        <v>289</v>
      </c>
      <c r="DW222" t="s">
        <v>289</v>
      </c>
      <c r="DX222">
        <v>1</v>
      </c>
      <c r="DZ222" t="s">
        <v>3</v>
      </c>
      <c r="EA222" t="s">
        <v>3</v>
      </c>
      <c r="EB222" t="s">
        <v>3</v>
      </c>
      <c r="EC222" t="s">
        <v>3</v>
      </c>
      <c r="EE222">
        <v>66654117</v>
      </c>
      <c r="EF222">
        <v>90</v>
      </c>
      <c r="EG222" t="s">
        <v>284</v>
      </c>
      <c r="EH222">
        <v>0</v>
      </c>
      <c r="EI222" t="s">
        <v>3</v>
      </c>
      <c r="EJ222">
        <v>1</v>
      </c>
      <c r="EK222">
        <v>900</v>
      </c>
      <c r="EL222" t="s">
        <v>284</v>
      </c>
      <c r="EM222" t="s">
        <v>285</v>
      </c>
      <c r="EO222" t="s">
        <v>3</v>
      </c>
      <c r="EQ222">
        <v>131088</v>
      </c>
      <c r="ER222">
        <v>0</v>
      </c>
      <c r="ES222">
        <v>1331.81</v>
      </c>
      <c r="ET222">
        <v>0</v>
      </c>
      <c r="EU222">
        <v>0</v>
      </c>
      <c r="EV222">
        <v>0</v>
      </c>
      <c r="EW222">
        <v>0</v>
      </c>
      <c r="EX222">
        <v>0</v>
      </c>
      <c r="EY222">
        <v>0</v>
      </c>
      <c r="EZ222">
        <v>5</v>
      </c>
      <c r="FC222">
        <v>0</v>
      </c>
      <c r="FD222">
        <v>18</v>
      </c>
      <c r="FF222">
        <v>1331.81</v>
      </c>
      <c r="FQ222">
        <v>0</v>
      </c>
      <c r="FR222">
        <v>0</v>
      </c>
      <c r="FS222">
        <v>0</v>
      </c>
      <c r="FX222">
        <v>0</v>
      </c>
      <c r="FY222">
        <v>0</v>
      </c>
      <c r="GA222" t="s">
        <v>3</v>
      </c>
      <c r="GD222">
        <v>1</v>
      </c>
      <c r="GF222">
        <v>-1351080339</v>
      </c>
      <c r="GG222">
        <v>2</v>
      </c>
      <c r="GH222">
        <v>3</v>
      </c>
      <c r="GI222">
        <v>-2</v>
      </c>
      <c r="GJ222">
        <v>0</v>
      </c>
      <c r="GK222">
        <v>0</v>
      </c>
      <c r="GL222">
        <f t="shared" si="217"/>
        <v>0</v>
      </c>
      <c r="GM222">
        <f t="shared" si="218"/>
        <v>0</v>
      </c>
      <c r="GN222">
        <f t="shared" si="219"/>
        <v>0</v>
      </c>
      <c r="GO222">
        <f t="shared" si="220"/>
        <v>0</v>
      </c>
      <c r="GP222">
        <f t="shared" si="221"/>
        <v>0</v>
      </c>
      <c r="GR222">
        <v>1</v>
      </c>
      <c r="GS222">
        <v>1</v>
      </c>
      <c r="GT222">
        <v>0</v>
      </c>
      <c r="GU222" t="s">
        <v>3</v>
      </c>
      <c r="GV222">
        <f t="shared" si="222"/>
        <v>0</v>
      </c>
      <c r="GW222">
        <v>1</v>
      </c>
      <c r="GX222">
        <f t="shared" si="223"/>
        <v>0</v>
      </c>
      <c r="HA222">
        <v>0</v>
      </c>
      <c r="HB222">
        <v>0</v>
      </c>
      <c r="HC222">
        <f t="shared" si="224"/>
        <v>0</v>
      </c>
      <c r="HE222" t="s">
        <v>3</v>
      </c>
      <c r="HF222" t="s">
        <v>3</v>
      </c>
      <c r="HG222">
        <f t="shared" si="225"/>
        <v>0</v>
      </c>
      <c r="HM222" t="s">
        <v>3</v>
      </c>
      <c r="HN222" t="s">
        <v>3</v>
      </c>
      <c r="HO222" t="s">
        <v>3</v>
      </c>
      <c r="HP222" t="s">
        <v>3</v>
      </c>
      <c r="HQ222" t="s">
        <v>3</v>
      </c>
      <c r="HS222">
        <v>0</v>
      </c>
      <c r="IK222">
        <v>0</v>
      </c>
    </row>
    <row r="223" spans="1:245">
      <c r="A223">
        <v>17</v>
      </c>
      <c r="B223">
        <v>1</v>
      </c>
      <c r="E223" t="s">
        <v>296</v>
      </c>
      <c r="F223" t="s">
        <v>297</v>
      </c>
      <c r="G223" t="s">
        <v>298</v>
      </c>
      <c r="H223" t="s">
        <v>289</v>
      </c>
      <c r="I223">
        <f t="shared" si="226"/>
        <v>0</v>
      </c>
      <c r="J223">
        <v>0</v>
      </c>
      <c r="K223">
        <f t="shared" si="227"/>
        <v>0</v>
      </c>
      <c r="L223" s="670">
        <v>2</v>
      </c>
      <c r="M223">
        <v>2</v>
      </c>
      <c r="O223">
        <f t="shared" si="188"/>
        <v>0</v>
      </c>
      <c r="P223">
        <f t="shared" si="189"/>
        <v>0</v>
      </c>
      <c r="Q223">
        <f t="shared" si="190"/>
        <v>0</v>
      </c>
      <c r="R223">
        <f t="shared" si="191"/>
        <v>0</v>
      </c>
      <c r="S223">
        <f t="shared" si="192"/>
        <v>0</v>
      </c>
      <c r="T223">
        <f t="shared" si="193"/>
        <v>0</v>
      </c>
      <c r="U223">
        <f t="shared" si="194"/>
        <v>0</v>
      </c>
      <c r="V223">
        <f t="shared" si="195"/>
        <v>0</v>
      </c>
      <c r="W223">
        <f t="shared" si="196"/>
        <v>0</v>
      </c>
      <c r="X223">
        <f t="shared" si="197"/>
        <v>0</v>
      </c>
      <c r="Y223">
        <f t="shared" si="198"/>
        <v>0</v>
      </c>
      <c r="AA223">
        <v>69444265</v>
      </c>
      <c r="AB223">
        <f t="shared" si="199"/>
        <v>324.31</v>
      </c>
      <c r="AC223">
        <f t="shared" si="200"/>
        <v>324.31</v>
      </c>
      <c r="AD223">
        <f t="shared" si="201"/>
        <v>0</v>
      </c>
      <c r="AE223">
        <f t="shared" si="202"/>
        <v>0</v>
      </c>
      <c r="AF223">
        <f t="shared" si="203"/>
        <v>0</v>
      </c>
      <c r="AG223">
        <f t="shared" si="204"/>
        <v>0</v>
      </c>
      <c r="AH223">
        <f t="shared" si="205"/>
        <v>0</v>
      </c>
      <c r="AI223">
        <f t="shared" si="206"/>
        <v>0</v>
      </c>
      <c r="AJ223">
        <f t="shared" si="207"/>
        <v>0</v>
      </c>
      <c r="AK223">
        <v>324.31</v>
      </c>
      <c r="AL223">
        <v>324.31</v>
      </c>
      <c r="AM223">
        <v>0</v>
      </c>
      <c r="AN223">
        <v>0</v>
      </c>
      <c r="AO223">
        <v>0</v>
      </c>
      <c r="AP223">
        <v>0</v>
      </c>
      <c r="AQ223">
        <v>0</v>
      </c>
      <c r="AR223">
        <v>0</v>
      </c>
      <c r="AS223">
        <v>0</v>
      </c>
      <c r="AT223">
        <v>0</v>
      </c>
      <c r="AU223">
        <v>0</v>
      </c>
      <c r="AV223">
        <v>1</v>
      </c>
      <c r="AW223">
        <v>1</v>
      </c>
      <c r="AZ223">
        <v>1</v>
      </c>
      <c r="BA223">
        <v>1</v>
      </c>
      <c r="BB223">
        <v>1</v>
      </c>
      <c r="BC223">
        <v>9.2200000000000006</v>
      </c>
      <c r="BD223" t="s">
        <v>3</v>
      </c>
      <c r="BE223" t="s">
        <v>3</v>
      </c>
      <c r="BF223" t="s">
        <v>3</v>
      </c>
      <c r="BG223" t="s">
        <v>3</v>
      </c>
      <c r="BH223">
        <v>3</v>
      </c>
      <c r="BI223">
        <v>1</v>
      </c>
      <c r="BJ223" t="s">
        <v>297</v>
      </c>
      <c r="BM223">
        <v>900</v>
      </c>
      <c r="BN223">
        <v>0</v>
      </c>
      <c r="BO223" t="s">
        <v>3</v>
      </c>
      <c r="BP223">
        <v>0</v>
      </c>
      <c r="BQ223">
        <v>90</v>
      </c>
      <c r="BR223">
        <v>0</v>
      </c>
      <c r="BS223">
        <v>1</v>
      </c>
      <c r="BT223">
        <v>1</v>
      </c>
      <c r="BU223">
        <v>1</v>
      </c>
      <c r="BV223">
        <v>1</v>
      </c>
      <c r="BW223">
        <v>1</v>
      </c>
      <c r="BX223">
        <v>1</v>
      </c>
      <c r="BY223" t="s">
        <v>3</v>
      </c>
      <c r="BZ223">
        <v>0</v>
      </c>
      <c r="CA223">
        <v>0</v>
      </c>
      <c r="CB223" t="s">
        <v>3</v>
      </c>
      <c r="CE223">
        <v>0</v>
      </c>
      <c r="CF223">
        <v>0</v>
      </c>
      <c r="CG223">
        <v>0</v>
      </c>
      <c r="CM223">
        <v>0</v>
      </c>
      <c r="CN223" t="s">
        <v>3</v>
      </c>
      <c r="CO223">
        <v>0</v>
      </c>
      <c r="CP223">
        <f t="shared" si="208"/>
        <v>0</v>
      </c>
      <c r="CQ223">
        <f t="shared" si="209"/>
        <v>324.31</v>
      </c>
      <c r="CR223">
        <f t="shared" si="210"/>
        <v>0</v>
      </c>
      <c r="CS223">
        <f t="shared" si="211"/>
        <v>0</v>
      </c>
      <c r="CT223">
        <f t="shared" si="212"/>
        <v>0</v>
      </c>
      <c r="CU223">
        <f t="shared" si="213"/>
        <v>0</v>
      </c>
      <c r="CV223">
        <f t="shared" si="214"/>
        <v>0</v>
      </c>
      <c r="CW223">
        <f t="shared" si="215"/>
        <v>0</v>
      </c>
      <c r="CX223">
        <f t="shared" si="216"/>
        <v>0</v>
      </c>
      <c r="CY223">
        <f>0</f>
        <v>0</v>
      </c>
      <c r="CZ223">
        <f>0</f>
        <v>0</v>
      </c>
      <c r="DC223" t="s">
        <v>3</v>
      </c>
      <c r="DD223" t="s">
        <v>3</v>
      </c>
      <c r="DE223" t="s">
        <v>3</v>
      </c>
      <c r="DF223" t="s">
        <v>3</v>
      </c>
      <c r="DG223" t="s">
        <v>3</v>
      </c>
      <c r="DH223" t="s">
        <v>3</v>
      </c>
      <c r="DI223" t="s">
        <v>3</v>
      </c>
      <c r="DJ223" t="s">
        <v>3</v>
      </c>
      <c r="DK223" t="s">
        <v>3</v>
      </c>
      <c r="DL223" t="s">
        <v>3</v>
      </c>
      <c r="DM223" t="s">
        <v>3</v>
      </c>
      <c r="DN223">
        <v>0</v>
      </c>
      <c r="DO223">
        <v>0</v>
      </c>
      <c r="DP223">
        <v>1</v>
      </c>
      <c r="DQ223">
        <v>1</v>
      </c>
      <c r="DU223">
        <v>1010</v>
      </c>
      <c r="DV223" t="s">
        <v>289</v>
      </c>
      <c r="DW223" t="s">
        <v>289</v>
      </c>
      <c r="DX223">
        <v>1</v>
      </c>
      <c r="DZ223" t="s">
        <v>3</v>
      </c>
      <c r="EA223" t="s">
        <v>3</v>
      </c>
      <c r="EB223" t="s">
        <v>3</v>
      </c>
      <c r="EC223" t="s">
        <v>3</v>
      </c>
      <c r="EE223">
        <v>66654117</v>
      </c>
      <c r="EF223">
        <v>90</v>
      </c>
      <c r="EG223" t="s">
        <v>284</v>
      </c>
      <c r="EH223">
        <v>0</v>
      </c>
      <c r="EI223" t="s">
        <v>3</v>
      </c>
      <c r="EJ223">
        <v>1</v>
      </c>
      <c r="EK223">
        <v>900</v>
      </c>
      <c r="EL223" t="s">
        <v>284</v>
      </c>
      <c r="EM223" t="s">
        <v>285</v>
      </c>
      <c r="EO223" t="s">
        <v>3</v>
      </c>
      <c r="EQ223">
        <v>131088</v>
      </c>
      <c r="ER223">
        <v>293.97000000000003</v>
      </c>
      <c r="ES223">
        <v>324.31</v>
      </c>
      <c r="ET223">
        <v>0</v>
      </c>
      <c r="EU223">
        <v>0</v>
      </c>
      <c r="EV223">
        <v>0</v>
      </c>
      <c r="EW223">
        <v>0</v>
      </c>
      <c r="EX223">
        <v>0</v>
      </c>
      <c r="EY223">
        <v>0</v>
      </c>
      <c r="EZ223">
        <v>5</v>
      </c>
      <c r="FC223">
        <v>0</v>
      </c>
      <c r="FD223">
        <v>18</v>
      </c>
      <c r="FF223">
        <v>324.31</v>
      </c>
      <c r="FQ223">
        <v>0</v>
      </c>
      <c r="FR223">
        <v>0</v>
      </c>
      <c r="FS223">
        <v>0</v>
      </c>
      <c r="FX223">
        <v>0</v>
      </c>
      <c r="FY223">
        <v>0</v>
      </c>
      <c r="GA223" t="s">
        <v>3</v>
      </c>
      <c r="GD223">
        <v>1</v>
      </c>
      <c r="GF223">
        <v>2104602459</v>
      </c>
      <c r="GG223">
        <v>2</v>
      </c>
      <c r="GH223">
        <v>3</v>
      </c>
      <c r="GI223">
        <v>3</v>
      </c>
      <c r="GJ223">
        <v>0</v>
      </c>
      <c r="GK223">
        <v>0</v>
      </c>
      <c r="GL223">
        <f t="shared" si="217"/>
        <v>0</v>
      </c>
      <c r="GM223">
        <f t="shared" si="218"/>
        <v>0</v>
      </c>
      <c r="GN223">
        <f t="shared" si="219"/>
        <v>0</v>
      </c>
      <c r="GO223">
        <f t="shared" si="220"/>
        <v>0</v>
      </c>
      <c r="GP223">
        <f t="shared" si="221"/>
        <v>0</v>
      </c>
      <c r="GR223">
        <v>1</v>
      </c>
      <c r="GS223">
        <v>1</v>
      </c>
      <c r="GT223">
        <v>0</v>
      </c>
      <c r="GU223" t="s">
        <v>3</v>
      </c>
      <c r="GV223">
        <f t="shared" si="222"/>
        <v>0</v>
      </c>
      <c r="GW223">
        <v>1</v>
      </c>
      <c r="GX223">
        <f t="shared" si="223"/>
        <v>0</v>
      </c>
      <c r="HA223">
        <v>0</v>
      </c>
      <c r="HB223">
        <v>0</v>
      </c>
      <c r="HC223">
        <f t="shared" si="224"/>
        <v>0</v>
      </c>
      <c r="HE223" t="s">
        <v>3</v>
      </c>
      <c r="HF223" t="s">
        <v>3</v>
      </c>
      <c r="HG223">
        <f t="shared" si="225"/>
        <v>0</v>
      </c>
      <c r="HM223" t="s">
        <v>3</v>
      </c>
      <c r="HN223" t="s">
        <v>3</v>
      </c>
      <c r="HO223" t="s">
        <v>3</v>
      </c>
      <c r="HP223" t="s">
        <v>3</v>
      </c>
      <c r="HQ223" t="s">
        <v>3</v>
      </c>
      <c r="HS223">
        <v>0</v>
      </c>
      <c r="IK223">
        <v>0</v>
      </c>
    </row>
    <row r="224" spans="1:245">
      <c r="A224">
        <v>17</v>
      </c>
      <c r="B224">
        <v>1</v>
      </c>
      <c r="E224" t="s">
        <v>299</v>
      </c>
      <c r="F224" t="s">
        <v>300</v>
      </c>
      <c r="G224" t="s">
        <v>301</v>
      </c>
      <c r="H224" t="s">
        <v>289</v>
      </c>
      <c r="I224">
        <f t="shared" si="226"/>
        <v>0</v>
      </c>
      <c r="J224">
        <v>0</v>
      </c>
      <c r="K224">
        <f t="shared" si="227"/>
        <v>0</v>
      </c>
      <c r="L224" s="670">
        <v>2</v>
      </c>
      <c r="M224">
        <v>2</v>
      </c>
      <c r="O224">
        <f t="shared" si="188"/>
        <v>0</v>
      </c>
      <c r="P224">
        <f t="shared" si="189"/>
        <v>0</v>
      </c>
      <c r="Q224">
        <f t="shared" si="190"/>
        <v>0</v>
      </c>
      <c r="R224">
        <f t="shared" si="191"/>
        <v>0</v>
      </c>
      <c r="S224">
        <f t="shared" si="192"/>
        <v>0</v>
      </c>
      <c r="T224">
        <f t="shared" si="193"/>
        <v>0</v>
      </c>
      <c r="U224">
        <f t="shared" si="194"/>
        <v>0</v>
      </c>
      <c r="V224">
        <f t="shared" si="195"/>
        <v>0</v>
      </c>
      <c r="W224">
        <f t="shared" si="196"/>
        <v>0</v>
      </c>
      <c r="X224">
        <f t="shared" si="197"/>
        <v>0</v>
      </c>
      <c r="Y224">
        <f t="shared" si="198"/>
        <v>0</v>
      </c>
      <c r="AA224">
        <v>69444265</v>
      </c>
      <c r="AB224">
        <f t="shared" si="199"/>
        <v>1602.13</v>
      </c>
      <c r="AC224">
        <f t="shared" si="200"/>
        <v>1602.13</v>
      </c>
      <c r="AD224">
        <f t="shared" si="201"/>
        <v>0</v>
      </c>
      <c r="AE224">
        <f t="shared" si="202"/>
        <v>0</v>
      </c>
      <c r="AF224">
        <f t="shared" si="203"/>
        <v>0</v>
      </c>
      <c r="AG224">
        <f t="shared" si="204"/>
        <v>0</v>
      </c>
      <c r="AH224">
        <f t="shared" si="205"/>
        <v>0</v>
      </c>
      <c r="AI224">
        <f t="shared" si="206"/>
        <v>0</v>
      </c>
      <c r="AJ224">
        <f t="shared" si="207"/>
        <v>0</v>
      </c>
      <c r="AK224">
        <v>1602.13</v>
      </c>
      <c r="AL224">
        <v>1602.13</v>
      </c>
      <c r="AM224">
        <v>0</v>
      </c>
      <c r="AN224">
        <v>0</v>
      </c>
      <c r="AO224">
        <v>0</v>
      </c>
      <c r="AP224">
        <v>0</v>
      </c>
      <c r="AQ224">
        <v>0</v>
      </c>
      <c r="AR224">
        <v>0</v>
      </c>
      <c r="AS224">
        <v>0</v>
      </c>
      <c r="AT224">
        <v>0</v>
      </c>
      <c r="AU224">
        <v>0</v>
      </c>
      <c r="AV224">
        <v>1</v>
      </c>
      <c r="AW224">
        <v>1</v>
      </c>
      <c r="AZ224">
        <v>1</v>
      </c>
      <c r="BA224">
        <v>1</v>
      </c>
      <c r="BB224">
        <v>1</v>
      </c>
      <c r="BC224">
        <v>1</v>
      </c>
      <c r="BD224" t="s">
        <v>3</v>
      </c>
      <c r="BE224" t="s">
        <v>3</v>
      </c>
      <c r="BF224" t="s">
        <v>3</v>
      </c>
      <c r="BG224" t="s">
        <v>3</v>
      </c>
      <c r="BH224">
        <v>3</v>
      </c>
      <c r="BI224">
        <v>1</v>
      </c>
      <c r="BJ224" t="s">
        <v>300</v>
      </c>
      <c r="BM224">
        <v>900</v>
      </c>
      <c r="BN224">
        <v>0</v>
      </c>
      <c r="BO224" t="s">
        <v>3</v>
      </c>
      <c r="BP224">
        <v>0</v>
      </c>
      <c r="BQ224">
        <v>90</v>
      </c>
      <c r="BR224">
        <v>0</v>
      </c>
      <c r="BS224">
        <v>1</v>
      </c>
      <c r="BT224">
        <v>1</v>
      </c>
      <c r="BU224">
        <v>1</v>
      </c>
      <c r="BV224">
        <v>1</v>
      </c>
      <c r="BW224">
        <v>1</v>
      </c>
      <c r="BX224">
        <v>1</v>
      </c>
      <c r="BY224" t="s">
        <v>3</v>
      </c>
      <c r="BZ224">
        <v>0</v>
      </c>
      <c r="CA224">
        <v>0</v>
      </c>
      <c r="CB224" t="s">
        <v>3</v>
      </c>
      <c r="CE224">
        <v>0</v>
      </c>
      <c r="CF224">
        <v>0</v>
      </c>
      <c r="CG224">
        <v>0</v>
      </c>
      <c r="CM224">
        <v>0</v>
      </c>
      <c r="CN224" t="s">
        <v>3</v>
      </c>
      <c r="CO224">
        <v>0</v>
      </c>
      <c r="CP224">
        <f t="shared" si="208"/>
        <v>0</v>
      </c>
      <c r="CQ224">
        <f t="shared" si="209"/>
        <v>1602.13</v>
      </c>
      <c r="CR224">
        <f t="shared" si="210"/>
        <v>0</v>
      </c>
      <c r="CS224">
        <f t="shared" si="211"/>
        <v>0</v>
      </c>
      <c r="CT224">
        <f t="shared" si="212"/>
        <v>0</v>
      </c>
      <c r="CU224">
        <f t="shared" si="213"/>
        <v>0</v>
      </c>
      <c r="CV224">
        <f t="shared" si="214"/>
        <v>0</v>
      </c>
      <c r="CW224">
        <f t="shared" si="215"/>
        <v>0</v>
      </c>
      <c r="CX224">
        <f t="shared" si="216"/>
        <v>0</v>
      </c>
      <c r="CY224">
        <f>0</f>
        <v>0</v>
      </c>
      <c r="CZ224">
        <f>0</f>
        <v>0</v>
      </c>
      <c r="DC224" t="s">
        <v>3</v>
      </c>
      <c r="DD224" t="s">
        <v>3</v>
      </c>
      <c r="DE224" t="s">
        <v>3</v>
      </c>
      <c r="DF224" t="s">
        <v>3</v>
      </c>
      <c r="DG224" t="s">
        <v>3</v>
      </c>
      <c r="DH224" t="s">
        <v>3</v>
      </c>
      <c r="DI224" t="s">
        <v>3</v>
      </c>
      <c r="DJ224" t="s">
        <v>3</v>
      </c>
      <c r="DK224" t="s">
        <v>3</v>
      </c>
      <c r="DL224" t="s">
        <v>3</v>
      </c>
      <c r="DM224" t="s">
        <v>3</v>
      </c>
      <c r="DN224">
        <v>0</v>
      </c>
      <c r="DO224">
        <v>0</v>
      </c>
      <c r="DP224">
        <v>1</v>
      </c>
      <c r="DQ224">
        <v>1</v>
      </c>
      <c r="DU224">
        <v>1010</v>
      </c>
      <c r="DV224" t="s">
        <v>289</v>
      </c>
      <c r="DW224" t="s">
        <v>289</v>
      </c>
      <c r="DX224">
        <v>1</v>
      </c>
      <c r="DZ224" t="s">
        <v>3</v>
      </c>
      <c r="EA224" t="s">
        <v>3</v>
      </c>
      <c r="EB224" t="s">
        <v>3</v>
      </c>
      <c r="EC224" t="s">
        <v>3</v>
      </c>
      <c r="EE224">
        <v>66654117</v>
      </c>
      <c r="EF224">
        <v>90</v>
      </c>
      <c r="EG224" t="s">
        <v>284</v>
      </c>
      <c r="EH224">
        <v>0</v>
      </c>
      <c r="EI224" t="s">
        <v>3</v>
      </c>
      <c r="EJ224">
        <v>1</v>
      </c>
      <c r="EK224">
        <v>900</v>
      </c>
      <c r="EL224" t="s">
        <v>284</v>
      </c>
      <c r="EM224" t="s">
        <v>285</v>
      </c>
      <c r="EO224" t="s">
        <v>3</v>
      </c>
      <c r="EQ224">
        <v>131088</v>
      </c>
      <c r="ER224">
        <v>0</v>
      </c>
      <c r="ES224">
        <v>1602.13</v>
      </c>
      <c r="ET224">
        <v>0</v>
      </c>
      <c r="EU224">
        <v>0</v>
      </c>
      <c r="EV224">
        <v>0</v>
      </c>
      <c r="EW224">
        <v>0</v>
      </c>
      <c r="EX224">
        <v>0</v>
      </c>
      <c r="EY224">
        <v>0</v>
      </c>
      <c r="EZ224">
        <v>5</v>
      </c>
      <c r="FC224">
        <v>0</v>
      </c>
      <c r="FD224">
        <v>18</v>
      </c>
      <c r="FF224">
        <v>1602.13</v>
      </c>
      <c r="FQ224">
        <v>0</v>
      </c>
      <c r="FR224">
        <v>0</v>
      </c>
      <c r="FS224">
        <v>0</v>
      </c>
      <c r="FX224">
        <v>0</v>
      </c>
      <c r="FY224">
        <v>0</v>
      </c>
      <c r="GA224" t="s">
        <v>3</v>
      </c>
      <c r="GD224">
        <v>1</v>
      </c>
      <c r="GF224">
        <v>1104645155</v>
      </c>
      <c r="GG224">
        <v>2</v>
      </c>
      <c r="GH224">
        <v>3</v>
      </c>
      <c r="GI224">
        <v>-2</v>
      </c>
      <c r="GJ224">
        <v>0</v>
      </c>
      <c r="GK224">
        <v>0</v>
      </c>
      <c r="GL224">
        <f t="shared" si="217"/>
        <v>0</v>
      </c>
      <c r="GM224">
        <f t="shared" si="218"/>
        <v>0</v>
      </c>
      <c r="GN224">
        <f t="shared" si="219"/>
        <v>0</v>
      </c>
      <c r="GO224">
        <f t="shared" si="220"/>
        <v>0</v>
      </c>
      <c r="GP224">
        <f t="shared" si="221"/>
        <v>0</v>
      </c>
      <c r="GR224">
        <v>1</v>
      </c>
      <c r="GS224">
        <v>1</v>
      </c>
      <c r="GT224">
        <v>0</v>
      </c>
      <c r="GU224" t="s">
        <v>3</v>
      </c>
      <c r="GV224">
        <f t="shared" si="222"/>
        <v>0</v>
      </c>
      <c r="GW224">
        <v>1</v>
      </c>
      <c r="GX224">
        <f t="shared" si="223"/>
        <v>0</v>
      </c>
      <c r="HA224">
        <v>0</v>
      </c>
      <c r="HB224">
        <v>0</v>
      </c>
      <c r="HC224">
        <f t="shared" si="224"/>
        <v>0</v>
      </c>
      <c r="HE224" t="s">
        <v>3</v>
      </c>
      <c r="HF224" t="s">
        <v>3</v>
      </c>
      <c r="HG224">
        <f t="shared" si="225"/>
        <v>0</v>
      </c>
      <c r="HM224" t="s">
        <v>3</v>
      </c>
      <c r="HN224" t="s">
        <v>3</v>
      </c>
      <c r="HO224" t="s">
        <v>3</v>
      </c>
      <c r="HP224" t="s">
        <v>3</v>
      </c>
      <c r="HQ224" t="s">
        <v>3</v>
      </c>
      <c r="HS224">
        <v>0</v>
      </c>
      <c r="IK224">
        <v>0</v>
      </c>
    </row>
    <row r="225" spans="1:245">
      <c r="A225">
        <v>17</v>
      </c>
      <c r="B225">
        <v>1</v>
      </c>
      <c r="E225" t="s">
        <v>302</v>
      </c>
      <c r="F225" t="s">
        <v>303</v>
      </c>
      <c r="G225" t="s">
        <v>304</v>
      </c>
      <c r="H225" t="s">
        <v>289</v>
      </c>
      <c r="I225">
        <f t="shared" si="226"/>
        <v>0</v>
      </c>
      <c r="J225">
        <v>0</v>
      </c>
      <c r="K225">
        <f t="shared" si="227"/>
        <v>0</v>
      </c>
      <c r="L225" s="670">
        <v>6</v>
      </c>
      <c r="M225">
        <v>6</v>
      </c>
      <c r="O225">
        <f t="shared" si="188"/>
        <v>0</v>
      </c>
      <c r="P225">
        <f t="shared" si="189"/>
        <v>0</v>
      </c>
      <c r="Q225">
        <f t="shared" si="190"/>
        <v>0</v>
      </c>
      <c r="R225">
        <f t="shared" si="191"/>
        <v>0</v>
      </c>
      <c r="S225">
        <f t="shared" si="192"/>
        <v>0</v>
      </c>
      <c r="T225">
        <f t="shared" si="193"/>
        <v>0</v>
      </c>
      <c r="U225">
        <f t="shared" si="194"/>
        <v>0</v>
      </c>
      <c r="V225">
        <f t="shared" si="195"/>
        <v>0</v>
      </c>
      <c r="W225">
        <f t="shared" si="196"/>
        <v>0</v>
      </c>
      <c r="X225">
        <f t="shared" si="197"/>
        <v>0</v>
      </c>
      <c r="Y225">
        <f t="shared" si="198"/>
        <v>0</v>
      </c>
      <c r="AA225">
        <v>69444265</v>
      </c>
      <c r="AB225">
        <f t="shared" si="199"/>
        <v>85.44</v>
      </c>
      <c r="AC225">
        <f t="shared" si="200"/>
        <v>85.44</v>
      </c>
      <c r="AD225">
        <f t="shared" si="201"/>
        <v>0</v>
      </c>
      <c r="AE225">
        <f t="shared" si="202"/>
        <v>0</v>
      </c>
      <c r="AF225">
        <f t="shared" si="203"/>
        <v>0</v>
      </c>
      <c r="AG225">
        <f t="shared" si="204"/>
        <v>0</v>
      </c>
      <c r="AH225">
        <f t="shared" si="205"/>
        <v>0</v>
      </c>
      <c r="AI225">
        <f t="shared" si="206"/>
        <v>0</v>
      </c>
      <c r="AJ225">
        <f t="shared" si="207"/>
        <v>0</v>
      </c>
      <c r="AK225">
        <v>85.44</v>
      </c>
      <c r="AL225">
        <v>85.44</v>
      </c>
      <c r="AM225">
        <v>0</v>
      </c>
      <c r="AN225">
        <v>0</v>
      </c>
      <c r="AO225">
        <v>0</v>
      </c>
      <c r="AP225">
        <v>0</v>
      </c>
      <c r="AQ225">
        <v>0</v>
      </c>
      <c r="AR225">
        <v>0</v>
      </c>
      <c r="AS225">
        <v>0</v>
      </c>
      <c r="AT225">
        <v>0</v>
      </c>
      <c r="AU225">
        <v>0</v>
      </c>
      <c r="AV225">
        <v>1</v>
      </c>
      <c r="AW225">
        <v>1</v>
      </c>
      <c r="AZ225">
        <v>1</v>
      </c>
      <c r="BA225">
        <v>1</v>
      </c>
      <c r="BB225">
        <v>1</v>
      </c>
      <c r="BC225">
        <v>9.2200000000000006</v>
      </c>
      <c r="BD225" t="s">
        <v>3</v>
      </c>
      <c r="BE225" t="s">
        <v>3</v>
      </c>
      <c r="BF225" t="s">
        <v>3</v>
      </c>
      <c r="BG225" t="s">
        <v>3</v>
      </c>
      <c r="BH225">
        <v>3</v>
      </c>
      <c r="BI225">
        <v>1</v>
      </c>
      <c r="BJ225" t="s">
        <v>303</v>
      </c>
      <c r="BM225">
        <v>900</v>
      </c>
      <c r="BN225">
        <v>0</v>
      </c>
      <c r="BO225" t="s">
        <v>3</v>
      </c>
      <c r="BP225">
        <v>0</v>
      </c>
      <c r="BQ225">
        <v>90</v>
      </c>
      <c r="BR225">
        <v>0</v>
      </c>
      <c r="BS225">
        <v>1</v>
      </c>
      <c r="BT225">
        <v>1</v>
      </c>
      <c r="BU225">
        <v>1</v>
      </c>
      <c r="BV225">
        <v>1</v>
      </c>
      <c r="BW225">
        <v>1</v>
      </c>
      <c r="BX225">
        <v>1</v>
      </c>
      <c r="BY225" t="s">
        <v>3</v>
      </c>
      <c r="BZ225">
        <v>0</v>
      </c>
      <c r="CA225">
        <v>0</v>
      </c>
      <c r="CB225" t="s">
        <v>3</v>
      </c>
      <c r="CE225">
        <v>0</v>
      </c>
      <c r="CF225">
        <v>0</v>
      </c>
      <c r="CG225">
        <v>0</v>
      </c>
      <c r="CM225">
        <v>0</v>
      </c>
      <c r="CN225" t="s">
        <v>3</v>
      </c>
      <c r="CO225">
        <v>0</v>
      </c>
      <c r="CP225">
        <f t="shared" si="208"/>
        <v>0</v>
      </c>
      <c r="CQ225">
        <f t="shared" si="209"/>
        <v>85.44</v>
      </c>
      <c r="CR225">
        <f t="shared" si="210"/>
        <v>0</v>
      </c>
      <c r="CS225">
        <f t="shared" si="211"/>
        <v>0</v>
      </c>
      <c r="CT225">
        <f t="shared" si="212"/>
        <v>0</v>
      </c>
      <c r="CU225">
        <f t="shared" si="213"/>
        <v>0</v>
      </c>
      <c r="CV225">
        <f t="shared" si="214"/>
        <v>0</v>
      </c>
      <c r="CW225">
        <f t="shared" si="215"/>
        <v>0</v>
      </c>
      <c r="CX225">
        <f t="shared" si="216"/>
        <v>0</v>
      </c>
      <c r="CY225">
        <f>0</f>
        <v>0</v>
      </c>
      <c r="CZ225">
        <f>0</f>
        <v>0</v>
      </c>
      <c r="DC225" t="s">
        <v>3</v>
      </c>
      <c r="DD225" t="s">
        <v>3</v>
      </c>
      <c r="DE225" t="s">
        <v>3</v>
      </c>
      <c r="DF225" t="s">
        <v>3</v>
      </c>
      <c r="DG225" t="s">
        <v>3</v>
      </c>
      <c r="DH225" t="s">
        <v>3</v>
      </c>
      <c r="DI225" t="s">
        <v>3</v>
      </c>
      <c r="DJ225" t="s">
        <v>3</v>
      </c>
      <c r="DK225" t="s">
        <v>3</v>
      </c>
      <c r="DL225" t="s">
        <v>3</v>
      </c>
      <c r="DM225" t="s">
        <v>3</v>
      </c>
      <c r="DN225">
        <v>0</v>
      </c>
      <c r="DO225">
        <v>0</v>
      </c>
      <c r="DP225">
        <v>1</v>
      </c>
      <c r="DQ225">
        <v>1</v>
      </c>
      <c r="DU225">
        <v>1010</v>
      </c>
      <c r="DV225" t="s">
        <v>289</v>
      </c>
      <c r="DW225" t="s">
        <v>289</v>
      </c>
      <c r="DX225">
        <v>1</v>
      </c>
      <c r="DZ225" t="s">
        <v>3</v>
      </c>
      <c r="EA225" t="s">
        <v>3</v>
      </c>
      <c r="EB225" t="s">
        <v>3</v>
      </c>
      <c r="EC225" t="s">
        <v>3</v>
      </c>
      <c r="EE225">
        <v>66654117</v>
      </c>
      <c r="EF225">
        <v>90</v>
      </c>
      <c r="EG225" t="s">
        <v>284</v>
      </c>
      <c r="EH225">
        <v>0</v>
      </c>
      <c r="EI225" t="s">
        <v>3</v>
      </c>
      <c r="EJ225">
        <v>1</v>
      </c>
      <c r="EK225">
        <v>900</v>
      </c>
      <c r="EL225" t="s">
        <v>284</v>
      </c>
      <c r="EM225" t="s">
        <v>285</v>
      </c>
      <c r="EO225" t="s">
        <v>3</v>
      </c>
      <c r="EQ225">
        <v>131088</v>
      </c>
      <c r="ER225">
        <v>85.44</v>
      </c>
      <c r="ES225">
        <v>85.44</v>
      </c>
      <c r="ET225">
        <v>0</v>
      </c>
      <c r="EU225">
        <v>0</v>
      </c>
      <c r="EV225">
        <v>0</v>
      </c>
      <c r="EW225">
        <v>0</v>
      </c>
      <c r="EX225">
        <v>0</v>
      </c>
      <c r="EY225">
        <v>0</v>
      </c>
      <c r="EZ225">
        <v>5</v>
      </c>
      <c r="FC225">
        <v>0</v>
      </c>
      <c r="FD225">
        <v>18</v>
      </c>
      <c r="FF225">
        <v>85.44</v>
      </c>
      <c r="FQ225">
        <v>0</v>
      </c>
      <c r="FR225">
        <v>0</v>
      </c>
      <c r="FS225">
        <v>0</v>
      </c>
      <c r="FX225">
        <v>0</v>
      </c>
      <c r="FY225">
        <v>0</v>
      </c>
      <c r="GA225" t="s">
        <v>3</v>
      </c>
      <c r="GD225">
        <v>1</v>
      </c>
      <c r="GF225">
        <v>-1411656823</v>
      </c>
      <c r="GG225">
        <v>2</v>
      </c>
      <c r="GH225">
        <v>3</v>
      </c>
      <c r="GI225">
        <v>3</v>
      </c>
      <c r="GJ225">
        <v>0</v>
      </c>
      <c r="GK225">
        <v>0</v>
      </c>
      <c r="GL225">
        <f t="shared" si="217"/>
        <v>0</v>
      </c>
      <c r="GM225">
        <f t="shared" si="218"/>
        <v>0</v>
      </c>
      <c r="GN225">
        <f t="shared" si="219"/>
        <v>0</v>
      </c>
      <c r="GO225">
        <f t="shared" si="220"/>
        <v>0</v>
      </c>
      <c r="GP225">
        <f t="shared" si="221"/>
        <v>0</v>
      </c>
      <c r="GR225">
        <v>1</v>
      </c>
      <c r="GS225">
        <v>1</v>
      </c>
      <c r="GT225">
        <v>0</v>
      </c>
      <c r="GU225" t="s">
        <v>3</v>
      </c>
      <c r="GV225">
        <f t="shared" si="222"/>
        <v>0</v>
      </c>
      <c r="GW225">
        <v>1</v>
      </c>
      <c r="GX225">
        <f t="shared" si="223"/>
        <v>0</v>
      </c>
      <c r="HA225">
        <v>0</v>
      </c>
      <c r="HB225">
        <v>0</v>
      </c>
      <c r="HC225">
        <f t="shared" si="224"/>
        <v>0</v>
      </c>
      <c r="HE225" t="s">
        <v>3</v>
      </c>
      <c r="HF225" t="s">
        <v>3</v>
      </c>
      <c r="HG225">
        <f t="shared" si="225"/>
        <v>0</v>
      </c>
      <c r="HM225" t="s">
        <v>3</v>
      </c>
      <c r="HN225" t="s">
        <v>3</v>
      </c>
      <c r="HO225" t="s">
        <v>3</v>
      </c>
      <c r="HP225" t="s">
        <v>3</v>
      </c>
      <c r="HQ225" t="s">
        <v>3</v>
      </c>
      <c r="HS225">
        <v>0</v>
      </c>
      <c r="IK225">
        <v>0</v>
      </c>
    </row>
    <row r="226" spans="1:245">
      <c r="A226">
        <v>17</v>
      </c>
      <c r="B226">
        <v>1</v>
      </c>
      <c r="E226" t="s">
        <v>305</v>
      </c>
      <c r="F226" t="s">
        <v>306</v>
      </c>
      <c r="G226" t="s">
        <v>307</v>
      </c>
      <c r="H226" t="s">
        <v>289</v>
      </c>
      <c r="I226">
        <f t="shared" si="226"/>
        <v>0</v>
      </c>
      <c r="J226">
        <v>0</v>
      </c>
      <c r="K226">
        <f t="shared" si="227"/>
        <v>0</v>
      </c>
      <c r="L226" s="670">
        <v>4</v>
      </c>
      <c r="M226">
        <v>4</v>
      </c>
      <c r="O226">
        <f t="shared" si="188"/>
        <v>0</v>
      </c>
      <c r="P226">
        <f t="shared" si="189"/>
        <v>0</v>
      </c>
      <c r="Q226">
        <f t="shared" si="190"/>
        <v>0</v>
      </c>
      <c r="R226">
        <f t="shared" si="191"/>
        <v>0</v>
      </c>
      <c r="S226">
        <f t="shared" si="192"/>
        <v>0</v>
      </c>
      <c r="T226">
        <f t="shared" si="193"/>
        <v>0</v>
      </c>
      <c r="U226">
        <f t="shared" si="194"/>
        <v>0</v>
      </c>
      <c r="V226">
        <f t="shared" si="195"/>
        <v>0</v>
      </c>
      <c r="W226">
        <f t="shared" si="196"/>
        <v>0</v>
      </c>
      <c r="X226">
        <f t="shared" si="197"/>
        <v>0</v>
      </c>
      <c r="Y226">
        <f t="shared" si="198"/>
        <v>0</v>
      </c>
      <c r="AA226">
        <v>69444265</v>
      </c>
      <c r="AB226">
        <f t="shared" si="199"/>
        <v>515.99</v>
      </c>
      <c r="AC226">
        <f t="shared" si="200"/>
        <v>515.99</v>
      </c>
      <c r="AD226">
        <f t="shared" si="201"/>
        <v>0</v>
      </c>
      <c r="AE226">
        <f t="shared" si="202"/>
        <v>0</v>
      </c>
      <c r="AF226">
        <f t="shared" si="203"/>
        <v>0</v>
      </c>
      <c r="AG226">
        <f t="shared" si="204"/>
        <v>0</v>
      </c>
      <c r="AH226">
        <f t="shared" si="205"/>
        <v>0</v>
      </c>
      <c r="AI226">
        <f t="shared" si="206"/>
        <v>0</v>
      </c>
      <c r="AJ226">
        <f t="shared" si="207"/>
        <v>0</v>
      </c>
      <c r="AK226">
        <v>515.99</v>
      </c>
      <c r="AL226">
        <v>515.99</v>
      </c>
      <c r="AM226">
        <v>0</v>
      </c>
      <c r="AN226">
        <v>0</v>
      </c>
      <c r="AO226">
        <v>0</v>
      </c>
      <c r="AP226">
        <v>0</v>
      </c>
      <c r="AQ226">
        <v>0</v>
      </c>
      <c r="AR226">
        <v>0</v>
      </c>
      <c r="AS226">
        <v>0</v>
      </c>
      <c r="AT226">
        <v>0</v>
      </c>
      <c r="AU226">
        <v>0</v>
      </c>
      <c r="AV226">
        <v>1</v>
      </c>
      <c r="AW226">
        <v>1</v>
      </c>
      <c r="AZ226">
        <v>1</v>
      </c>
      <c r="BA226">
        <v>1</v>
      </c>
      <c r="BB226">
        <v>1</v>
      </c>
      <c r="BC226">
        <v>9.2200000000000006</v>
      </c>
      <c r="BD226" t="s">
        <v>3</v>
      </c>
      <c r="BE226" t="s">
        <v>3</v>
      </c>
      <c r="BF226" t="s">
        <v>3</v>
      </c>
      <c r="BG226" t="s">
        <v>3</v>
      </c>
      <c r="BH226">
        <v>3</v>
      </c>
      <c r="BI226">
        <v>1</v>
      </c>
      <c r="BJ226" t="s">
        <v>306</v>
      </c>
      <c r="BM226">
        <v>900</v>
      </c>
      <c r="BN226">
        <v>0</v>
      </c>
      <c r="BO226" t="s">
        <v>3</v>
      </c>
      <c r="BP226">
        <v>0</v>
      </c>
      <c r="BQ226">
        <v>90</v>
      </c>
      <c r="BR226">
        <v>0</v>
      </c>
      <c r="BS226">
        <v>1</v>
      </c>
      <c r="BT226">
        <v>1</v>
      </c>
      <c r="BU226">
        <v>1</v>
      </c>
      <c r="BV226">
        <v>1</v>
      </c>
      <c r="BW226">
        <v>1</v>
      </c>
      <c r="BX226">
        <v>1</v>
      </c>
      <c r="BY226" t="s">
        <v>3</v>
      </c>
      <c r="BZ226">
        <v>0</v>
      </c>
      <c r="CA226">
        <v>0</v>
      </c>
      <c r="CB226" t="s">
        <v>3</v>
      </c>
      <c r="CE226">
        <v>0</v>
      </c>
      <c r="CF226">
        <v>0</v>
      </c>
      <c r="CG226">
        <v>0</v>
      </c>
      <c r="CM226">
        <v>0</v>
      </c>
      <c r="CN226" t="s">
        <v>3</v>
      </c>
      <c r="CO226">
        <v>0</v>
      </c>
      <c r="CP226">
        <f t="shared" si="208"/>
        <v>0</v>
      </c>
      <c r="CQ226">
        <f t="shared" si="209"/>
        <v>515.99</v>
      </c>
      <c r="CR226">
        <f t="shared" si="210"/>
        <v>0</v>
      </c>
      <c r="CS226">
        <f t="shared" si="211"/>
        <v>0</v>
      </c>
      <c r="CT226">
        <f t="shared" si="212"/>
        <v>0</v>
      </c>
      <c r="CU226">
        <f t="shared" si="213"/>
        <v>0</v>
      </c>
      <c r="CV226">
        <f t="shared" si="214"/>
        <v>0</v>
      </c>
      <c r="CW226">
        <f t="shared" si="215"/>
        <v>0</v>
      </c>
      <c r="CX226">
        <f t="shared" si="216"/>
        <v>0</v>
      </c>
      <c r="CY226">
        <f>0</f>
        <v>0</v>
      </c>
      <c r="CZ226">
        <f>0</f>
        <v>0</v>
      </c>
      <c r="DC226" t="s">
        <v>3</v>
      </c>
      <c r="DD226" t="s">
        <v>3</v>
      </c>
      <c r="DE226" t="s">
        <v>3</v>
      </c>
      <c r="DF226" t="s">
        <v>3</v>
      </c>
      <c r="DG226" t="s">
        <v>3</v>
      </c>
      <c r="DH226" t="s">
        <v>3</v>
      </c>
      <c r="DI226" t="s">
        <v>3</v>
      </c>
      <c r="DJ226" t="s">
        <v>3</v>
      </c>
      <c r="DK226" t="s">
        <v>3</v>
      </c>
      <c r="DL226" t="s">
        <v>3</v>
      </c>
      <c r="DM226" t="s">
        <v>3</v>
      </c>
      <c r="DN226">
        <v>0</v>
      </c>
      <c r="DO226">
        <v>0</v>
      </c>
      <c r="DP226">
        <v>1</v>
      </c>
      <c r="DQ226">
        <v>1</v>
      </c>
      <c r="DU226">
        <v>1010</v>
      </c>
      <c r="DV226" t="s">
        <v>289</v>
      </c>
      <c r="DW226" t="s">
        <v>289</v>
      </c>
      <c r="DX226">
        <v>1</v>
      </c>
      <c r="DZ226" t="s">
        <v>3</v>
      </c>
      <c r="EA226" t="s">
        <v>3</v>
      </c>
      <c r="EB226" t="s">
        <v>3</v>
      </c>
      <c r="EC226" t="s">
        <v>3</v>
      </c>
      <c r="EE226">
        <v>66654117</v>
      </c>
      <c r="EF226">
        <v>90</v>
      </c>
      <c r="EG226" t="s">
        <v>284</v>
      </c>
      <c r="EH226">
        <v>0</v>
      </c>
      <c r="EI226" t="s">
        <v>3</v>
      </c>
      <c r="EJ226">
        <v>1</v>
      </c>
      <c r="EK226">
        <v>900</v>
      </c>
      <c r="EL226" t="s">
        <v>284</v>
      </c>
      <c r="EM226" t="s">
        <v>285</v>
      </c>
      <c r="EO226" t="s">
        <v>3</v>
      </c>
      <c r="EQ226">
        <v>131088</v>
      </c>
      <c r="ER226">
        <v>515.99</v>
      </c>
      <c r="ES226">
        <v>515.99</v>
      </c>
      <c r="ET226">
        <v>0</v>
      </c>
      <c r="EU226">
        <v>0</v>
      </c>
      <c r="EV226">
        <v>0</v>
      </c>
      <c r="EW226">
        <v>0</v>
      </c>
      <c r="EX226">
        <v>0</v>
      </c>
      <c r="EY226">
        <v>0</v>
      </c>
      <c r="EZ226">
        <v>5</v>
      </c>
      <c r="FC226">
        <v>0</v>
      </c>
      <c r="FD226">
        <v>18</v>
      </c>
      <c r="FF226">
        <v>515.99</v>
      </c>
      <c r="FQ226">
        <v>0</v>
      </c>
      <c r="FR226">
        <v>0</v>
      </c>
      <c r="FS226">
        <v>0</v>
      </c>
      <c r="FX226">
        <v>0</v>
      </c>
      <c r="FY226">
        <v>0</v>
      </c>
      <c r="GA226" t="s">
        <v>3</v>
      </c>
      <c r="GD226">
        <v>1</v>
      </c>
      <c r="GF226">
        <v>1951431197</v>
      </c>
      <c r="GG226">
        <v>2</v>
      </c>
      <c r="GH226">
        <v>3</v>
      </c>
      <c r="GI226">
        <v>3</v>
      </c>
      <c r="GJ226">
        <v>0</v>
      </c>
      <c r="GK226">
        <v>0</v>
      </c>
      <c r="GL226">
        <f t="shared" si="217"/>
        <v>0</v>
      </c>
      <c r="GM226">
        <f t="shared" si="218"/>
        <v>0</v>
      </c>
      <c r="GN226">
        <f t="shared" si="219"/>
        <v>0</v>
      </c>
      <c r="GO226">
        <f t="shared" si="220"/>
        <v>0</v>
      </c>
      <c r="GP226">
        <f t="shared" si="221"/>
        <v>0</v>
      </c>
      <c r="GR226">
        <v>1</v>
      </c>
      <c r="GS226">
        <v>1</v>
      </c>
      <c r="GT226">
        <v>0</v>
      </c>
      <c r="GU226" t="s">
        <v>3</v>
      </c>
      <c r="GV226">
        <f t="shared" si="222"/>
        <v>0</v>
      </c>
      <c r="GW226">
        <v>1</v>
      </c>
      <c r="GX226">
        <f t="shared" si="223"/>
        <v>0</v>
      </c>
      <c r="HA226">
        <v>0</v>
      </c>
      <c r="HB226">
        <v>0</v>
      </c>
      <c r="HC226">
        <f t="shared" si="224"/>
        <v>0</v>
      </c>
      <c r="HE226" t="s">
        <v>3</v>
      </c>
      <c r="HF226" t="s">
        <v>3</v>
      </c>
      <c r="HG226">
        <f t="shared" si="225"/>
        <v>0</v>
      </c>
      <c r="HM226" t="s">
        <v>3</v>
      </c>
      <c r="HN226" t="s">
        <v>3</v>
      </c>
      <c r="HO226" t="s">
        <v>3</v>
      </c>
      <c r="HP226" t="s">
        <v>3</v>
      </c>
      <c r="HQ226" t="s">
        <v>3</v>
      </c>
      <c r="HS226">
        <v>0</v>
      </c>
      <c r="IK226">
        <v>0</v>
      </c>
    </row>
    <row r="227" spans="1:245">
      <c r="A227">
        <v>17</v>
      </c>
      <c r="B227">
        <v>1</v>
      </c>
      <c r="E227" t="s">
        <v>308</v>
      </c>
      <c r="F227" t="s">
        <v>309</v>
      </c>
      <c r="G227" t="s">
        <v>310</v>
      </c>
      <c r="H227" t="s">
        <v>289</v>
      </c>
      <c r="I227">
        <f t="shared" si="226"/>
        <v>0</v>
      </c>
      <c r="J227">
        <v>0</v>
      </c>
      <c r="K227">
        <f t="shared" si="227"/>
        <v>0</v>
      </c>
      <c r="L227" s="670">
        <v>6</v>
      </c>
      <c r="M227">
        <v>6</v>
      </c>
      <c r="O227">
        <f t="shared" si="188"/>
        <v>0</v>
      </c>
      <c r="P227">
        <f t="shared" si="189"/>
        <v>0</v>
      </c>
      <c r="Q227">
        <f t="shared" si="190"/>
        <v>0</v>
      </c>
      <c r="R227">
        <f t="shared" si="191"/>
        <v>0</v>
      </c>
      <c r="S227">
        <f t="shared" si="192"/>
        <v>0</v>
      </c>
      <c r="T227">
        <f t="shared" si="193"/>
        <v>0</v>
      </c>
      <c r="U227">
        <f t="shared" si="194"/>
        <v>0</v>
      </c>
      <c r="V227">
        <f t="shared" si="195"/>
        <v>0</v>
      </c>
      <c r="W227">
        <f t="shared" si="196"/>
        <v>0</v>
      </c>
      <c r="X227">
        <f t="shared" si="197"/>
        <v>0</v>
      </c>
      <c r="Y227">
        <f t="shared" si="198"/>
        <v>0</v>
      </c>
      <c r="AA227">
        <v>69444265</v>
      </c>
      <c r="AB227">
        <f t="shared" si="199"/>
        <v>1663.68</v>
      </c>
      <c r="AC227">
        <f t="shared" si="200"/>
        <v>1663.68</v>
      </c>
      <c r="AD227">
        <f t="shared" si="201"/>
        <v>0</v>
      </c>
      <c r="AE227">
        <f t="shared" si="202"/>
        <v>0</v>
      </c>
      <c r="AF227">
        <f t="shared" si="203"/>
        <v>0</v>
      </c>
      <c r="AG227">
        <f t="shared" si="204"/>
        <v>0</v>
      </c>
      <c r="AH227">
        <f t="shared" si="205"/>
        <v>0</v>
      </c>
      <c r="AI227">
        <f t="shared" si="206"/>
        <v>0</v>
      </c>
      <c r="AJ227">
        <f t="shared" si="207"/>
        <v>0</v>
      </c>
      <c r="AK227">
        <v>1663.68</v>
      </c>
      <c r="AL227">
        <v>1663.68</v>
      </c>
      <c r="AM227">
        <v>0</v>
      </c>
      <c r="AN227">
        <v>0</v>
      </c>
      <c r="AO227">
        <v>0</v>
      </c>
      <c r="AP227">
        <v>0</v>
      </c>
      <c r="AQ227">
        <v>0</v>
      </c>
      <c r="AR227">
        <v>0</v>
      </c>
      <c r="AS227">
        <v>0</v>
      </c>
      <c r="AT227">
        <v>0</v>
      </c>
      <c r="AU227">
        <v>0</v>
      </c>
      <c r="AV227">
        <v>1</v>
      </c>
      <c r="AW227">
        <v>1</v>
      </c>
      <c r="AZ227">
        <v>1</v>
      </c>
      <c r="BA227">
        <v>1</v>
      </c>
      <c r="BB227">
        <v>1</v>
      </c>
      <c r="BC227">
        <v>1</v>
      </c>
      <c r="BD227" t="s">
        <v>3</v>
      </c>
      <c r="BE227" t="s">
        <v>3</v>
      </c>
      <c r="BF227" t="s">
        <v>3</v>
      </c>
      <c r="BG227" t="s">
        <v>3</v>
      </c>
      <c r="BH227">
        <v>3</v>
      </c>
      <c r="BI227">
        <v>1</v>
      </c>
      <c r="BJ227" t="s">
        <v>309</v>
      </c>
      <c r="BM227">
        <v>900</v>
      </c>
      <c r="BN227">
        <v>0</v>
      </c>
      <c r="BO227" t="s">
        <v>3</v>
      </c>
      <c r="BP227">
        <v>0</v>
      </c>
      <c r="BQ227">
        <v>90</v>
      </c>
      <c r="BR227">
        <v>0</v>
      </c>
      <c r="BS227">
        <v>1</v>
      </c>
      <c r="BT227">
        <v>1</v>
      </c>
      <c r="BU227">
        <v>1</v>
      </c>
      <c r="BV227">
        <v>1</v>
      </c>
      <c r="BW227">
        <v>1</v>
      </c>
      <c r="BX227">
        <v>1</v>
      </c>
      <c r="BY227" t="s">
        <v>3</v>
      </c>
      <c r="BZ227">
        <v>0</v>
      </c>
      <c r="CA227">
        <v>0</v>
      </c>
      <c r="CB227" t="s">
        <v>3</v>
      </c>
      <c r="CE227">
        <v>0</v>
      </c>
      <c r="CF227">
        <v>0</v>
      </c>
      <c r="CG227">
        <v>0</v>
      </c>
      <c r="CM227">
        <v>0</v>
      </c>
      <c r="CN227" t="s">
        <v>3</v>
      </c>
      <c r="CO227">
        <v>0</v>
      </c>
      <c r="CP227">
        <f t="shared" si="208"/>
        <v>0</v>
      </c>
      <c r="CQ227">
        <f t="shared" si="209"/>
        <v>1663.68</v>
      </c>
      <c r="CR227">
        <f t="shared" si="210"/>
        <v>0</v>
      </c>
      <c r="CS227">
        <f t="shared" si="211"/>
        <v>0</v>
      </c>
      <c r="CT227">
        <f t="shared" si="212"/>
        <v>0</v>
      </c>
      <c r="CU227">
        <f t="shared" si="213"/>
        <v>0</v>
      </c>
      <c r="CV227">
        <f t="shared" si="214"/>
        <v>0</v>
      </c>
      <c r="CW227">
        <f t="shared" si="215"/>
        <v>0</v>
      </c>
      <c r="CX227">
        <f t="shared" si="216"/>
        <v>0</v>
      </c>
      <c r="CY227">
        <f>0</f>
        <v>0</v>
      </c>
      <c r="CZ227">
        <f>0</f>
        <v>0</v>
      </c>
      <c r="DC227" t="s">
        <v>3</v>
      </c>
      <c r="DD227" t="s">
        <v>3</v>
      </c>
      <c r="DE227" t="s">
        <v>3</v>
      </c>
      <c r="DF227" t="s">
        <v>3</v>
      </c>
      <c r="DG227" t="s">
        <v>3</v>
      </c>
      <c r="DH227" t="s">
        <v>3</v>
      </c>
      <c r="DI227" t="s">
        <v>3</v>
      </c>
      <c r="DJ227" t="s">
        <v>3</v>
      </c>
      <c r="DK227" t="s">
        <v>3</v>
      </c>
      <c r="DL227" t="s">
        <v>3</v>
      </c>
      <c r="DM227" t="s">
        <v>3</v>
      </c>
      <c r="DN227">
        <v>0</v>
      </c>
      <c r="DO227">
        <v>0</v>
      </c>
      <c r="DP227">
        <v>1</v>
      </c>
      <c r="DQ227">
        <v>1</v>
      </c>
      <c r="DU227">
        <v>1010</v>
      </c>
      <c r="DV227" t="s">
        <v>289</v>
      </c>
      <c r="DW227" t="s">
        <v>289</v>
      </c>
      <c r="DX227">
        <v>1</v>
      </c>
      <c r="DZ227" t="s">
        <v>3</v>
      </c>
      <c r="EA227" t="s">
        <v>3</v>
      </c>
      <c r="EB227" t="s">
        <v>3</v>
      </c>
      <c r="EC227" t="s">
        <v>3</v>
      </c>
      <c r="EE227">
        <v>66654117</v>
      </c>
      <c r="EF227">
        <v>90</v>
      </c>
      <c r="EG227" t="s">
        <v>284</v>
      </c>
      <c r="EH227">
        <v>0</v>
      </c>
      <c r="EI227" t="s">
        <v>3</v>
      </c>
      <c r="EJ227">
        <v>1</v>
      </c>
      <c r="EK227">
        <v>900</v>
      </c>
      <c r="EL227" t="s">
        <v>284</v>
      </c>
      <c r="EM227" t="s">
        <v>285</v>
      </c>
      <c r="EO227" t="s">
        <v>3</v>
      </c>
      <c r="EQ227">
        <v>131088</v>
      </c>
      <c r="ER227">
        <v>0</v>
      </c>
      <c r="ES227">
        <v>1663.68</v>
      </c>
      <c r="ET227">
        <v>0</v>
      </c>
      <c r="EU227">
        <v>0</v>
      </c>
      <c r="EV227">
        <v>0</v>
      </c>
      <c r="EW227">
        <v>0</v>
      </c>
      <c r="EX227">
        <v>0</v>
      </c>
      <c r="EY227">
        <v>0</v>
      </c>
      <c r="EZ227">
        <v>5</v>
      </c>
      <c r="FC227">
        <v>0</v>
      </c>
      <c r="FD227">
        <v>18</v>
      </c>
      <c r="FF227">
        <v>1663.68</v>
      </c>
      <c r="FQ227">
        <v>0</v>
      </c>
      <c r="FR227">
        <v>0</v>
      </c>
      <c r="FS227">
        <v>0</v>
      </c>
      <c r="FX227">
        <v>0</v>
      </c>
      <c r="FY227">
        <v>0</v>
      </c>
      <c r="GA227" t="s">
        <v>3</v>
      </c>
      <c r="GD227">
        <v>1</v>
      </c>
      <c r="GF227">
        <v>-511659115</v>
      </c>
      <c r="GG227">
        <v>2</v>
      </c>
      <c r="GH227">
        <v>3</v>
      </c>
      <c r="GI227">
        <v>-2</v>
      </c>
      <c r="GJ227">
        <v>0</v>
      </c>
      <c r="GK227">
        <v>0</v>
      </c>
      <c r="GL227">
        <f t="shared" si="217"/>
        <v>0</v>
      </c>
      <c r="GM227">
        <f t="shared" si="218"/>
        <v>0</v>
      </c>
      <c r="GN227">
        <f t="shared" si="219"/>
        <v>0</v>
      </c>
      <c r="GO227">
        <f t="shared" si="220"/>
        <v>0</v>
      </c>
      <c r="GP227">
        <f t="shared" si="221"/>
        <v>0</v>
      </c>
      <c r="GR227">
        <v>1</v>
      </c>
      <c r="GS227">
        <v>1</v>
      </c>
      <c r="GT227">
        <v>0</v>
      </c>
      <c r="GU227" t="s">
        <v>3</v>
      </c>
      <c r="GV227">
        <f t="shared" si="222"/>
        <v>0</v>
      </c>
      <c r="GW227">
        <v>1</v>
      </c>
      <c r="GX227">
        <f t="shared" si="223"/>
        <v>0</v>
      </c>
      <c r="HA227">
        <v>0</v>
      </c>
      <c r="HB227">
        <v>0</v>
      </c>
      <c r="HC227">
        <f t="shared" si="224"/>
        <v>0</v>
      </c>
      <c r="HE227" t="s">
        <v>3</v>
      </c>
      <c r="HF227" t="s">
        <v>3</v>
      </c>
      <c r="HG227">
        <f t="shared" si="225"/>
        <v>0</v>
      </c>
      <c r="HM227" t="s">
        <v>3</v>
      </c>
      <c r="HN227" t="s">
        <v>3</v>
      </c>
      <c r="HO227" t="s">
        <v>3</v>
      </c>
      <c r="HP227" t="s">
        <v>3</v>
      </c>
      <c r="HQ227" t="s">
        <v>3</v>
      </c>
      <c r="HS227">
        <v>0</v>
      </c>
      <c r="IK227">
        <v>0</v>
      </c>
    </row>
    <row r="228" spans="1:245">
      <c r="A228">
        <v>17</v>
      </c>
      <c r="B228">
        <v>1</v>
      </c>
      <c r="E228" t="s">
        <v>311</v>
      </c>
      <c r="F228" t="s">
        <v>312</v>
      </c>
      <c r="G228" t="s">
        <v>313</v>
      </c>
      <c r="H228" t="s">
        <v>289</v>
      </c>
      <c r="I228">
        <f t="shared" si="226"/>
        <v>0</v>
      </c>
      <c r="J228">
        <v>0</v>
      </c>
      <c r="K228">
        <f t="shared" si="227"/>
        <v>0</v>
      </c>
      <c r="L228" s="670">
        <v>12</v>
      </c>
      <c r="M228">
        <v>12</v>
      </c>
      <c r="O228">
        <f t="shared" si="188"/>
        <v>0</v>
      </c>
      <c r="P228">
        <f t="shared" si="189"/>
        <v>0</v>
      </c>
      <c r="Q228">
        <f t="shared" si="190"/>
        <v>0</v>
      </c>
      <c r="R228">
        <f t="shared" si="191"/>
        <v>0</v>
      </c>
      <c r="S228">
        <f t="shared" si="192"/>
        <v>0</v>
      </c>
      <c r="T228">
        <f t="shared" si="193"/>
        <v>0</v>
      </c>
      <c r="U228">
        <f t="shared" si="194"/>
        <v>0</v>
      </c>
      <c r="V228">
        <f t="shared" si="195"/>
        <v>0</v>
      </c>
      <c r="W228">
        <f t="shared" si="196"/>
        <v>0</v>
      </c>
      <c r="X228">
        <f t="shared" si="197"/>
        <v>0</v>
      </c>
      <c r="Y228">
        <f t="shared" si="198"/>
        <v>0</v>
      </c>
      <c r="AA228">
        <v>69444265</v>
      </c>
      <c r="AB228">
        <f t="shared" si="199"/>
        <v>491.44</v>
      </c>
      <c r="AC228">
        <f t="shared" si="200"/>
        <v>491.44</v>
      </c>
      <c r="AD228">
        <f t="shared" si="201"/>
        <v>0</v>
      </c>
      <c r="AE228">
        <f t="shared" si="202"/>
        <v>0</v>
      </c>
      <c r="AF228">
        <f t="shared" si="203"/>
        <v>0</v>
      </c>
      <c r="AG228">
        <f t="shared" si="204"/>
        <v>0</v>
      </c>
      <c r="AH228">
        <f t="shared" si="205"/>
        <v>0</v>
      </c>
      <c r="AI228">
        <f t="shared" si="206"/>
        <v>0</v>
      </c>
      <c r="AJ228">
        <f t="shared" si="207"/>
        <v>0</v>
      </c>
      <c r="AK228">
        <v>491.44</v>
      </c>
      <c r="AL228">
        <v>491.44</v>
      </c>
      <c r="AM228">
        <v>0</v>
      </c>
      <c r="AN228">
        <v>0</v>
      </c>
      <c r="AO228">
        <v>0</v>
      </c>
      <c r="AP228">
        <v>0</v>
      </c>
      <c r="AQ228">
        <v>0</v>
      </c>
      <c r="AR228">
        <v>0</v>
      </c>
      <c r="AS228">
        <v>0</v>
      </c>
      <c r="AT228">
        <v>0</v>
      </c>
      <c r="AU228">
        <v>0</v>
      </c>
      <c r="AV228">
        <v>1</v>
      </c>
      <c r="AW228">
        <v>1</v>
      </c>
      <c r="AZ228">
        <v>1</v>
      </c>
      <c r="BA228">
        <v>1</v>
      </c>
      <c r="BB228">
        <v>1</v>
      </c>
      <c r="BC228">
        <v>1</v>
      </c>
      <c r="BD228" t="s">
        <v>3</v>
      </c>
      <c r="BE228" t="s">
        <v>3</v>
      </c>
      <c r="BF228" t="s">
        <v>3</v>
      </c>
      <c r="BG228" t="s">
        <v>3</v>
      </c>
      <c r="BH228">
        <v>3</v>
      </c>
      <c r="BI228">
        <v>1</v>
      </c>
      <c r="BJ228" t="s">
        <v>312</v>
      </c>
      <c r="BM228">
        <v>900</v>
      </c>
      <c r="BN228">
        <v>0</v>
      </c>
      <c r="BO228" t="s">
        <v>3</v>
      </c>
      <c r="BP228">
        <v>0</v>
      </c>
      <c r="BQ228">
        <v>90</v>
      </c>
      <c r="BR228">
        <v>0</v>
      </c>
      <c r="BS228">
        <v>1</v>
      </c>
      <c r="BT228">
        <v>1</v>
      </c>
      <c r="BU228">
        <v>1</v>
      </c>
      <c r="BV228">
        <v>1</v>
      </c>
      <c r="BW228">
        <v>1</v>
      </c>
      <c r="BX228">
        <v>1</v>
      </c>
      <c r="BY228" t="s">
        <v>3</v>
      </c>
      <c r="BZ228">
        <v>0</v>
      </c>
      <c r="CA228">
        <v>0</v>
      </c>
      <c r="CB228" t="s">
        <v>3</v>
      </c>
      <c r="CE228">
        <v>0</v>
      </c>
      <c r="CF228">
        <v>0</v>
      </c>
      <c r="CG228">
        <v>0</v>
      </c>
      <c r="CM228">
        <v>0</v>
      </c>
      <c r="CN228" t="s">
        <v>3</v>
      </c>
      <c r="CO228">
        <v>0</v>
      </c>
      <c r="CP228">
        <f t="shared" si="208"/>
        <v>0</v>
      </c>
      <c r="CQ228">
        <f t="shared" si="209"/>
        <v>491.44</v>
      </c>
      <c r="CR228">
        <f t="shared" si="210"/>
        <v>0</v>
      </c>
      <c r="CS228">
        <f t="shared" si="211"/>
        <v>0</v>
      </c>
      <c r="CT228">
        <f t="shared" si="212"/>
        <v>0</v>
      </c>
      <c r="CU228">
        <f t="shared" si="213"/>
        <v>0</v>
      </c>
      <c r="CV228">
        <f t="shared" si="214"/>
        <v>0</v>
      </c>
      <c r="CW228">
        <f t="shared" si="215"/>
        <v>0</v>
      </c>
      <c r="CX228">
        <f t="shared" si="216"/>
        <v>0</v>
      </c>
      <c r="CY228">
        <f>0</f>
        <v>0</v>
      </c>
      <c r="CZ228">
        <f>0</f>
        <v>0</v>
      </c>
      <c r="DC228" t="s">
        <v>3</v>
      </c>
      <c r="DD228" t="s">
        <v>3</v>
      </c>
      <c r="DE228" t="s">
        <v>3</v>
      </c>
      <c r="DF228" t="s">
        <v>3</v>
      </c>
      <c r="DG228" t="s">
        <v>3</v>
      </c>
      <c r="DH228" t="s">
        <v>3</v>
      </c>
      <c r="DI228" t="s">
        <v>3</v>
      </c>
      <c r="DJ228" t="s">
        <v>3</v>
      </c>
      <c r="DK228" t="s">
        <v>3</v>
      </c>
      <c r="DL228" t="s">
        <v>3</v>
      </c>
      <c r="DM228" t="s">
        <v>3</v>
      </c>
      <c r="DN228">
        <v>0</v>
      </c>
      <c r="DO228">
        <v>0</v>
      </c>
      <c r="DP228">
        <v>1</v>
      </c>
      <c r="DQ228">
        <v>1</v>
      </c>
      <c r="DU228">
        <v>1010</v>
      </c>
      <c r="DV228" t="s">
        <v>289</v>
      </c>
      <c r="DW228" t="s">
        <v>289</v>
      </c>
      <c r="DX228">
        <v>1</v>
      </c>
      <c r="DZ228" t="s">
        <v>3</v>
      </c>
      <c r="EA228" t="s">
        <v>3</v>
      </c>
      <c r="EB228" t="s">
        <v>3</v>
      </c>
      <c r="EC228" t="s">
        <v>3</v>
      </c>
      <c r="EE228">
        <v>66654117</v>
      </c>
      <c r="EF228">
        <v>90</v>
      </c>
      <c r="EG228" t="s">
        <v>284</v>
      </c>
      <c r="EH228">
        <v>0</v>
      </c>
      <c r="EI228" t="s">
        <v>3</v>
      </c>
      <c r="EJ228">
        <v>1</v>
      </c>
      <c r="EK228">
        <v>900</v>
      </c>
      <c r="EL228" t="s">
        <v>284</v>
      </c>
      <c r="EM228" t="s">
        <v>285</v>
      </c>
      <c r="EO228" t="s">
        <v>3</v>
      </c>
      <c r="EQ228">
        <v>131088</v>
      </c>
      <c r="ER228">
        <v>0</v>
      </c>
      <c r="ES228">
        <v>491.44</v>
      </c>
      <c r="ET228">
        <v>0</v>
      </c>
      <c r="EU228">
        <v>0</v>
      </c>
      <c r="EV228">
        <v>0</v>
      </c>
      <c r="EW228">
        <v>0</v>
      </c>
      <c r="EX228">
        <v>0</v>
      </c>
      <c r="EY228">
        <v>0</v>
      </c>
      <c r="EZ228">
        <v>5</v>
      </c>
      <c r="FC228">
        <v>0</v>
      </c>
      <c r="FD228">
        <v>18</v>
      </c>
      <c r="FF228">
        <v>491.44</v>
      </c>
      <c r="FQ228">
        <v>0</v>
      </c>
      <c r="FR228">
        <v>0</v>
      </c>
      <c r="FS228">
        <v>0</v>
      </c>
      <c r="FX228">
        <v>0</v>
      </c>
      <c r="FY228">
        <v>0</v>
      </c>
      <c r="GA228" t="s">
        <v>3</v>
      </c>
      <c r="GD228">
        <v>1</v>
      </c>
      <c r="GF228">
        <v>1792951117</v>
      </c>
      <c r="GG228">
        <v>2</v>
      </c>
      <c r="GH228">
        <v>3</v>
      </c>
      <c r="GI228">
        <v>-2</v>
      </c>
      <c r="GJ228">
        <v>0</v>
      </c>
      <c r="GK228">
        <v>0</v>
      </c>
      <c r="GL228">
        <f t="shared" si="217"/>
        <v>0</v>
      </c>
      <c r="GM228">
        <f t="shared" si="218"/>
        <v>0</v>
      </c>
      <c r="GN228">
        <f t="shared" si="219"/>
        <v>0</v>
      </c>
      <c r="GO228">
        <f t="shared" si="220"/>
        <v>0</v>
      </c>
      <c r="GP228">
        <f t="shared" si="221"/>
        <v>0</v>
      </c>
      <c r="GR228">
        <v>1</v>
      </c>
      <c r="GS228">
        <v>1</v>
      </c>
      <c r="GT228">
        <v>0</v>
      </c>
      <c r="GU228" t="s">
        <v>3</v>
      </c>
      <c r="GV228">
        <f t="shared" si="222"/>
        <v>0</v>
      </c>
      <c r="GW228">
        <v>1</v>
      </c>
      <c r="GX228">
        <f t="shared" si="223"/>
        <v>0</v>
      </c>
      <c r="HA228">
        <v>0</v>
      </c>
      <c r="HB228">
        <v>0</v>
      </c>
      <c r="HC228">
        <f t="shared" si="224"/>
        <v>0</v>
      </c>
      <c r="HE228" t="s">
        <v>3</v>
      </c>
      <c r="HF228" t="s">
        <v>3</v>
      </c>
      <c r="HG228">
        <f t="shared" si="225"/>
        <v>0</v>
      </c>
      <c r="HM228" t="s">
        <v>3</v>
      </c>
      <c r="HN228" t="s">
        <v>3</v>
      </c>
      <c r="HO228" t="s">
        <v>3</v>
      </c>
      <c r="HP228" t="s">
        <v>3</v>
      </c>
      <c r="HQ228" t="s">
        <v>3</v>
      </c>
      <c r="HS228">
        <v>0</v>
      </c>
      <c r="IK228">
        <v>0</v>
      </c>
    </row>
    <row r="229" spans="1:245">
      <c r="A229">
        <v>17</v>
      </c>
      <c r="B229">
        <v>1</v>
      </c>
      <c r="E229" t="s">
        <v>314</v>
      </c>
      <c r="F229" t="s">
        <v>315</v>
      </c>
      <c r="G229" t="s">
        <v>316</v>
      </c>
      <c r="H229" t="s">
        <v>289</v>
      </c>
      <c r="I229">
        <f t="shared" si="226"/>
        <v>0</v>
      </c>
      <c r="J229">
        <v>0</v>
      </c>
      <c r="K229">
        <f t="shared" si="227"/>
        <v>0</v>
      </c>
      <c r="L229" s="670">
        <v>6</v>
      </c>
      <c r="M229">
        <v>6</v>
      </c>
      <c r="O229">
        <f t="shared" si="188"/>
        <v>0</v>
      </c>
      <c r="P229">
        <f t="shared" si="189"/>
        <v>0</v>
      </c>
      <c r="Q229">
        <f t="shared" si="190"/>
        <v>0</v>
      </c>
      <c r="R229">
        <f t="shared" si="191"/>
        <v>0</v>
      </c>
      <c r="S229">
        <f t="shared" si="192"/>
        <v>0</v>
      </c>
      <c r="T229">
        <f t="shared" si="193"/>
        <v>0</v>
      </c>
      <c r="U229">
        <f t="shared" si="194"/>
        <v>0</v>
      </c>
      <c r="V229">
        <f t="shared" si="195"/>
        <v>0</v>
      </c>
      <c r="W229">
        <f t="shared" si="196"/>
        <v>0</v>
      </c>
      <c r="X229">
        <f t="shared" si="197"/>
        <v>0</v>
      </c>
      <c r="Y229">
        <f t="shared" si="198"/>
        <v>0</v>
      </c>
      <c r="AA229">
        <v>69444265</v>
      </c>
      <c r="AB229">
        <f t="shared" si="199"/>
        <v>194.51</v>
      </c>
      <c r="AC229">
        <f t="shared" si="200"/>
        <v>194.51</v>
      </c>
      <c r="AD229">
        <f t="shared" si="201"/>
        <v>0</v>
      </c>
      <c r="AE229">
        <f t="shared" si="202"/>
        <v>0</v>
      </c>
      <c r="AF229">
        <f t="shared" si="203"/>
        <v>0</v>
      </c>
      <c r="AG229">
        <f t="shared" si="204"/>
        <v>0</v>
      </c>
      <c r="AH229">
        <f t="shared" si="205"/>
        <v>0</v>
      </c>
      <c r="AI229">
        <f t="shared" si="206"/>
        <v>0</v>
      </c>
      <c r="AJ229">
        <f t="shared" si="207"/>
        <v>0</v>
      </c>
      <c r="AK229">
        <v>194.51</v>
      </c>
      <c r="AL229">
        <v>194.51</v>
      </c>
      <c r="AM229">
        <v>0</v>
      </c>
      <c r="AN229">
        <v>0</v>
      </c>
      <c r="AO229">
        <v>0</v>
      </c>
      <c r="AP229">
        <v>0</v>
      </c>
      <c r="AQ229">
        <v>0</v>
      </c>
      <c r="AR229">
        <v>0</v>
      </c>
      <c r="AS229">
        <v>0</v>
      </c>
      <c r="AT229">
        <v>0</v>
      </c>
      <c r="AU229">
        <v>0</v>
      </c>
      <c r="AV229">
        <v>1</v>
      </c>
      <c r="AW229">
        <v>1</v>
      </c>
      <c r="AZ229">
        <v>1</v>
      </c>
      <c r="BA229">
        <v>1</v>
      </c>
      <c r="BB229">
        <v>1</v>
      </c>
      <c r="BC229">
        <v>9.2200000000000006</v>
      </c>
      <c r="BD229" t="s">
        <v>3</v>
      </c>
      <c r="BE229" t="s">
        <v>3</v>
      </c>
      <c r="BF229" t="s">
        <v>3</v>
      </c>
      <c r="BG229" t="s">
        <v>3</v>
      </c>
      <c r="BH229">
        <v>3</v>
      </c>
      <c r="BI229">
        <v>1</v>
      </c>
      <c r="BJ229" t="s">
        <v>315</v>
      </c>
      <c r="BM229">
        <v>900</v>
      </c>
      <c r="BN229">
        <v>0</v>
      </c>
      <c r="BO229" t="s">
        <v>3</v>
      </c>
      <c r="BP229">
        <v>0</v>
      </c>
      <c r="BQ229">
        <v>90</v>
      </c>
      <c r="BR229">
        <v>0</v>
      </c>
      <c r="BS229">
        <v>1</v>
      </c>
      <c r="BT229">
        <v>1</v>
      </c>
      <c r="BU229">
        <v>1</v>
      </c>
      <c r="BV229">
        <v>1</v>
      </c>
      <c r="BW229">
        <v>1</v>
      </c>
      <c r="BX229">
        <v>1</v>
      </c>
      <c r="BY229" t="s">
        <v>3</v>
      </c>
      <c r="BZ229">
        <v>0</v>
      </c>
      <c r="CA229">
        <v>0</v>
      </c>
      <c r="CB229" t="s">
        <v>3</v>
      </c>
      <c r="CE229">
        <v>0</v>
      </c>
      <c r="CF229">
        <v>0</v>
      </c>
      <c r="CG229">
        <v>0</v>
      </c>
      <c r="CM229">
        <v>0</v>
      </c>
      <c r="CN229" t="s">
        <v>3</v>
      </c>
      <c r="CO229">
        <v>0</v>
      </c>
      <c r="CP229">
        <f t="shared" si="208"/>
        <v>0</v>
      </c>
      <c r="CQ229">
        <f t="shared" si="209"/>
        <v>194.51</v>
      </c>
      <c r="CR229">
        <f t="shared" si="210"/>
        <v>0</v>
      </c>
      <c r="CS229">
        <f t="shared" si="211"/>
        <v>0</v>
      </c>
      <c r="CT229">
        <f t="shared" si="212"/>
        <v>0</v>
      </c>
      <c r="CU229">
        <f t="shared" si="213"/>
        <v>0</v>
      </c>
      <c r="CV229">
        <f t="shared" si="214"/>
        <v>0</v>
      </c>
      <c r="CW229">
        <f t="shared" si="215"/>
        <v>0</v>
      </c>
      <c r="CX229">
        <f t="shared" si="216"/>
        <v>0</v>
      </c>
      <c r="CY229">
        <f>0</f>
        <v>0</v>
      </c>
      <c r="CZ229">
        <f>0</f>
        <v>0</v>
      </c>
      <c r="DC229" t="s">
        <v>3</v>
      </c>
      <c r="DD229" t="s">
        <v>3</v>
      </c>
      <c r="DE229" t="s">
        <v>3</v>
      </c>
      <c r="DF229" t="s">
        <v>3</v>
      </c>
      <c r="DG229" t="s">
        <v>3</v>
      </c>
      <c r="DH229" t="s">
        <v>3</v>
      </c>
      <c r="DI229" t="s">
        <v>3</v>
      </c>
      <c r="DJ229" t="s">
        <v>3</v>
      </c>
      <c r="DK229" t="s">
        <v>3</v>
      </c>
      <c r="DL229" t="s">
        <v>3</v>
      </c>
      <c r="DM229" t="s">
        <v>3</v>
      </c>
      <c r="DN229">
        <v>0</v>
      </c>
      <c r="DO229">
        <v>0</v>
      </c>
      <c r="DP229">
        <v>1</v>
      </c>
      <c r="DQ229">
        <v>1</v>
      </c>
      <c r="DU229">
        <v>1010</v>
      </c>
      <c r="DV229" t="s">
        <v>289</v>
      </c>
      <c r="DW229" t="s">
        <v>289</v>
      </c>
      <c r="DX229">
        <v>1</v>
      </c>
      <c r="DZ229" t="s">
        <v>3</v>
      </c>
      <c r="EA229" t="s">
        <v>3</v>
      </c>
      <c r="EB229" t="s">
        <v>3</v>
      </c>
      <c r="EC229" t="s">
        <v>3</v>
      </c>
      <c r="EE229">
        <v>66654117</v>
      </c>
      <c r="EF229">
        <v>90</v>
      </c>
      <c r="EG229" t="s">
        <v>284</v>
      </c>
      <c r="EH229">
        <v>0</v>
      </c>
      <c r="EI229" t="s">
        <v>3</v>
      </c>
      <c r="EJ229">
        <v>1</v>
      </c>
      <c r="EK229">
        <v>900</v>
      </c>
      <c r="EL229" t="s">
        <v>284</v>
      </c>
      <c r="EM229" t="s">
        <v>285</v>
      </c>
      <c r="EO229" t="s">
        <v>3</v>
      </c>
      <c r="EQ229">
        <v>131088</v>
      </c>
      <c r="ER229">
        <v>169.15</v>
      </c>
      <c r="ES229">
        <v>194.51</v>
      </c>
      <c r="ET229">
        <v>0</v>
      </c>
      <c r="EU229">
        <v>0</v>
      </c>
      <c r="EV229">
        <v>0</v>
      </c>
      <c r="EW229">
        <v>0</v>
      </c>
      <c r="EX229">
        <v>0</v>
      </c>
      <c r="EY229">
        <v>0</v>
      </c>
      <c r="EZ229">
        <v>5</v>
      </c>
      <c r="FC229">
        <v>0</v>
      </c>
      <c r="FD229">
        <v>18</v>
      </c>
      <c r="FF229">
        <v>194.51</v>
      </c>
      <c r="FQ229">
        <v>0</v>
      </c>
      <c r="FR229">
        <v>0</v>
      </c>
      <c r="FS229">
        <v>0</v>
      </c>
      <c r="FX229">
        <v>0</v>
      </c>
      <c r="FY229">
        <v>0</v>
      </c>
      <c r="GA229" t="s">
        <v>3</v>
      </c>
      <c r="GD229">
        <v>1</v>
      </c>
      <c r="GF229">
        <v>-1190427317</v>
      </c>
      <c r="GG229">
        <v>2</v>
      </c>
      <c r="GH229">
        <v>3</v>
      </c>
      <c r="GI229">
        <v>3</v>
      </c>
      <c r="GJ229">
        <v>0</v>
      </c>
      <c r="GK229">
        <v>0</v>
      </c>
      <c r="GL229">
        <f t="shared" si="217"/>
        <v>0</v>
      </c>
      <c r="GM229">
        <f t="shared" si="218"/>
        <v>0</v>
      </c>
      <c r="GN229">
        <f t="shared" si="219"/>
        <v>0</v>
      </c>
      <c r="GO229">
        <f t="shared" si="220"/>
        <v>0</v>
      </c>
      <c r="GP229">
        <f t="shared" si="221"/>
        <v>0</v>
      </c>
      <c r="GR229">
        <v>1</v>
      </c>
      <c r="GS229">
        <v>1</v>
      </c>
      <c r="GT229">
        <v>0</v>
      </c>
      <c r="GU229" t="s">
        <v>3</v>
      </c>
      <c r="GV229">
        <f t="shared" si="222"/>
        <v>0</v>
      </c>
      <c r="GW229">
        <v>1</v>
      </c>
      <c r="GX229">
        <f t="shared" si="223"/>
        <v>0</v>
      </c>
      <c r="HA229">
        <v>0</v>
      </c>
      <c r="HB229">
        <v>0</v>
      </c>
      <c r="HC229">
        <f t="shared" si="224"/>
        <v>0</v>
      </c>
      <c r="HE229" t="s">
        <v>3</v>
      </c>
      <c r="HF229" t="s">
        <v>3</v>
      </c>
      <c r="HG229">
        <f t="shared" si="225"/>
        <v>0</v>
      </c>
      <c r="HM229" t="s">
        <v>3</v>
      </c>
      <c r="HN229" t="s">
        <v>3</v>
      </c>
      <c r="HO229" t="s">
        <v>3</v>
      </c>
      <c r="HP229" t="s">
        <v>3</v>
      </c>
      <c r="HQ229" t="s">
        <v>3</v>
      </c>
      <c r="HS229">
        <v>0</v>
      </c>
      <c r="IK229">
        <v>0</v>
      </c>
    </row>
    <row r="230" spans="1:245">
      <c r="A230">
        <v>17</v>
      </c>
      <c r="B230">
        <v>1</v>
      </c>
      <c r="E230" t="s">
        <v>317</v>
      </c>
      <c r="F230" t="s">
        <v>318</v>
      </c>
      <c r="G230" t="s">
        <v>319</v>
      </c>
      <c r="H230" t="s">
        <v>289</v>
      </c>
      <c r="I230">
        <f t="shared" si="226"/>
        <v>0</v>
      </c>
      <c r="J230">
        <v>0</v>
      </c>
      <c r="K230">
        <f t="shared" si="227"/>
        <v>0</v>
      </c>
      <c r="L230" s="670">
        <v>12</v>
      </c>
      <c r="M230">
        <v>12</v>
      </c>
      <c r="O230">
        <f t="shared" si="188"/>
        <v>0</v>
      </c>
      <c r="P230">
        <f t="shared" si="189"/>
        <v>0</v>
      </c>
      <c r="Q230">
        <f t="shared" si="190"/>
        <v>0</v>
      </c>
      <c r="R230">
        <f t="shared" si="191"/>
        <v>0</v>
      </c>
      <c r="S230">
        <f t="shared" si="192"/>
        <v>0</v>
      </c>
      <c r="T230">
        <f t="shared" si="193"/>
        <v>0</v>
      </c>
      <c r="U230">
        <f t="shared" si="194"/>
        <v>0</v>
      </c>
      <c r="V230">
        <f t="shared" si="195"/>
        <v>0</v>
      </c>
      <c r="W230">
        <f t="shared" si="196"/>
        <v>0</v>
      </c>
      <c r="X230">
        <f t="shared" si="197"/>
        <v>0</v>
      </c>
      <c r="Y230">
        <f t="shared" si="198"/>
        <v>0</v>
      </c>
      <c r="AA230">
        <v>69444265</v>
      </c>
      <c r="AB230">
        <f t="shared" si="199"/>
        <v>813.31</v>
      </c>
      <c r="AC230">
        <f t="shared" si="200"/>
        <v>813.31</v>
      </c>
      <c r="AD230">
        <f t="shared" si="201"/>
        <v>0</v>
      </c>
      <c r="AE230">
        <f t="shared" si="202"/>
        <v>0</v>
      </c>
      <c r="AF230">
        <f t="shared" si="203"/>
        <v>0</v>
      </c>
      <c r="AG230">
        <f t="shared" si="204"/>
        <v>0</v>
      </c>
      <c r="AH230">
        <f t="shared" si="205"/>
        <v>0</v>
      </c>
      <c r="AI230">
        <f t="shared" si="206"/>
        <v>0</v>
      </c>
      <c r="AJ230">
        <f t="shared" si="207"/>
        <v>0</v>
      </c>
      <c r="AK230">
        <v>813.31</v>
      </c>
      <c r="AL230">
        <v>813.31</v>
      </c>
      <c r="AM230">
        <v>0</v>
      </c>
      <c r="AN230">
        <v>0</v>
      </c>
      <c r="AO230">
        <v>0</v>
      </c>
      <c r="AP230">
        <v>0</v>
      </c>
      <c r="AQ230">
        <v>0</v>
      </c>
      <c r="AR230">
        <v>0</v>
      </c>
      <c r="AS230">
        <v>0</v>
      </c>
      <c r="AT230">
        <v>0</v>
      </c>
      <c r="AU230">
        <v>0</v>
      </c>
      <c r="AV230">
        <v>1</v>
      </c>
      <c r="AW230">
        <v>1</v>
      </c>
      <c r="AZ230">
        <v>1</v>
      </c>
      <c r="BA230">
        <v>1</v>
      </c>
      <c r="BB230">
        <v>1</v>
      </c>
      <c r="BC230">
        <v>9.2200000000000006</v>
      </c>
      <c r="BD230" t="s">
        <v>3</v>
      </c>
      <c r="BE230" t="s">
        <v>3</v>
      </c>
      <c r="BF230" t="s">
        <v>3</v>
      </c>
      <c r="BG230" t="s">
        <v>3</v>
      </c>
      <c r="BH230">
        <v>3</v>
      </c>
      <c r="BI230">
        <v>1</v>
      </c>
      <c r="BJ230" t="s">
        <v>318</v>
      </c>
      <c r="BM230">
        <v>900</v>
      </c>
      <c r="BN230">
        <v>0</v>
      </c>
      <c r="BO230" t="s">
        <v>3</v>
      </c>
      <c r="BP230">
        <v>0</v>
      </c>
      <c r="BQ230">
        <v>90</v>
      </c>
      <c r="BR230">
        <v>0</v>
      </c>
      <c r="BS230">
        <v>1</v>
      </c>
      <c r="BT230">
        <v>1</v>
      </c>
      <c r="BU230">
        <v>1</v>
      </c>
      <c r="BV230">
        <v>1</v>
      </c>
      <c r="BW230">
        <v>1</v>
      </c>
      <c r="BX230">
        <v>1</v>
      </c>
      <c r="BY230" t="s">
        <v>3</v>
      </c>
      <c r="BZ230">
        <v>0</v>
      </c>
      <c r="CA230">
        <v>0</v>
      </c>
      <c r="CB230" t="s">
        <v>3</v>
      </c>
      <c r="CE230">
        <v>0</v>
      </c>
      <c r="CF230">
        <v>0</v>
      </c>
      <c r="CG230">
        <v>0</v>
      </c>
      <c r="CM230">
        <v>0</v>
      </c>
      <c r="CN230" t="s">
        <v>3</v>
      </c>
      <c r="CO230">
        <v>0</v>
      </c>
      <c r="CP230">
        <f t="shared" si="208"/>
        <v>0</v>
      </c>
      <c r="CQ230">
        <f t="shared" si="209"/>
        <v>813.31</v>
      </c>
      <c r="CR230">
        <f t="shared" si="210"/>
        <v>0</v>
      </c>
      <c r="CS230">
        <f t="shared" si="211"/>
        <v>0</v>
      </c>
      <c r="CT230">
        <f t="shared" si="212"/>
        <v>0</v>
      </c>
      <c r="CU230">
        <f t="shared" si="213"/>
        <v>0</v>
      </c>
      <c r="CV230">
        <f t="shared" si="214"/>
        <v>0</v>
      </c>
      <c r="CW230">
        <f t="shared" si="215"/>
        <v>0</v>
      </c>
      <c r="CX230">
        <f t="shared" si="216"/>
        <v>0</v>
      </c>
      <c r="CY230">
        <f>0</f>
        <v>0</v>
      </c>
      <c r="CZ230">
        <f>0</f>
        <v>0</v>
      </c>
      <c r="DC230" t="s">
        <v>3</v>
      </c>
      <c r="DD230" t="s">
        <v>3</v>
      </c>
      <c r="DE230" t="s">
        <v>3</v>
      </c>
      <c r="DF230" t="s">
        <v>3</v>
      </c>
      <c r="DG230" t="s">
        <v>3</v>
      </c>
      <c r="DH230" t="s">
        <v>3</v>
      </c>
      <c r="DI230" t="s">
        <v>3</v>
      </c>
      <c r="DJ230" t="s">
        <v>3</v>
      </c>
      <c r="DK230" t="s">
        <v>3</v>
      </c>
      <c r="DL230" t="s">
        <v>3</v>
      </c>
      <c r="DM230" t="s">
        <v>3</v>
      </c>
      <c r="DN230">
        <v>0</v>
      </c>
      <c r="DO230">
        <v>0</v>
      </c>
      <c r="DP230">
        <v>1</v>
      </c>
      <c r="DQ230">
        <v>1</v>
      </c>
      <c r="DU230">
        <v>1010</v>
      </c>
      <c r="DV230" t="s">
        <v>289</v>
      </c>
      <c r="DW230" t="s">
        <v>289</v>
      </c>
      <c r="DX230">
        <v>1</v>
      </c>
      <c r="DZ230" t="s">
        <v>3</v>
      </c>
      <c r="EA230" t="s">
        <v>3</v>
      </c>
      <c r="EB230" t="s">
        <v>3</v>
      </c>
      <c r="EC230" t="s">
        <v>3</v>
      </c>
      <c r="EE230">
        <v>66654117</v>
      </c>
      <c r="EF230">
        <v>90</v>
      </c>
      <c r="EG230" t="s">
        <v>284</v>
      </c>
      <c r="EH230">
        <v>0</v>
      </c>
      <c r="EI230" t="s">
        <v>3</v>
      </c>
      <c r="EJ230">
        <v>1</v>
      </c>
      <c r="EK230">
        <v>900</v>
      </c>
      <c r="EL230" t="s">
        <v>284</v>
      </c>
      <c r="EM230" t="s">
        <v>285</v>
      </c>
      <c r="EO230" t="s">
        <v>3</v>
      </c>
      <c r="EQ230">
        <v>131088</v>
      </c>
      <c r="ER230">
        <v>707.09</v>
      </c>
      <c r="ES230">
        <v>813.31</v>
      </c>
      <c r="ET230">
        <v>0</v>
      </c>
      <c r="EU230">
        <v>0</v>
      </c>
      <c r="EV230">
        <v>0</v>
      </c>
      <c r="EW230">
        <v>0</v>
      </c>
      <c r="EX230">
        <v>0</v>
      </c>
      <c r="EY230">
        <v>0</v>
      </c>
      <c r="EZ230">
        <v>5</v>
      </c>
      <c r="FC230">
        <v>0</v>
      </c>
      <c r="FD230">
        <v>18</v>
      </c>
      <c r="FF230">
        <v>813.31</v>
      </c>
      <c r="FQ230">
        <v>0</v>
      </c>
      <c r="FR230">
        <v>0</v>
      </c>
      <c r="FS230">
        <v>0</v>
      </c>
      <c r="FX230">
        <v>0</v>
      </c>
      <c r="FY230">
        <v>0</v>
      </c>
      <c r="GA230" t="s">
        <v>3</v>
      </c>
      <c r="GD230">
        <v>1</v>
      </c>
      <c r="GF230">
        <v>1158646800</v>
      </c>
      <c r="GG230">
        <v>2</v>
      </c>
      <c r="GH230">
        <v>3</v>
      </c>
      <c r="GI230">
        <v>3</v>
      </c>
      <c r="GJ230">
        <v>0</v>
      </c>
      <c r="GK230">
        <v>0</v>
      </c>
      <c r="GL230">
        <f t="shared" si="217"/>
        <v>0</v>
      </c>
      <c r="GM230">
        <f t="shared" si="218"/>
        <v>0</v>
      </c>
      <c r="GN230">
        <f t="shared" si="219"/>
        <v>0</v>
      </c>
      <c r="GO230">
        <f t="shared" si="220"/>
        <v>0</v>
      </c>
      <c r="GP230">
        <f t="shared" si="221"/>
        <v>0</v>
      </c>
      <c r="GR230">
        <v>1</v>
      </c>
      <c r="GS230">
        <v>1</v>
      </c>
      <c r="GT230">
        <v>0</v>
      </c>
      <c r="GU230" t="s">
        <v>3</v>
      </c>
      <c r="GV230">
        <f t="shared" si="222"/>
        <v>0</v>
      </c>
      <c r="GW230">
        <v>1</v>
      </c>
      <c r="GX230">
        <f t="shared" si="223"/>
        <v>0</v>
      </c>
      <c r="HA230">
        <v>0</v>
      </c>
      <c r="HB230">
        <v>0</v>
      </c>
      <c r="HC230">
        <f t="shared" si="224"/>
        <v>0</v>
      </c>
      <c r="HE230" t="s">
        <v>3</v>
      </c>
      <c r="HF230" t="s">
        <v>3</v>
      </c>
      <c r="HG230">
        <f t="shared" si="225"/>
        <v>0</v>
      </c>
      <c r="HM230" t="s">
        <v>3</v>
      </c>
      <c r="HN230" t="s">
        <v>3</v>
      </c>
      <c r="HO230" t="s">
        <v>3</v>
      </c>
      <c r="HP230" t="s">
        <v>3</v>
      </c>
      <c r="HQ230" t="s">
        <v>3</v>
      </c>
      <c r="HS230">
        <v>0</v>
      </c>
      <c r="IK230">
        <v>0</v>
      </c>
    </row>
    <row r="231" spans="1:245">
      <c r="A231">
        <v>17</v>
      </c>
      <c r="B231">
        <v>1</v>
      </c>
      <c r="E231" t="s">
        <v>320</v>
      </c>
      <c r="F231" t="s">
        <v>321</v>
      </c>
      <c r="G231" t="s">
        <v>322</v>
      </c>
      <c r="H231" t="s">
        <v>289</v>
      </c>
      <c r="I231">
        <f t="shared" si="226"/>
        <v>0</v>
      </c>
      <c r="J231">
        <v>0</v>
      </c>
      <c r="K231">
        <f t="shared" si="227"/>
        <v>0</v>
      </c>
      <c r="L231" s="670">
        <v>2</v>
      </c>
      <c r="M231">
        <v>2</v>
      </c>
      <c r="O231">
        <f t="shared" si="188"/>
        <v>0</v>
      </c>
      <c r="P231">
        <f t="shared" si="189"/>
        <v>0</v>
      </c>
      <c r="Q231">
        <f t="shared" si="190"/>
        <v>0</v>
      </c>
      <c r="R231">
        <f t="shared" si="191"/>
        <v>0</v>
      </c>
      <c r="S231">
        <f t="shared" si="192"/>
        <v>0</v>
      </c>
      <c r="T231">
        <f t="shared" si="193"/>
        <v>0</v>
      </c>
      <c r="U231">
        <f t="shared" si="194"/>
        <v>0</v>
      </c>
      <c r="V231">
        <f t="shared" si="195"/>
        <v>0</v>
      </c>
      <c r="W231">
        <f t="shared" si="196"/>
        <v>0</v>
      </c>
      <c r="X231">
        <f t="shared" si="197"/>
        <v>0</v>
      </c>
      <c r="Y231">
        <f t="shared" si="198"/>
        <v>0</v>
      </c>
      <c r="AA231">
        <v>69444265</v>
      </c>
      <c r="AB231">
        <f t="shared" si="199"/>
        <v>558.17999999999995</v>
      </c>
      <c r="AC231">
        <f t="shared" si="200"/>
        <v>558.17999999999995</v>
      </c>
      <c r="AD231">
        <f t="shared" si="201"/>
        <v>0</v>
      </c>
      <c r="AE231">
        <f t="shared" si="202"/>
        <v>0</v>
      </c>
      <c r="AF231">
        <f t="shared" si="203"/>
        <v>0</v>
      </c>
      <c r="AG231">
        <f t="shared" si="204"/>
        <v>0</v>
      </c>
      <c r="AH231">
        <f t="shared" si="205"/>
        <v>0</v>
      </c>
      <c r="AI231">
        <f t="shared" si="206"/>
        <v>0</v>
      </c>
      <c r="AJ231">
        <f t="shared" si="207"/>
        <v>0</v>
      </c>
      <c r="AK231">
        <v>558.17999999999995</v>
      </c>
      <c r="AL231">
        <v>558.17999999999995</v>
      </c>
      <c r="AM231">
        <v>0</v>
      </c>
      <c r="AN231">
        <v>0</v>
      </c>
      <c r="AO231">
        <v>0</v>
      </c>
      <c r="AP231">
        <v>0</v>
      </c>
      <c r="AQ231">
        <v>0</v>
      </c>
      <c r="AR231">
        <v>0</v>
      </c>
      <c r="AS231">
        <v>0</v>
      </c>
      <c r="AT231">
        <v>0</v>
      </c>
      <c r="AU231">
        <v>0</v>
      </c>
      <c r="AV231">
        <v>1</v>
      </c>
      <c r="AW231">
        <v>1</v>
      </c>
      <c r="AZ231">
        <v>1</v>
      </c>
      <c r="BA231">
        <v>1</v>
      </c>
      <c r="BB231">
        <v>1</v>
      </c>
      <c r="BC231">
        <v>1</v>
      </c>
      <c r="BD231" t="s">
        <v>3</v>
      </c>
      <c r="BE231" t="s">
        <v>3</v>
      </c>
      <c r="BF231" t="s">
        <v>3</v>
      </c>
      <c r="BG231" t="s">
        <v>3</v>
      </c>
      <c r="BH231">
        <v>3</v>
      </c>
      <c r="BI231">
        <v>1</v>
      </c>
      <c r="BJ231" t="s">
        <v>321</v>
      </c>
      <c r="BM231">
        <v>900</v>
      </c>
      <c r="BN231">
        <v>0</v>
      </c>
      <c r="BO231" t="s">
        <v>3</v>
      </c>
      <c r="BP231">
        <v>0</v>
      </c>
      <c r="BQ231">
        <v>90</v>
      </c>
      <c r="BR231">
        <v>0</v>
      </c>
      <c r="BS231">
        <v>1</v>
      </c>
      <c r="BT231">
        <v>1</v>
      </c>
      <c r="BU231">
        <v>1</v>
      </c>
      <c r="BV231">
        <v>1</v>
      </c>
      <c r="BW231">
        <v>1</v>
      </c>
      <c r="BX231">
        <v>1</v>
      </c>
      <c r="BY231" t="s">
        <v>3</v>
      </c>
      <c r="BZ231">
        <v>0</v>
      </c>
      <c r="CA231">
        <v>0</v>
      </c>
      <c r="CB231" t="s">
        <v>3</v>
      </c>
      <c r="CE231">
        <v>0</v>
      </c>
      <c r="CF231">
        <v>0</v>
      </c>
      <c r="CG231">
        <v>0</v>
      </c>
      <c r="CM231">
        <v>0</v>
      </c>
      <c r="CN231" t="s">
        <v>3</v>
      </c>
      <c r="CO231">
        <v>0</v>
      </c>
      <c r="CP231">
        <f t="shared" si="208"/>
        <v>0</v>
      </c>
      <c r="CQ231">
        <f t="shared" si="209"/>
        <v>558.17999999999995</v>
      </c>
      <c r="CR231">
        <f t="shared" si="210"/>
        <v>0</v>
      </c>
      <c r="CS231">
        <f t="shared" si="211"/>
        <v>0</v>
      </c>
      <c r="CT231">
        <f t="shared" si="212"/>
        <v>0</v>
      </c>
      <c r="CU231">
        <f t="shared" si="213"/>
        <v>0</v>
      </c>
      <c r="CV231">
        <f t="shared" si="214"/>
        <v>0</v>
      </c>
      <c r="CW231">
        <f t="shared" si="215"/>
        <v>0</v>
      </c>
      <c r="CX231">
        <f t="shared" si="216"/>
        <v>0</v>
      </c>
      <c r="CY231">
        <f>0</f>
        <v>0</v>
      </c>
      <c r="CZ231">
        <f>0</f>
        <v>0</v>
      </c>
      <c r="DC231" t="s">
        <v>3</v>
      </c>
      <c r="DD231" t="s">
        <v>3</v>
      </c>
      <c r="DE231" t="s">
        <v>3</v>
      </c>
      <c r="DF231" t="s">
        <v>3</v>
      </c>
      <c r="DG231" t="s">
        <v>3</v>
      </c>
      <c r="DH231" t="s">
        <v>3</v>
      </c>
      <c r="DI231" t="s">
        <v>3</v>
      </c>
      <c r="DJ231" t="s">
        <v>3</v>
      </c>
      <c r="DK231" t="s">
        <v>3</v>
      </c>
      <c r="DL231" t="s">
        <v>3</v>
      </c>
      <c r="DM231" t="s">
        <v>3</v>
      </c>
      <c r="DN231">
        <v>0</v>
      </c>
      <c r="DO231">
        <v>0</v>
      </c>
      <c r="DP231">
        <v>1</v>
      </c>
      <c r="DQ231">
        <v>1</v>
      </c>
      <c r="DU231">
        <v>1010</v>
      </c>
      <c r="DV231" t="s">
        <v>289</v>
      </c>
      <c r="DW231" t="s">
        <v>289</v>
      </c>
      <c r="DX231">
        <v>1</v>
      </c>
      <c r="DZ231" t="s">
        <v>3</v>
      </c>
      <c r="EA231" t="s">
        <v>3</v>
      </c>
      <c r="EB231" t="s">
        <v>3</v>
      </c>
      <c r="EC231" t="s">
        <v>3</v>
      </c>
      <c r="EE231">
        <v>66654117</v>
      </c>
      <c r="EF231">
        <v>90</v>
      </c>
      <c r="EG231" t="s">
        <v>284</v>
      </c>
      <c r="EH231">
        <v>0</v>
      </c>
      <c r="EI231" t="s">
        <v>3</v>
      </c>
      <c r="EJ231">
        <v>1</v>
      </c>
      <c r="EK231">
        <v>900</v>
      </c>
      <c r="EL231" t="s">
        <v>284</v>
      </c>
      <c r="EM231" t="s">
        <v>285</v>
      </c>
      <c r="EO231" t="s">
        <v>3</v>
      </c>
      <c r="EQ231">
        <v>131088</v>
      </c>
      <c r="ER231">
        <v>0</v>
      </c>
      <c r="ES231">
        <v>558.17999999999995</v>
      </c>
      <c r="ET231">
        <v>0</v>
      </c>
      <c r="EU231">
        <v>0</v>
      </c>
      <c r="EV231">
        <v>0</v>
      </c>
      <c r="EW231">
        <v>0</v>
      </c>
      <c r="EX231">
        <v>0</v>
      </c>
      <c r="EY231">
        <v>0</v>
      </c>
      <c r="EZ231">
        <v>5</v>
      </c>
      <c r="FC231">
        <v>0</v>
      </c>
      <c r="FD231">
        <v>18</v>
      </c>
      <c r="FF231">
        <v>558.17999999999995</v>
      </c>
      <c r="FQ231">
        <v>0</v>
      </c>
      <c r="FR231">
        <v>0</v>
      </c>
      <c r="FS231">
        <v>0</v>
      </c>
      <c r="FX231">
        <v>0</v>
      </c>
      <c r="FY231">
        <v>0</v>
      </c>
      <c r="GA231" t="s">
        <v>3</v>
      </c>
      <c r="GD231">
        <v>1</v>
      </c>
      <c r="GF231">
        <v>1911189904</v>
      </c>
      <c r="GG231">
        <v>2</v>
      </c>
      <c r="GH231">
        <v>3</v>
      </c>
      <c r="GI231">
        <v>-2</v>
      </c>
      <c r="GJ231">
        <v>0</v>
      </c>
      <c r="GK231">
        <v>0</v>
      </c>
      <c r="GL231">
        <f t="shared" si="217"/>
        <v>0</v>
      </c>
      <c r="GM231">
        <f t="shared" si="218"/>
        <v>0</v>
      </c>
      <c r="GN231">
        <f t="shared" si="219"/>
        <v>0</v>
      </c>
      <c r="GO231">
        <f t="shared" si="220"/>
        <v>0</v>
      </c>
      <c r="GP231">
        <f t="shared" si="221"/>
        <v>0</v>
      </c>
      <c r="GR231">
        <v>1</v>
      </c>
      <c r="GS231">
        <v>1</v>
      </c>
      <c r="GT231">
        <v>0</v>
      </c>
      <c r="GU231" t="s">
        <v>3</v>
      </c>
      <c r="GV231">
        <f t="shared" si="222"/>
        <v>0</v>
      </c>
      <c r="GW231">
        <v>1</v>
      </c>
      <c r="GX231">
        <f t="shared" si="223"/>
        <v>0</v>
      </c>
      <c r="HA231">
        <v>0</v>
      </c>
      <c r="HB231">
        <v>0</v>
      </c>
      <c r="HC231">
        <f t="shared" si="224"/>
        <v>0</v>
      </c>
      <c r="HE231" t="s">
        <v>3</v>
      </c>
      <c r="HF231" t="s">
        <v>3</v>
      </c>
      <c r="HG231">
        <f t="shared" si="225"/>
        <v>0</v>
      </c>
      <c r="HM231" t="s">
        <v>3</v>
      </c>
      <c r="HN231" t="s">
        <v>3</v>
      </c>
      <c r="HO231" t="s">
        <v>3</v>
      </c>
      <c r="HP231" t="s">
        <v>3</v>
      </c>
      <c r="HQ231" t="s">
        <v>3</v>
      </c>
      <c r="HS231">
        <v>0</v>
      </c>
      <c r="IK231">
        <v>0</v>
      </c>
    </row>
    <row r="232" spans="1:245">
      <c r="A232">
        <v>17</v>
      </c>
      <c r="B232">
        <v>1</v>
      </c>
      <c r="E232" t="s">
        <v>323</v>
      </c>
      <c r="F232" t="s">
        <v>324</v>
      </c>
      <c r="G232" t="s">
        <v>325</v>
      </c>
      <c r="H232" t="s">
        <v>289</v>
      </c>
      <c r="I232">
        <f t="shared" si="226"/>
        <v>0</v>
      </c>
      <c r="J232">
        <v>0</v>
      </c>
      <c r="K232">
        <f t="shared" si="227"/>
        <v>0</v>
      </c>
      <c r="L232" s="670">
        <v>2</v>
      </c>
      <c r="M232">
        <v>2</v>
      </c>
      <c r="O232">
        <f t="shared" si="188"/>
        <v>0</v>
      </c>
      <c r="P232">
        <f t="shared" si="189"/>
        <v>0</v>
      </c>
      <c r="Q232">
        <f t="shared" si="190"/>
        <v>0</v>
      </c>
      <c r="R232">
        <f t="shared" si="191"/>
        <v>0</v>
      </c>
      <c r="S232">
        <f t="shared" si="192"/>
        <v>0</v>
      </c>
      <c r="T232">
        <f t="shared" si="193"/>
        <v>0</v>
      </c>
      <c r="U232">
        <f t="shared" si="194"/>
        <v>0</v>
      </c>
      <c r="V232">
        <f t="shared" si="195"/>
        <v>0</v>
      </c>
      <c r="W232">
        <f t="shared" si="196"/>
        <v>0</v>
      </c>
      <c r="X232">
        <f t="shared" si="197"/>
        <v>0</v>
      </c>
      <c r="Y232">
        <f t="shared" si="198"/>
        <v>0</v>
      </c>
      <c r="AA232">
        <v>69444265</v>
      </c>
      <c r="AB232">
        <f t="shared" si="199"/>
        <v>13.6</v>
      </c>
      <c r="AC232">
        <f t="shared" si="200"/>
        <v>13.6</v>
      </c>
      <c r="AD232">
        <f t="shared" si="201"/>
        <v>0</v>
      </c>
      <c r="AE232">
        <f t="shared" si="202"/>
        <v>0</v>
      </c>
      <c r="AF232">
        <f t="shared" si="203"/>
        <v>0</v>
      </c>
      <c r="AG232">
        <f t="shared" si="204"/>
        <v>0</v>
      </c>
      <c r="AH232">
        <f t="shared" si="205"/>
        <v>0</v>
      </c>
      <c r="AI232">
        <f t="shared" si="206"/>
        <v>0</v>
      </c>
      <c r="AJ232">
        <f t="shared" si="207"/>
        <v>0</v>
      </c>
      <c r="AK232">
        <v>13.6</v>
      </c>
      <c r="AL232">
        <v>13.6</v>
      </c>
      <c r="AM232">
        <v>0</v>
      </c>
      <c r="AN232">
        <v>0</v>
      </c>
      <c r="AO232">
        <v>0</v>
      </c>
      <c r="AP232">
        <v>0</v>
      </c>
      <c r="AQ232">
        <v>0</v>
      </c>
      <c r="AR232">
        <v>0</v>
      </c>
      <c r="AS232">
        <v>0</v>
      </c>
      <c r="AT232">
        <v>0</v>
      </c>
      <c r="AU232">
        <v>0</v>
      </c>
      <c r="AV232">
        <v>1</v>
      </c>
      <c r="AW232">
        <v>1</v>
      </c>
      <c r="AZ232">
        <v>1</v>
      </c>
      <c r="BA232">
        <v>1</v>
      </c>
      <c r="BB232">
        <v>1</v>
      </c>
      <c r="BC232">
        <v>9.2200000000000006</v>
      </c>
      <c r="BD232" t="s">
        <v>3</v>
      </c>
      <c r="BE232" t="s">
        <v>3</v>
      </c>
      <c r="BF232" t="s">
        <v>3</v>
      </c>
      <c r="BG232" t="s">
        <v>3</v>
      </c>
      <c r="BH232">
        <v>3</v>
      </c>
      <c r="BI232">
        <v>1</v>
      </c>
      <c r="BJ232" t="s">
        <v>324</v>
      </c>
      <c r="BM232">
        <v>900</v>
      </c>
      <c r="BN232">
        <v>0</v>
      </c>
      <c r="BO232" t="s">
        <v>3</v>
      </c>
      <c r="BP232">
        <v>0</v>
      </c>
      <c r="BQ232">
        <v>90</v>
      </c>
      <c r="BR232">
        <v>0</v>
      </c>
      <c r="BS232">
        <v>1</v>
      </c>
      <c r="BT232">
        <v>1</v>
      </c>
      <c r="BU232">
        <v>1</v>
      </c>
      <c r="BV232">
        <v>1</v>
      </c>
      <c r="BW232">
        <v>1</v>
      </c>
      <c r="BX232">
        <v>1</v>
      </c>
      <c r="BY232" t="s">
        <v>3</v>
      </c>
      <c r="BZ232">
        <v>0</v>
      </c>
      <c r="CA232">
        <v>0</v>
      </c>
      <c r="CB232" t="s">
        <v>3</v>
      </c>
      <c r="CE232">
        <v>0</v>
      </c>
      <c r="CF232">
        <v>0</v>
      </c>
      <c r="CG232">
        <v>0</v>
      </c>
      <c r="CM232">
        <v>0</v>
      </c>
      <c r="CN232" t="s">
        <v>3</v>
      </c>
      <c r="CO232">
        <v>0</v>
      </c>
      <c r="CP232">
        <f t="shared" si="208"/>
        <v>0</v>
      </c>
      <c r="CQ232">
        <f t="shared" si="209"/>
        <v>13.6</v>
      </c>
      <c r="CR232">
        <f t="shared" si="210"/>
        <v>0</v>
      </c>
      <c r="CS232">
        <f t="shared" si="211"/>
        <v>0</v>
      </c>
      <c r="CT232">
        <f t="shared" si="212"/>
        <v>0</v>
      </c>
      <c r="CU232">
        <f t="shared" si="213"/>
        <v>0</v>
      </c>
      <c r="CV232">
        <f t="shared" si="214"/>
        <v>0</v>
      </c>
      <c r="CW232">
        <f t="shared" si="215"/>
        <v>0</v>
      </c>
      <c r="CX232">
        <f t="shared" si="216"/>
        <v>0</v>
      </c>
      <c r="CY232">
        <f>0</f>
        <v>0</v>
      </c>
      <c r="CZ232">
        <f>0</f>
        <v>0</v>
      </c>
      <c r="DC232" t="s">
        <v>3</v>
      </c>
      <c r="DD232" t="s">
        <v>3</v>
      </c>
      <c r="DE232" t="s">
        <v>3</v>
      </c>
      <c r="DF232" t="s">
        <v>3</v>
      </c>
      <c r="DG232" t="s">
        <v>3</v>
      </c>
      <c r="DH232" t="s">
        <v>3</v>
      </c>
      <c r="DI232" t="s">
        <v>3</v>
      </c>
      <c r="DJ232" t="s">
        <v>3</v>
      </c>
      <c r="DK232" t="s">
        <v>3</v>
      </c>
      <c r="DL232" t="s">
        <v>3</v>
      </c>
      <c r="DM232" t="s">
        <v>3</v>
      </c>
      <c r="DN232">
        <v>0</v>
      </c>
      <c r="DO232">
        <v>0</v>
      </c>
      <c r="DP232">
        <v>1</v>
      </c>
      <c r="DQ232">
        <v>1</v>
      </c>
      <c r="DU232">
        <v>1010</v>
      </c>
      <c r="DV232" t="s">
        <v>289</v>
      </c>
      <c r="DW232" t="s">
        <v>289</v>
      </c>
      <c r="DX232">
        <v>1</v>
      </c>
      <c r="DZ232" t="s">
        <v>3</v>
      </c>
      <c r="EA232" t="s">
        <v>3</v>
      </c>
      <c r="EB232" t="s">
        <v>3</v>
      </c>
      <c r="EC232" t="s">
        <v>3</v>
      </c>
      <c r="EE232">
        <v>66654117</v>
      </c>
      <c r="EF232">
        <v>90</v>
      </c>
      <c r="EG232" t="s">
        <v>284</v>
      </c>
      <c r="EH232">
        <v>0</v>
      </c>
      <c r="EI232" t="s">
        <v>3</v>
      </c>
      <c r="EJ232">
        <v>1</v>
      </c>
      <c r="EK232">
        <v>900</v>
      </c>
      <c r="EL232" t="s">
        <v>284</v>
      </c>
      <c r="EM232" t="s">
        <v>285</v>
      </c>
      <c r="EO232" t="s">
        <v>3</v>
      </c>
      <c r="EQ232">
        <v>131088</v>
      </c>
      <c r="ER232">
        <v>11.59</v>
      </c>
      <c r="ES232">
        <v>13.6</v>
      </c>
      <c r="ET232">
        <v>0</v>
      </c>
      <c r="EU232">
        <v>0</v>
      </c>
      <c r="EV232">
        <v>0</v>
      </c>
      <c r="EW232">
        <v>0</v>
      </c>
      <c r="EX232">
        <v>0</v>
      </c>
      <c r="EY232">
        <v>0</v>
      </c>
      <c r="EZ232">
        <v>5</v>
      </c>
      <c r="FC232">
        <v>0</v>
      </c>
      <c r="FD232">
        <v>18</v>
      </c>
      <c r="FF232">
        <v>13.6</v>
      </c>
      <c r="FQ232">
        <v>0</v>
      </c>
      <c r="FR232">
        <v>0</v>
      </c>
      <c r="FS232">
        <v>0</v>
      </c>
      <c r="FX232">
        <v>0</v>
      </c>
      <c r="FY232">
        <v>0</v>
      </c>
      <c r="GA232" t="s">
        <v>3</v>
      </c>
      <c r="GD232">
        <v>1</v>
      </c>
      <c r="GF232">
        <v>717267926</v>
      </c>
      <c r="GG232">
        <v>2</v>
      </c>
      <c r="GH232">
        <v>3</v>
      </c>
      <c r="GI232">
        <v>3</v>
      </c>
      <c r="GJ232">
        <v>0</v>
      </c>
      <c r="GK232">
        <v>0</v>
      </c>
      <c r="GL232">
        <f t="shared" si="217"/>
        <v>0</v>
      </c>
      <c r="GM232">
        <f t="shared" si="218"/>
        <v>0</v>
      </c>
      <c r="GN232">
        <f t="shared" si="219"/>
        <v>0</v>
      </c>
      <c r="GO232">
        <f t="shared" si="220"/>
        <v>0</v>
      </c>
      <c r="GP232">
        <f t="shared" si="221"/>
        <v>0</v>
      </c>
      <c r="GR232">
        <v>1</v>
      </c>
      <c r="GS232">
        <v>1</v>
      </c>
      <c r="GT232">
        <v>0</v>
      </c>
      <c r="GU232" t="s">
        <v>3</v>
      </c>
      <c r="GV232">
        <f t="shared" si="222"/>
        <v>0</v>
      </c>
      <c r="GW232">
        <v>1</v>
      </c>
      <c r="GX232">
        <f t="shared" si="223"/>
        <v>0</v>
      </c>
      <c r="HA232">
        <v>0</v>
      </c>
      <c r="HB232">
        <v>0</v>
      </c>
      <c r="HC232">
        <f t="shared" si="224"/>
        <v>0</v>
      </c>
      <c r="HE232" t="s">
        <v>3</v>
      </c>
      <c r="HF232" t="s">
        <v>3</v>
      </c>
      <c r="HG232">
        <f t="shared" si="225"/>
        <v>0</v>
      </c>
      <c r="HM232" t="s">
        <v>3</v>
      </c>
      <c r="HN232" t="s">
        <v>3</v>
      </c>
      <c r="HO232" t="s">
        <v>3</v>
      </c>
      <c r="HP232" t="s">
        <v>3</v>
      </c>
      <c r="HQ232" t="s">
        <v>3</v>
      </c>
      <c r="HS232">
        <v>0</v>
      </c>
      <c r="IK232">
        <v>0</v>
      </c>
    </row>
    <row r="233" spans="1:245">
      <c r="A233">
        <v>17</v>
      </c>
      <c r="B233">
        <v>1</v>
      </c>
      <c r="E233" t="s">
        <v>326</v>
      </c>
      <c r="F233" t="s">
        <v>327</v>
      </c>
      <c r="G233" t="s">
        <v>328</v>
      </c>
      <c r="H233" t="s">
        <v>289</v>
      </c>
      <c r="I233">
        <f t="shared" si="226"/>
        <v>0</v>
      </c>
      <c r="J233">
        <v>0</v>
      </c>
      <c r="K233">
        <f t="shared" si="227"/>
        <v>0</v>
      </c>
      <c r="L233" s="670">
        <v>12</v>
      </c>
      <c r="M233">
        <v>12</v>
      </c>
      <c r="O233">
        <f t="shared" si="188"/>
        <v>0</v>
      </c>
      <c r="P233">
        <f t="shared" si="189"/>
        <v>0</v>
      </c>
      <c r="Q233">
        <f t="shared" si="190"/>
        <v>0</v>
      </c>
      <c r="R233">
        <f t="shared" si="191"/>
        <v>0</v>
      </c>
      <c r="S233">
        <f t="shared" si="192"/>
        <v>0</v>
      </c>
      <c r="T233">
        <f t="shared" si="193"/>
        <v>0</v>
      </c>
      <c r="U233">
        <f t="shared" si="194"/>
        <v>0</v>
      </c>
      <c r="V233">
        <f t="shared" si="195"/>
        <v>0</v>
      </c>
      <c r="W233">
        <f t="shared" si="196"/>
        <v>0</v>
      </c>
      <c r="X233">
        <f t="shared" si="197"/>
        <v>0</v>
      </c>
      <c r="Y233">
        <f t="shared" si="198"/>
        <v>0</v>
      </c>
      <c r="AA233">
        <v>69444265</v>
      </c>
      <c r="AB233">
        <f t="shared" si="199"/>
        <v>126.46</v>
      </c>
      <c r="AC233">
        <f t="shared" si="200"/>
        <v>126.46</v>
      </c>
      <c r="AD233">
        <f t="shared" si="201"/>
        <v>0</v>
      </c>
      <c r="AE233">
        <f t="shared" si="202"/>
        <v>0</v>
      </c>
      <c r="AF233">
        <f t="shared" si="203"/>
        <v>0</v>
      </c>
      <c r="AG233">
        <f t="shared" si="204"/>
        <v>0</v>
      </c>
      <c r="AH233">
        <f t="shared" si="205"/>
        <v>0</v>
      </c>
      <c r="AI233">
        <f t="shared" si="206"/>
        <v>0</v>
      </c>
      <c r="AJ233">
        <f t="shared" si="207"/>
        <v>0</v>
      </c>
      <c r="AK233">
        <v>126.46</v>
      </c>
      <c r="AL233">
        <v>126.46</v>
      </c>
      <c r="AM233">
        <v>0</v>
      </c>
      <c r="AN233">
        <v>0</v>
      </c>
      <c r="AO233">
        <v>0</v>
      </c>
      <c r="AP233">
        <v>0</v>
      </c>
      <c r="AQ233">
        <v>0</v>
      </c>
      <c r="AR233">
        <v>0</v>
      </c>
      <c r="AS233">
        <v>0</v>
      </c>
      <c r="AT233">
        <v>0</v>
      </c>
      <c r="AU233">
        <v>0</v>
      </c>
      <c r="AV233">
        <v>1</v>
      </c>
      <c r="AW233">
        <v>1</v>
      </c>
      <c r="AZ233">
        <v>1</v>
      </c>
      <c r="BA233">
        <v>1</v>
      </c>
      <c r="BB233">
        <v>1</v>
      </c>
      <c r="BC233">
        <v>9.2200000000000006</v>
      </c>
      <c r="BD233" t="s">
        <v>3</v>
      </c>
      <c r="BE233" t="s">
        <v>3</v>
      </c>
      <c r="BF233" t="s">
        <v>3</v>
      </c>
      <c r="BG233" t="s">
        <v>3</v>
      </c>
      <c r="BH233">
        <v>3</v>
      </c>
      <c r="BI233">
        <v>1</v>
      </c>
      <c r="BJ233" t="s">
        <v>327</v>
      </c>
      <c r="BM233">
        <v>900</v>
      </c>
      <c r="BN233">
        <v>0</v>
      </c>
      <c r="BO233" t="s">
        <v>3</v>
      </c>
      <c r="BP233">
        <v>0</v>
      </c>
      <c r="BQ233">
        <v>90</v>
      </c>
      <c r="BR233">
        <v>0</v>
      </c>
      <c r="BS233">
        <v>1</v>
      </c>
      <c r="BT233">
        <v>1</v>
      </c>
      <c r="BU233">
        <v>1</v>
      </c>
      <c r="BV233">
        <v>1</v>
      </c>
      <c r="BW233">
        <v>1</v>
      </c>
      <c r="BX233">
        <v>1</v>
      </c>
      <c r="BY233" t="s">
        <v>3</v>
      </c>
      <c r="BZ233">
        <v>0</v>
      </c>
      <c r="CA233">
        <v>0</v>
      </c>
      <c r="CB233" t="s">
        <v>3</v>
      </c>
      <c r="CE233">
        <v>0</v>
      </c>
      <c r="CF233">
        <v>0</v>
      </c>
      <c r="CG233">
        <v>0</v>
      </c>
      <c r="CM233">
        <v>0</v>
      </c>
      <c r="CN233" t="s">
        <v>3</v>
      </c>
      <c r="CO233">
        <v>0</v>
      </c>
      <c r="CP233">
        <f t="shared" si="208"/>
        <v>0</v>
      </c>
      <c r="CQ233">
        <f t="shared" si="209"/>
        <v>126.46</v>
      </c>
      <c r="CR233">
        <f t="shared" si="210"/>
        <v>0</v>
      </c>
      <c r="CS233">
        <f t="shared" si="211"/>
        <v>0</v>
      </c>
      <c r="CT233">
        <f t="shared" si="212"/>
        <v>0</v>
      </c>
      <c r="CU233">
        <f t="shared" si="213"/>
        <v>0</v>
      </c>
      <c r="CV233">
        <f t="shared" si="214"/>
        <v>0</v>
      </c>
      <c r="CW233">
        <f t="shared" si="215"/>
        <v>0</v>
      </c>
      <c r="CX233">
        <f t="shared" si="216"/>
        <v>0</v>
      </c>
      <c r="CY233">
        <f>0</f>
        <v>0</v>
      </c>
      <c r="CZ233">
        <f>0</f>
        <v>0</v>
      </c>
      <c r="DC233" t="s">
        <v>3</v>
      </c>
      <c r="DD233" t="s">
        <v>3</v>
      </c>
      <c r="DE233" t="s">
        <v>3</v>
      </c>
      <c r="DF233" t="s">
        <v>3</v>
      </c>
      <c r="DG233" t="s">
        <v>3</v>
      </c>
      <c r="DH233" t="s">
        <v>3</v>
      </c>
      <c r="DI233" t="s">
        <v>3</v>
      </c>
      <c r="DJ233" t="s">
        <v>3</v>
      </c>
      <c r="DK233" t="s">
        <v>3</v>
      </c>
      <c r="DL233" t="s">
        <v>3</v>
      </c>
      <c r="DM233" t="s">
        <v>3</v>
      </c>
      <c r="DN233">
        <v>0</v>
      </c>
      <c r="DO233">
        <v>0</v>
      </c>
      <c r="DP233">
        <v>1</v>
      </c>
      <c r="DQ233">
        <v>1</v>
      </c>
      <c r="DU233">
        <v>1010</v>
      </c>
      <c r="DV233" t="s">
        <v>289</v>
      </c>
      <c r="DW233" t="s">
        <v>289</v>
      </c>
      <c r="DX233">
        <v>1</v>
      </c>
      <c r="DZ233" t="s">
        <v>3</v>
      </c>
      <c r="EA233" t="s">
        <v>3</v>
      </c>
      <c r="EB233" t="s">
        <v>3</v>
      </c>
      <c r="EC233" t="s">
        <v>3</v>
      </c>
      <c r="EE233">
        <v>66654117</v>
      </c>
      <c r="EF233">
        <v>90</v>
      </c>
      <c r="EG233" t="s">
        <v>284</v>
      </c>
      <c r="EH233">
        <v>0</v>
      </c>
      <c r="EI233" t="s">
        <v>3</v>
      </c>
      <c r="EJ233">
        <v>1</v>
      </c>
      <c r="EK233">
        <v>900</v>
      </c>
      <c r="EL233" t="s">
        <v>284</v>
      </c>
      <c r="EM233" t="s">
        <v>285</v>
      </c>
      <c r="EO233" t="s">
        <v>3</v>
      </c>
      <c r="EQ233">
        <v>131088</v>
      </c>
      <c r="ER233">
        <v>52.76</v>
      </c>
      <c r="ES233">
        <v>126.46</v>
      </c>
      <c r="ET233">
        <v>0</v>
      </c>
      <c r="EU233">
        <v>0</v>
      </c>
      <c r="EV233">
        <v>0</v>
      </c>
      <c r="EW233">
        <v>0</v>
      </c>
      <c r="EX233">
        <v>0</v>
      </c>
      <c r="EY233">
        <v>0</v>
      </c>
      <c r="EZ233">
        <v>5</v>
      </c>
      <c r="FC233">
        <v>0</v>
      </c>
      <c r="FD233">
        <v>18</v>
      </c>
      <c r="FF233">
        <v>126.46</v>
      </c>
      <c r="FQ233">
        <v>0</v>
      </c>
      <c r="FR233">
        <v>0</v>
      </c>
      <c r="FS233">
        <v>0</v>
      </c>
      <c r="FX233">
        <v>0</v>
      </c>
      <c r="FY233">
        <v>0</v>
      </c>
      <c r="GA233" t="s">
        <v>3</v>
      </c>
      <c r="GD233">
        <v>1</v>
      </c>
      <c r="GF233">
        <v>2117297545</v>
      </c>
      <c r="GG233">
        <v>2</v>
      </c>
      <c r="GH233">
        <v>3</v>
      </c>
      <c r="GI233">
        <v>3</v>
      </c>
      <c r="GJ233">
        <v>0</v>
      </c>
      <c r="GK233">
        <v>0</v>
      </c>
      <c r="GL233">
        <f t="shared" si="217"/>
        <v>0</v>
      </c>
      <c r="GM233">
        <f t="shared" si="218"/>
        <v>0</v>
      </c>
      <c r="GN233">
        <f t="shared" si="219"/>
        <v>0</v>
      </c>
      <c r="GO233">
        <f t="shared" si="220"/>
        <v>0</v>
      </c>
      <c r="GP233">
        <f t="shared" si="221"/>
        <v>0</v>
      </c>
      <c r="GR233">
        <v>1</v>
      </c>
      <c r="GS233">
        <v>1</v>
      </c>
      <c r="GT233">
        <v>0</v>
      </c>
      <c r="GU233" t="s">
        <v>3</v>
      </c>
      <c r="GV233">
        <f t="shared" si="222"/>
        <v>0</v>
      </c>
      <c r="GW233">
        <v>1</v>
      </c>
      <c r="GX233">
        <f t="shared" si="223"/>
        <v>0</v>
      </c>
      <c r="HA233">
        <v>0</v>
      </c>
      <c r="HB233">
        <v>0</v>
      </c>
      <c r="HC233">
        <f t="shared" si="224"/>
        <v>0</v>
      </c>
      <c r="HE233" t="s">
        <v>3</v>
      </c>
      <c r="HF233" t="s">
        <v>3</v>
      </c>
      <c r="HG233">
        <f t="shared" si="225"/>
        <v>0</v>
      </c>
      <c r="HM233" t="s">
        <v>3</v>
      </c>
      <c r="HN233" t="s">
        <v>3</v>
      </c>
      <c r="HO233" t="s">
        <v>3</v>
      </c>
      <c r="HP233" t="s">
        <v>3</v>
      </c>
      <c r="HQ233" t="s">
        <v>3</v>
      </c>
      <c r="HS233">
        <v>0</v>
      </c>
      <c r="IK233">
        <v>0</v>
      </c>
    </row>
    <row r="234" spans="1:245">
      <c r="A234">
        <v>17</v>
      </c>
      <c r="B234">
        <v>1</v>
      </c>
      <c r="E234" t="s">
        <v>329</v>
      </c>
      <c r="F234" t="s">
        <v>330</v>
      </c>
      <c r="G234" t="s">
        <v>331</v>
      </c>
      <c r="H234" t="s">
        <v>289</v>
      </c>
      <c r="I234">
        <f t="shared" si="226"/>
        <v>0</v>
      </c>
      <c r="J234">
        <v>0</v>
      </c>
      <c r="K234">
        <f t="shared" si="227"/>
        <v>0</v>
      </c>
      <c r="L234" s="670">
        <v>4</v>
      </c>
      <c r="M234">
        <v>4</v>
      </c>
      <c r="O234">
        <f t="shared" si="188"/>
        <v>0</v>
      </c>
      <c r="P234">
        <f t="shared" si="189"/>
        <v>0</v>
      </c>
      <c r="Q234">
        <f t="shared" si="190"/>
        <v>0</v>
      </c>
      <c r="R234">
        <f t="shared" si="191"/>
        <v>0</v>
      </c>
      <c r="S234">
        <f t="shared" si="192"/>
        <v>0</v>
      </c>
      <c r="T234">
        <f t="shared" si="193"/>
        <v>0</v>
      </c>
      <c r="U234">
        <f t="shared" si="194"/>
        <v>0</v>
      </c>
      <c r="V234">
        <f t="shared" si="195"/>
        <v>0</v>
      </c>
      <c r="W234">
        <f t="shared" si="196"/>
        <v>0</v>
      </c>
      <c r="X234">
        <f t="shared" si="197"/>
        <v>0</v>
      </c>
      <c r="Y234">
        <f t="shared" si="198"/>
        <v>0</v>
      </c>
      <c r="AA234">
        <v>69444265</v>
      </c>
      <c r="AB234">
        <f t="shared" si="199"/>
        <v>109.95</v>
      </c>
      <c r="AC234">
        <f t="shared" si="200"/>
        <v>109.95</v>
      </c>
      <c r="AD234">
        <f t="shared" si="201"/>
        <v>0</v>
      </c>
      <c r="AE234">
        <f t="shared" si="202"/>
        <v>0</v>
      </c>
      <c r="AF234">
        <f t="shared" si="203"/>
        <v>0</v>
      </c>
      <c r="AG234">
        <f t="shared" si="204"/>
        <v>0</v>
      </c>
      <c r="AH234">
        <f t="shared" si="205"/>
        <v>0</v>
      </c>
      <c r="AI234">
        <f t="shared" si="206"/>
        <v>0</v>
      </c>
      <c r="AJ234">
        <f t="shared" si="207"/>
        <v>0</v>
      </c>
      <c r="AK234">
        <v>109.95</v>
      </c>
      <c r="AL234">
        <v>109.95</v>
      </c>
      <c r="AM234">
        <v>0</v>
      </c>
      <c r="AN234">
        <v>0</v>
      </c>
      <c r="AO234">
        <v>0</v>
      </c>
      <c r="AP234">
        <v>0</v>
      </c>
      <c r="AQ234">
        <v>0</v>
      </c>
      <c r="AR234">
        <v>0</v>
      </c>
      <c r="AS234">
        <v>0</v>
      </c>
      <c r="AT234">
        <v>0</v>
      </c>
      <c r="AU234">
        <v>0</v>
      </c>
      <c r="AV234">
        <v>1</v>
      </c>
      <c r="AW234">
        <v>1</v>
      </c>
      <c r="AZ234">
        <v>1</v>
      </c>
      <c r="BA234">
        <v>1</v>
      </c>
      <c r="BB234">
        <v>1</v>
      </c>
      <c r="BC234">
        <v>9.2200000000000006</v>
      </c>
      <c r="BD234" t="s">
        <v>3</v>
      </c>
      <c r="BE234" t="s">
        <v>3</v>
      </c>
      <c r="BF234" t="s">
        <v>3</v>
      </c>
      <c r="BG234" t="s">
        <v>3</v>
      </c>
      <c r="BH234">
        <v>3</v>
      </c>
      <c r="BI234">
        <v>1</v>
      </c>
      <c r="BJ234" t="s">
        <v>330</v>
      </c>
      <c r="BM234">
        <v>900</v>
      </c>
      <c r="BN234">
        <v>0</v>
      </c>
      <c r="BO234" t="s">
        <v>3</v>
      </c>
      <c r="BP234">
        <v>0</v>
      </c>
      <c r="BQ234">
        <v>90</v>
      </c>
      <c r="BR234">
        <v>0</v>
      </c>
      <c r="BS234">
        <v>1</v>
      </c>
      <c r="BT234">
        <v>1</v>
      </c>
      <c r="BU234">
        <v>1</v>
      </c>
      <c r="BV234">
        <v>1</v>
      </c>
      <c r="BW234">
        <v>1</v>
      </c>
      <c r="BX234">
        <v>1</v>
      </c>
      <c r="BY234" t="s">
        <v>3</v>
      </c>
      <c r="BZ234">
        <v>0</v>
      </c>
      <c r="CA234">
        <v>0</v>
      </c>
      <c r="CB234" t="s">
        <v>3</v>
      </c>
      <c r="CE234">
        <v>0</v>
      </c>
      <c r="CF234">
        <v>0</v>
      </c>
      <c r="CG234">
        <v>0</v>
      </c>
      <c r="CM234">
        <v>0</v>
      </c>
      <c r="CN234" t="s">
        <v>3</v>
      </c>
      <c r="CO234">
        <v>0</v>
      </c>
      <c r="CP234">
        <f t="shared" si="208"/>
        <v>0</v>
      </c>
      <c r="CQ234">
        <f t="shared" si="209"/>
        <v>109.95</v>
      </c>
      <c r="CR234">
        <f t="shared" si="210"/>
        <v>0</v>
      </c>
      <c r="CS234">
        <f t="shared" si="211"/>
        <v>0</v>
      </c>
      <c r="CT234">
        <f t="shared" si="212"/>
        <v>0</v>
      </c>
      <c r="CU234">
        <f t="shared" si="213"/>
        <v>0</v>
      </c>
      <c r="CV234">
        <f t="shared" si="214"/>
        <v>0</v>
      </c>
      <c r="CW234">
        <f t="shared" si="215"/>
        <v>0</v>
      </c>
      <c r="CX234">
        <f t="shared" si="216"/>
        <v>0</v>
      </c>
      <c r="CY234">
        <f>0</f>
        <v>0</v>
      </c>
      <c r="CZ234">
        <f>0</f>
        <v>0</v>
      </c>
      <c r="DC234" t="s">
        <v>3</v>
      </c>
      <c r="DD234" t="s">
        <v>3</v>
      </c>
      <c r="DE234" t="s">
        <v>3</v>
      </c>
      <c r="DF234" t="s">
        <v>3</v>
      </c>
      <c r="DG234" t="s">
        <v>3</v>
      </c>
      <c r="DH234" t="s">
        <v>3</v>
      </c>
      <c r="DI234" t="s">
        <v>3</v>
      </c>
      <c r="DJ234" t="s">
        <v>3</v>
      </c>
      <c r="DK234" t="s">
        <v>3</v>
      </c>
      <c r="DL234" t="s">
        <v>3</v>
      </c>
      <c r="DM234" t="s">
        <v>3</v>
      </c>
      <c r="DN234">
        <v>0</v>
      </c>
      <c r="DO234">
        <v>0</v>
      </c>
      <c r="DP234">
        <v>1</v>
      </c>
      <c r="DQ234">
        <v>1</v>
      </c>
      <c r="DU234">
        <v>1010</v>
      </c>
      <c r="DV234" t="s">
        <v>289</v>
      </c>
      <c r="DW234" t="s">
        <v>289</v>
      </c>
      <c r="DX234">
        <v>1</v>
      </c>
      <c r="DZ234" t="s">
        <v>3</v>
      </c>
      <c r="EA234" t="s">
        <v>3</v>
      </c>
      <c r="EB234" t="s">
        <v>3</v>
      </c>
      <c r="EC234" t="s">
        <v>3</v>
      </c>
      <c r="EE234">
        <v>66654117</v>
      </c>
      <c r="EF234">
        <v>90</v>
      </c>
      <c r="EG234" t="s">
        <v>284</v>
      </c>
      <c r="EH234">
        <v>0</v>
      </c>
      <c r="EI234" t="s">
        <v>3</v>
      </c>
      <c r="EJ234">
        <v>1</v>
      </c>
      <c r="EK234">
        <v>900</v>
      </c>
      <c r="EL234" t="s">
        <v>284</v>
      </c>
      <c r="EM234" t="s">
        <v>285</v>
      </c>
      <c r="EO234" t="s">
        <v>3</v>
      </c>
      <c r="EQ234">
        <v>131088</v>
      </c>
      <c r="ER234">
        <v>101.91</v>
      </c>
      <c r="ES234">
        <v>109.95</v>
      </c>
      <c r="ET234">
        <v>0</v>
      </c>
      <c r="EU234">
        <v>0</v>
      </c>
      <c r="EV234">
        <v>0</v>
      </c>
      <c r="EW234">
        <v>0</v>
      </c>
      <c r="EX234">
        <v>0</v>
      </c>
      <c r="EY234">
        <v>0</v>
      </c>
      <c r="EZ234">
        <v>5</v>
      </c>
      <c r="FC234">
        <v>0</v>
      </c>
      <c r="FD234">
        <v>18</v>
      </c>
      <c r="FF234">
        <v>109.95</v>
      </c>
      <c r="FQ234">
        <v>0</v>
      </c>
      <c r="FR234">
        <v>0</v>
      </c>
      <c r="FS234">
        <v>0</v>
      </c>
      <c r="FX234">
        <v>0</v>
      </c>
      <c r="FY234">
        <v>0</v>
      </c>
      <c r="GA234" t="s">
        <v>3</v>
      </c>
      <c r="GD234">
        <v>1</v>
      </c>
      <c r="GF234">
        <v>519306297</v>
      </c>
      <c r="GG234">
        <v>2</v>
      </c>
      <c r="GH234">
        <v>3</v>
      </c>
      <c r="GI234">
        <v>3</v>
      </c>
      <c r="GJ234">
        <v>0</v>
      </c>
      <c r="GK234">
        <v>0</v>
      </c>
      <c r="GL234">
        <f t="shared" si="217"/>
        <v>0</v>
      </c>
      <c r="GM234">
        <f t="shared" si="218"/>
        <v>0</v>
      </c>
      <c r="GN234">
        <f t="shared" si="219"/>
        <v>0</v>
      </c>
      <c r="GO234">
        <f t="shared" si="220"/>
        <v>0</v>
      </c>
      <c r="GP234">
        <f t="shared" si="221"/>
        <v>0</v>
      </c>
      <c r="GR234">
        <v>1</v>
      </c>
      <c r="GS234">
        <v>1</v>
      </c>
      <c r="GT234">
        <v>0</v>
      </c>
      <c r="GU234" t="s">
        <v>3</v>
      </c>
      <c r="GV234">
        <f t="shared" si="222"/>
        <v>0</v>
      </c>
      <c r="GW234">
        <v>1</v>
      </c>
      <c r="GX234">
        <f t="shared" si="223"/>
        <v>0</v>
      </c>
      <c r="HA234">
        <v>0</v>
      </c>
      <c r="HB234">
        <v>0</v>
      </c>
      <c r="HC234">
        <f t="shared" si="224"/>
        <v>0</v>
      </c>
      <c r="HE234" t="s">
        <v>3</v>
      </c>
      <c r="HF234" t="s">
        <v>3</v>
      </c>
      <c r="HG234">
        <f t="shared" si="225"/>
        <v>0</v>
      </c>
      <c r="HM234" t="s">
        <v>3</v>
      </c>
      <c r="HN234" t="s">
        <v>3</v>
      </c>
      <c r="HO234" t="s">
        <v>3</v>
      </c>
      <c r="HP234" t="s">
        <v>3</v>
      </c>
      <c r="HQ234" t="s">
        <v>3</v>
      </c>
      <c r="HS234">
        <v>0</v>
      </c>
      <c r="IK234">
        <v>0</v>
      </c>
    </row>
    <row r="235" spans="1:245">
      <c r="A235">
        <v>17</v>
      </c>
      <c r="B235">
        <v>1</v>
      </c>
      <c r="E235" t="s">
        <v>332</v>
      </c>
      <c r="F235" t="s">
        <v>333</v>
      </c>
      <c r="G235" t="s">
        <v>334</v>
      </c>
      <c r="H235" t="s">
        <v>289</v>
      </c>
      <c r="I235">
        <f t="shared" si="226"/>
        <v>0</v>
      </c>
      <c r="J235">
        <v>0</v>
      </c>
      <c r="K235">
        <f t="shared" si="227"/>
        <v>0</v>
      </c>
      <c r="L235" s="670">
        <v>6</v>
      </c>
      <c r="M235">
        <v>6</v>
      </c>
      <c r="O235">
        <f t="shared" si="188"/>
        <v>0</v>
      </c>
      <c r="P235">
        <f t="shared" si="189"/>
        <v>0</v>
      </c>
      <c r="Q235">
        <f t="shared" si="190"/>
        <v>0</v>
      </c>
      <c r="R235">
        <f t="shared" si="191"/>
        <v>0</v>
      </c>
      <c r="S235">
        <f t="shared" si="192"/>
        <v>0</v>
      </c>
      <c r="T235">
        <f t="shared" si="193"/>
        <v>0</v>
      </c>
      <c r="U235">
        <f t="shared" si="194"/>
        <v>0</v>
      </c>
      <c r="V235">
        <f t="shared" si="195"/>
        <v>0</v>
      </c>
      <c r="W235">
        <f t="shared" si="196"/>
        <v>0</v>
      </c>
      <c r="X235">
        <f t="shared" si="197"/>
        <v>0</v>
      </c>
      <c r="Y235">
        <f t="shared" si="198"/>
        <v>0</v>
      </c>
      <c r="AA235">
        <v>69444265</v>
      </c>
      <c r="AB235">
        <f t="shared" si="199"/>
        <v>2976.7</v>
      </c>
      <c r="AC235">
        <f t="shared" si="200"/>
        <v>2976.7</v>
      </c>
      <c r="AD235">
        <f t="shared" si="201"/>
        <v>0</v>
      </c>
      <c r="AE235">
        <f t="shared" si="202"/>
        <v>0</v>
      </c>
      <c r="AF235">
        <f t="shared" si="203"/>
        <v>0</v>
      </c>
      <c r="AG235">
        <f t="shared" si="204"/>
        <v>0</v>
      </c>
      <c r="AH235">
        <f t="shared" si="205"/>
        <v>0</v>
      </c>
      <c r="AI235">
        <f t="shared" si="206"/>
        <v>0</v>
      </c>
      <c r="AJ235">
        <f t="shared" si="207"/>
        <v>0</v>
      </c>
      <c r="AK235">
        <v>2976.7</v>
      </c>
      <c r="AL235">
        <v>2976.7</v>
      </c>
      <c r="AM235">
        <v>0</v>
      </c>
      <c r="AN235">
        <v>0</v>
      </c>
      <c r="AO235">
        <v>0</v>
      </c>
      <c r="AP235">
        <v>0</v>
      </c>
      <c r="AQ235">
        <v>0</v>
      </c>
      <c r="AR235">
        <v>0</v>
      </c>
      <c r="AS235">
        <v>0</v>
      </c>
      <c r="AT235">
        <v>0</v>
      </c>
      <c r="AU235">
        <v>0</v>
      </c>
      <c r="AV235">
        <v>1</v>
      </c>
      <c r="AW235">
        <v>1</v>
      </c>
      <c r="AZ235">
        <v>1</v>
      </c>
      <c r="BA235">
        <v>1</v>
      </c>
      <c r="BB235">
        <v>1</v>
      </c>
      <c r="BC235">
        <v>9.2200000000000006</v>
      </c>
      <c r="BD235" t="s">
        <v>3</v>
      </c>
      <c r="BE235" t="s">
        <v>3</v>
      </c>
      <c r="BF235" t="s">
        <v>3</v>
      </c>
      <c r="BG235" t="s">
        <v>3</v>
      </c>
      <c r="BH235">
        <v>3</v>
      </c>
      <c r="BI235">
        <v>1</v>
      </c>
      <c r="BJ235" t="s">
        <v>333</v>
      </c>
      <c r="BM235">
        <v>900</v>
      </c>
      <c r="BN235">
        <v>0</v>
      </c>
      <c r="BO235" t="s">
        <v>3</v>
      </c>
      <c r="BP235">
        <v>0</v>
      </c>
      <c r="BQ235">
        <v>90</v>
      </c>
      <c r="BR235">
        <v>0</v>
      </c>
      <c r="BS235">
        <v>1</v>
      </c>
      <c r="BT235">
        <v>1</v>
      </c>
      <c r="BU235">
        <v>1</v>
      </c>
      <c r="BV235">
        <v>1</v>
      </c>
      <c r="BW235">
        <v>1</v>
      </c>
      <c r="BX235">
        <v>1</v>
      </c>
      <c r="BY235" t="s">
        <v>3</v>
      </c>
      <c r="BZ235">
        <v>0</v>
      </c>
      <c r="CA235">
        <v>0</v>
      </c>
      <c r="CB235" t="s">
        <v>3</v>
      </c>
      <c r="CE235">
        <v>0</v>
      </c>
      <c r="CF235">
        <v>0</v>
      </c>
      <c r="CG235">
        <v>0</v>
      </c>
      <c r="CM235">
        <v>0</v>
      </c>
      <c r="CN235" t="s">
        <v>3</v>
      </c>
      <c r="CO235">
        <v>0</v>
      </c>
      <c r="CP235">
        <f t="shared" si="208"/>
        <v>0</v>
      </c>
      <c r="CQ235">
        <f t="shared" si="209"/>
        <v>2976.7</v>
      </c>
      <c r="CR235">
        <f t="shared" si="210"/>
        <v>0</v>
      </c>
      <c r="CS235">
        <f t="shared" si="211"/>
        <v>0</v>
      </c>
      <c r="CT235">
        <f t="shared" si="212"/>
        <v>0</v>
      </c>
      <c r="CU235">
        <f t="shared" si="213"/>
        <v>0</v>
      </c>
      <c r="CV235">
        <f t="shared" si="214"/>
        <v>0</v>
      </c>
      <c r="CW235">
        <f t="shared" si="215"/>
        <v>0</v>
      </c>
      <c r="CX235">
        <f t="shared" si="216"/>
        <v>0</v>
      </c>
      <c r="CY235">
        <f>0</f>
        <v>0</v>
      </c>
      <c r="CZ235">
        <f>0</f>
        <v>0</v>
      </c>
      <c r="DC235" t="s">
        <v>3</v>
      </c>
      <c r="DD235" t="s">
        <v>3</v>
      </c>
      <c r="DE235" t="s">
        <v>3</v>
      </c>
      <c r="DF235" t="s">
        <v>3</v>
      </c>
      <c r="DG235" t="s">
        <v>3</v>
      </c>
      <c r="DH235" t="s">
        <v>3</v>
      </c>
      <c r="DI235" t="s">
        <v>3</v>
      </c>
      <c r="DJ235" t="s">
        <v>3</v>
      </c>
      <c r="DK235" t="s">
        <v>3</v>
      </c>
      <c r="DL235" t="s">
        <v>3</v>
      </c>
      <c r="DM235" t="s">
        <v>3</v>
      </c>
      <c r="DN235">
        <v>0</v>
      </c>
      <c r="DO235">
        <v>0</v>
      </c>
      <c r="DP235">
        <v>1</v>
      </c>
      <c r="DQ235">
        <v>1</v>
      </c>
      <c r="DU235">
        <v>1010</v>
      </c>
      <c r="DV235" t="s">
        <v>289</v>
      </c>
      <c r="DW235" t="s">
        <v>289</v>
      </c>
      <c r="DX235">
        <v>1</v>
      </c>
      <c r="DZ235" t="s">
        <v>3</v>
      </c>
      <c r="EA235" t="s">
        <v>3</v>
      </c>
      <c r="EB235" t="s">
        <v>3</v>
      </c>
      <c r="EC235" t="s">
        <v>3</v>
      </c>
      <c r="EE235">
        <v>66654117</v>
      </c>
      <c r="EF235">
        <v>90</v>
      </c>
      <c r="EG235" t="s">
        <v>284</v>
      </c>
      <c r="EH235">
        <v>0</v>
      </c>
      <c r="EI235" t="s">
        <v>3</v>
      </c>
      <c r="EJ235">
        <v>1</v>
      </c>
      <c r="EK235">
        <v>900</v>
      </c>
      <c r="EL235" t="s">
        <v>284</v>
      </c>
      <c r="EM235" t="s">
        <v>285</v>
      </c>
      <c r="EO235" t="s">
        <v>3</v>
      </c>
      <c r="EQ235">
        <v>131088</v>
      </c>
      <c r="ER235">
        <v>785.33</v>
      </c>
      <c r="ES235">
        <v>2976.7</v>
      </c>
      <c r="ET235">
        <v>0</v>
      </c>
      <c r="EU235">
        <v>0</v>
      </c>
      <c r="EV235">
        <v>0</v>
      </c>
      <c r="EW235">
        <v>0</v>
      </c>
      <c r="EX235">
        <v>0</v>
      </c>
      <c r="EY235">
        <v>0</v>
      </c>
      <c r="EZ235">
        <v>5</v>
      </c>
      <c r="FC235">
        <v>0</v>
      </c>
      <c r="FD235">
        <v>18</v>
      </c>
      <c r="FF235">
        <v>2976.7</v>
      </c>
      <c r="FQ235">
        <v>0</v>
      </c>
      <c r="FR235">
        <v>0</v>
      </c>
      <c r="FS235">
        <v>0</v>
      </c>
      <c r="FX235">
        <v>0</v>
      </c>
      <c r="FY235">
        <v>0</v>
      </c>
      <c r="GA235" t="s">
        <v>3</v>
      </c>
      <c r="GD235">
        <v>1</v>
      </c>
      <c r="GF235">
        <v>-316586763</v>
      </c>
      <c r="GG235">
        <v>2</v>
      </c>
      <c r="GH235">
        <v>3</v>
      </c>
      <c r="GI235">
        <v>3</v>
      </c>
      <c r="GJ235">
        <v>0</v>
      </c>
      <c r="GK235">
        <v>0</v>
      </c>
      <c r="GL235">
        <f t="shared" si="217"/>
        <v>0</v>
      </c>
      <c r="GM235">
        <f t="shared" si="218"/>
        <v>0</v>
      </c>
      <c r="GN235">
        <f t="shared" si="219"/>
        <v>0</v>
      </c>
      <c r="GO235">
        <f t="shared" si="220"/>
        <v>0</v>
      </c>
      <c r="GP235">
        <f t="shared" si="221"/>
        <v>0</v>
      </c>
      <c r="GR235">
        <v>1</v>
      </c>
      <c r="GS235">
        <v>1</v>
      </c>
      <c r="GT235">
        <v>0</v>
      </c>
      <c r="GU235" t="s">
        <v>3</v>
      </c>
      <c r="GV235">
        <f t="shared" si="222"/>
        <v>0</v>
      </c>
      <c r="GW235">
        <v>1</v>
      </c>
      <c r="GX235">
        <f t="shared" si="223"/>
        <v>0</v>
      </c>
      <c r="HA235">
        <v>0</v>
      </c>
      <c r="HB235">
        <v>0</v>
      </c>
      <c r="HC235">
        <f t="shared" si="224"/>
        <v>0</v>
      </c>
      <c r="HE235" t="s">
        <v>3</v>
      </c>
      <c r="HF235" t="s">
        <v>3</v>
      </c>
      <c r="HG235">
        <f t="shared" si="225"/>
        <v>0</v>
      </c>
      <c r="HM235" t="s">
        <v>3</v>
      </c>
      <c r="HN235" t="s">
        <v>3</v>
      </c>
      <c r="HO235" t="s">
        <v>3</v>
      </c>
      <c r="HP235" t="s">
        <v>3</v>
      </c>
      <c r="HQ235" t="s">
        <v>3</v>
      </c>
      <c r="HS235">
        <v>0</v>
      </c>
      <c r="IK235">
        <v>0</v>
      </c>
    </row>
    <row r="236" spans="1:245">
      <c r="A236">
        <v>17</v>
      </c>
      <c r="B236">
        <v>1</v>
      </c>
      <c r="E236" t="s">
        <v>335</v>
      </c>
      <c r="F236" t="s">
        <v>336</v>
      </c>
      <c r="G236" t="s">
        <v>337</v>
      </c>
      <c r="H236" t="s">
        <v>101</v>
      </c>
      <c r="I236">
        <f t="shared" si="226"/>
        <v>0</v>
      </c>
      <c r="J236">
        <v>0</v>
      </c>
      <c r="K236">
        <f t="shared" si="227"/>
        <v>0</v>
      </c>
      <c r="L236" s="670">
        <v>0.11310000000000001</v>
      </c>
      <c r="M236">
        <v>0.11310000000000001</v>
      </c>
      <c r="O236">
        <f t="shared" si="188"/>
        <v>0</v>
      </c>
      <c r="P236">
        <f t="shared" si="189"/>
        <v>0</v>
      </c>
      <c r="Q236">
        <f t="shared" si="190"/>
        <v>0</v>
      </c>
      <c r="R236">
        <f t="shared" si="191"/>
        <v>0</v>
      </c>
      <c r="S236">
        <f t="shared" si="192"/>
        <v>0</v>
      </c>
      <c r="T236">
        <f t="shared" si="193"/>
        <v>0</v>
      </c>
      <c r="U236">
        <f t="shared" si="194"/>
        <v>0</v>
      </c>
      <c r="V236">
        <f t="shared" si="195"/>
        <v>0</v>
      </c>
      <c r="W236">
        <f t="shared" si="196"/>
        <v>0</v>
      </c>
      <c r="X236">
        <f t="shared" si="197"/>
        <v>0</v>
      </c>
      <c r="Y236">
        <f t="shared" si="198"/>
        <v>0</v>
      </c>
      <c r="AA236">
        <v>69444265</v>
      </c>
      <c r="AB236">
        <f t="shared" si="199"/>
        <v>73435</v>
      </c>
      <c r="AC236">
        <f t="shared" ref="AC236:AC241" si="228">ROUND((ES236),6)</f>
        <v>73435</v>
      </c>
      <c r="AD236">
        <f>ROUND((((ET236)-(EU236))+AE236),6)</f>
        <v>0</v>
      </c>
      <c r="AE236">
        <f t="shared" ref="AE236:AF241" si="229">ROUND((EU236),6)</f>
        <v>0</v>
      </c>
      <c r="AF236">
        <f t="shared" si="229"/>
        <v>0</v>
      </c>
      <c r="AG236">
        <f t="shared" si="204"/>
        <v>0</v>
      </c>
      <c r="AH236">
        <f t="shared" si="205"/>
        <v>0</v>
      </c>
      <c r="AI236">
        <f t="shared" si="206"/>
        <v>0</v>
      </c>
      <c r="AJ236">
        <f t="shared" si="207"/>
        <v>0</v>
      </c>
      <c r="AK236">
        <v>73435</v>
      </c>
      <c r="AL236">
        <v>73435</v>
      </c>
      <c r="AM236">
        <v>0</v>
      </c>
      <c r="AN236">
        <v>0</v>
      </c>
      <c r="AO236">
        <v>0</v>
      </c>
      <c r="AP236">
        <v>0</v>
      </c>
      <c r="AQ236">
        <v>0</v>
      </c>
      <c r="AR236">
        <v>0</v>
      </c>
      <c r="AS236">
        <v>0</v>
      </c>
      <c r="AT236">
        <v>0</v>
      </c>
      <c r="AU236">
        <v>0</v>
      </c>
      <c r="AV236">
        <v>1</v>
      </c>
      <c r="AW236">
        <v>1</v>
      </c>
      <c r="AZ236">
        <v>1</v>
      </c>
      <c r="BA236">
        <v>1</v>
      </c>
      <c r="BB236">
        <v>1</v>
      </c>
      <c r="BC236">
        <v>0.73</v>
      </c>
      <c r="BD236" t="s">
        <v>3</v>
      </c>
      <c r="BE236" t="s">
        <v>3</v>
      </c>
      <c r="BF236" t="s">
        <v>3</v>
      </c>
      <c r="BG236" t="s">
        <v>3</v>
      </c>
      <c r="BH236">
        <v>3</v>
      </c>
      <c r="BI236">
        <v>1</v>
      </c>
      <c r="BJ236" t="s">
        <v>338</v>
      </c>
      <c r="BM236">
        <v>500001</v>
      </c>
      <c r="BN236">
        <v>0</v>
      </c>
      <c r="BO236" t="s">
        <v>336</v>
      </c>
      <c r="BP236">
        <v>1</v>
      </c>
      <c r="BQ236">
        <v>8</v>
      </c>
      <c r="BR236">
        <v>0</v>
      </c>
      <c r="BS236">
        <v>1</v>
      </c>
      <c r="BT236">
        <v>1</v>
      </c>
      <c r="BU236">
        <v>1</v>
      </c>
      <c r="BV236">
        <v>1</v>
      </c>
      <c r="BW236">
        <v>1</v>
      </c>
      <c r="BX236">
        <v>1</v>
      </c>
      <c r="BY236" t="s">
        <v>3</v>
      </c>
      <c r="BZ236">
        <v>0</v>
      </c>
      <c r="CA236">
        <v>0</v>
      </c>
      <c r="CB236" t="s">
        <v>3</v>
      </c>
      <c r="CE236">
        <v>0</v>
      </c>
      <c r="CF236">
        <v>0</v>
      </c>
      <c r="CG236">
        <v>0</v>
      </c>
      <c r="CM236">
        <v>0</v>
      </c>
      <c r="CN236" t="s">
        <v>3</v>
      </c>
      <c r="CO236">
        <v>0</v>
      </c>
      <c r="CP236">
        <f t="shared" si="208"/>
        <v>0</v>
      </c>
      <c r="CQ236">
        <f>ROUND(AL236*BC236,2)</f>
        <v>53607.55</v>
      </c>
      <c r="CR236">
        <f>ROUND(AM236*BB236,2)</f>
        <v>0</v>
      </c>
      <c r="CS236">
        <f t="shared" si="211"/>
        <v>0</v>
      </c>
      <c r="CT236">
        <f t="shared" si="212"/>
        <v>0</v>
      </c>
      <c r="CU236">
        <f t="shared" si="213"/>
        <v>0</v>
      </c>
      <c r="CV236">
        <f t="shared" si="214"/>
        <v>0</v>
      </c>
      <c r="CW236">
        <f t="shared" si="215"/>
        <v>0</v>
      </c>
      <c r="CX236">
        <f t="shared" si="216"/>
        <v>0</v>
      </c>
      <c r="CY236">
        <f>0</f>
        <v>0</v>
      </c>
      <c r="CZ236">
        <f>0</f>
        <v>0</v>
      </c>
      <c r="DC236" t="s">
        <v>3</v>
      </c>
      <c r="DD236" t="s">
        <v>3</v>
      </c>
      <c r="DE236" t="s">
        <v>3</v>
      </c>
      <c r="DF236" t="s">
        <v>3</v>
      </c>
      <c r="DG236" t="s">
        <v>3</v>
      </c>
      <c r="DH236" t="s">
        <v>3</v>
      </c>
      <c r="DI236" t="s">
        <v>3</v>
      </c>
      <c r="DJ236" t="s">
        <v>3</v>
      </c>
      <c r="DK236" t="s">
        <v>3</v>
      </c>
      <c r="DL236" t="s">
        <v>3</v>
      </c>
      <c r="DM236" t="s">
        <v>3</v>
      </c>
      <c r="DN236">
        <v>0</v>
      </c>
      <c r="DO236">
        <v>0</v>
      </c>
      <c r="DP236">
        <v>1</v>
      </c>
      <c r="DQ236">
        <v>1</v>
      </c>
      <c r="DU236">
        <v>1009</v>
      </c>
      <c r="DV236" t="s">
        <v>101</v>
      </c>
      <c r="DW236" t="s">
        <v>101</v>
      </c>
      <c r="DX236">
        <v>1000</v>
      </c>
      <c r="DZ236" t="s">
        <v>3</v>
      </c>
      <c r="EA236" t="s">
        <v>3</v>
      </c>
      <c r="EB236" t="s">
        <v>3</v>
      </c>
      <c r="EC236" t="s">
        <v>3</v>
      </c>
      <c r="EE236">
        <v>66653614</v>
      </c>
      <c r="EF236">
        <v>8</v>
      </c>
      <c r="EG236" t="s">
        <v>339</v>
      </c>
      <c r="EH236">
        <v>0</v>
      </c>
      <c r="EI236" t="s">
        <v>3</v>
      </c>
      <c r="EJ236">
        <v>1</v>
      </c>
      <c r="EK236">
        <v>500001</v>
      </c>
      <c r="EL236" t="s">
        <v>340</v>
      </c>
      <c r="EM236" t="s">
        <v>341</v>
      </c>
      <c r="EO236" t="s">
        <v>3</v>
      </c>
      <c r="EQ236">
        <v>131072</v>
      </c>
      <c r="ER236">
        <v>73435</v>
      </c>
      <c r="ES236">
        <v>73435</v>
      </c>
      <c r="ET236">
        <v>0</v>
      </c>
      <c r="EU236">
        <v>0</v>
      </c>
      <c r="EV236">
        <v>0</v>
      </c>
      <c r="EW236">
        <v>0</v>
      </c>
      <c r="EX236">
        <v>0</v>
      </c>
      <c r="EY236">
        <v>0</v>
      </c>
      <c r="FQ236">
        <v>0</v>
      </c>
      <c r="FR236">
        <v>0</v>
      </c>
      <c r="FS236">
        <v>0</v>
      </c>
      <c r="FX236">
        <v>0</v>
      </c>
      <c r="FY236">
        <v>0</v>
      </c>
      <c r="GA236" t="s">
        <v>3</v>
      </c>
      <c r="GD236">
        <v>1</v>
      </c>
      <c r="GF236">
        <v>-481772102</v>
      </c>
      <c r="GG236">
        <v>2</v>
      </c>
      <c r="GH236">
        <v>1</v>
      </c>
      <c r="GI236">
        <v>2</v>
      </c>
      <c r="GJ236">
        <v>0</v>
      </c>
      <c r="GK236">
        <v>0</v>
      </c>
      <c r="GL236">
        <f t="shared" si="217"/>
        <v>0</v>
      </c>
      <c r="GM236">
        <f t="shared" si="218"/>
        <v>0</v>
      </c>
      <c r="GN236">
        <f t="shared" si="219"/>
        <v>0</v>
      </c>
      <c r="GO236">
        <f t="shared" si="220"/>
        <v>0</v>
      </c>
      <c r="GP236">
        <f t="shared" si="221"/>
        <v>0</v>
      </c>
      <c r="GR236">
        <v>0</v>
      </c>
      <c r="GS236">
        <v>3</v>
      </c>
      <c r="GT236">
        <v>0</v>
      </c>
      <c r="GU236" t="s">
        <v>3</v>
      </c>
      <c r="GV236">
        <f t="shared" si="222"/>
        <v>0</v>
      </c>
      <c r="GW236">
        <v>1</v>
      </c>
      <c r="GX236">
        <f t="shared" si="223"/>
        <v>0</v>
      </c>
      <c r="HA236">
        <v>0</v>
      </c>
      <c r="HB236">
        <v>0</v>
      </c>
      <c r="HC236">
        <f t="shared" si="224"/>
        <v>0</v>
      </c>
      <c r="HE236" t="s">
        <v>3</v>
      </c>
      <c r="HF236" t="s">
        <v>3</v>
      </c>
      <c r="HM236" t="s">
        <v>3</v>
      </c>
      <c r="HN236" t="s">
        <v>3</v>
      </c>
      <c r="HO236" t="s">
        <v>3</v>
      </c>
      <c r="HP236" t="s">
        <v>3</v>
      </c>
      <c r="HQ236" t="s">
        <v>3</v>
      </c>
      <c r="HS236">
        <v>0</v>
      </c>
      <c r="IK236">
        <v>0</v>
      </c>
    </row>
    <row r="237" spans="1:245">
      <c r="A237">
        <v>17</v>
      </c>
      <c r="B237">
        <v>1</v>
      </c>
      <c r="E237" t="s">
        <v>342</v>
      </c>
      <c r="F237" t="s">
        <v>343</v>
      </c>
      <c r="G237" t="s">
        <v>344</v>
      </c>
      <c r="H237" t="s">
        <v>101</v>
      </c>
      <c r="I237">
        <f t="shared" si="226"/>
        <v>0</v>
      </c>
      <c r="J237">
        <v>0</v>
      </c>
      <c r="K237">
        <f t="shared" si="227"/>
        <v>0</v>
      </c>
      <c r="L237" s="670">
        <v>1.0664999999999999E-2</v>
      </c>
      <c r="M237">
        <v>1.0664999999999999E-2</v>
      </c>
      <c r="O237">
        <f t="shared" si="188"/>
        <v>0</v>
      </c>
      <c r="P237">
        <f t="shared" si="189"/>
        <v>0</v>
      </c>
      <c r="Q237">
        <f t="shared" si="190"/>
        <v>0</v>
      </c>
      <c r="R237">
        <f t="shared" si="191"/>
        <v>0</v>
      </c>
      <c r="S237">
        <f t="shared" si="192"/>
        <v>0</v>
      </c>
      <c r="T237">
        <f t="shared" si="193"/>
        <v>0</v>
      </c>
      <c r="U237">
        <f t="shared" si="194"/>
        <v>0</v>
      </c>
      <c r="V237">
        <f t="shared" si="195"/>
        <v>0</v>
      </c>
      <c r="W237">
        <f t="shared" si="196"/>
        <v>0</v>
      </c>
      <c r="X237">
        <f t="shared" si="197"/>
        <v>0</v>
      </c>
      <c r="Y237">
        <f t="shared" si="198"/>
        <v>0</v>
      </c>
      <c r="AA237">
        <v>69444265</v>
      </c>
      <c r="AB237">
        <f t="shared" si="199"/>
        <v>72565.31</v>
      </c>
      <c r="AC237">
        <f t="shared" si="228"/>
        <v>72565.31</v>
      </c>
      <c r="AD237">
        <f>ROUND((((ET237)-(EU237))+AE237),6)</f>
        <v>0</v>
      </c>
      <c r="AE237">
        <f t="shared" si="229"/>
        <v>0</v>
      </c>
      <c r="AF237">
        <f t="shared" si="229"/>
        <v>0</v>
      </c>
      <c r="AG237">
        <f t="shared" si="204"/>
        <v>0</v>
      </c>
      <c r="AH237">
        <f t="shared" si="205"/>
        <v>0</v>
      </c>
      <c r="AI237">
        <f t="shared" si="206"/>
        <v>0</v>
      </c>
      <c r="AJ237">
        <f t="shared" si="207"/>
        <v>0</v>
      </c>
      <c r="AK237">
        <v>72565.31</v>
      </c>
      <c r="AL237">
        <v>72565.31</v>
      </c>
      <c r="AM237">
        <v>0</v>
      </c>
      <c r="AN237">
        <v>0</v>
      </c>
      <c r="AO237">
        <v>0</v>
      </c>
      <c r="AP237">
        <v>0</v>
      </c>
      <c r="AQ237">
        <v>0</v>
      </c>
      <c r="AR237">
        <v>0</v>
      </c>
      <c r="AS237">
        <v>0</v>
      </c>
      <c r="AT237">
        <v>0</v>
      </c>
      <c r="AU237">
        <v>0</v>
      </c>
      <c r="AV237">
        <v>1</v>
      </c>
      <c r="AW237">
        <v>1</v>
      </c>
      <c r="AZ237">
        <v>1</v>
      </c>
      <c r="BA237">
        <v>1</v>
      </c>
      <c r="BB237">
        <v>1</v>
      </c>
      <c r="BC237">
        <v>0.83</v>
      </c>
      <c r="BD237" t="s">
        <v>3</v>
      </c>
      <c r="BE237" t="s">
        <v>3</v>
      </c>
      <c r="BF237" t="s">
        <v>3</v>
      </c>
      <c r="BG237" t="s">
        <v>3</v>
      </c>
      <c r="BH237">
        <v>3</v>
      </c>
      <c r="BI237">
        <v>1</v>
      </c>
      <c r="BJ237" t="s">
        <v>345</v>
      </c>
      <c r="BM237">
        <v>500001</v>
      </c>
      <c r="BN237">
        <v>0</v>
      </c>
      <c r="BO237" t="s">
        <v>343</v>
      </c>
      <c r="BP237">
        <v>1</v>
      </c>
      <c r="BQ237">
        <v>8</v>
      </c>
      <c r="BR237">
        <v>0</v>
      </c>
      <c r="BS237">
        <v>1</v>
      </c>
      <c r="BT237">
        <v>1</v>
      </c>
      <c r="BU237">
        <v>1</v>
      </c>
      <c r="BV237">
        <v>1</v>
      </c>
      <c r="BW237">
        <v>1</v>
      </c>
      <c r="BX237">
        <v>1</v>
      </c>
      <c r="BY237" t="s">
        <v>3</v>
      </c>
      <c r="BZ237">
        <v>0</v>
      </c>
      <c r="CA237">
        <v>0</v>
      </c>
      <c r="CB237" t="s">
        <v>3</v>
      </c>
      <c r="CE237">
        <v>0</v>
      </c>
      <c r="CF237">
        <v>0</v>
      </c>
      <c r="CG237">
        <v>0</v>
      </c>
      <c r="CM237">
        <v>0</v>
      </c>
      <c r="CN237" t="s">
        <v>3</v>
      </c>
      <c r="CO237">
        <v>0</v>
      </c>
      <c r="CP237">
        <f t="shared" si="208"/>
        <v>0</v>
      </c>
      <c r="CQ237">
        <f>ROUND(AL237*BC237,2)</f>
        <v>60229.21</v>
      </c>
      <c r="CR237">
        <f>ROUND(AM237*BB237,2)</f>
        <v>0</v>
      </c>
      <c r="CS237">
        <f t="shared" si="211"/>
        <v>0</v>
      </c>
      <c r="CT237">
        <f t="shared" si="212"/>
        <v>0</v>
      </c>
      <c r="CU237">
        <f t="shared" si="213"/>
        <v>0</v>
      </c>
      <c r="CV237">
        <f t="shared" si="214"/>
        <v>0</v>
      </c>
      <c r="CW237">
        <f t="shared" si="215"/>
        <v>0</v>
      </c>
      <c r="CX237">
        <f t="shared" si="216"/>
        <v>0</v>
      </c>
      <c r="CY237">
        <f>0</f>
        <v>0</v>
      </c>
      <c r="CZ237">
        <f>0</f>
        <v>0</v>
      </c>
      <c r="DC237" t="s">
        <v>3</v>
      </c>
      <c r="DD237" t="s">
        <v>3</v>
      </c>
      <c r="DE237" t="s">
        <v>3</v>
      </c>
      <c r="DF237" t="s">
        <v>3</v>
      </c>
      <c r="DG237" t="s">
        <v>3</v>
      </c>
      <c r="DH237" t="s">
        <v>3</v>
      </c>
      <c r="DI237" t="s">
        <v>3</v>
      </c>
      <c r="DJ237" t="s">
        <v>3</v>
      </c>
      <c r="DK237" t="s">
        <v>3</v>
      </c>
      <c r="DL237" t="s">
        <v>3</v>
      </c>
      <c r="DM237" t="s">
        <v>3</v>
      </c>
      <c r="DN237">
        <v>0</v>
      </c>
      <c r="DO237">
        <v>0</v>
      </c>
      <c r="DP237">
        <v>1</v>
      </c>
      <c r="DQ237">
        <v>1</v>
      </c>
      <c r="DU237">
        <v>1009</v>
      </c>
      <c r="DV237" t="s">
        <v>101</v>
      </c>
      <c r="DW237" t="s">
        <v>101</v>
      </c>
      <c r="DX237">
        <v>1000</v>
      </c>
      <c r="DZ237" t="s">
        <v>3</v>
      </c>
      <c r="EA237" t="s">
        <v>3</v>
      </c>
      <c r="EB237" t="s">
        <v>3</v>
      </c>
      <c r="EC237" t="s">
        <v>3</v>
      </c>
      <c r="EE237">
        <v>66653614</v>
      </c>
      <c r="EF237">
        <v>8</v>
      </c>
      <c r="EG237" t="s">
        <v>339</v>
      </c>
      <c r="EH237">
        <v>0</v>
      </c>
      <c r="EI237" t="s">
        <v>3</v>
      </c>
      <c r="EJ237">
        <v>1</v>
      </c>
      <c r="EK237">
        <v>500001</v>
      </c>
      <c r="EL237" t="s">
        <v>340</v>
      </c>
      <c r="EM237" t="s">
        <v>341</v>
      </c>
      <c r="EO237" t="s">
        <v>3</v>
      </c>
      <c r="EQ237">
        <v>131072</v>
      </c>
      <c r="ER237">
        <v>72565.31</v>
      </c>
      <c r="ES237">
        <v>72565.31</v>
      </c>
      <c r="ET237">
        <v>0</v>
      </c>
      <c r="EU237">
        <v>0</v>
      </c>
      <c r="EV237">
        <v>0</v>
      </c>
      <c r="EW237">
        <v>0</v>
      </c>
      <c r="EX237">
        <v>0</v>
      </c>
      <c r="EY237">
        <v>0</v>
      </c>
      <c r="FQ237">
        <v>0</v>
      </c>
      <c r="FR237">
        <v>0</v>
      </c>
      <c r="FS237">
        <v>0</v>
      </c>
      <c r="FX237">
        <v>0</v>
      </c>
      <c r="FY237">
        <v>0</v>
      </c>
      <c r="GA237" t="s">
        <v>3</v>
      </c>
      <c r="GD237">
        <v>1</v>
      </c>
      <c r="GF237">
        <v>-1079952218</v>
      </c>
      <c r="GG237">
        <v>2</v>
      </c>
      <c r="GH237">
        <v>1</v>
      </c>
      <c r="GI237">
        <v>2</v>
      </c>
      <c r="GJ237">
        <v>0</v>
      </c>
      <c r="GK237">
        <v>0</v>
      </c>
      <c r="GL237">
        <f t="shared" si="217"/>
        <v>0</v>
      </c>
      <c r="GM237">
        <f t="shared" si="218"/>
        <v>0</v>
      </c>
      <c r="GN237">
        <f t="shared" si="219"/>
        <v>0</v>
      </c>
      <c r="GO237">
        <f t="shared" si="220"/>
        <v>0</v>
      </c>
      <c r="GP237">
        <f t="shared" si="221"/>
        <v>0</v>
      </c>
      <c r="GR237">
        <v>0</v>
      </c>
      <c r="GS237">
        <v>3</v>
      </c>
      <c r="GT237">
        <v>0</v>
      </c>
      <c r="GU237" t="s">
        <v>3</v>
      </c>
      <c r="GV237">
        <f t="shared" si="222"/>
        <v>0</v>
      </c>
      <c r="GW237">
        <v>1</v>
      </c>
      <c r="GX237">
        <f t="shared" si="223"/>
        <v>0</v>
      </c>
      <c r="HA237">
        <v>0</v>
      </c>
      <c r="HB237">
        <v>0</v>
      </c>
      <c r="HC237">
        <f t="shared" si="224"/>
        <v>0</v>
      </c>
      <c r="HE237" t="s">
        <v>3</v>
      </c>
      <c r="HF237" t="s">
        <v>3</v>
      </c>
      <c r="HM237" t="s">
        <v>3</v>
      </c>
      <c r="HN237" t="s">
        <v>3</v>
      </c>
      <c r="HO237" t="s">
        <v>3</v>
      </c>
      <c r="HP237" t="s">
        <v>3</v>
      </c>
      <c r="HQ237" t="s">
        <v>3</v>
      </c>
      <c r="HS237">
        <v>0</v>
      </c>
      <c r="IK237">
        <v>0</v>
      </c>
    </row>
    <row r="238" spans="1:245">
      <c r="A238">
        <v>17</v>
      </c>
      <c r="B238">
        <v>1</v>
      </c>
      <c r="E238" t="s">
        <v>346</v>
      </c>
      <c r="F238" t="s">
        <v>347</v>
      </c>
      <c r="G238" t="s">
        <v>348</v>
      </c>
      <c r="H238" t="s">
        <v>101</v>
      </c>
      <c r="I238">
        <f t="shared" si="226"/>
        <v>0</v>
      </c>
      <c r="J238">
        <v>0</v>
      </c>
      <c r="K238">
        <f t="shared" si="227"/>
        <v>0</v>
      </c>
      <c r="L238" s="670">
        <v>3.78E-2</v>
      </c>
      <c r="M238">
        <v>3.78E-2</v>
      </c>
      <c r="O238">
        <f t="shared" si="188"/>
        <v>0</v>
      </c>
      <c r="P238">
        <f t="shared" si="189"/>
        <v>0</v>
      </c>
      <c r="Q238">
        <f t="shared" si="190"/>
        <v>0</v>
      </c>
      <c r="R238">
        <f t="shared" si="191"/>
        <v>0</v>
      </c>
      <c r="S238">
        <f t="shared" si="192"/>
        <v>0</v>
      </c>
      <c r="T238">
        <f t="shared" si="193"/>
        <v>0</v>
      </c>
      <c r="U238">
        <f t="shared" si="194"/>
        <v>0</v>
      </c>
      <c r="V238">
        <f t="shared" si="195"/>
        <v>0</v>
      </c>
      <c r="W238">
        <f t="shared" si="196"/>
        <v>0</v>
      </c>
      <c r="X238">
        <f t="shared" si="197"/>
        <v>0</v>
      </c>
      <c r="Y238">
        <f t="shared" si="198"/>
        <v>0</v>
      </c>
      <c r="AA238">
        <v>69444265</v>
      </c>
      <c r="AB238">
        <f t="shared" si="199"/>
        <v>67961.14</v>
      </c>
      <c r="AC238">
        <f t="shared" si="228"/>
        <v>67961.14</v>
      </c>
      <c r="AD238">
        <f>ROUND((((ET238)-(EU238))+AE238),6)</f>
        <v>0</v>
      </c>
      <c r="AE238">
        <f t="shared" si="229"/>
        <v>0</v>
      </c>
      <c r="AF238">
        <f t="shared" si="229"/>
        <v>0</v>
      </c>
      <c r="AG238">
        <f t="shared" si="204"/>
        <v>0</v>
      </c>
      <c r="AH238">
        <f t="shared" si="205"/>
        <v>0</v>
      </c>
      <c r="AI238">
        <f t="shared" si="206"/>
        <v>0</v>
      </c>
      <c r="AJ238">
        <f t="shared" si="207"/>
        <v>0</v>
      </c>
      <c r="AK238">
        <v>67961.14</v>
      </c>
      <c r="AL238">
        <v>67961.14</v>
      </c>
      <c r="AM238">
        <v>0</v>
      </c>
      <c r="AN238">
        <v>0</v>
      </c>
      <c r="AO238">
        <v>0</v>
      </c>
      <c r="AP238">
        <v>0</v>
      </c>
      <c r="AQ238">
        <v>0</v>
      </c>
      <c r="AR238">
        <v>0</v>
      </c>
      <c r="AS238">
        <v>0</v>
      </c>
      <c r="AT238">
        <v>0</v>
      </c>
      <c r="AU238">
        <v>0</v>
      </c>
      <c r="AV238">
        <v>1</v>
      </c>
      <c r="AW238">
        <v>1</v>
      </c>
      <c r="AZ238">
        <v>1</v>
      </c>
      <c r="BA238">
        <v>1</v>
      </c>
      <c r="BB238">
        <v>1</v>
      </c>
      <c r="BC238">
        <v>0.83</v>
      </c>
      <c r="BD238" t="s">
        <v>3</v>
      </c>
      <c r="BE238" t="s">
        <v>3</v>
      </c>
      <c r="BF238" t="s">
        <v>3</v>
      </c>
      <c r="BG238" t="s">
        <v>3</v>
      </c>
      <c r="BH238">
        <v>3</v>
      </c>
      <c r="BI238">
        <v>1</v>
      </c>
      <c r="BJ238" t="s">
        <v>349</v>
      </c>
      <c r="BM238">
        <v>500001</v>
      </c>
      <c r="BN238">
        <v>0</v>
      </c>
      <c r="BO238" t="s">
        <v>347</v>
      </c>
      <c r="BP238">
        <v>1</v>
      </c>
      <c r="BQ238">
        <v>8</v>
      </c>
      <c r="BR238">
        <v>0</v>
      </c>
      <c r="BS238">
        <v>1</v>
      </c>
      <c r="BT238">
        <v>1</v>
      </c>
      <c r="BU238">
        <v>1</v>
      </c>
      <c r="BV238">
        <v>1</v>
      </c>
      <c r="BW238">
        <v>1</v>
      </c>
      <c r="BX238">
        <v>1</v>
      </c>
      <c r="BY238" t="s">
        <v>3</v>
      </c>
      <c r="BZ238">
        <v>0</v>
      </c>
      <c r="CA238">
        <v>0</v>
      </c>
      <c r="CB238" t="s">
        <v>3</v>
      </c>
      <c r="CE238">
        <v>0</v>
      </c>
      <c r="CF238">
        <v>0</v>
      </c>
      <c r="CG238">
        <v>0</v>
      </c>
      <c r="CM238">
        <v>0</v>
      </c>
      <c r="CN238" t="s">
        <v>3</v>
      </c>
      <c r="CO238">
        <v>0</v>
      </c>
      <c r="CP238">
        <f t="shared" si="208"/>
        <v>0</v>
      </c>
      <c r="CQ238">
        <f>ROUND(AL238*BC238,2)</f>
        <v>56407.75</v>
      </c>
      <c r="CR238">
        <f>ROUND(AM238*BB238,2)</f>
        <v>0</v>
      </c>
      <c r="CS238">
        <f t="shared" si="211"/>
        <v>0</v>
      </c>
      <c r="CT238">
        <f t="shared" si="212"/>
        <v>0</v>
      </c>
      <c r="CU238">
        <f t="shared" si="213"/>
        <v>0</v>
      </c>
      <c r="CV238">
        <f t="shared" si="214"/>
        <v>0</v>
      </c>
      <c r="CW238">
        <f t="shared" si="215"/>
        <v>0</v>
      </c>
      <c r="CX238">
        <f t="shared" si="216"/>
        <v>0</v>
      </c>
      <c r="CY238">
        <f>0</f>
        <v>0</v>
      </c>
      <c r="CZ238">
        <f>0</f>
        <v>0</v>
      </c>
      <c r="DC238" t="s">
        <v>3</v>
      </c>
      <c r="DD238" t="s">
        <v>3</v>
      </c>
      <c r="DE238" t="s">
        <v>3</v>
      </c>
      <c r="DF238" t="s">
        <v>3</v>
      </c>
      <c r="DG238" t="s">
        <v>3</v>
      </c>
      <c r="DH238" t="s">
        <v>3</v>
      </c>
      <c r="DI238" t="s">
        <v>3</v>
      </c>
      <c r="DJ238" t="s">
        <v>3</v>
      </c>
      <c r="DK238" t="s">
        <v>3</v>
      </c>
      <c r="DL238" t="s">
        <v>3</v>
      </c>
      <c r="DM238" t="s">
        <v>3</v>
      </c>
      <c r="DN238">
        <v>0</v>
      </c>
      <c r="DO238">
        <v>0</v>
      </c>
      <c r="DP238">
        <v>1</v>
      </c>
      <c r="DQ238">
        <v>1</v>
      </c>
      <c r="DU238">
        <v>1009</v>
      </c>
      <c r="DV238" t="s">
        <v>101</v>
      </c>
      <c r="DW238" t="s">
        <v>101</v>
      </c>
      <c r="DX238">
        <v>1000</v>
      </c>
      <c r="DZ238" t="s">
        <v>3</v>
      </c>
      <c r="EA238" t="s">
        <v>3</v>
      </c>
      <c r="EB238" t="s">
        <v>3</v>
      </c>
      <c r="EC238" t="s">
        <v>3</v>
      </c>
      <c r="EE238">
        <v>66653614</v>
      </c>
      <c r="EF238">
        <v>8</v>
      </c>
      <c r="EG238" t="s">
        <v>339</v>
      </c>
      <c r="EH238">
        <v>0</v>
      </c>
      <c r="EI238" t="s">
        <v>3</v>
      </c>
      <c r="EJ238">
        <v>1</v>
      </c>
      <c r="EK238">
        <v>500001</v>
      </c>
      <c r="EL238" t="s">
        <v>340</v>
      </c>
      <c r="EM238" t="s">
        <v>341</v>
      </c>
      <c r="EO238" t="s">
        <v>3</v>
      </c>
      <c r="EQ238">
        <v>131072</v>
      </c>
      <c r="ER238">
        <v>67961.14</v>
      </c>
      <c r="ES238">
        <v>67961.14</v>
      </c>
      <c r="ET238">
        <v>0</v>
      </c>
      <c r="EU238">
        <v>0</v>
      </c>
      <c r="EV238">
        <v>0</v>
      </c>
      <c r="EW238">
        <v>0</v>
      </c>
      <c r="EX238">
        <v>0</v>
      </c>
      <c r="EY238">
        <v>0</v>
      </c>
      <c r="FQ238">
        <v>0</v>
      </c>
      <c r="FR238">
        <v>0</v>
      </c>
      <c r="FS238">
        <v>0</v>
      </c>
      <c r="FX238">
        <v>0</v>
      </c>
      <c r="FY238">
        <v>0</v>
      </c>
      <c r="GA238" t="s">
        <v>3</v>
      </c>
      <c r="GD238">
        <v>1</v>
      </c>
      <c r="GF238">
        <v>542569947</v>
      </c>
      <c r="GG238">
        <v>2</v>
      </c>
      <c r="GH238">
        <v>1</v>
      </c>
      <c r="GI238">
        <v>2</v>
      </c>
      <c r="GJ238">
        <v>0</v>
      </c>
      <c r="GK238">
        <v>0</v>
      </c>
      <c r="GL238">
        <f t="shared" si="217"/>
        <v>0</v>
      </c>
      <c r="GM238">
        <f t="shared" si="218"/>
        <v>0</v>
      </c>
      <c r="GN238">
        <f t="shared" si="219"/>
        <v>0</v>
      </c>
      <c r="GO238">
        <f t="shared" si="220"/>
        <v>0</v>
      </c>
      <c r="GP238">
        <f t="shared" si="221"/>
        <v>0</v>
      </c>
      <c r="GR238">
        <v>0</v>
      </c>
      <c r="GS238">
        <v>3</v>
      </c>
      <c r="GT238">
        <v>0</v>
      </c>
      <c r="GU238" t="s">
        <v>3</v>
      </c>
      <c r="GV238">
        <f t="shared" si="222"/>
        <v>0</v>
      </c>
      <c r="GW238">
        <v>1</v>
      </c>
      <c r="GX238">
        <f t="shared" si="223"/>
        <v>0</v>
      </c>
      <c r="HA238">
        <v>0</v>
      </c>
      <c r="HB238">
        <v>0</v>
      </c>
      <c r="HC238">
        <f t="shared" si="224"/>
        <v>0</v>
      </c>
      <c r="HE238" t="s">
        <v>3</v>
      </c>
      <c r="HF238" t="s">
        <v>3</v>
      </c>
      <c r="HM238" t="s">
        <v>3</v>
      </c>
      <c r="HN238" t="s">
        <v>3</v>
      </c>
      <c r="HO238" t="s">
        <v>3</v>
      </c>
      <c r="HP238" t="s">
        <v>3</v>
      </c>
      <c r="HQ238" t="s">
        <v>3</v>
      </c>
      <c r="HS238">
        <v>0</v>
      </c>
      <c r="IK238">
        <v>0</v>
      </c>
    </row>
    <row r="239" spans="1:245">
      <c r="A239">
        <v>17</v>
      </c>
      <c r="B239">
        <v>1</v>
      </c>
      <c r="E239" t="s">
        <v>350</v>
      </c>
      <c r="F239" t="s">
        <v>315</v>
      </c>
      <c r="G239" t="s">
        <v>316</v>
      </c>
      <c r="H239" t="s">
        <v>289</v>
      </c>
      <c r="I239">
        <f t="shared" si="226"/>
        <v>0</v>
      </c>
      <c r="J239">
        <v>0</v>
      </c>
      <c r="K239">
        <f t="shared" si="227"/>
        <v>0</v>
      </c>
      <c r="L239" s="670">
        <v>6</v>
      </c>
      <c r="M239">
        <v>6</v>
      </c>
      <c r="O239">
        <f t="shared" si="188"/>
        <v>0</v>
      </c>
      <c r="P239">
        <f t="shared" si="189"/>
        <v>0</v>
      </c>
      <c r="Q239">
        <f t="shared" si="190"/>
        <v>0</v>
      </c>
      <c r="R239">
        <f t="shared" si="191"/>
        <v>0</v>
      </c>
      <c r="S239">
        <f t="shared" si="192"/>
        <v>0</v>
      </c>
      <c r="T239">
        <f t="shared" si="193"/>
        <v>0</v>
      </c>
      <c r="U239">
        <f t="shared" si="194"/>
        <v>0</v>
      </c>
      <c r="V239">
        <f t="shared" si="195"/>
        <v>0</v>
      </c>
      <c r="W239">
        <f t="shared" si="196"/>
        <v>0</v>
      </c>
      <c r="X239">
        <f t="shared" si="197"/>
        <v>0</v>
      </c>
      <c r="Y239">
        <f t="shared" si="198"/>
        <v>0</v>
      </c>
      <c r="AA239">
        <v>69444265</v>
      </c>
      <c r="AB239">
        <f t="shared" si="199"/>
        <v>194.51</v>
      </c>
      <c r="AC239">
        <f t="shared" si="228"/>
        <v>194.51</v>
      </c>
      <c r="AD239">
        <f>ROUND((ET239),6)</f>
        <v>0</v>
      </c>
      <c r="AE239">
        <f t="shared" si="229"/>
        <v>0</v>
      </c>
      <c r="AF239">
        <f t="shared" si="229"/>
        <v>0</v>
      </c>
      <c r="AG239">
        <f t="shared" si="204"/>
        <v>0</v>
      </c>
      <c r="AH239">
        <f t="shared" si="205"/>
        <v>0</v>
      </c>
      <c r="AI239">
        <f t="shared" si="206"/>
        <v>0</v>
      </c>
      <c r="AJ239">
        <f t="shared" si="207"/>
        <v>0</v>
      </c>
      <c r="AK239">
        <v>194.51</v>
      </c>
      <c r="AL239">
        <v>194.51</v>
      </c>
      <c r="AM239">
        <v>0</v>
      </c>
      <c r="AN239">
        <v>0</v>
      </c>
      <c r="AO239">
        <v>0</v>
      </c>
      <c r="AP239">
        <v>0</v>
      </c>
      <c r="AQ239">
        <v>0</v>
      </c>
      <c r="AR239">
        <v>0</v>
      </c>
      <c r="AS239">
        <v>0</v>
      </c>
      <c r="AT239">
        <v>0</v>
      </c>
      <c r="AU239">
        <v>0</v>
      </c>
      <c r="AV239">
        <v>1</v>
      </c>
      <c r="AW239">
        <v>1</v>
      </c>
      <c r="AZ239">
        <v>1</v>
      </c>
      <c r="BA239">
        <v>1</v>
      </c>
      <c r="BB239">
        <v>1</v>
      </c>
      <c r="BC239">
        <v>9.2200000000000006</v>
      </c>
      <c r="BD239" t="s">
        <v>3</v>
      </c>
      <c r="BE239" t="s">
        <v>3</v>
      </c>
      <c r="BF239" t="s">
        <v>3</v>
      </c>
      <c r="BG239" t="s">
        <v>3</v>
      </c>
      <c r="BH239">
        <v>3</v>
      </c>
      <c r="BI239">
        <v>1</v>
      </c>
      <c r="BJ239" t="s">
        <v>315</v>
      </c>
      <c r="BM239">
        <v>900</v>
      </c>
      <c r="BN239">
        <v>0</v>
      </c>
      <c r="BO239" t="s">
        <v>3</v>
      </c>
      <c r="BP239">
        <v>0</v>
      </c>
      <c r="BQ239">
        <v>90</v>
      </c>
      <c r="BR239">
        <v>0</v>
      </c>
      <c r="BS239">
        <v>1</v>
      </c>
      <c r="BT239">
        <v>1</v>
      </c>
      <c r="BU239">
        <v>1</v>
      </c>
      <c r="BV239">
        <v>1</v>
      </c>
      <c r="BW239">
        <v>1</v>
      </c>
      <c r="BX239">
        <v>1</v>
      </c>
      <c r="BY239" t="s">
        <v>3</v>
      </c>
      <c r="BZ239">
        <v>0</v>
      </c>
      <c r="CA239">
        <v>0</v>
      </c>
      <c r="CB239" t="s">
        <v>3</v>
      </c>
      <c r="CE239">
        <v>0</v>
      </c>
      <c r="CF239">
        <v>0</v>
      </c>
      <c r="CG239">
        <v>0</v>
      </c>
      <c r="CM239">
        <v>0</v>
      </c>
      <c r="CN239" t="s">
        <v>3</v>
      </c>
      <c r="CO239">
        <v>0</v>
      </c>
      <c r="CP239">
        <f t="shared" si="208"/>
        <v>0</v>
      </c>
      <c r="CQ239">
        <f>ROUND(AL239,2)</f>
        <v>194.51</v>
      </c>
      <c r="CR239">
        <f>ROUND(AM239,2)</f>
        <v>0</v>
      </c>
      <c r="CS239">
        <f t="shared" si="211"/>
        <v>0</v>
      </c>
      <c r="CT239">
        <f t="shared" si="212"/>
        <v>0</v>
      </c>
      <c r="CU239">
        <f t="shared" si="213"/>
        <v>0</v>
      </c>
      <c r="CV239">
        <f t="shared" si="214"/>
        <v>0</v>
      </c>
      <c r="CW239">
        <f t="shared" si="215"/>
        <v>0</v>
      </c>
      <c r="CX239">
        <f t="shared" si="216"/>
        <v>0</v>
      </c>
      <c r="CY239">
        <f>0</f>
        <v>0</v>
      </c>
      <c r="CZ239">
        <f>0</f>
        <v>0</v>
      </c>
      <c r="DC239" t="s">
        <v>3</v>
      </c>
      <c r="DD239" t="s">
        <v>3</v>
      </c>
      <c r="DE239" t="s">
        <v>3</v>
      </c>
      <c r="DF239" t="s">
        <v>3</v>
      </c>
      <c r="DG239" t="s">
        <v>3</v>
      </c>
      <c r="DH239" t="s">
        <v>3</v>
      </c>
      <c r="DI239" t="s">
        <v>3</v>
      </c>
      <c r="DJ239" t="s">
        <v>3</v>
      </c>
      <c r="DK239" t="s">
        <v>3</v>
      </c>
      <c r="DL239" t="s">
        <v>3</v>
      </c>
      <c r="DM239" t="s">
        <v>3</v>
      </c>
      <c r="DN239">
        <v>0</v>
      </c>
      <c r="DO239">
        <v>0</v>
      </c>
      <c r="DP239">
        <v>1</v>
      </c>
      <c r="DQ239">
        <v>1</v>
      </c>
      <c r="DU239">
        <v>1010</v>
      </c>
      <c r="DV239" t="s">
        <v>289</v>
      </c>
      <c r="DW239" t="s">
        <v>289</v>
      </c>
      <c r="DX239">
        <v>1</v>
      </c>
      <c r="DZ239" t="s">
        <v>3</v>
      </c>
      <c r="EA239" t="s">
        <v>3</v>
      </c>
      <c r="EB239" t="s">
        <v>3</v>
      </c>
      <c r="EC239" t="s">
        <v>3</v>
      </c>
      <c r="EE239">
        <v>66654117</v>
      </c>
      <c r="EF239">
        <v>90</v>
      </c>
      <c r="EG239" t="s">
        <v>284</v>
      </c>
      <c r="EH239">
        <v>0</v>
      </c>
      <c r="EI239" t="s">
        <v>3</v>
      </c>
      <c r="EJ239">
        <v>1</v>
      </c>
      <c r="EK239">
        <v>900</v>
      </c>
      <c r="EL239" t="s">
        <v>284</v>
      </c>
      <c r="EM239" t="s">
        <v>285</v>
      </c>
      <c r="EO239" t="s">
        <v>3</v>
      </c>
      <c r="EQ239">
        <v>131088</v>
      </c>
      <c r="ER239">
        <v>169.15</v>
      </c>
      <c r="ES239">
        <v>194.51</v>
      </c>
      <c r="ET239">
        <v>0</v>
      </c>
      <c r="EU239">
        <v>0</v>
      </c>
      <c r="EV239">
        <v>0</v>
      </c>
      <c r="EW239">
        <v>0</v>
      </c>
      <c r="EX239">
        <v>0</v>
      </c>
      <c r="EY239">
        <v>0</v>
      </c>
      <c r="EZ239">
        <v>5</v>
      </c>
      <c r="FC239">
        <v>0</v>
      </c>
      <c r="FD239">
        <v>18</v>
      </c>
      <c r="FF239">
        <v>194.51</v>
      </c>
      <c r="FQ239">
        <v>0</v>
      </c>
      <c r="FR239">
        <v>0</v>
      </c>
      <c r="FS239">
        <v>0</v>
      </c>
      <c r="FX239">
        <v>0</v>
      </c>
      <c r="FY239">
        <v>0</v>
      </c>
      <c r="GA239" t="s">
        <v>3</v>
      </c>
      <c r="GD239">
        <v>1</v>
      </c>
      <c r="GF239">
        <v>-1190427317</v>
      </c>
      <c r="GG239">
        <v>2</v>
      </c>
      <c r="GH239">
        <v>3</v>
      </c>
      <c r="GI239">
        <v>3</v>
      </c>
      <c r="GJ239">
        <v>0</v>
      </c>
      <c r="GK239">
        <v>0</v>
      </c>
      <c r="GL239">
        <f t="shared" si="217"/>
        <v>0</v>
      </c>
      <c r="GM239">
        <f t="shared" si="218"/>
        <v>0</v>
      </c>
      <c r="GN239">
        <f t="shared" si="219"/>
        <v>0</v>
      </c>
      <c r="GO239">
        <f t="shared" si="220"/>
        <v>0</v>
      </c>
      <c r="GP239">
        <f t="shared" si="221"/>
        <v>0</v>
      </c>
      <c r="GR239">
        <v>1</v>
      </c>
      <c r="GS239">
        <v>1</v>
      </c>
      <c r="GT239">
        <v>0</v>
      </c>
      <c r="GU239" t="s">
        <v>3</v>
      </c>
      <c r="GV239">
        <f t="shared" si="222"/>
        <v>0</v>
      </c>
      <c r="GW239">
        <v>1</v>
      </c>
      <c r="GX239">
        <f t="shared" si="223"/>
        <v>0</v>
      </c>
      <c r="HA239">
        <v>0</v>
      </c>
      <c r="HB239">
        <v>0</v>
      </c>
      <c r="HC239">
        <f t="shared" si="224"/>
        <v>0</v>
      </c>
      <c r="HE239" t="s">
        <v>3</v>
      </c>
      <c r="HF239" t="s">
        <v>3</v>
      </c>
      <c r="HG239">
        <f>ROUND(ROUND(AL239,2)*I239,2)</f>
        <v>0</v>
      </c>
      <c r="HM239" t="s">
        <v>3</v>
      </c>
      <c r="HN239" t="s">
        <v>3</v>
      </c>
      <c r="HO239" t="s">
        <v>3</v>
      </c>
      <c r="HP239" t="s">
        <v>3</v>
      </c>
      <c r="HQ239" t="s">
        <v>3</v>
      </c>
      <c r="HS239">
        <v>0</v>
      </c>
      <c r="IK239">
        <v>0</v>
      </c>
    </row>
    <row r="240" spans="1:245">
      <c r="A240">
        <v>17</v>
      </c>
      <c r="B240">
        <v>1</v>
      </c>
      <c r="E240" t="s">
        <v>351</v>
      </c>
      <c r="F240" t="s">
        <v>352</v>
      </c>
      <c r="G240" t="s">
        <v>353</v>
      </c>
      <c r="H240" t="s">
        <v>18</v>
      </c>
      <c r="I240">
        <f t="shared" si="226"/>
        <v>0</v>
      </c>
      <c r="J240">
        <v>0</v>
      </c>
      <c r="K240">
        <f t="shared" si="227"/>
        <v>0</v>
      </c>
      <c r="L240" s="670">
        <v>0.24</v>
      </c>
      <c r="M240">
        <v>0.24</v>
      </c>
      <c r="O240">
        <f t="shared" si="188"/>
        <v>0</v>
      </c>
      <c r="P240">
        <f t="shared" si="189"/>
        <v>0</v>
      </c>
      <c r="Q240">
        <f t="shared" si="190"/>
        <v>0</v>
      </c>
      <c r="R240">
        <f t="shared" si="191"/>
        <v>0</v>
      </c>
      <c r="S240">
        <f t="shared" si="192"/>
        <v>0</v>
      </c>
      <c r="T240">
        <f t="shared" si="193"/>
        <v>0</v>
      </c>
      <c r="U240">
        <f t="shared" si="194"/>
        <v>0</v>
      </c>
      <c r="V240">
        <f t="shared" si="195"/>
        <v>0</v>
      </c>
      <c r="W240">
        <f t="shared" si="196"/>
        <v>0</v>
      </c>
      <c r="X240">
        <f t="shared" si="197"/>
        <v>0</v>
      </c>
      <c r="Y240">
        <f t="shared" si="198"/>
        <v>0</v>
      </c>
      <c r="AA240">
        <v>69444265</v>
      </c>
      <c r="AB240">
        <f t="shared" si="199"/>
        <v>2940.8</v>
      </c>
      <c r="AC240">
        <f t="shared" si="228"/>
        <v>2940.8</v>
      </c>
      <c r="AD240">
        <f>ROUND((((ET240)-(EU240))+AE240),6)</f>
        <v>0</v>
      </c>
      <c r="AE240">
        <f t="shared" si="229"/>
        <v>0</v>
      </c>
      <c r="AF240">
        <f t="shared" si="229"/>
        <v>0</v>
      </c>
      <c r="AG240">
        <f t="shared" si="204"/>
        <v>0</v>
      </c>
      <c r="AH240">
        <f t="shared" si="205"/>
        <v>0</v>
      </c>
      <c r="AI240">
        <f t="shared" si="206"/>
        <v>0</v>
      </c>
      <c r="AJ240">
        <f t="shared" si="207"/>
        <v>0</v>
      </c>
      <c r="AK240">
        <v>2940.8</v>
      </c>
      <c r="AL240">
        <v>2940.8</v>
      </c>
      <c r="AM240">
        <v>0</v>
      </c>
      <c r="AN240">
        <v>0</v>
      </c>
      <c r="AO240">
        <v>0</v>
      </c>
      <c r="AP240">
        <v>0</v>
      </c>
      <c r="AQ240">
        <v>0</v>
      </c>
      <c r="AR240">
        <v>0</v>
      </c>
      <c r="AS240">
        <v>0</v>
      </c>
      <c r="AT240">
        <v>0</v>
      </c>
      <c r="AU240">
        <v>0</v>
      </c>
      <c r="AV240">
        <v>1</v>
      </c>
      <c r="AW240">
        <v>1</v>
      </c>
      <c r="AZ240">
        <v>1</v>
      </c>
      <c r="BA240">
        <v>1</v>
      </c>
      <c r="BB240">
        <v>1</v>
      </c>
      <c r="BC240">
        <v>1.37</v>
      </c>
      <c r="BD240" t="s">
        <v>3</v>
      </c>
      <c r="BE240" t="s">
        <v>3</v>
      </c>
      <c r="BF240" t="s">
        <v>3</v>
      </c>
      <c r="BG240" t="s">
        <v>3</v>
      </c>
      <c r="BH240">
        <v>3</v>
      </c>
      <c r="BI240">
        <v>1</v>
      </c>
      <c r="BJ240" t="s">
        <v>354</v>
      </c>
      <c r="BM240">
        <v>500001</v>
      </c>
      <c r="BN240">
        <v>0</v>
      </c>
      <c r="BO240" t="s">
        <v>352</v>
      </c>
      <c r="BP240">
        <v>1</v>
      </c>
      <c r="BQ240">
        <v>8</v>
      </c>
      <c r="BR240">
        <v>0</v>
      </c>
      <c r="BS240">
        <v>1</v>
      </c>
      <c r="BT240">
        <v>1</v>
      </c>
      <c r="BU240">
        <v>1</v>
      </c>
      <c r="BV240">
        <v>1</v>
      </c>
      <c r="BW240">
        <v>1</v>
      </c>
      <c r="BX240">
        <v>1</v>
      </c>
      <c r="BY240" t="s">
        <v>3</v>
      </c>
      <c r="BZ240">
        <v>0</v>
      </c>
      <c r="CA240">
        <v>0</v>
      </c>
      <c r="CB240" t="s">
        <v>3</v>
      </c>
      <c r="CE240">
        <v>0</v>
      </c>
      <c r="CF240">
        <v>0</v>
      </c>
      <c r="CG240">
        <v>0</v>
      </c>
      <c r="CM240">
        <v>0</v>
      </c>
      <c r="CN240" t="s">
        <v>3</v>
      </c>
      <c r="CO240">
        <v>0</v>
      </c>
      <c r="CP240">
        <f t="shared" si="208"/>
        <v>0</v>
      </c>
      <c r="CQ240">
        <f>ROUND(AL240*BC240,2)</f>
        <v>4028.9</v>
      </c>
      <c r="CR240">
        <f>ROUND(AM240*BB240,2)</f>
        <v>0</v>
      </c>
      <c r="CS240">
        <f t="shared" si="211"/>
        <v>0</v>
      </c>
      <c r="CT240">
        <f t="shared" si="212"/>
        <v>0</v>
      </c>
      <c r="CU240">
        <f t="shared" si="213"/>
        <v>0</v>
      </c>
      <c r="CV240">
        <f t="shared" si="214"/>
        <v>0</v>
      </c>
      <c r="CW240">
        <f t="shared" si="215"/>
        <v>0</v>
      </c>
      <c r="CX240">
        <f t="shared" si="216"/>
        <v>0</v>
      </c>
      <c r="CY240">
        <f>0</f>
        <v>0</v>
      </c>
      <c r="CZ240">
        <f>0</f>
        <v>0</v>
      </c>
      <c r="DC240" t="s">
        <v>3</v>
      </c>
      <c r="DD240" t="s">
        <v>3</v>
      </c>
      <c r="DE240" t="s">
        <v>3</v>
      </c>
      <c r="DF240" t="s">
        <v>3</v>
      </c>
      <c r="DG240" t="s">
        <v>3</v>
      </c>
      <c r="DH240" t="s">
        <v>3</v>
      </c>
      <c r="DI240" t="s">
        <v>3</v>
      </c>
      <c r="DJ240" t="s">
        <v>3</v>
      </c>
      <c r="DK240" t="s">
        <v>3</v>
      </c>
      <c r="DL240" t="s">
        <v>3</v>
      </c>
      <c r="DM240" t="s">
        <v>3</v>
      </c>
      <c r="DN240">
        <v>0</v>
      </c>
      <c r="DO240">
        <v>0</v>
      </c>
      <c r="DP240">
        <v>1</v>
      </c>
      <c r="DQ240">
        <v>1</v>
      </c>
      <c r="DU240">
        <v>1013</v>
      </c>
      <c r="DV240" t="s">
        <v>18</v>
      </c>
      <c r="DW240" t="s">
        <v>18</v>
      </c>
      <c r="DX240">
        <v>1</v>
      </c>
      <c r="DZ240" t="s">
        <v>3</v>
      </c>
      <c r="EA240" t="s">
        <v>3</v>
      </c>
      <c r="EB240" t="s">
        <v>3</v>
      </c>
      <c r="EC240" t="s">
        <v>3</v>
      </c>
      <c r="EE240">
        <v>66653614</v>
      </c>
      <c r="EF240">
        <v>8</v>
      </c>
      <c r="EG240" t="s">
        <v>339</v>
      </c>
      <c r="EH240">
        <v>0</v>
      </c>
      <c r="EI240" t="s">
        <v>3</v>
      </c>
      <c r="EJ240">
        <v>1</v>
      </c>
      <c r="EK240">
        <v>500001</v>
      </c>
      <c r="EL240" t="s">
        <v>340</v>
      </c>
      <c r="EM240" t="s">
        <v>341</v>
      </c>
      <c r="EO240" t="s">
        <v>3</v>
      </c>
      <c r="EQ240">
        <v>131072</v>
      </c>
      <c r="ER240">
        <v>2940.8</v>
      </c>
      <c r="ES240">
        <v>2940.8</v>
      </c>
      <c r="ET240">
        <v>0</v>
      </c>
      <c r="EU240">
        <v>0</v>
      </c>
      <c r="EV240">
        <v>0</v>
      </c>
      <c r="EW240">
        <v>0</v>
      </c>
      <c r="EX240">
        <v>0</v>
      </c>
      <c r="EY240">
        <v>0</v>
      </c>
      <c r="FQ240">
        <v>0</v>
      </c>
      <c r="FR240">
        <v>0</v>
      </c>
      <c r="FS240">
        <v>0</v>
      </c>
      <c r="FX240">
        <v>0</v>
      </c>
      <c r="FY240">
        <v>0</v>
      </c>
      <c r="GA240" t="s">
        <v>3</v>
      </c>
      <c r="GD240">
        <v>1</v>
      </c>
      <c r="GF240">
        <v>1084008870</v>
      </c>
      <c r="GG240">
        <v>2</v>
      </c>
      <c r="GH240">
        <v>1</v>
      </c>
      <c r="GI240">
        <v>2</v>
      </c>
      <c r="GJ240">
        <v>0</v>
      </c>
      <c r="GK240">
        <v>0</v>
      </c>
      <c r="GL240">
        <f t="shared" si="217"/>
        <v>0</v>
      </c>
      <c r="GM240">
        <f t="shared" si="218"/>
        <v>0</v>
      </c>
      <c r="GN240">
        <f t="shared" si="219"/>
        <v>0</v>
      </c>
      <c r="GO240">
        <f t="shared" si="220"/>
        <v>0</v>
      </c>
      <c r="GP240">
        <f t="shared" si="221"/>
        <v>0</v>
      </c>
      <c r="GR240">
        <v>0</v>
      </c>
      <c r="GS240">
        <v>3</v>
      </c>
      <c r="GT240">
        <v>0</v>
      </c>
      <c r="GU240" t="s">
        <v>3</v>
      </c>
      <c r="GV240">
        <f t="shared" si="222"/>
        <v>0</v>
      </c>
      <c r="GW240">
        <v>1</v>
      </c>
      <c r="GX240">
        <f t="shared" si="223"/>
        <v>0</v>
      </c>
      <c r="HA240">
        <v>0</v>
      </c>
      <c r="HB240">
        <v>0</v>
      </c>
      <c r="HC240">
        <f t="shared" si="224"/>
        <v>0</v>
      </c>
      <c r="HE240" t="s">
        <v>3</v>
      </c>
      <c r="HF240" t="s">
        <v>3</v>
      </c>
      <c r="HM240" t="s">
        <v>3</v>
      </c>
      <c r="HN240" t="s">
        <v>3</v>
      </c>
      <c r="HO240" t="s">
        <v>3</v>
      </c>
      <c r="HP240" t="s">
        <v>3</v>
      </c>
      <c r="HQ240" t="s">
        <v>3</v>
      </c>
      <c r="HS240">
        <v>0</v>
      </c>
      <c r="IK240">
        <v>0</v>
      </c>
    </row>
    <row r="241" spans="1:245">
      <c r="A241">
        <v>17</v>
      </c>
      <c r="B241">
        <v>1</v>
      </c>
      <c r="E241" t="s">
        <v>355</v>
      </c>
      <c r="F241" t="s">
        <v>356</v>
      </c>
      <c r="G241" t="s">
        <v>357</v>
      </c>
      <c r="H241" t="s">
        <v>68</v>
      </c>
      <c r="I241">
        <f t="shared" si="226"/>
        <v>0</v>
      </c>
      <c r="J241">
        <v>0</v>
      </c>
      <c r="K241">
        <f t="shared" si="227"/>
        <v>0</v>
      </c>
      <c r="L241" s="670">
        <v>0.12</v>
      </c>
      <c r="M241">
        <v>0.12</v>
      </c>
      <c r="O241">
        <f t="shared" si="188"/>
        <v>0</v>
      </c>
      <c r="P241">
        <f t="shared" si="189"/>
        <v>0</v>
      </c>
      <c r="Q241">
        <f t="shared" si="190"/>
        <v>0</v>
      </c>
      <c r="R241">
        <f t="shared" si="191"/>
        <v>0</v>
      </c>
      <c r="S241">
        <f t="shared" si="192"/>
        <v>0</v>
      </c>
      <c r="T241">
        <f t="shared" si="193"/>
        <v>0</v>
      </c>
      <c r="U241">
        <f t="shared" si="194"/>
        <v>0</v>
      </c>
      <c r="V241">
        <f t="shared" si="195"/>
        <v>0</v>
      </c>
      <c r="W241">
        <f t="shared" si="196"/>
        <v>0</v>
      </c>
      <c r="X241">
        <f t="shared" si="197"/>
        <v>0</v>
      </c>
      <c r="Y241">
        <f t="shared" si="198"/>
        <v>0</v>
      </c>
      <c r="AA241">
        <v>69444265</v>
      </c>
      <c r="AB241">
        <f t="shared" si="199"/>
        <v>1926.82</v>
      </c>
      <c r="AC241">
        <f t="shared" si="228"/>
        <v>1926.82</v>
      </c>
      <c r="AD241">
        <f>ROUND((((ET241)-(EU241))+AE241),6)</f>
        <v>0</v>
      </c>
      <c r="AE241">
        <f t="shared" si="229"/>
        <v>0</v>
      </c>
      <c r="AF241">
        <f t="shared" si="229"/>
        <v>0</v>
      </c>
      <c r="AG241">
        <f t="shared" si="204"/>
        <v>0</v>
      </c>
      <c r="AH241">
        <f t="shared" si="205"/>
        <v>0</v>
      </c>
      <c r="AI241">
        <f t="shared" si="206"/>
        <v>0</v>
      </c>
      <c r="AJ241">
        <f t="shared" si="207"/>
        <v>0</v>
      </c>
      <c r="AK241">
        <v>1926.82</v>
      </c>
      <c r="AL241">
        <v>1926.82</v>
      </c>
      <c r="AM241">
        <v>0</v>
      </c>
      <c r="AN241">
        <v>0</v>
      </c>
      <c r="AO241">
        <v>0</v>
      </c>
      <c r="AP241">
        <v>0</v>
      </c>
      <c r="AQ241">
        <v>0</v>
      </c>
      <c r="AR241">
        <v>0</v>
      </c>
      <c r="AS241">
        <v>0</v>
      </c>
      <c r="AT241">
        <v>0</v>
      </c>
      <c r="AU241">
        <v>0</v>
      </c>
      <c r="AV241">
        <v>1</v>
      </c>
      <c r="AW241">
        <v>1</v>
      </c>
      <c r="AZ241">
        <v>1</v>
      </c>
      <c r="BA241">
        <v>1</v>
      </c>
      <c r="BB241">
        <v>1</v>
      </c>
      <c r="BC241">
        <v>1.4</v>
      </c>
      <c r="BD241" t="s">
        <v>3</v>
      </c>
      <c r="BE241" t="s">
        <v>3</v>
      </c>
      <c r="BF241" t="s">
        <v>3</v>
      </c>
      <c r="BG241" t="s">
        <v>3</v>
      </c>
      <c r="BH241">
        <v>3</v>
      </c>
      <c r="BI241">
        <v>1</v>
      </c>
      <c r="BJ241" t="s">
        <v>358</v>
      </c>
      <c r="BM241">
        <v>500001</v>
      </c>
      <c r="BN241">
        <v>0</v>
      </c>
      <c r="BO241" t="s">
        <v>356</v>
      </c>
      <c r="BP241">
        <v>1</v>
      </c>
      <c r="BQ241">
        <v>8</v>
      </c>
      <c r="BR241">
        <v>0</v>
      </c>
      <c r="BS241">
        <v>1</v>
      </c>
      <c r="BT241">
        <v>1</v>
      </c>
      <c r="BU241">
        <v>1</v>
      </c>
      <c r="BV241">
        <v>1</v>
      </c>
      <c r="BW241">
        <v>1</v>
      </c>
      <c r="BX241">
        <v>1</v>
      </c>
      <c r="BY241" t="s">
        <v>3</v>
      </c>
      <c r="BZ241">
        <v>0</v>
      </c>
      <c r="CA241">
        <v>0</v>
      </c>
      <c r="CB241" t="s">
        <v>3</v>
      </c>
      <c r="CE241">
        <v>0</v>
      </c>
      <c r="CF241">
        <v>0</v>
      </c>
      <c r="CG241">
        <v>0</v>
      </c>
      <c r="CM241">
        <v>0</v>
      </c>
      <c r="CN241" t="s">
        <v>3</v>
      </c>
      <c r="CO241">
        <v>0</v>
      </c>
      <c r="CP241">
        <f t="shared" si="208"/>
        <v>0</v>
      </c>
      <c r="CQ241">
        <f>ROUND(AL241*BC241,2)</f>
        <v>2697.55</v>
      </c>
      <c r="CR241">
        <f>ROUND(AM241*BB241,2)</f>
        <v>0</v>
      </c>
      <c r="CS241">
        <f t="shared" si="211"/>
        <v>0</v>
      </c>
      <c r="CT241">
        <f t="shared" si="212"/>
        <v>0</v>
      </c>
      <c r="CU241">
        <f t="shared" si="213"/>
        <v>0</v>
      </c>
      <c r="CV241">
        <f t="shared" si="214"/>
        <v>0</v>
      </c>
      <c r="CW241">
        <f t="shared" si="215"/>
        <v>0</v>
      </c>
      <c r="CX241">
        <f t="shared" si="216"/>
        <v>0</v>
      </c>
      <c r="CY241">
        <f>0</f>
        <v>0</v>
      </c>
      <c r="CZ241">
        <f>0</f>
        <v>0</v>
      </c>
      <c r="DC241" t="s">
        <v>3</v>
      </c>
      <c r="DD241" t="s">
        <v>3</v>
      </c>
      <c r="DE241" t="s">
        <v>3</v>
      </c>
      <c r="DF241" t="s">
        <v>3</v>
      </c>
      <c r="DG241" t="s">
        <v>3</v>
      </c>
      <c r="DH241" t="s">
        <v>3</v>
      </c>
      <c r="DI241" t="s">
        <v>3</v>
      </c>
      <c r="DJ241" t="s">
        <v>3</v>
      </c>
      <c r="DK241" t="s">
        <v>3</v>
      </c>
      <c r="DL241" t="s">
        <v>3</v>
      </c>
      <c r="DM241" t="s">
        <v>3</v>
      </c>
      <c r="DN241">
        <v>0</v>
      </c>
      <c r="DO241">
        <v>0</v>
      </c>
      <c r="DP241">
        <v>1</v>
      </c>
      <c r="DQ241">
        <v>1</v>
      </c>
      <c r="DU241">
        <v>1013</v>
      </c>
      <c r="DV241" t="s">
        <v>68</v>
      </c>
      <c r="DW241" t="s">
        <v>68</v>
      </c>
      <c r="DX241">
        <v>1</v>
      </c>
      <c r="DZ241" t="s">
        <v>3</v>
      </c>
      <c r="EA241" t="s">
        <v>3</v>
      </c>
      <c r="EB241" t="s">
        <v>3</v>
      </c>
      <c r="EC241" t="s">
        <v>3</v>
      </c>
      <c r="EE241">
        <v>66653614</v>
      </c>
      <c r="EF241">
        <v>8</v>
      </c>
      <c r="EG241" t="s">
        <v>339</v>
      </c>
      <c r="EH241">
        <v>0</v>
      </c>
      <c r="EI241" t="s">
        <v>3</v>
      </c>
      <c r="EJ241">
        <v>1</v>
      </c>
      <c r="EK241">
        <v>500001</v>
      </c>
      <c r="EL241" t="s">
        <v>340</v>
      </c>
      <c r="EM241" t="s">
        <v>341</v>
      </c>
      <c r="EO241" t="s">
        <v>3</v>
      </c>
      <c r="EQ241">
        <v>131072</v>
      </c>
      <c r="ER241">
        <v>1926.82</v>
      </c>
      <c r="ES241">
        <v>1926.82</v>
      </c>
      <c r="ET241">
        <v>0</v>
      </c>
      <c r="EU241">
        <v>0</v>
      </c>
      <c r="EV241">
        <v>0</v>
      </c>
      <c r="EW241">
        <v>0</v>
      </c>
      <c r="EX241">
        <v>0</v>
      </c>
      <c r="EY241">
        <v>0</v>
      </c>
      <c r="FQ241">
        <v>0</v>
      </c>
      <c r="FR241">
        <v>0</v>
      </c>
      <c r="FS241">
        <v>0</v>
      </c>
      <c r="FX241">
        <v>0</v>
      </c>
      <c r="FY241">
        <v>0</v>
      </c>
      <c r="GA241" t="s">
        <v>3</v>
      </c>
      <c r="GD241">
        <v>1</v>
      </c>
      <c r="GF241">
        <v>1638649582</v>
      </c>
      <c r="GG241">
        <v>2</v>
      </c>
      <c r="GH241">
        <v>1</v>
      </c>
      <c r="GI241">
        <v>2</v>
      </c>
      <c r="GJ241">
        <v>0</v>
      </c>
      <c r="GK241">
        <v>0</v>
      </c>
      <c r="GL241">
        <f t="shared" si="217"/>
        <v>0</v>
      </c>
      <c r="GM241">
        <f t="shared" si="218"/>
        <v>0</v>
      </c>
      <c r="GN241">
        <f t="shared" si="219"/>
        <v>0</v>
      </c>
      <c r="GO241">
        <f t="shared" si="220"/>
        <v>0</v>
      </c>
      <c r="GP241">
        <f t="shared" si="221"/>
        <v>0</v>
      </c>
      <c r="GR241">
        <v>0</v>
      </c>
      <c r="GS241">
        <v>3</v>
      </c>
      <c r="GT241">
        <v>0</v>
      </c>
      <c r="GU241" t="s">
        <v>3</v>
      </c>
      <c r="GV241">
        <f t="shared" si="222"/>
        <v>0</v>
      </c>
      <c r="GW241">
        <v>1</v>
      </c>
      <c r="GX241">
        <f t="shared" si="223"/>
        <v>0</v>
      </c>
      <c r="HA241">
        <v>0</v>
      </c>
      <c r="HB241">
        <v>0</v>
      </c>
      <c r="HC241">
        <f t="shared" si="224"/>
        <v>0</v>
      </c>
      <c r="HE241" t="s">
        <v>3</v>
      </c>
      <c r="HF241" t="s">
        <v>3</v>
      </c>
      <c r="HM241" t="s">
        <v>3</v>
      </c>
      <c r="HN241" t="s">
        <v>3</v>
      </c>
      <c r="HO241" t="s">
        <v>3</v>
      </c>
      <c r="HP241" t="s">
        <v>3</v>
      </c>
      <c r="HQ241" t="s">
        <v>3</v>
      </c>
      <c r="HS241">
        <v>0</v>
      </c>
      <c r="IK241">
        <v>0</v>
      </c>
    </row>
    <row r="243" spans="1:245">
      <c r="A243" s="2">
        <v>51</v>
      </c>
      <c r="B243" s="2">
        <f>B215</f>
        <v>1</v>
      </c>
      <c r="C243" s="2">
        <f>A215</f>
        <v>4</v>
      </c>
      <c r="D243" s="2">
        <f>ROW(A215)</f>
        <v>215</v>
      </c>
      <c r="E243" s="2"/>
      <c r="F243" s="2" t="str">
        <f>IF(F215&lt;&gt;"",F215,"")</f>
        <v/>
      </c>
      <c r="G243" s="2" t="str">
        <f>IF(G215&lt;&gt;"",G215,"")</f>
        <v>Материалы</v>
      </c>
      <c r="H243" s="2">
        <v>0</v>
      </c>
      <c r="I243" s="2"/>
      <c r="J243" s="2"/>
      <c r="K243" s="2"/>
      <c r="L243" s="2"/>
      <c r="M243" s="2"/>
      <c r="N243" s="2"/>
      <c r="O243" s="2">
        <f t="shared" ref="O243:T243" si="230">ROUND(AB243,2)</f>
        <v>0</v>
      </c>
      <c r="P243" s="2">
        <f t="shared" si="230"/>
        <v>0</v>
      </c>
      <c r="Q243" s="2">
        <f t="shared" si="230"/>
        <v>0</v>
      </c>
      <c r="R243" s="2">
        <f t="shared" si="230"/>
        <v>0</v>
      </c>
      <c r="S243" s="2">
        <f t="shared" si="230"/>
        <v>0</v>
      </c>
      <c r="T243" s="2">
        <f t="shared" si="230"/>
        <v>0</v>
      </c>
      <c r="U243" s="2">
        <f>AH243</f>
        <v>0</v>
      </c>
      <c r="V243" s="2">
        <f>AI243</f>
        <v>0</v>
      </c>
      <c r="W243" s="2">
        <f>ROUND(AJ243,2)</f>
        <v>0</v>
      </c>
      <c r="X243" s="2">
        <f>ROUND(AK243,2)</f>
        <v>0</v>
      </c>
      <c r="Y243" s="2">
        <f>ROUND(AL243,2)</f>
        <v>0</v>
      </c>
      <c r="Z243" s="2"/>
      <c r="AA243" s="2"/>
      <c r="AB243" s="2">
        <f>ROUND(SUMIF(AA219:AA241,"=69444265",O219:O241),2)</f>
        <v>0</v>
      </c>
      <c r="AC243" s="2">
        <f>ROUND(SUMIF(AA219:AA241,"=69444265",P219:P241),2)</f>
        <v>0</v>
      </c>
      <c r="AD243" s="2">
        <f>ROUND(SUMIF(AA219:AA241,"=69444265",Q219:Q241),2)</f>
        <v>0</v>
      </c>
      <c r="AE243" s="2">
        <f>ROUND(SUMIF(AA219:AA241,"=69444265",R219:R241),2)</f>
        <v>0</v>
      </c>
      <c r="AF243" s="2">
        <f>ROUND(SUMIF(AA219:AA241,"=69444265",S219:S241),2)</f>
        <v>0</v>
      </c>
      <c r="AG243" s="2">
        <f>ROUND(SUMIF(AA219:AA241,"=69444265",T219:T241),2)</f>
        <v>0</v>
      </c>
      <c r="AH243" s="2">
        <f>SUMIF(AA219:AA241,"=69444265",U219:U241)</f>
        <v>0</v>
      </c>
      <c r="AI243" s="2">
        <f>SUMIF(AA219:AA241,"=69444265",V219:V241)</f>
        <v>0</v>
      </c>
      <c r="AJ243" s="2">
        <f>ROUND(SUMIF(AA219:AA241,"=69444265",W219:W241),2)</f>
        <v>0</v>
      </c>
      <c r="AK243" s="2">
        <f>ROUND(SUMIF(AA219:AA241,"=69444265",X219:X241),2)</f>
        <v>0</v>
      </c>
      <c r="AL243" s="2">
        <f>ROUND(SUMIF(AA219:AA241,"=69444265",Y219:Y241),2)</f>
        <v>0</v>
      </c>
      <c r="AM243" s="2"/>
      <c r="AN243" s="2"/>
      <c r="AO243" s="2">
        <f t="shared" ref="AO243:BD243" si="231">ROUND(BX243,2)</f>
        <v>0</v>
      </c>
      <c r="AP243" s="2">
        <f t="shared" si="231"/>
        <v>0</v>
      </c>
      <c r="AQ243" s="2">
        <f t="shared" si="231"/>
        <v>0</v>
      </c>
      <c r="AR243" s="2">
        <f t="shared" si="231"/>
        <v>0</v>
      </c>
      <c r="AS243" s="2">
        <f t="shared" si="231"/>
        <v>0</v>
      </c>
      <c r="AT243" s="2">
        <f t="shared" si="231"/>
        <v>0</v>
      </c>
      <c r="AU243" s="2">
        <f t="shared" si="231"/>
        <v>0</v>
      </c>
      <c r="AV243" s="2">
        <f t="shared" si="231"/>
        <v>0</v>
      </c>
      <c r="AW243" s="2">
        <f t="shared" si="231"/>
        <v>0</v>
      </c>
      <c r="AX243" s="2">
        <f t="shared" si="231"/>
        <v>0</v>
      </c>
      <c r="AY243" s="2">
        <f t="shared" si="231"/>
        <v>0</v>
      </c>
      <c r="AZ243" s="2">
        <f t="shared" si="231"/>
        <v>0</v>
      </c>
      <c r="BA243" s="2">
        <f t="shared" si="231"/>
        <v>0</v>
      </c>
      <c r="BB243" s="2">
        <f t="shared" si="231"/>
        <v>0</v>
      </c>
      <c r="BC243" s="2">
        <f t="shared" si="231"/>
        <v>0</v>
      </c>
      <c r="BD243" s="2">
        <f t="shared" si="231"/>
        <v>0</v>
      </c>
      <c r="BE243" s="2"/>
      <c r="BF243" s="2"/>
      <c r="BG243" s="2"/>
      <c r="BH243" s="2"/>
      <c r="BI243" s="2"/>
      <c r="BJ243" s="2"/>
      <c r="BK243" s="2"/>
      <c r="BL243" s="2"/>
      <c r="BM243" s="2"/>
      <c r="BN243" s="2"/>
      <c r="BO243" s="2"/>
      <c r="BP243" s="2"/>
      <c r="BQ243" s="2"/>
      <c r="BR243" s="2"/>
      <c r="BS243" s="2"/>
      <c r="BT243" s="2"/>
      <c r="BU243" s="2"/>
      <c r="BV243" s="2"/>
      <c r="BW243" s="2"/>
      <c r="BX243" s="2">
        <f>ROUND(SUMIF(AA219:AA241,"=69444265",FQ219:FQ241),2)</f>
        <v>0</v>
      </c>
      <c r="BY243" s="2">
        <f>ROUND(SUMIF(AA219:AA241,"=69444265",FR219:FR241),2)</f>
        <v>0</v>
      </c>
      <c r="BZ243" s="2">
        <f>ROUND(SUMIF(AA219:AA241,"=69444265",GL219:GL241),2)</f>
        <v>0</v>
      </c>
      <c r="CA243" s="2">
        <f>ROUND(SUMIF(AA219:AA241,"=69444265",GM219:GM241),2)</f>
        <v>0</v>
      </c>
      <c r="CB243" s="2">
        <f>ROUND(SUMIF(AA219:AA241,"=69444265",GN219:GN241),2)</f>
        <v>0</v>
      </c>
      <c r="CC243" s="2">
        <f>ROUND(SUMIF(AA219:AA241,"=69444265",GO219:GO241),2)</f>
        <v>0</v>
      </c>
      <c r="CD243" s="2">
        <f>ROUND(SUMIF(AA219:AA241,"=69444265",GP219:GP241),2)</f>
        <v>0</v>
      </c>
      <c r="CE243" s="2">
        <f>AC243-BX243</f>
        <v>0</v>
      </c>
      <c r="CF243" s="2">
        <f>AC243-BY243</f>
        <v>0</v>
      </c>
      <c r="CG243" s="2">
        <f>BX243-BZ243</f>
        <v>0</v>
      </c>
      <c r="CH243" s="2">
        <f>AC243-BX243-BY243+BZ243</f>
        <v>0</v>
      </c>
      <c r="CI243" s="2">
        <f>BY243-BZ243</f>
        <v>0</v>
      </c>
      <c r="CJ243" s="2">
        <f>ROUND(SUMIF(AA219:AA241,"=69444265",GX219:GX241),2)</f>
        <v>0</v>
      </c>
      <c r="CK243" s="2">
        <f>ROUND(SUMIF(AA219:AA241,"=69444265",GY219:GY241),2)</f>
        <v>0</v>
      </c>
      <c r="CL243" s="2">
        <f>ROUND(SUMIF(AA219:AA241,"=69444265",GZ219:GZ241),2)</f>
        <v>0</v>
      </c>
      <c r="CM243" s="2">
        <f>ROUND(SUMIF(AA219:AA241,"=69444265",HD219:HD241),2)</f>
        <v>0</v>
      </c>
      <c r="CN243" s="2"/>
      <c r="CO243" s="2"/>
      <c r="CP243" s="2"/>
      <c r="CQ243" s="2"/>
      <c r="CR243" s="2"/>
      <c r="CS243" s="2"/>
      <c r="CT243" s="2"/>
      <c r="CU243" s="2"/>
      <c r="CV243" s="2"/>
      <c r="CW243" s="2"/>
      <c r="CX243" s="2"/>
      <c r="CY243" s="2"/>
      <c r="CZ243" s="2"/>
      <c r="DA243" s="2"/>
      <c r="DB243" s="2"/>
      <c r="DC243" s="2"/>
      <c r="DD243" s="2"/>
      <c r="DE243" s="2"/>
      <c r="DF243" s="2"/>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v>0</v>
      </c>
    </row>
    <row r="245" spans="1:245">
      <c r="A245" s="4">
        <v>50</v>
      </c>
      <c r="B245" s="4">
        <v>0</v>
      </c>
      <c r="C245" s="4">
        <v>0</v>
      </c>
      <c r="D245" s="4">
        <v>1</v>
      </c>
      <c r="E245" s="4">
        <v>201</v>
      </c>
      <c r="F245" s="4">
        <f>ROUND(Source!O243,O245)</f>
        <v>0</v>
      </c>
      <c r="G245" s="4" t="s">
        <v>138</v>
      </c>
      <c r="H245" s="4" t="s">
        <v>139</v>
      </c>
      <c r="I245" s="4"/>
      <c r="J245" s="4"/>
      <c r="K245" s="4">
        <v>201</v>
      </c>
      <c r="L245" s="4">
        <v>1</v>
      </c>
      <c r="M245" s="4">
        <v>3</v>
      </c>
      <c r="N245" s="4" t="s">
        <v>3</v>
      </c>
      <c r="O245" s="4">
        <v>2</v>
      </c>
      <c r="P245" s="4"/>
      <c r="Q245" s="4"/>
      <c r="R245" s="4"/>
      <c r="S245" s="4"/>
      <c r="T245" s="4"/>
      <c r="U245" s="4"/>
      <c r="V245" s="4"/>
      <c r="W245" s="4">
        <v>145872.07</v>
      </c>
      <c r="X245" s="4">
        <v>1</v>
      </c>
      <c r="Y245" s="4">
        <v>145872.07</v>
      </c>
      <c r="Z245" s="4"/>
      <c r="AA245" s="4"/>
      <c r="AB245" s="4"/>
    </row>
    <row r="246" spans="1:245">
      <c r="A246" s="4">
        <v>50</v>
      </c>
      <c r="B246" s="4">
        <v>0</v>
      </c>
      <c r="C246" s="4">
        <v>0</v>
      </c>
      <c r="D246" s="4">
        <v>1</v>
      </c>
      <c r="E246" s="4">
        <v>202</v>
      </c>
      <c r="F246" s="4">
        <f>ROUND(Source!P243,O246)</f>
        <v>0</v>
      </c>
      <c r="G246" s="4" t="s">
        <v>140</v>
      </c>
      <c r="H246" s="4" t="s">
        <v>141</v>
      </c>
      <c r="I246" s="4"/>
      <c r="J246" s="4"/>
      <c r="K246" s="4">
        <v>202</v>
      </c>
      <c r="L246" s="4">
        <v>2</v>
      </c>
      <c r="M246" s="4">
        <v>3</v>
      </c>
      <c r="N246" s="4" t="s">
        <v>3</v>
      </c>
      <c r="O246" s="4">
        <v>2</v>
      </c>
      <c r="P246" s="4"/>
      <c r="Q246" s="4"/>
      <c r="R246" s="4"/>
      <c r="S246" s="4"/>
      <c r="T246" s="4"/>
      <c r="U246" s="4"/>
      <c r="V246" s="4"/>
      <c r="W246" s="4">
        <v>145872.07</v>
      </c>
      <c r="X246" s="4">
        <v>1</v>
      </c>
      <c r="Y246" s="4">
        <v>145872.07</v>
      </c>
      <c r="Z246" s="4"/>
      <c r="AA246" s="4"/>
      <c r="AB246" s="4"/>
    </row>
    <row r="247" spans="1:245">
      <c r="A247" s="4">
        <v>50</v>
      </c>
      <c r="B247" s="4">
        <v>0</v>
      </c>
      <c r="C247" s="4">
        <v>0</v>
      </c>
      <c r="D247" s="4">
        <v>1</v>
      </c>
      <c r="E247" s="4">
        <v>222</v>
      </c>
      <c r="F247" s="4">
        <f>ROUND(Source!AO243,O247)</f>
        <v>0</v>
      </c>
      <c r="G247" s="4" t="s">
        <v>142</v>
      </c>
      <c r="H247" s="4" t="s">
        <v>143</v>
      </c>
      <c r="I247" s="4"/>
      <c r="J247" s="4"/>
      <c r="K247" s="4">
        <v>222</v>
      </c>
      <c r="L247" s="4">
        <v>3</v>
      </c>
      <c r="M247" s="4">
        <v>3</v>
      </c>
      <c r="N247" s="4" t="s">
        <v>3</v>
      </c>
      <c r="O247" s="4">
        <v>2</v>
      </c>
      <c r="P247" s="4"/>
      <c r="Q247" s="4"/>
      <c r="R247" s="4"/>
      <c r="S247" s="4"/>
      <c r="T247" s="4"/>
      <c r="U247" s="4"/>
      <c r="V247" s="4"/>
      <c r="W247" s="4">
        <v>0</v>
      </c>
      <c r="X247" s="4">
        <v>1</v>
      </c>
      <c r="Y247" s="4">
        <v>0</v>
      </c>
      <c r="Z247" s="4"/>
      <c r="AA247" s="4"/>
      <c r="AB247" s="4"/>
    </row>
    <row r="248" spans="1:245">
      <c r="A248" s="4">
        <v>50</v>
      </c>
      <c r="B248" s="4">
        <v>0</v>
      </c>
      <c r="C248" s="4">
        <v>0</v>
      </c>
      <c r="D248" s="4">
        <v>1</v>
      </c>
      <c r="E248" s="4">
        <v>225</v>
      </c>
      <c r="F248" s="4">
        <f>ROUND(Source!AV243,O248)</f>
        <v>0</v>
      </c>
      <c r="G248" s="4" t="s">
        <v>144</v>
      </c>
      <c r="H248" s="4" t="s">
        <v>145</v>
      </c>
      <c r="I248" s="4"/>
      <c r="J248" s="4"/>
      <c r="K248" s="4">
        <v>225</v>
      </c>
      <c r="L248" s="4">
        <v>4</v>
      </c>
      <c r="M248" s="4">
        <v>3</v>
      </c>
      <c r="N248" s="4" t="s">
        <v>3</v>
      </c>
      <c r="O248" s="4">
        <v>2</v>
      </c>
      <c r="P248" s="4"/>
      <c r="Q248" s="4"/>
      <c r="R248" s="4"/>
      <c r="S248" s="4"/>
      <c r="T248" s="4"/>
      <c r="U248" s="4"/>
      <c r="V248" s="4"/>
      <c r="W248" s="4">
        <v>145872.07</v>
      </c>
      <c r="X248" s="4">
        <v>1</v>
      </c>
      <c r="Y248" s="4">
        <v>145872.07</v>
      </c>
      <c r="Z248" s="4"/>
      <c r="AA248" s="4"/>
      <c r="AB248" s="4"/>
    </row>
    <row r="249" spans="1:245">
      <c r="A249" s="4">
        <v>50</v>
      </c>
      <c r="B249" s="4">
        <v>0</v>
      </c>
      <c r="C249" s="4">
        <v>0</v>
      </c>
      <c r="D249" s="4">
        <v>1</v>
      </c>
      <c r="E249" s="4">
        <v>226</v>
      </c>
      <c r="F249" s="4">
        <f>ROUND(Source!AW243,O249)</f>
        <v>0</v>
      </c>
      <c r="G249" s="4" t="s">
        <v>146</v>
      </c>
      <c r="H249" s="4" t="s">
        <v>147</v>
      </c>
      <c r="I249" s="4"/>
      <c r="J249" s="4"/>
      <c r="K249" s="4">
        <v>226</v>
      </c>
      <c r="L249" s="4">
        <v>5</v>
      </c>
      <c r="M249" s="4">
        <v>3</v>
      </c>
      <c r="N249" s="4" t="s">
        <v>3</v>
      </c>
      <c r="O249" s="4">
        <v>2</v>
      </c>
      <c r="P249" s="4"/>
      <c r="Q249" s="4"/>
      <c r="R249" s="4"/>
      <c r="S249" s="4"/>
      <c r="T249" s="4"/>
      <c r="U249" s="4"/>
      <c r="V249" s="4"/>
      <c r="W249" s="4">
        <v>145872.07</v>
      </c>
      <c r="X249" s="4">
        <v>1</v>
      </c>
      <c r="Y249" s="4">
        <v>145872.07</v>
      </c>
      <c r="Z249" s="4"/>
      <c r="AA249" s="4"/>
      <c r="AB249" s="4"/>
    </row>
    <row r="250" spans="1:245">
      <c r="A250" s="4">
        <v>50</v>
      </c>
      <c r="B250" s="4">
        <v>0</v>
      </c>
      <c r="C250" s="4">
        <v>0</v>
      </c>
      <c r="D250" s="4">
        <v>1</v>
      </c>
      <c r="E250" s="4">
        <v>227</v>
      </c>
      <c r="F250" s="4">
        <f>ROUND(Source!AX243,O250)</f>
        <v>0</v>
      </c>
      <c r="G250" s="4" t="s">
        <v>148</v>
      </c>
      <c r="H250" s="4" t="s">
        <v>149</v>
      </c>
      <c r="I250" s="4"/>
      <c r="J250" s="4"/>
      <c r="K250" s="4">
        <v>227</v>
      </c>
      <c r="L250" s="4">
        <v>6</v>
      </c>
      <c r="M250" s="4">
        <v>3</v>
      </c>
      <c r="N250" s="4" t="s">
        <v>3</v>
      </c>
      <c r="O250" s="4">
        <v>2</v>
      </c>
      <c r="P250" s="4"/>
      <c r="Q250" s="4"/>
      <c r="R250" s="4"/>
      <c r="S250" s="4"/>
      <c r="T250" s="4"/>
      <c r="U250" s="4"/>
      <c r="V250" s="4"/>
      <c r="W250" s="4">
        <v>0</v>
      </c>
      <c r="X250" s="4">
        <v>1</v>
      </c>
      <c r="Y250" s="4">
        <v>0</v>
      </c>
      <c r="Z250" s="4"/>
      <c r="AA250" s="4"/>
      <c r="AB250" s="4"/>
    </row>
    <row r="251" spans="1:245">
      <c r="A251" s="4">
        <v>50</v>
      </c>
      <c r="B251" s="4">
        <v>0</v>
      </c>
      <c r="C251" s="4">
        <v>0</v>
      </c>
      <c r="D251" s="4">
        <v>1</v>
      </c>
      <c r="E251" s="4">
        <v>228</v>
      </c>
      <c r="F251" s="4">
        <f>ROUND(Source!AY243,O251)</f>
        <v>0</v>
      </c>
      <c r="G251" s="4" t="s">
        <v>150</v>
      </c>
      <c r="H251" s="4" t="s">
        <v>151</v>
      </c>
      <c r="I251" s="4"/>
      <c r="J251" s="4"/>
      <c r="K251" s="4">
        <v>228</v>
      </c>
      <c r="L251" s="4">
        <v>7</v>
      </c>
      <c r="M251" s="4">
        <v>3</v>
      </c>
      <c r="N251" s="4" t="s">
        <v>3</v>
      </c>
      <c r="O251" s="4">
        <v>2</v>
      </c>
      <c r="P251" s="4"/>
      <c r="Q251" s="4"/>
      <c r="R251" s="4"/>
      <c r="S251" s="4"/>
      <c r="T251" s="4"/>
      <c r="U251" s="4"/>
      <c r="V251" s="4"/>
      <c r="W251" s="4">
        <v>145872.07</v>
      </c>
      <c r="X251" s="4">
        <v>1</v>
      </c>
      <c r="Y251" s="4">
        <v>145872.07</v>
      </c>
      <c r="Z251" s="4"/>
      <c r="AA251" s="4"/>
      <c r="AB251" s="4"/>
    </row>
    <row r="252" spans="1:245">
      <c r="A252" s="4">
        <v>50</v>
      </c>
      <c r="B252" s="4">
        <v>0</v>
      </c>
      <c r="C252" s="4">
        <v>0</v>
      </c>
      <c r="D252" s="4">
        <v>1</v>
      </c>
      <c r="E252" s="4">
        <v>216</v>
      </c>
      <c r="F252" s="4">
        <f>ROUND(Source!AP243,O252)</f>
        <v>0</v>
      </c>
      <c r="G252" s="4" t="s">
        <v>152</v>
      </c>
      <c r="H252" s="4" t="s">
        <v>153</v>
      </c>
      <c r="I252" s="4"/>
      <c r="J252" s="4"/>
      <c r="K252" s="4">
        <v>216</v>
      </c>
      <c r="L252" s="4">
        <v>8</v>
      </c>
      <c r="M252" s="4">
        <v>3</v>
      </c>
      <c r="N252" s="4" t="s">
        <v>3</v>
      </c>
      <c r="O252" s="4">
        <v>2</v>
      </c>
      <c r="P252" s="4"/>
      <c r="Q252" s="4"/>
      <c r="R252" s="4"/>
      <c r="S252" s="4"/>
      <c r="T252" s="4"/>
      <c r="U252" s="4"/>
      <c r="V252" s="4"/>
      <c r="W252" s="4">
        <v>0</v>
      </c>
      <c r="X252" s="4">
        <v>1</v>
      </c>
      <c r="Y252" s="4">
        <v>0</v>
      </c>
      <c r="Z252" s="4"/>
      <c r="AA252" s="4"/>
      <c r="AB252" s="4"/>
    </row>
    <row r="253" spans="1:245">
      <c r="A253" s="4">
        <v>50</v>
      </c>
      <c r="B253" s="4">
        <v>0</v>
      </c>
      <c r="C253" s="4">
        <v>0</v>
      </c>
      <c r="D253" s="4">
        <v>1</v>
      </c>
      <c r="E253" s="4">
        <v>223</v>
      </c>
      <c r="F253" s="4">
        <f>ROUND(Source!AQ243,O253)</f>
        <v>0</v>
      </c>
      <c r="G253" s="4" t="s">
        <v>154</v>
      </c>
      <c r="H253" s="4" t="s">
        <v>155</v>
      </c>
      <c r="I253" s="4"/>
      <c r="J253" s="4"/>
      <c r="K253" s="4">
        <v>223</v>
      </c>
      <c r="L253" s="4">
        <v>9</v>
      </c>
      <c r="M253" s="4">
        <v>3</v>
      </c>
      <c r="N253" s="4" t="s">
        <v>3</v>
      </c>
      <c r="O253" s="4">
        <v>2</v>
      </c>
      <c r="P253" s="4"/>
      <c r="Q253" s="4"/>
      <c r="R253" s="4"/>
      <c r="S253" s="4"/>
      <c r="T253" s="4"/>
      <c r="U253" s="4"/>
      <c r="V253" s="4"/>
      <c r="W253" s="4">
        <v>0</v>
      </c>
      <c r="X253" s="4">
        <v>1</v>
      </c>
      <c r="Y253" s="4">
        <v>0</v>
      </c>
      <c r="Z253" s="4"/>
      <c r="AA253" s="4"/>
      <c r="AB253" s="4"/>
    </row>
    <row r="254" spans="1:245">
      <c r="A254" s="4">
        <v>50</v>
      </c>
      <c r="B254" s="4">
        <v>0</v>
      </c>
      <c r="C254" s="4">
        <v>0</v>
      </c>
      <c r="D254" s="4">
        <v>1</v>
      </c>
      <c r="E254" s="4">
        <v>229</v>
      </c>
      <c r="F254" s="4">
        <f>ROUND(Source!AZ243,O254)</f>
        <v>0</v>
      </c>
      <c r="G254" s="4" t="s">
        <v>156</v>
      </c>
      <c r="H254" s="4" t="s">
        <v>157</v>
      </c>
      <c r="I254" s="4"/>
      <c r="J254" s="4"/>
      <c r="K254" s="4">
        <v>229</v>
      </c>
      <c r="L254" s="4">
        <v>10</v>
      </c>
      <c r="M254" s="4">
        <v>3</v>
      </c>
      <c r="N254" s="4" t="s">
        <v>3</v>
      </c>
      <c r="O254" s="4">
        <v>2</v>
      </c>
      <c r="P254" s="4"/>
      <c r="Q254" s="4"/>
      <c r="R254" s="4"/>
      <c r="S254" s="4"/>
      <c r="T254" s="4"/>
      <c r="U254" s="4"/>
      <c r="V254" s="4"/>
      <c r="W254" s="4">
        <v>0</v>
      </c>
      <c r="X254" s="4">
        <v>1</v>
      </c>
      <c r="Y254" s="4">
        <v>0</v>
      </c>
      <c r="Z254" s="4"/>
      <c r="AA254" s="4"/>
      <c r="AB254" s="4"/>
    </row>
    <row r="255" spans="1:245">
      <c r="A255" s="4">
        <v>50</v>
      </c>
      <c r="B255" s="4">
        <v>0</v>
      </c>
      <c r="C255" s="4">
        <v>0</v>
      </c>
      <c r="D255" s="4">
        <v>1</v>
      </c>
      <c r="E255" s="4">
        <v>203</v>
      </c>
      <c r="F255" s="4">
        <f>ROUND(Source!Q243,O255)</f>
        <v>0</v>
      </c>
      <c r="G255" s="4" t="s">
        <v>158</v>
      </c>
      <c r="H255" s="4" t="s">
        <v>159</v>
      </c>
      <c r="I255" s="4"/>
      <c r="J255" s="4"/>
      <c r="K255" s="4">
        <v>203</v>
      </c>
      <c r="L255" s="4">
        <v>11</v>
      </c>
      <c r="M255" s="4">
        <v>3</v>
      </c>
      <c r="N255" s="4" t="s">
        <v>3</v>
      </c>
      <c r="O255" s="4">
        <v>2</v>
      </c>
      <c r="P255" s="4"/>
      <c r="Q255" s="4"/>
      <c r="R255" s="4"/>
      <c r="S255" s="4"/>
      <c r="T255" s="4"/>
      <c r="U255" s="4"/>
      <c r="V255" s="4"/>
      <c r="W255" s="4">
        <v>0</v>
      </c>
      <c r="X255" s="4">
        <v>1</v>
      </c>
      <c r="Y255" s="4">
        <v>0</v>
      </c>
      <c r="Z255" s="4"/>
      <c r="AA255" s="4"/>
      <c r="AB255" s="4"/>
    </row>
    <row r="256" spans="1:245">
      <c r="A256" s="4">
        <v>50</v>
      </c>
      <c r="B256" s="4">
        <v>0</v>
      </c>
      <c r="C256" s="4">
        <v>0</v>
      </c>
      <c r="D256" s="4">
        <v>1</v>
      </c>
      <c r="E256" s="4">
        <v>231</v>
      </c>
      <c r="F256" s="4">
        <f>ROUND(Source!BB243,O256)</f>
        <v>0</v>
      </c>
      <c r="G256" s="4" t="s">
        <v>160</v>
      </c>
      <c r="H256" s="4" t="s">
        <v>161</v>
      </c>
      <c r="I256" s="4"/>
      <c r="J256" s="4"/>
      <c r="K256" s="4">
        <v>231</v>
      </c>
      <c r="L256" s="4">
        <v>12</v>
      </c>
      <c r="M256" s="4">
        <v>3</v>
      </c>
      <c r="N256" s="4" t="s">
        <v>3</v>
      </c>
      <c r="O256" s="4">
        <v>2</v>
      </c>
      <c r="P256" s="4"/>
      <c r="Q256" s="4"/>
      <c r="R256" s="4"/>
      <c r="S256" s="4"/>
      <c r="T256" s="4"/>
      <c r="U256" s="4"/>
      <c r="V256" s="4"/>
      <c r="W256" s="4">
        <v>0</v>
      </c>
      <c r="X256" s="4">
        <v>1</v>
      </c>
      <c r="Y256" s="4">
        <v>0</v>
      </c>
      <c r="Z256" s="4"/>
      <c r="AA256" s="4"/>
      <c r="AB256" s="4"/>
    </row>
    <row r="257" spans="1:28">
      <c r="A257" s="4">
        <v>50</v>
      </c>
      <c r="B257" s="4">
        <v>0</v>
      </c>
      <c r="C257" s="4">
        <v>0</v>
      </c>
      <c r="D257" s="4">
        <v>1</v>
      </c>
      <c r="E257" s="4">
        <v>204</v>
      </c>
      <c r="F257" s="4">
        <f>ROUND(Source!R243,O257)</f>
        <v>0</v>
      </c>
      <c r="G257" s="4" t="s">
        <v>162</v>
      </c>
      <c r="H257" s="4" t="s">
        <v>163</v>
      </c>
      <c r="I257" s="4"/>
      <c r="J257" s="4"/>
      <c r="K257" s="4">
        <v>204</v>
      </c>
      <c r="L257" s="4">
        <v>13</v>
      </c>
      <c r="M257" s="4">
        <v>3</v>
      </c>
      <c r="N257" s="4" t="s">
        <v>3</v>
      </c>
      <c r="O257" s="4">
        <v>2</v>
      </c>
      <c r="P257" s="4"/>
      <c r="Q257" s="4"/>
      <c r="R257" s="4"/>
      <c r="S257" s="4"/>
      <c r="T257" s="4"/>
      <c r="U257" s="4"/>
      <c r="V257" s="4"/>
      <c r="W257" s="4">
        <v>0</v>
      </c>
      <c r="X257" s="4">
        <v>1</v>
      </c>
      <c r="Y257" s="4">
        <v>0</v>
      </c>
      <c r="Z257" s="4"/>
      <c r="AA257" s="4"/>
      <c r="AB257" s="4"/>
    </row>
    <row r="258" spans="1:28">
      <c r="A258" s="4">
        <v>50</v>
      </c>
      <c r="B258" s="4">
        <v>0</v>
      </c>
      <c r="C258" s="4">
        <v>0</v>
      </c>
      <c r="D258" s="4">
        <v>1</v>
      </c>
      <c r="E258" s="4">
        <v>205</v>
      </c>
      <c r="F258" s="4">
        <f>ROUND(Source!S243,O258)</f>
        <v>0</v>
      </c>
      <c r="G258" s="4" t="s">
        <v>164</v>
      </c>
      <c r="H258" s="4" t="s">
        <v>165</v>
      </c>
      <c r="I258" s="4"/>
      <c r="J258" s="4"/>
      <c r="K258" s="4">
        <v>205</v>
      </c>
      <c r="L258" s="4">
        <v>14</v>
      </c>
      <c r="M258" s="4">
        <v>3</v>
      </c>
      <c r="N258" s="4" t="s">
        <v>3</v>
      </c>
      <c r="O258" s="4">
        <v>2</v>
      </c>
      <c r="P258" s="4"/>
      <c r="Q258" s="4"/>
      <c r="R258" s="4"/>
      <c r="S258" s="4"/>
      <c r="T258" s="4"/>
      <c r="U258" s="4"/>
      <c r="V258" s="4"/>
      <c r="W258" s="4">
        <v>0</v>
      </c>
      <c r="X258" s="4">
        <v>1</v>
      </c>
      <c r="Y258" s="4">
        <v>0</v>
      </c>
      <c r="Z258" s="4"/>
      <c r="AA258" s="4"/>
      <c r="AB258" s="4"/>
    </row>
    <row r="259" spans="1:28">
      <c r="A259" s="4">
        <v>50</v>
      </c>
      <c r="B259" s="4">
        <v>0</v>
      </c>
      <c r="C259" s="4">
        <v>0</v>
      </c>
      <c r="D259" s="4">
        <v>1</v>
      </c>
      <c r="E259" s="4">
        <v>232</v>
      </c>
      <c r="F259" s="4">
        <f>ROUND(Source!BC243,O259)</f>
        <v>0</v>
      </c>
      <c r="G259" s="4" t="s">
        <v>166</v>
      </c>
      <c r="H259" s="4" t="s">
        <v>167</v>
      </c>
      <c r="I259" s="4"/>
      <c r="J259" s="4"/>
      <c r="K259" s="4">
        <v>232</v>
      </c>
      <c r="L259" s="4">
        <v>15</v>
      </c>
      <c r="M259" s="4">
        <v>3</v>
      </c>
      <c r="N259" s="4" t="s">
        <v>3</v>
      </c>
      <c r="O259" s="4">
        <v>2</v>
      </c>
      <c r="P259" s="4"/>
      <c r="Q259" s="4"/>
      <c r="R259" s="4"/>
      <c r="S259" s="4"/>
      <c r="T259" s="4"/>
      <c r="U259" s="4"/>
      <c r="V259" s="4"/>
      <c r="W259" s="4">
        <v>0</v>
      </c>
      <c r="X259" s="4">
        <v>1</v>
      </c>
      <c r="Y259" s="4">
        <v>0</v>
      </c>
      <c r="Z259" s="4"/>
      <c r="AA259" s="4"/>
      <c r="AB259" s="4"/>
    </row>
    <row r="260" spans="1:28">
      <c r="A260" s="4">
        <v>50</v>
      </c>
      <c r="B260" s="4">
        <v>0</v>
      </c>
      <c r="C260" s="4">
        <v>0</v>
      </c>
      <c r="D260" s="4">
        <v>1</v>
      </c>
      <c r="E260" s="4">
        <v>214</v>
      </c>
      <c r="F260" s="4">
        <f>ROUND(Source!AS243,O260)</f>
        <v>0</v>
      </c>
      <c r="G260" s="4" t="s">
        <v>168</v>
      </c>
      <c r="H260" s="4" t="s">
        <v>169</v>
      </c>
      <c r="I260" s="4"/>
      <c r="J260" s="4"/>
      <c r="K260" s="4">
        <v>214</v>
      </c>
      <c r="L260" s="4">
        <v>16</v>
      </c>
      <c r="M260" s="4">
        <v>3</v>
      </c>
      <c r="N260" s="4" t="s">
        <v>3</v>
      </c>
      <c r="O260" s="4">
        <v>2</v>
      </c>
      <c r="P260" s="4"/>
      <c r="Q260" s="4"/>
      <c r="R260" s="4"/>
      <c r="S260" s="4"/>
      <c r="T260" s="4"/>
      <c r="U260" s="4"/>
      <c r="V260" s="4"/>
      <c r="W260" s="4">
        <v>145872.07</v>
      </c>
      <c r="X260" s="4">
        <v>1</v>
      </c>
      <c r="Y260" s="4">
        <v>145872.07</v>
      </c>
      <c r="Z260" s="4"/>
      <c r="AA260" s="4"/>
      <c r="AB260" s="4"/>
    </row>
    <row r="261" spans="1:28">
      <c r="A261" s="4">
        <v>50</v>
      </c>
      <c r="B261" s="4">
        <v>0</v>
      </c>
      <c r="C261" s="4">
        <v>0</v>
      </c>
      <c r="D261" s="4">
        <v>1</v>
      </c>
      <c r="E261" s="4">
        <v>215</v>
      </c>
      <c r="F261" s="4">
        <f>ROUND(Source!AT243,O261)</f>
        <v>0</v>
      </c>
      <c r="G261" s="4" t="s">
        <v>170</v>
      </c>
      <c r="H261" s="4" t="s">
        <v>171</v>
      </c>
      <c r="I261" s="4"/>
      <c r="J261" s="4"/>
      <c r="K261" s="4">
        <v>215</v>
      </c>
      <c r="L261" s="4">
        <v>17</v>
      </c>
      <c r="M261" s="4">
        <v>3</v>
      </c>
      <c r="N261" s="4" t="s">
        <v>3</v>
      </c>
      <c r="O261" s="4">
        <v>2</v>
      </c>
      <c r="P261" s="4"/>
      <c r="Q261" s="4"/>
      <c r="R261" s="4"/>
      <c r="S261" s="4"/>
      <c r="T261" s="4"/>
      <c r="U261" s="4"/>
      <c r="V261" s="4"/>
      <c r="W261" s="4">
        <v>0</v>
      </c>
      <c r="X261" s="4">
        <v>1</v>
      </c>
      <c r="Y261" s="4">
        <v>0</v>
      </c>
      <c r="Z261" s="4"/>
      <c r="AA261" s="4"/>
      <c r="AB261" s="4"/>
    </row>
    <row r="262" spans="1:28">
      <c r="A262" s="4">
        <v>50</v>
      </c>
      <c r="B262" s="4">
        <v>0</v>
      </c>
      <c r="C262" s="4">
        <v>0</v>
      </c>
      <c r="D262" s="4">
        <v>1</v>
      </c>
      <c r="E262" s="4">
        <v>217</v>
      </c>
      <c r="F262" s="4">
        <f>ROUND(Source!AU243,O262)</f>
        <v>0</v>
      </c>
      <c r="G262" s="4" t="s">
        <v>172</v>
      </c>
      <c r="H262" s="4" t="s">
        <v>173</v>
      </c>
      <c r="I262" s="4"/>
      <c r="J262" s="4"/>
      <c r="K262" s="4">
        <v>217</v>
      </c>
      <c r="L262" s="4">
        <v>18</v>
      </c>
      <c r="M262" s="4">
        <v>3</v>
      </c>
      <c r="N262" s="4" t="s">
        <v>3</v>
      </c>
      <c r="O262" s="4">
        <v>2</v>
      </c>
      <c r="P262" s="4"/>
      <c r="Q262" s="4"/>
      <c r="R262" s="4"/>
      <c r="S262" s="4"/>
      <c r="T262" s="4"/>
      <c r="U262" s="4"/>
      <c r="V262" s="4"/>
      <c r="W262" s="4">
        <v>0</v>
      </c>
      <c r="X262" s="4">
        <v>1</v>
      </c>
      <c r="Y262" s="4">
        <v>0</v>
      </c>
      <c r="Z262" s="4"/>
      <c r="AA262" s="4"/>
      <c r="AB262" s="4"/>
    </row>
    <row r="263" spans="1:28">
      <c r="A263" s="4">
        <v>50</v>
      </c>
      <c r="B263" s="4">
        <v>0</v>
      </c>
      <c r="C263" s="4">
        <v>0</v>
      </c>
      <c r="D263" s="4">
        <v>1</v>
      </c>
      <c r="E263" s="4">
        <v>230</v>
      </c>
      <c r="F263" s="4">
        <f>ROUND(Source!BA243,O263)</f>
        <v>0</v>
      </c>
      <c r="G263" s="4" t="s">
        <v>174</v>
      </c>
      <c r="H263" s="4" t="s">
        <v>175</v>
      </c>
      <c r="I263" s="4"/>
      <c r="J263" s="4"/>
      <c r="K263" s="4">
        <v>230</v>
      </c>
      <c r="L263" s="4">
        <v>19</v>
      </c>
      <c r="M263" s="4">
        <v>3</v>
      </c>
      <c r="N263" s="4" t="s">
        <v>3</v>
      </c>
      <c r="O263" s="4">
        <v>2</v>
      </c>
      <c r="P263" s="4"/>
      <c r="Q263" s="4"/>
      <c r="R263" s="4"/>
      <c r="S263" s="4"/>
      <c r="T263" s="4"/>
      <c r="U263" s="4"/>
      <c r="V263" s="4"/>
      <c r="W263" s="4">
        <v>0</v>
      </c>
      <c r="X263" s="4">
        <v>1</v>
      </c>
      <c r="Y263" s="4">
        <v>0</v>
      </c>
      <c r="Z263" s="4"/>
      <c r="AA263" s="4"/>
      <c r="AB263" s="4"/>
    </row>
    <row r="264" spans="1:28">
      <c r="A264" s="4">
        <v>50</v>
      </c>
      <c r="B264" s="4">
        <v>0</v>
      </c>
      <c r="C264" s="4">
        <v>0</v>
      </c>
      <c r="D264" s="4">
        <v>1</v>
      </c>
      <c r="E264" s="4">
        <v>206</v>
      </c>
      <c r="F264" s="4">
        <f>ROUND(Source!T243,O264)</f>
        <v>0</v>
      </c>
      <c r="G264" s="4" t="s">
        <v>176</v>
      </c>
      <c r="H264" s="4" t="s">
        <v>177</v>
      </c>
      <c r="I264" s="4"/>
      <c r="J264" s="4"/>
      <c r="K264" s="4">
        <v>206</v>
      </c>
      <c r="L264" s="4">
        <v>20</v>
      </c>
      <c r="M264" s="4">
        <v>3</v>
      </c>
      <c r="N264" s="4" t="s">
        <v>3</v>
      </c>
      <c r="O264" s="4">
        <v>2</v>
      </c>
      <c r="P264" s="4"/>
      <c r="Q264" s="4"/>
      <c r="R264" s="4"/>
      <c r="S264" s="4"/>
      <c r="T264" s="4"/>
      <c r="U264" s="4"/>
      <c r="V264" s="4"/>
      <c r="W264" s="4">
        <v>0</v>
      </c>
      <c r="X264" s="4">
        <v>1</v>
      </c>
      <c r="Y264" s="4">
        <v>0</v>
      </c>
      <c r="Z264" s="4"/>
      <c r="AA264" s="4"/>
      <c r="AB264" s="4"/>
    </row>
    <row r="265" spans="1:28">
      <c r="A265" s="4">
        <v>50</v>
      </c>
      <c r="B265" s="4">
        <v>0</v>
      </c>
      <c r="C265" s="4">
        <v>0</v>
      </c>
      <c r="D265" s="4">
        <v>1</v>
      </c>
      <c r="E265" s="4">
        <v>207</v>
      </c>
      <c r="F265" s="4">
        <f>ROUND(Source!U243,O265)</f>
        <v>0</v>
      </c>
      <c r="G265" s="4" t="s">
        <v>178</v>
      </c>
      <c r="H265" s="4" t="s">
        <v>179</v>
      </c>
      <c r="I265" s="4"/>
      <c r="J265" s="4"/>
      <c r="K265" s="4">
        <v>207</v>
      </c>
      <c r="L265" s="4">
        <v>21</v>
      </c>
      <c r="M265" s="4">
        <v>3</v>
      </c>
      <c r="N265" s="4" t="s">
        <v>3</v>
      </c>
      <c r="O265" s="4">
        <v>7</v>
      </c>
      <c r="P265" s="4"/>
      <c r="Q265" s="4"/>
      <c r="R265" s="4"/>
      <c r="S265" s="4"/>
      <c r="T265" s="4"/>
      <c r="U265" s="4"/>
      <c r="V265" s="4"/>
      <c r="W265" s="4">
        <v>0</v>
      </c>
      <c r="X265" s="4">
        <v>1</v>
      </c>
      <c r="Y265" s="4">
        <v>0</v>
      </c>
      <c r="Z265" s="4"/>
      <c r="AA265" s="4"/>
      <c r="AB265" s="4"/>
    </row>
    <row r="266" spans="1:28">
      <c r="A266" s="4">
        <v>50</v>
      </c>
      <c r="B266" s="4">
        <v>0</v>
      </c>
      <c r="C266" s="4">
        <v>0</v>
      </c>
      <c r="D266" s="4">
        <v>1</v>
      </c>
      <c r="E266" s="4">
        <v>208</v>
      </c>
      <c r="F266" s="4">
        <f>ROUND(Source!V243,O266)</f>
        <v>0</v>
      </c>
      <c r="G266" s="4" t="s">
        <v>180</v>
      </c>
      <c r="H266" s="4" t="s">
        <v>181</v>
      </c>
      <c r="I266" s="4"/>
      <c r="J266" s="4"/>
      <c r="K266" s="4">
        <v>208</v>
      </c>
      <c r="L266" s="4">
        <v>22</v>
      </c>
      <c r="M266" s="4">
        <v>3</v>
      </c>
      <c r="N266" s="4" t="s">
        <v>3</v>
      </c>
      <c r="O266" s="4">
        <v>7</v>
      </c>
      <c r="P266" s="4"/>
      <c r="Q266" s="4"/>
      <c r="R266" s="4"/>
      <c r="S266" s="4"/>
      <c r="T266" s="4"/>
      <c r="U266" s="4"/>
      <c r="V266" s="4"/>
      <c r="W266" s="4">
        <v>0</v>
      </c>
      <c r="X266" s="4">
        <v>1</v>
      </c>
      <c r="Y266" s="4">
        <v>0</v>
      </c>
      <c r="Z266" s="4"/>
      <c r="AA266" s="4"/>
      <c r="AB266" s="4"/>
    </row>
    <row r="267" spans="1:28">
      <c r="A267" s="4">
        <v>50</v>
      </c>
      <c r="B267" s="4">
        <v>0</v>
      </c>
      <c r="C267" s="4">
        <v>0</v>
      </c>
      <c r="D267" s="4">
        <v>1</v>
      </c>
      <c r="E267" s="4">
        <v>209</v>
      </c>
      <c r="F267" s="4">
        <f>ROUND(Source!W243,O267)</f>
        <v>0</v>
      </c>
      <c r="G267" s="4" t="s">
        <v>182</v>
      </c>
      <c r="H267" s="4" t="s">
        <v>183</v>
      </c>
      <c r="I267" s="4"/>
      <c r="J267" s="4"/>
      <c r="K267" s="4">
        <v>209</v>
      </c>
      <c r="L267" s="4">
        <v>23</v>
      </c>
      <c r="M267" s="4">
        <v>3</v>
      </c>
      <c r="N267" s="4" t="s">
        <v>3</v>
      </c>
      <c r="O267" s="4">
        <v>2</v>
      </c>
      <c r="P267" s="4"/>
      <c r="Q267" s="4"/>
      <c r="R267" s="4"/>
      <c r="S267" s="4"/>
      <c r="T267" s="4"/>
      <c r="U267" s="4"/>
      <c r="V267" s="4"/>
      <c r="W267" s="4">
        <v>0</v>
      </c>
      <c r="X267" s="4">
        <v>1</v>
      </c>
      <c r="Y267" s="4">
        <v>0</v>
      </c>
      <c r="Z267" s="4"/>
      <c r="AA267" s="4"/>
      <c r="AB267" s="4"/>
    </row>
    <row r="268" spans="1:28">
      <c r="A268" s="4">
        <v>50</v>
      </c>
      <c r="B268" s="4">
        <v>0</v>
      </c>
      <c r="C268" s="4">
        <v>0</v>
      </c>
      <c r="D268" s="4">
        <v>1</v>
      </c>
      <c r="E268" s="4">
        <v>233</v>
      </c>
      <c r="F268" s="4">
        <f>ROUND(Source!BD243,O268)</f>
        <v>0</v>
      </c>
      <c r="G268" s="4" t="s">
        <v>184</v>
      </c>
      <c r="H268" s="4" t="s">
        <v>185</v>
      </c>
      <c r="I268" s="4"/>
      <c r="J268" s="4"/>
      <c r="K268" s="4">
        <v>233</v>
      </c>
      <c r="L268" s="4">
        <v>24</v>
      </c>
      <c r="M268" s="4">
        <v>3</v>
      </c>
      <c r="N268" s="4" t="s">
        <v>3</v>
      </c>
      <c r="O268" s="4">
        <v>2</v>
      </c>
      <c r="P268" s="4"/>
      <c r="Q268" s="4"/>
      <c r="R268" s="4"/>
      <c r="S268" s="4"/>
      <c r="T268" s="4"/>
      <c r="U268" s="4"/>
      <c r="V268" s="4"/>
      <c r="W268" s="4">
        <v>0</v>
      </c>
      <c r="X268" s="4">
        <v>1</v>
      </c>
      <c r="Y268" s="4">
        <v>0</v>
      </c>
      <c r="Z268" s="4"/>
      <c r="AA268" s="4"/>
      <c r="AB268" s="4"/>
    </row>
    <row r="269" spans="1:28">
      <c r="A269" s="4">
        <v>50</v>
      </c>
      <c r="B269" s="4">
        <v>0</v>
      </c>
      <c r="C269" s="4">
        <v>0</v>
      </c>
      <c r="D269" s="4">
        <v>1</v>
      </c>
      <c r="E269" s="4">
        <v>210</v>
      </c>
      <c r="F269" s="4">
        <f>ROUND(Source!X243,O269)</f>
        <v>0</v>
      </c>
      <c r="G269" s="4" t="s">
        <v>186</v>
      </c>
      <c r="H269" s="4" t="s">
        <v>187</v>
      </c>
      <c r="I269" s="4"/>
      <c r="J269" s="4"/>
      <c r="K269" s="4">
        <v>210</v>
      </c>
      <c r="L269" s="4">
        <v>25</v>
      </c>
      <c r="M269" s="4">
        <v>3</v>
      </c>
      <c r="N269" s="4" t="s">
        <v>3</v>
      </c>
      <c r="O269" s="4">
        <v>2</v>
      </c>
      <c r="P269" s="4"/>
      <c r="Q269" s="4"/>
      <c r="R269" s="4"/>
      <c r="S269" s="4"/>
      <c r="T269" s="4"/>
      <c r="U269" s="4"/>
      <c r="V269" s="4"/>
      <c r="W269" s="4">
        <v>0</v>
      </c>
      <c r="X269" s="4">
        <v>1</v>
      </c>
      <c r="Y269" s="4">
        <v>0</v>
      </c>
      <c r="Z269" s="4"/>
      <c r="AA269" s="4"/>
      <c r="AB269" s="4"/>
    </row>
    <row r="270" spans="1:28">
      <c r="A270" s="4">
        <v>50</v>
      </c>
      <c r="B270" s="4">
        <v>0</v>
      </c>
      <c r="C270" s="4">
        <v>0</v>
      </c>
      <c r="D270" s="4">
        <v>1</v>
      </c>
      <c r="E270" s="4">
        <v>211</v>
      </c>
      <c r="F270" s="4">
        <f>ROUND(Source!Y243,O270)</f>
        <v>0</v>
      </c>
      <c r="G270" s="4" t="s">
        <v>188</v>
      </c>
      <c r="H270" s="4" t="s">
        <v>189</v>
      </c>
      <c r="I270" s="4"/>
      <c r="J270" s="4"/>
      <c r="K270" s="4">
        <v>211</v>
      </c>
      <c r="L270" s="4">
        <v>26</v>
      </c>
      <c r="M270" s="4">
        <v>3</v>
      </c>
      <c r="N270" s="4" t="s">
        <v>3</v>
      </c>
      <c r="O270" s="4">
        <v>2</v>
      </c>
      <c r="P270" s="4"/>
      <c r="Q270" s="4"/>
      <c r="R270" s="4"/>
      <c r="S270" s="4"/>
      <c r="T270" s="4"/>
      <c r="U270" s="4"/>
      <c r="V270" s="4"/>
      <c r="W270" s="4">
        <v>0</v>
      </c>
      <c r="X270" s="4">
        <v>1</v>
      </c>
      <c r="Y270" s="4">
        <v>0</v>
      </c>
      <c r="Z270" s="4"/>
      <c r="AA270" s="4"/>
      <c r="AB270" s="4"/>
    </row>
    <row r="271" spans="1:28">
      <c r="A271" s="4">
        <v>50</v>
      </c>
      <c r="B271" s="4">
        <v>0</v>
      </c>
      <c r="C271" s="4">
        <v>0</v>
      </c>
      <c r="D271" s="4">
        <v>1</v>
      </c>
      <c r="E271" s="4">
        <v>224</v>
      </c>
      <c r="F271" s="4">
        <f>ROUND(Source!AR243,O271)</f>
        <v>0</v>
      </c>
      <c r="G271" s="4" t="s">
        <v>190</v>
      </c>
      <c r="H271" s="4" t="s">
        <v>191</v>
      </c>
      <c r="I271" s="4"/>
      <c r="J271" s="4"/>
      <c r="K271" s="4">
        <v>224</v>
      </c>
      <c r="L271" s="4">
        <v>27</v>
      </c>
      <c r="M271" s="4">
        <v>3</v>
      </c>
      <c r="N271" s="4" t="s">
        <v>3</v>
      </c>
      <c r="O271" s="4">
        <v>2</v>
      </c>
      <c r="P271" s="4"/>
      <c r="Q271" s="4"/>
      <c r="R271" s="4"/>
      <c r="S271" s="4"/>
      <c r="T271" s="4"/>
      <c r="U271" s="4"/>
      <c r="V271" s="4"/>
      <c r="W271" s="4">
        <v>145872.07</v>
      </c>
      <c r="X271" s="4">
        <v>1</v>
      </c>
      <c r="Y271" s="4">
        <v>145872.07</v>
      </c>
      <c r="Z271" s="4"/>
      <c r="AA271" s="4"/>
      <c r="AB271" s="4"/>
    </row>
    <row r="273" spans="1:206">
      <c r="A273" s="2">
        <v>51</v>
      </c>
      <c r="B273" s="2">
        <f>B124</f>
        <v>1</v>
      </c>
      <c r="C273" s="2">
        <f>A124</f>
        <v>3</v>
      </c>
      <c r="D273" s="2">
        <f>ROW(A124)</f>
        <v>124</v>
      </c>
      <c r="E273" s="2"/>
      <c r="F273" s="2" t="str">
        <f>IF(F124&lt;&gt;"",F124,"")</f>
        <v>02-01-01</v>
      </c>
      <c r="G273" s="2" t="str">
        <f>IF(G124&lt;&gt;"",G124,"")</f>
        <v>Строительно-монтажные работы ВЛ-10 кВ</v>
      </c>
      <c r="H273" s="2">
        <v>0</v>
      </c>
      <c r="I273" s="2"/>
      <c r="J273" s="2"/>
      <c r="K273" s="2"/>
      <c r="L273" s="2"/>
      <c r="M273" s="2"/>
      <c r="N273" s="2"/>
      <c r="O273" s="2">
        <f t="shared" ref="O273:T273" si="232">ROUND(O185+O243+AB273,2)</f>
        <v>0</v>
      </c>
      <c r="P273" s="2">
        <f t="shared" si="232"/>
        <v>0</v>
      </c>
      <c r="Q273" s="2">
        <f t="shared" si="232"/>
        <v>0</v>
      </c>
      <c r="R273" s="2">
        <f t="shared" si="232"/>
        <v>0</v>
      </c>
      <c r="S273" s="2">
        <f t="shared" si="232"/>
        <v>0</v>
      </c>
      <c r="T273" s="2">
        <f t="shared" si="232"/>
        <v>0</v>
      </c>
      <c r="U273" s="2">
        <f>U185+U243+AH273</f>
        <v>0</v>
      </c>
      <c r="V273" s="2">
        <f>V185+V243+AI273</f>
        <v>0</v>
      </c>
      <c r="W273" s="2">
        <f>ROUND(W185+W243+AJ273,2)</f>
        <v>0</v>
      </c>
      <c r="X273" s="2">
        <f>ROUND(X185+X243+AK273,2)</f>
        <v>0</v>
      </c>
      <c r="Y273" s="2">
        <f>ROUND(Y185+Y243+AL273,2)</f>
        <v>0</v>
      </c>
      <c r="Z273" s="2"/>
      <c r="AA273" s="2"/>
      <c r="AB273" s="2"/>
      <c r="AC273" s="2"/>
      <c r="AD273" s="2"/>
      <c r="AE273" s="2"/>
      <c r="AF273" s="2"/>
      <c r="AG273" s="2"/>
      <c r="AH273" s="2"/>
      <c r="AI273" s="2"/>
      <c r="AJ273" s="2"/>
      <c r="AK273" s="2"/>
      <c r="AL273" s="2"/>
      <c r="AM273" s="2"/>
      <c r="AN273" s="2"/>
      <c r="AO273" s="2">
        <f t="shared" ref="AO273:BD273" si="233">ROUND(AO185+AO243+BX273,2)</f>
        <v>0</v>
      </c>
      <c r="AP273" s="2">
        <f t="shared" si="233"/>
        <v>0</v>
      </c>
      <c r="AQ273" s="2">
        <f t="shared" si="233"/>
        <v>0</v>
      </c>
      <c r="AR273" s="2">
        <f t="shared" si="233"/>
        <v>0</v>
      </c>
      <c r="AS273" s="2">
        <f t="shared" si="233"/>
        <v>0</v>
      </c>
      <c r="AT273" s="2">
        <f t="shared" si="233"/>
        <v>0</v>
      </c>
      <c r="AU273" s="2">
        <f t="shared" si="233"/>
        <v>0</v>
      </c>
      <c r="AV273" s="2">
        <f t="shared" si="233"/>
        <v>0</v>
      </c>
      <c r="AW273" s="2">
        <f t="shared" si="233"/>
        <v>0</v>
      </c>
      <c r="AX273" s="2">
        <f t="shared" si="233"/>
        <v>0</v>
      </c>
      <c r="AY273" s="2">
        <f t="shared" si="233"/>
        <v>0</v>
      </c>
      <c r="AZ273" s="2">
        <f t="shared" si="233"/>
        <v>0</v>
      </c>
      <c r="BA273" s="2">
        <f t="shared" si="233"/>
        <v>0</v>
      </c>
      <c r="BB273" s="2">
        <f t="shared" si="233"/>
        <v>0</v>
      </c>
      <c r="BC273" s="2">
        <f t="shared" si="233"/>
        <v>0</v>
      </c>
      <c r="BD273" s="2">
        <f t="shared" si="233"/>
        <v>0</v>
      </c>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v>0</v>
      </c>
    </row>
    <row r="275" spans="1:206">
      <c r="A275" s="4">
        <v>50</v>
      </c>
      <c r="B275" s="4">
        <v>0</v>
      </c>
      <c r="C275" s="4">
        <v>0</v>
      </c>
      <c r="D275" s="4">
        <v>1</v>
      </c>
      <c r="E275" s="4">
        <v>201</v>
      </c>
      <c r="F275" s="4">
        <f>ROUND(Source!O273,O275)</f>
        <v>0</v>
      </c>
      <c r="G275" s="4" t="s">
        <v>138</v>
      </c>
      <c r="H275" s="4" t="s">
        <v>139</v>
      </c>
      <c r="I275" s="4"/>
      <c r="J275" s="4"/>
      <c r="K275" s="4">
        <v>201</v>
      </c>
      <c r="L275" s="4">
        <v>1</v>
      </c>
      <c r="M275" s="4">
        <v>3</v>
      </c>
      <c r="N275" s="4" t="s">
        <v>3</v>
      </c>
      <c r="O275" s="4">
        <v>2</v>
      </c>
      <c r="P275" s="4"/>
      <c r="Q275" s="4"/>
      <c r="R275" s="4"/>
      <c r="S275" s="4"/>
      <c r="T275" s="4"/>
      <c r="U275" s="4"/>
      <c r="V275" s="4"/>
      <c r="W275" s="4">
        <v>197380.16</v>
      </c>
      <c r="X275" s="4">
        <v>1</v>
      </c>
      <c r="Y275" s="4">
        <v>197380.16</v>
      </c>
      <c r="Z275" s="4"/>
      <c r="AA275" s="4"/>
      <c r="AB275" s="4"/>
    </row>
    <row r="276" spans="1:206">
      <c r="A276" s="4">
        <v>50</v>
      </c>
      <c r="B276" s="4">
        <v>0</v>
      </c>
      <c r="C276" s="4">
        <v>0</v>
      </c>
      <c r="D276" s="4">
        <v>1</v>
      </c>
      <c r="E276" s="4">
        <v>202</v>
      </c>
      <c r="F276" s="4">
        <f>ROUND(Source!P273,O276)</f>
        <v>0</v>
      </c>
      <c r="G276" s="4" t="s">
        <v>140</v>
      </c>
      <c r="H276" s="4" t="s">
        <v>141</v>
      </c>
      <c r="I276" s="4"/>
      <c r="J276" s="4"/>
      <c r="K276" s="4">
        <v>202</v>
      </c>
      <c r="L276" s="4">
        <v>2</v>
      </c>
      <c r="M276" s="4">
        <v>3</v>
      </c>
      <c r="N276" s="4" t="s">
        <v>3</v>
      </c>
      <c r="O276" s="4">
        <v>2</v>
      </c>
      <c r="P276" s="4"/>
      <c r="Q276" s="4"/>
      <c r="R276" s="4"/>
      <c r="S276" s="4"/>
      <c r="T276" s="4"/>
      <c r="U276" s="4"/>
      <c r="V276" s="4"/>
      <c r="W276" s="4">
        <v>157104.93</v>
      </c>
      <c r="X276" s="4">
        <v>1</v>
      </c>
      <c r="Y276" s="4">
        <v>157104.93</v>
      </c>
      <c r="Z276" s="4"/>
      <c r="AA276" s="4"/>
      <c r="AB276" s="4"/>
    </row>
    <row r="277" spans="1:206">
      <c r="A277" s="4">
        <v>50</v>
      </c>
      <c r="B277" s="4">
        <v>0</v>
      </c>
      <c r="C277" s="4">
        <v>0</v>
      </c>
      <c r="D277" s="4">
        <v>1</v>
      </c>
      <c r="E277" s="4">
        <v>222</v>
      </c>
      <c r="F277" s="4">
        <f>ROUND(Source!AO273,O277)</f>
        <v>0</v>
      </c>
      <c r="G277" s="4" t="s">
        <v>142</v>
      </c>
      <c r="H277" s="4" t="s">
        <v>143</v>
      </c>
      <c r="I277" s="4"/>
      <c r="J277" s="4"/>
      <c r="K277" s="4">
        <v>222</v>
      </c>
      <c r="L277" s="4">
        <v>3</v>
      </c>
      <c r="M277" s="4">
        <v>3</v>
      </c>
      <c r="N277" s="4" t="s">
        <v>3</v>
      </c>
      <c r="O277" s="4">
        <v>2</v>
      </c>
      <c r="P277" s="4"/>
      <c r="Q277" s="4"/>
      <c r="R277" s="4"/>
      <c r="S277" s="4"/>
      <c r="T277" s="4"/>
      <c r="U277" s="4"/>
      <c r="V277" s="4"/>
      <c r="W277" s="4">
        <v>0</v>
      </c>
      <c r="X277" s="4">
        <v>1</v>
      </c>
      <c r="Y277" s="4">
        <v>0</v>
      </c>
      <c r="Z277" s="4"/>
      <c r="AA277" s="4"/>
      <c r="AB277" s="4"/>
    </row>
    <row r="278" spans="1:206">
      <c r="A278" s="4">
        <v>50</v>
      </c>
      <c r="B278" s="4">
        <v>0</v>
      </c>
      <c r="C278" s="4">
        <v>0</v>
      </c>
      <c r="D278" s="4">
        <v>1</v>
      </c>
      <c r="E278" s="4">
        <v>225</v>
      </c>
      <c r="F278" s="4">
        <f>ROUND(Source!AV273,O278)</f>
        <v>0</v>
      </c>
      <c r="G278" s="4" t="s">
        <v>144</v>
      </c>
      <c r="H278" s="4" t="s">
        <v>145</v>
      </c>
      <c r="I278" s="4"/>
      <c r="J278" s="4"/>
      <c r="K278" s="4">
        <v>225</v>
      </c>
      <c r="L278" s="4">
        <v>4</v>
      </c>
      <c r="M278" s="4">
        <v>3</v>
      </c>
      <c r="N278" s="4" t="s">
        <v>3</v>
      </c>
      <c r="O278" s="4">
        <v>2</v>
      </c>
      <c r="P278" s="4"/>
      <c r="Q278" s="4"/>
      <c r="R278" s="4"/>
      <c r="S278" s="4"/>
      <c r="T278" s="4"/>
      <c r="U278" s="4"/>
      <c r="V278" s="4"/>
      <c r="W278" s="4">
        <v>157104.93</v>
      </c>
      <c r="X278" s="4">
        <v>1</v>
      </c>
      <c r="Y278" s="4">
        <v>157104.93</v>
      </c>
      <c r="Z278" s="4"/>
      <c r="AA278" s="4"/>
      <c r="AB278" s="4"/>
    </row>
    <row r="279" spans="1:206">
      <c r="A279" s="4">
        <v>50</v>
      </c>
      <c r="B279" s="4">
        <v>0</v>
      </c>
      <c r="C279" s="4">
        <v>0</v>
      </c>
      <c r="D279" s="4">
        <v>1</v>
      </c>
      <c r="E279" s="4">
        <v>226</v>
      </c>
      <c r="F279" s="4">
        <f>ROUND(Source!AW273,O279)</f>
        <v>0</v>
      </c>
      <c r="G279" s="4" t="s">
        <v>146</v>
      </c>
      <c r="H279" s="4" t="s">
        <v>147</v>
      </c>
      <c r="I279" s="4"/>
      <c r="J279" s="4"/>
      <c r="K279" s="4">
        <v>226</v>
      </c>
      <c r="L279" s="4">
        <v>5</v>
      </c>
      <c r="M279" s="4">
        <v>3</v>
      </c>
      <c r="N279" s="4" t="s">
        <v>3</v>
      </c>
      <c r="O279" s="4">
        <v>2</v>
      </c>
      <c r="P279" s="4"/>
      <c r="Q279" s="4"/>
      <c r="R279" s="4"/>
      <c r="S279" s="4"/>
      <c r="T279" s="4"/>
      <c r="U279" s="4"/>
      <c r="V279" s="4"/>
      <c r="W279" s="4">
        <v>157104.93</v>
      </c>
      <c r="X279" s="4">
        <v>1</v>
      </c>
      <c r="Y279" s="4">
        <v>157104.93</v>
      </c>
      <c r="Z279" s="4"/>
      <c r="AA279" s="4"/>
      <c r="AB279" s="4"/>
    </row>
    <row r="280" spans="1:206">
      <c r="A280" s="4">
        <v>50</v>
      </c>
      <c r="B280" s="4">
        <v>0</v>
      </c>
      <c r="C280" s="4">
        <v>0</v>
      </c>
      <c r="D280" s="4">
        <v>1</v>
      </c>
      <c r="E280" s="4">
        <v>227</v>
      </c>
      <c r="F280" s="4">
        <f>ROUND(Source!AX273,O280)</f>
        <v>0</v>
      </c>
      <c r="G280" s="4" t="s">
        <v>148</v>
      </c>
      <c r="H280" s="4" t="s">
        <v>149</v>
      </c>
      <c r="I280" s="4"/>
      <c r="J280" s="4"/>
      <c r="K280" s="4">
        <v>227</v>
      </c>
      <c r="L280" s="4">
        <v>6</v>
      </c>
      <c r="M280" s="4">
        <v>3</v>
      </c>
      <c r="N280" s="4" t="s">
        <v>3</v>
      </c>
      <c r="O280" s="4">
        <v>2</v>
      </c>
      <c r="P280" s="4"/>
      <c r="Q280" s="4"/>
      <c r="R280" s="4"/>
      <c r="S280" s="4"/>
      <c r="T280" s="4"/>
      <c r="U280" s="4"/>
      <c r="V280" s="4"/>
      <c r="W280" s="4">
        <v>0</v>
      </c>
      <c r="X280" s="4">
        <v>1</v>
      </c>
      <c r="Y280" s="4">
        <v>0</v>
      </c>
      <c r="Z280" s="4"/>
      <c r="AA280" s="4"/>
      <c r="AB280" s="4"/>
    </row>
    <row r="281" spans="1:206">
      <c r="A281" s="4">
        <v>50</v>
      </c>
      <c r="B281" s="4">
        <v>0</v>
      </c>
      <c r="C281" s="4">
        <v>0</v>
      </c>
      <c r="D281" s="4">
        <v>1</v>
      </c>
      <c r="E281" s="4">
        <v>228</v>
      </c>
      <c r="F281" s="4">
        <f>ROUND(Source!AY273,O281)</f>
        <v>0</v>
      </c>
      <c r="G281" s="4" t="s">
        <v>150</v>
      </c>
      <c r="H281" s="4" t="s">
        <v>151</v>
      </c>
      <c r="I281" s="4"/>
      <c r="J281" s="4"/>
      <c r="K281" s="4">
        <v>228</v>
      </c>
      <c r="L281" s="4">
        <v>7</v>
      </c>
      <c r="M281" s="4">
        <v>3</v>
      </c>
      <c r="N281" s="4" t="s">
        <v>3</v>
      </c>
      <c r="O281" s="4">
        <v>2</v>
      </c>
      <c r="P281" s="4"/>
      <c r="Q281" s="4"/>
      <c r="R281" s="4"/>
      <c r="S281" s="4"/>
      <c r="T281" s="4"/>
      <c r="U281" s="4"/>
      <c r="V281" s="4"/>
      <c r="W281" s="4">
        <v>157104.93</v>
      </c>
      <c r="X281" s="4">
        <v>1</v>
      </c>
      <c r="Y281" s="4">
        <v>157104.93</v>
      </c>
      <c r="Z281" s="4"/>
      <c r="AA281" s="4"/>
      <c r="AB281" s="4"/>
    </row>
    <row r="282" spans="1:206">
      <c r="A282" s="4">
        <v>50</v>
      </c>
      <c r="B282" s="4">
        <v>0</v>
      </c>
      <c r="C282" s="4">
        <v>0</v>
      </c>
      <c r="D282" s="4">
        <v>1</v>
      </c>
      <c r="E282" s="4">
        <v>216</v>
      </c>
      <c r="F282" s="4">
        <f>ROUND(Source!AP273,O282)</f>
        <v>0</v>
      </c>
      <c r="G282" s="4" t="s">
        <v>152</v>
      </c>
      <c r="H282" s="4" t="s">
        <v>153</v>
      </c>
      <c r="I282" s="4"/>
      <c r="J282" s="4"/>
      <c r="K282" s="4">
        <v>216</v>
      </c>
      <c r="L282" s="4">
        <v>8</v>
      </c>
      <c r="M282" s="4">
        <v>3</v>
      </c>
      <c r="N282" s="4" t="s">
        <v>3</v>
      </c>
      <c r="O282" s="4">
        <v>2</v>
      </c>
      <c r="P282" s="4"/>
      <c r="Q282" s="4"/>
      <c r="R282" s="4"/>
      <c r="S282" s="4"/>
      <c r="T282" s="4"/>
      <c r="U282" s="4"/>
      <c r="V282" s="4"/>
      <c r="W282" s="4">
        <v>0</v>
      </c>
      <c r="X282" s="4">
        <v>1</v>
      </c>
      <c r="Y282" s="4">
        <v>0</v>
      </c>
      <c r="Z282" s="4"/>
      <c r="AA282" s="4"/>
      <c r="AB282" s="4"/>
    </row>
    <row r="283" spans="1:206">
      <c r="A283" s="4">
        <v>50</v>
      </c>
      <c r="B283" s="4">
        <v>0</v>
      </c>
      <c r="C283" s="4">
        <v>0</v>
      </c>
      <c r="D283" s="4">
        <v>1</v>
      </c>
      <c r="E283" s="4">
        <v>223</v>
      </c>
      <c r="F283" s="4">
        <f>ROUND(Source!AQ273,O283)</f>
        <v>0</v>
      </c>
      <c r="G283" s="4" t="s">
        <v>154</v>
      </c>
      <c r="H283" s="4" t="s">
        <v>155</v>
      </c>
      <c r="I283" s="4"/>
      <c r="J283" s="4"/>
      <c r="K283" s="4">
        <v>223</v>
      </c>
      <c r="L283" s="4">
        <v>9</v>
      </c>
      <c r="M283" s="4">
        <v>3</v>
      </c>
      <c r="N283" s="4" t="s">
        <v>3</v>
      </c>
      <c r="O283" s="4">
        <v>2</v>
      </c>
      <c r="P283" s="4"/>
      <c r="Q283" s="4"/>
      <c r="R283" s="4"/>
      <c r="S283" s="4"/>
      <c r="T283" s="4"/>
      <c r="U283" s="4"/>
      <c r="V283" s="4"/>
      <c r="W283" s="4">
        <v>0</v>
      </c>
      <c r="X283" s="4">
        <v>1</v>
      </c>
      <c r="Y283" s="4">
        <v>0</v>
      </c>
      <c r="Z283" s="4"/>
      <c r="AA283" s="4"/>
      <c r="AB283" s="4"/>
    </row>
    <row r="284" spans="1:206">
      <c r="A284" s="4">
        <v>50</v>
      </c>
      <c r="B284" s="4">
        <v>0</v>
      </c>
      <c r="C284" s="4">
        <v>0</v>
      </c>
      <c r="D284" s="4">
        <v>1</v>
      </c>
      <c r="E284" s="4">
        <v>229</v>
      </c>
      <c r="F284" s="4">
        <f>ROUND(Source!AZ273,O284)</f>
        <v>0</v>
      </c>
      <c r="G284" s="4" t="s">
        <v>156</v>
      </c>
      <c r="H284" s="4" t="s">
        <v>157</v>
      </c>
      <c r="I284" s="4"/>
      <c r="J284" s="4"/>
      <c r="K284" s="4">
        <v>229</v>
      </c>
      <c r="L284" s="4">
        <v>10</v>
      </c>
      <c r="M284" s="4">
        <v>3</v>
      </c>
      <c r="N284" s="4" t="s">
        <v>3</v>
      </c>
      <c r="O284" s="4">
        <v>2</v>
      </c>
      <c r="P284" s="4"/>
      <c r="Q284" s="4"/>
      <c r="R284" s="4"/>
      <c r="S284" s="4"/>
      <c r="T284" s="4"/>
      <c r="U284" s="4"/>
      <c r="V284" s="4"/>
      <c r="W284" s="4">
        <v>0</v>
      </c>
      <c r="X284" s="4">
        <v>1</v>
      </c>
      <c r="Y284" s="4">
        <v>0</v>
      </c>
      <c r="Z284" s="4"/>
      <c r="AA284" s="4"/>
      <c r="AB284" s="4"/>
    </row>
    <row r="285" spans="1:206">
      <c r="A285" s="4">
        <v>50</v>
      </c>
      <c r="B285" s="4">
        <v>0</v>
      </c>
      <c r="C285" s="4">
        <v>0</v>
      </c>
      <c r="D285" s="4">
        <v>1</v>
      </c>
      <c r="E285" s="4">
        <v>203</v>
      </c>
      <c r="F285" s="4">
        <f>ROUND(Source!Q273,O285)</f>
        <v>0</v>
      </c>
      <c r="G285" s="4" t="s">
        <v>158</v>
      </c>
      <c r="H285" s="4" t="s">
        <v>159</v>
      </c>
      <c r="I285" s="4"/>
      <c r="J285" s="4"/>
      <c r="K285" s="4">
        <v>203</v>
      </c>
      <c r="L285" s="4">
        <v>11</v>
      </c>
      <c r="M285" s="4">
        <v>3</v>
      </c>
      <c r="N285" s="4" t="s">
        <v>3</v>
      </c>
      <c r="O285" s="4">
        <v>2</v>
      </c>
      <c r="P285" s="4"/>
      <c r="Q285" s="4"/>
      <c r="R285" s="4"/>
      <c r="S285" s="4"/>
      <c r="T285" s="4"/>
      <c r="U285" s="4"/>
      <c r="V285" s="4"/>
      <c r="W285" s="4">
        <v>10634.820000000002</v>
      </c>
      <c r="X285" s="4">
        <v>1</v>
      </c>
      <c r="Y285" s="4">
        <v>10634.820000000002</v>
      </c>
      <c r="Z285" s="4"/>
      <c r="AA285" s="4"/>
      <c r="AB285" s="4"/>
    </row>
    <row r="286" spans="1:206">
      <c r="A286" s="4">
        <v>50</v>
      </c>
      <c r="B286" s="4">
        <v>0</v>
      </c>
      <c r="C286" s="4">
        <v>0</v>
      </c>
      <c r="D286" s="4">
        <v>1</v>
      </c>
      <c r="E286" s="4">
        <v>231</v>
      </c>
      <c r="F286" s="4">
        <f>ROUND(Source!BB273,O286)</f>
        <v>0</v>
      </c>
      <c r="G286" s="4" t="s">
        <v>160</v>
      </c>
      <c r="H286" s="4" t="s">
        <v>161</v>
      </c>
      <c r="I286" s="4"/>
      <c r="J286" s="4"/>
      <c r="K286" s="4">
        <v>231</v>
      </c>
      <c r="L286" s="4">
        <v>12</v>
      </c>
      <c r="M286" s="4">
        <v>3</v>
      </c>
      <c r="N286" s="4" t="s">
        <v>3</v>
      </c>
      <c r="O286" s="4">
        <v>2</v>
      </c>
      <c r="P286" s="4"/>
      <c r="Q286" s="4"/>
      <c r="R286" s="4"/>
      <c r="S286" s="4"/>
      <c r="T286" s="4"/>
      <c r="U286" s="4"/>
      <c r="V286" s="4"/>
      <c r="W286" s="4">
        <v>0</v>
      </c>
      <c r="X286" s="4">
        <v>1</v>
      </c>
      <c r="Y286" s="4">
        <v>0</v>
      </c>
      <c r="Z286" s="4"/>
      <c r="AA286" s="4"/>
      <c r="AB286" s="4"/>
    </row>
    <row r="287" spans="1:206">
      <c r="A287" s="4">
        <v>50</v>
      </c>
      <c r="B287" s="4">
        <v>0</v>
      </c>
      <c r="C287" s="4">
        <v>0</v>
      </c>
      <c r="D287" s="4">
        <v>1</v>
      </c>
      <c r="E287" s="4">
        <v>204</v>
      </c>
      <c r="F287" s="4">
        <f>ROUND(Source!R273,O287)</f>
        <v>0</v>
      </c>
      <c r="G287" s="4" t="s">
        <v>162</v>
      </c>
      <c r="H287" s="4" t="s">
        <v>163</v>
      </c>
      <c r="I287" s="4"/>
      <c r="J287" s="4"/>
      <c r="K287" s="4">
        <v>204</v>
      </c>
      <c r="L287" s="4">
        <v>13</v>
      </c>
      <c r="M287" s="4">
        <v>3</v>
      </c>
      <c r="N287" s="4" t="s">
        <v>3</v>
      </c>
      <c r="O287" s="4">
        <v>2</v>
      </c>
      <c r="P287" s="4"/>
      <c r="Q287" s="4"/>
      <c r="R287" s="4"/>
      <c r="S287" s="4"/>
      <c r="T287" s="4"/>
      <c r="U287" s="4"/>
      <c r="V287" s="4"/>
      <c r="W287" s="4">
        <v>3876.37</v>
      </c>
      <c r="X287" s="4">
        <v>1</v>
      </c>
      <c r="Y287" s="4">
        <v>3876.37</v>
      </c>
      <c r="Z287" s="4"/>
      <c r="AA287" s="4"/>
      <c r="AB287" s="4"/>
    </row>
    <row r="288" spans="1:206">
      <c r="A288" s="4">
        <v>50</v>
      </c>
      <c r="B288" s="4">
        <v>0</v>
      </c>
      <c r="C288" s="4">
        <v>0</v>
      </c>
      <c r="D288" s="4">
        <v>1</v>
      </c>
      <c r="E288" s="4">
        <v>205</v>
      </c>
      <c r="F288" s="4">
        <f>ROUND(Source!S273,O288)</f>
        <v>0</v>
      </c>
      <c r="G288" s="4" t="s">
        <v>164</v>
      </c>
      <c r="H288" s="4" t="s">
        <v>165</v>
      </c>
      <c r="I288" s="4"/>
      <c r="J288" s="4"/>
      <c r="K288" s="4">
        <v>205</v>
      </c>
      <c r="L288" s="4">
        <v>14</v>
      </c>
      <c r="M288" s="4">
        <v>3</v>
      </c>
      <c r="N288" s="4" t="s">
        <v>3</v>
      </c>
      <c r="O288" s="4">
        <v>2</v>
      </c>
      <c r="P288" s="4"/>
      <c r="Q288" s="4"/>
      <c r="R288" s="4"/>
      <c r="S288" s="4"/>
      <c r="T288" s="4"/>
      <c r="U288" s="4"/>
      <c r="V288" s="4"/>
      <c r="W288" s="4">
        <v>25764.04</v>
      </c>
      <c r="X288" s="4">
        <v>1</v>
      </c>
      <c r="Y288" s="4">
        <v>25764.04</v>
      </c>
      <c r="Z288" s="4"/>
      <c r="AA288" s="4"/>
      <c r="AB288" s="4"/>
    </row>
    <row r="289" spans="1:95">
      <c r="A289" s="4">
        <v>50</v>
      </c>
      <c r="B289" s="4">
        <v>0</v>
      </c>
      <c r="C289" s="4">
        <v>0</v>
      </c>
      <c r="D289" s="4">
        <v>1</v>
      </c>
      <c r="E289" s="4">
        <v>232</v>
      </c>
      <c r="F289" s="4">
        <f>ROUND(Source!BC273,O289)</f>
        <v>0</v>
      </c>
      <c r="G289" s="4" t="s">
        <v>166</v>
      </c>
      <c r="H289" s="4" t="s">
        <v>167</v>
      </c>
      <c r="I289" s="4"/>
      <c r="J289" s="4"/>
      <c r="K289" s="4">
        <v>232</v>
      </c>
      <c r="L289" s="4">
        <v>15</v>
      </c>
      <c r="M289" s="4">
        <v>3</v>
      </c>
      <c r="N289" s="4" t="s">
        <v>3</v>
      </c>
      <c r="O289" s="4">
        <v>2</v>
      </c>
      <c r="P289" s="4"/>
      <c r="Q289" s="4"/>
      <c r="R289" s="4"/>
      <c r="S289" s="4"/>
      <c r="T289" s="4"/>
      <c r="U289" s="4"/>
      <c r="V289" s="4"/>
      <c r="W289" s="4">
        <v>0</v>
      </c>
      <c r="X289" s="4">
        <v>1</v>
      </c>
      <c r="Y289" s="4">
        <v>0</v>
      </c>
      <c r="Z289" s="4"/>
      <c r="AA289" s="4"/>
      <c r="AB289" s="4"/>
    </row>
    <row r="290" spans="1:95">
      <c r="A290" s="4">
        <v>50</v>
      </c>
      <c r="B290" s="4">
        <v>0</v>
      </c>
      <c r="C290" s="4">
        <v>0</v>
      </c>
      <c r="D290" s="4">
        <v>1</v>
      </c>
      <c r="E290" s="4">
        <v>214</v>
      </c>
      <c r="F290" s="4">
        <f>ROUND(Source!AS273,O290)</f>
        <v>0</v>
      </c>
      <c r="G290" s="4" t="s">
        <v>168</v>
      </c>
      <c r="H290" s="4" t="s">
        <v>169</v>
      </c>
      <c r="I290" s="4"/>
      <c r="J290" s="4"/>
      <c r="K290" s="4">
        <v>214</v>
      </c>
      <c r="L290" s="4">
        <v>16</v>
      </c>
      <c r="M290" s="4">
        <v>3</v>
      </c>
      <c r="N290" s="4" t="s">
        <v>3</v>
      </c>
      <c r="O290" s="4">
        <v>2</v>
      </c>
      <c r="P290" s="4"/>
      <c r="Q290" s="4"/>
      <c r="R290" s="4"/>
      <c r="S290" s="4"/>
      <c r="T290" s="4"/>
      <c r="U290" s="4"/>
      <c r="V290" s="4"/>
      <c r="W290" s="4">
        <v>210375.66</v>
      </c>
      <c r="X290" s="4">
        <v>1</v>
      </c>
      <c r="Y290" s="4">
        <v>210375.66</v>
      </c>
      <c r="Z290" s="4"/>
      <c r="AA290" s="4"/>
      <c r="AB290" s="4"/>
    </row>
    <row r="291" spans="1:95">
      <c r="A291" s="4">
        <v>50</v>
      </c>
      <c r="B291" s="4">
        <v>0</v>
      </c>
      <c r="C291" s="4">
        <v>0</v>
      </c>
      <c r="D291" s="4">
        <v>1</v>
      </c>
      <c r="E291" s="4">
        <v>215</v>
      </c>
      <c r="F291" s="4">
        <f>ROUND(Source!AT273,O291)</f>
        <v>0</v>
      </c>
      <c r="G291" s="4" t="s">
        <v>170</v>
      </c>
      <c r="H291" s="4" t="s">
        <v>171</v>
      </c>
      <c r="I291" s="4"/>
      <c r="J291" s="4"/>
      <c r="K291" s="4">
        <v>215</v>
      </c>
      <c r="L291" s="4">
        <v>17</v>
      </c>
      <c r="M291" s="4">
        <v>3</v>
      </c>
      <c r="N291" s="4" t="s">
        <v>3</v>
      </c>
      <c r="O291" s="4">
        <v>2</v>
      </c>
      <c r="P291" s="4"/>
      <c r="Q291" s="4"/>
      <c r="R291" s="4"/>
      <c r="S291" s="4"/>
      <c r="T291" s="4"/>
      <c r="U291" s="4"/>
      <c r="V291" s="4"/>
      <c r="W291" s="4">
        <v>31088.03</v>
      </c>
      <c r="X291" s="4">
        <v>1</v>
      </c>
      <c r="Y291" s="4">
        <v>31088.03</v>
      </c>
      <c r="Z291" s="4"/>
      <c r="AA291" s="4"/>
      <c r="AB291" s="4"/>
    </row>
    <row r="292" spans="1:95">
      <c r="A292" s="4">
        <v>50</v>
      </c>
      <c r="B292" s="4">
        <v>0</v>
      </c>
      <c r="C292" s="4">
        <v>0</v>
      </c>
      <c r="D292" s="4">
        <v>1</v>
      </c>
      <c r="E292" s="4">
        <v>217</v>
      </c>
      <c r="F292" s="4">
        <f>ROUND(Source!AU273,O292)</f>
        <v>0</v>
      </c>
      <c r="G292" s="4" t="s">
        <v>172</v>
      </c>
      <c r="H292" s="4" t="s">
        <v>173</v>
      </c>
      <c r="I292" s="4"/>
      <c r="J292" s="4"/>
      <c r="K292" s="4">
        <v>217</v>
      </c>
      <c r="L292" s="4">
        <v>18</v>
      </c>
      <c r="M292" s="4">
        <v>3</v>
      </c>
      <c r="N292" s="4" t="s">
        <v>3</v>
      </c>
      <c r="O292" s="4">
        <v>2</v>
      </c>
      <c r="P292" s="4"/>
      <c r="Q292" s="4"/>
      <c r="R292" s="4"/>
      <c r="S292" s="4"/>
      <c r="T292" s="4"/>
      <c r="U292" s="4"/>
      <c r="V292" s="4"/>
      <c r="W292" s="4">
        <v>0</v>
      </c>
      <c r="X292" s="4">
        <v>1</v>
      </c>
      <c r="Y292" s="4">
        <v>0</v>
      </c>
      <c r="Z292" s="4"/>
      <c r="AA292" s="4"/>
      <c r="AB292" s="4"/>
    </row>
    <row r="293" spans="1:95">
      <c r="A293" s="4">
        <v>50</v>
      </c>
      <c r="B293" s="4">
        <v>0</v>
      </c>
      <c r="C293" s="4">
        <v>0</v>
      </c>
      <c r="D293" s="4">
        <v>1</v>
      </c>
      <c r="E293" s="4">
        <v>230</v>
      </c>
      <c r="F293" s="4">
        <f>ROUND(Source!BA273,O293)</f>
        <v>0</v>
      </c>
      <c r="G293" s="4" t="s">
        <v>174</v>
      </c>
      <c r="H293" s="4" t="s">
        <v>175</v>
      </c>
      <c r="I293" s="4"/>
      <c r="J293" s="4"/>
      <c r="K293" s="4">
        <v>230</v>
      </c>
      <c r="L293" s="4">
        <v>19</v>
      </c>
      <c r="M293" s="4">
        <v>3</v>
      </c>
      <c r="N293" s="4" t="s">
        <v>3</v>
      </c>
      <c r="O293" s="4">
        <v>2</v>
      </c>
      <c r="P293" s="4"/>
      <c r="Q293" s="4"/>
      <c r="R293" s="4"/>
      <c r="S293" s="4"/>
      <c r="T293" s="4"/>
      <c r="U293" s="4"/>
      <c r="V293" s="4"/>
      <c r="W293" s="4">
        <v>0</v>
      </c>
      <c r="X293" s="4">
        <v>1</v>
      </c>
      <c r="Y293" s="4">
        <v>0</v>
      </c>
      <c r="Z293" s="4"/>
      <c r="AA293" s="4"/>
      <c r="AB293" s="4"/>
    </row>
    <row r="294" spans="1:95">
      <c r="A294" s="4">
        <v>50</v>
      </c>
      <c r="B294" s="4">
        <v>0</v>
      </c>
      <c r="C294" s="4">
        <v>0</v>
      </c>
      <c r="D294" s="4">
        <v>1</v>
      </c>
      <c r="E294" s="4">
        <v>206</v>
      </c>
      <c r="F294" s="4">
        <f>ROUND(Source!T273,O294)</f>
        <v>0</v>
      </c>
      <c r="G294" s="4" t="s">
        <v>176</v>
      </c>
      <c r="H294" s="4" t="s">
        <v>177</v>
      </c>
      <c r="I294" s="4"/>
      <c r="J294" s="4"/>
      <c r="K294" s="4">
        <v>206</v>
      </c>
      <c r="L294" s="4">
        <v>20</v>
      </c>
      <c r="M294" s="4">
        <v>3</v>
      </c>
      <c r="N294" s="4" t="s">
        <v>3</v>
      </c>
      <c r="O294" s="4">
        <v>2</v>
      </c>
      <c r="P294" s="4"/>
      <c r="Q294" s="4"/>
      <c r="R294" s="4"/>
      <c r="S294" s="4"/>
      <c r="T294" s="4"/>
      <c r="U294" s="4"/>
      <c r="V294" s="4"/>
      <c r="W294" s="4">
        <v>0</v>
      </c>
      <c r="X294" s="4">
        <v>1</v>
      </c>
      <c r="Y294" s="4">
        <v>0</v>
      </c>
      <c r="Z294" s="4"/>
      <c r="AA294" s="4"/>
      <c r="AB294" s="4"/>
    </row>
    <row r="295" spans="1:95">
      <c r="A295" s="4">
        <v>50</v>
      </c>
      <c r="B295" s="4">
        <v>0</v>
      </c>
      <c r="C295" s="4">
        <v>0</v>
      </c>
      <c r="D295" s="4">
        <v>1</v>
      </c>
      <c r="E295" s="4">
        <v>207</v>
      </c>
      <c r="F295" s="4">
        <f>ROUND(Source!U273,O295)</f>
        <v>0</v>
      </c>
      <c r="G295" s="4" t="s">
        <v>178</v>
      </c>
      <c r="H295" s="4" t="s">
        <v>179</v>
      </c>
      <c r="I295" s="4"/>
      <c r="J295" s="4"/>
      <c r="K295" s="4">
        <v>207</v>
      </c>
      <c r="L295" s="4">
        <v>21</v>
      </c>
      <c r="M295" s="4">
        <v>3</v>
      </c>
      <c r="N295" s="4" t="s">
        <v>3</v>
      </c>
      <c r="O295" s="4">
        <v>7</v>
      </c>
      <c r="P295" s="4"/>
      <c r="Q295" s="4"/>
      <c r="R295" s="4"/>
      <c r="S295" s="4"/>
      <c r="T295" s="4"/>
      <c r="U295" s="4"/>
      <c r="V295" s="4"/>
      <c r="W295" s="4">
        <v>56.522500000000001</v>
      </c>
      <c r="X295" s="4">
        <v>1</v>
      </c>
      <c r="Y295" s="4">
        <v>56.522500000000001</v>
      </c>
      <c r="Z295" s="4"/>
      <c r="AA295" s="4"/>
      <c r="AB295" s="4"/>
    </row>
    <row r="296" spans="1:95">
      <c r="A296" s="4">
        <v>50</v>
      </c>
      <c r="B296" s="4">
        <v>0</v>
      </c>
      <c r="C296" s="4">
        <v>0</v>
      </c>
      <c r="D296" s="4">
        <v>1</v>
      </c>
      <c r="E296" s="4">
        <v>208</v>
      </c>
      <c r="F296" s="4">
        <f>ROUND(Source!V273,O296)</f>
        <v>0</v>
      </c>
      <c r="G296" s="4" t="s">
        <v>180</v>
      </c>
      <c r="H296" s="4" t="s">
        <v>181</v>
      </c>
      <c r="I296" s="4"/>
      <c r="J296" s="4"/>
      <c r="K296" s="4">
        <v>208</v>
      </c>
      <c r="L296" s="4">
        <v>22</v>
      </c>
      <c r="M296" s="4">
        <v>3</v>
      </c>
      <c r="N296" s="4" t="s">
        <v>3</v>
      </c>
      <c r="O296" s="4">
        <v>7</v>
      </c>
      <c r="P296" s="4"/>
      <c r="Q296" s="4"/>
      <c r="R296" s="4"/>
      <c r="S296" s="4"/>
      <c r="T296" s="4"/>
      <c r="U296" s="4"/>
      <c r="V296" s="4"/>
      <c r="W296" s="4">
        <v>7.1292999999999997</v>
      </c>
      <c r="X296" s="4">
        <v>1</v>
      </c>
      <c r="Y296" s="4">
        <v>7.1292999999999997</v>
      </c>
      <c r="Z296" s="4"/>
      <c r="AA296" s="4"/>
      <c r="AB296" s="4"/>
    </row>
    <row r="297" spans="1:95">
      <c r="A297" s="4">
        <v>50</v>
      </c>
      <c r="B297" s="4">
        <v>0</v>
      </c>
      <c r="C297" s="4">
        <v>0</v>
      </c>
      <c r="D297" s="4">
        <v>1</v>
      </c>
      <c r="E297" s="4">
        <v>209</v>
      </c>
      <c r="F297" s="4">
        <f>ROUND(Source!W273,O297)</f>
        <v>0</v>
      </c>
      <c r="G297" s="4" t="s">
        <v>182</v>
      </c>
      <c r="H297" s="4" t="s">
        <v>183</v>
      </c>
      <c r="I297" s="4"/>
      <c r="J297" s="4"/>
      <c r="K297" s="4">
        <v>209</v>
      </c>
      <c r="L297" s="4">
        <v>23</v>
      </c>
      <c r="M297" s="4">
        <v>3</v>
      </c>
      <c r="N297" s="4" t="s">
        <v>3</v>
      </c>
      <c r="O297" s="4">
        <v>2</v>
      </c>
      <c r="P297" s="4"/>
      <c r="Q297" s="4"/>
      <c r="R297" s="4"/>
      <c r="S297" s="4"/>
      <c r="T297" s="4"/>
      <c r="U297" s="4"/>
      <c r="V297" s="4"/>
      <c r="W297" s="4">
        <v>0</v>
      </c>
      <c r="X297" s="4">
        <v>1</v>
      </c>
      <c r="Y297" s="4">
        <v>0</v>
      </c>
      <c r="Z297" s="4"/>
      <c r="AA297" s="4"/>
      <c r="AB297" s="4"/>
    </row>
    <row r="298" spans="1:95">
      <c r="A298" s="4">
        <v>50</v>
      </c>
      <c r="B298" s="4">
        <v>0</v>
      </c>
      <c r="C298" s="4">
        <v>0</v>
      </c>
      <c r="D298" s="4">
        <v>1</v>
      </c>
      <c r="E298" s="4">
        <v>233</v>
      </c>
      <c r="F298" s="4">
        <f>ROUND(Source!BD273,O298)</f>
        <v>0</v>
      </c>
      <c r="G298" s="4" t="s">
        <v>184</v>
      </c>
      <c r="H298" s="4" t="s">
        <v>185</v>
      </c>
      <c r="I298" s="4"/>
      <c r="J298" s="4"/>
      <c r="K298" s="4">
        <v>233</v>
      </c>
      <c r="L298" s="4">
        <v>24</v>
      </c>
      <c r="M298" s="4">
        <v>3</v>
      </c>
      <c r="N298" s="4" t="s">
        <v>3</v>
      </c>
      <c r="O298" s="4">
        <v>2</v>
      </c>
      <c r="P298" s="4"/>
      <c r="Q298" s="4"/>
      <c r="R298" s="4"/>
      <c r="S298" s="4"/>
      <c r="T298" s="4"/>
      <c r="U298" s="4"/>
      <c r="V298" s="4"/>
      <c r="W298" s="4">
        <v>0</v>
      </c>
      <c r="X298" s="4">
        <v>1</v>
      </c>
      <c r="Y298" s="4">
        <v>0</v>
      </c>
      <c r="Z298" s="4"/>
      <c r="AA298" s="4"/>
      <c r="AB298" s="4"/>
    </row>
    <row r="299" spans="1:95">
      <c r="A299" s="4">
        <v>50</v>
      </c>
      <c r="B299" s="4">
        <v>0</v>
      </c>
      <c r="C299" s="4">
        <v>0</v>
      </c>
      <c r="D299" s="4">
        <v>1</v>
      </c>
      <c r="E299" s="4">
        <v>210</v>
      </c>
      <c r="F299" s="4">
        <f>ROUND(Source!X273,O299)</f>
        <v>0</v>
      </c>
      <c r="G299" s="4" t="s">
        <v>186</v>
      </c>
      <c r="H299" s="4" t="s">
        <v>187</v>
      </c>
      <c r="I299" s="4"/>
      <c r="J299" s="4"/>
      <c r="K299" s="4">
        <v>210</v>
      </c>
      <c r="L299" s="4">
        <v>25</v>
      </c>
      <c r="M299" s="4">
        <v>3</v>
      </c>
      <c r="N299" s="4" t="s">
        <v>3</v>
      </c>
      <c r="O299" s="4">
        <v>2</v>
      </c>
      <c r="P299" s="4"/>
      <c r="Q299" s="4"/>
      <c r="R299" s="4"/>
      <c r="S299" s="4"/>
      <c r="T299" s="4"/>
      <c r="U299" s="4"/>
      <c r="V299" s="4"/>
      <c r="W299" s="4">
        <v>28805.82</v>
      </c>
      <c r="X299" s="4">
        <v>1</v>
      </c>
      <c r="Y299" s="4">
        <v>28805.82</v>
      </c>
      <c r="Z299" s="4"/>
      <c r="AA299" s="4"/>
      <c r="AB299" s="4"/>
    </row>
    <row r="300" spans="1:95">
      <c r="A300" s="4">
        <v>50</v>
      </c>
      <c r="B300" s="4">
        <v>0</v>
      </c>
      <c r="C300" s="4">
        <v>0</v>
      </c>
      <c r="D300" s="4">
        <v>1</v>
      </c>
      <c r="E300" s="4">
        <v>211</v>
      </c>
      <c r="F300" s="4">
        <f>ROUND(Source!Y273,O300)</f>
        <v>0</v>
      </c>
      <c r="G300" s="4" t="s">
        <v>188</v>
      </c>
      <c r="H300" s="4" t="s">
        <v>189</v>
      </c>
      <c r="I300" s="4"/>
      <c r="J300" s="4"/>
      <c r="K300" s="4">
        <v>211</v>
      </c>
      <c r="L300" s="4">
        <v>26</v>
      </c>
      <c r="M300" s="4">
        <v>3</v>
      </c>
      <c r="N300" s="4" t="s">
        <v>3</v>
      </c>
      <c r="O300" s="4">
        <v>2</v>
      </c>
      <c r="P300" s="4"/>
      <c r="Q300" s="4"/>
      <c r="R300" s="4"/>
      <c r="S300" s="4"/>
      <c r="T300" s="4"/>
      <c r="U300" s="4"/>
      <c r="V300" s="4"/>
      <c r="W300" s="4">
        <v>15277.71</v>
      </c>
      <c r="X300" s="4">
        <v>1</v>
      </c>
      <c r="Y300" s="4">
        <v>15277.71</v>
      </c>
      <c r="Z300" s="4"/>
      <c r="AA300" s="4"/>
      <c r="AB300" s="4"/>
    </row>
    <row r="301" spans="1:95">
      <c r="A301" s="4">
        <v>50</v>
      </c>
      <c r="B301" s="4">
        <v>0</v>
      </c>
      <c r="C301" s="4">
        <v>0</v>
      </c>
      <c r="D301" s="4">
        <v>1</v>
      </c>
      <c r="E301" s="4">
        <v>224</v>
      </c>
      <c r="F301" s="4">
        <f>ROUND(Source!AR273,O301)</f>
        <v>0</v>
      </c>
      <c r="G301" s="4" t="s">
        <v>190</v>
      </c>
      <c r="H301" s="4" t="s">
        <v>191</v>
      </c>
      <c r="I301" s="4"/>
      <c r="J301" s="4"/>
      <c r="K301" s="4">
        <v>224</v>
      </c>
      <c r="L301" s="4">
        <v>27</v>
      </c>
      <c r="M301" s="4">
        <v>3</v>
      </c>
      <c r="N301" s="4" t="s">
        <v>3</v>
      </c>
      <c r="O301" s="4">
        <v>2</v>
      </c>
      <c r="P301" s="4"/>
      <c r="Q301" s="4"/>
      <c r="R301" s="4"/>
      <c r="S301" s="4"/>
      <c r="T301" s="4"/>
      <c r="U301" s="4"/>
      <c r="V301" s="4"/>
      <c r="W301" s="4">
        <v>241463.69</v>
      </c>
      <c r="X301" s="4">
        <v>1</v>
      </c>
      <c r="Y301" s="4">
        <v>241463.69</v>
      </c>
      <c r="Z301" s="4"/>
      <c r="AA301" s="4"/>
      <c r="AB301" s="4"/>
    </row>
    <row r="303" spans="1:95">
      <c r="A303" s="1">
        <v>3</v>
      </c>
      <c r="B303" s="1">
        <v>1</v>
      </c>
      <c r="C303" s="1"/>
      <c r="D303" s="1">
        <f>ROW(A462)</f>
        <v>462</v>
      </c>
      <c r="E303" s="1"/>
      <c r="F303" s="1" t="s">
        <v>359</v>
      </c>
      <c r="G303" s="1" t="s">
        <v>360</v>
      </c>
      <c r="H303" s="1" t="s">
        <v>3</v>
      </c>
      <c r="I303" s="1">
        <v>0</v>
      </c>
      <c r="J303" s="1" t="s">
        <v>3</v>
      </c>
      <c r="K303" s="1">
        <v>-1</v>
      </c>
      <c r="L303" s="1" t="s">
        <v>359</v>
      </c>
      <c r="M303" s="1" t="s">
        <v>3</v>
      </c>
      <c r="N303" s="1"/>
      <c r="O303" s="1"/>
      <c r="P303" s="1"/>
      <c r="Q303" s="1"/>
      <c r="R303" s="1"/>
      <c r="S303" s="1">
        <v>0</v>
      </c>
      <c r="T303" s="1"/>
      <c r="U303" s="1" t="s">
        <v>3</v>
      </c>
      <c r="V303" s="1">
        <v>0</v>
      </c>
      <c r="W303" s="1"/>
      <c r="X303" s="1"/>
      <c r="Y303" s="1"/>
      <c r="Z303" s="1"/>
      <c r="AA303" s="1"/>
      <c r="AB303" s="1" t="s">
        <v>3</v>
      </c>
      <c r="AC303" s="1" t="s">
        <v>3</v>
      </c>
      <c r="AD303" s="1" t="s">
        <v>3</v>
      </c>
      <c r="AE303" s="1" t="s">
        <v>3</v>
      </c>
      <c r="AF303" s="1" t="s">
        <v>3</v>
      </c>
      <c r="AG303" s="1" t="s">
        <v>3</v>
      </c>
      <c r="AH303" s="1"/>
      <c r="AI303" s="1"/>
      <c r="AJ303" s="1"/>
      <c r="AK303" s="1"/>
      <c r="AL303" s="1"/>
      <c r="AM303" s="1"/>
      <c r="AN303" s="1"/>
      <c r="AO303" s="1"/>
      <c r="AP303" s="1" t="s">
        <v>3</v>
      </c>
      <c r="AQ303" s="1" t="s">
        <v>3</v>
      </c>
      <c r="AR303" s="1" t="s">
        <v>3</v>
      </c>
      <c r="AS303" s="1"/>
      <c r="AT303" s="1"/>
      <c r="AU303" s="1"/>
      <c r="AV303" s="1"/>
      <c r="AW303" s="1"/>
      <c r="AX303" s="1"/>
      <c r="AY303" s="1"/>
      <c r="AZ303" s="1" t="s">
        <v>3</v>
      </c>
      <c r="BA303" s="1"/>
      <c r="BB303" s="1" t="s">
        <v>3</v>
      </c>
      <c r="BC303" s="1" t="s">
        <v>3</v>
      </c>
      <c r="BD303" s="1" t="s">
        <v>3</v>
      </c>
      <c r="BE303" s="1" t="s">
        <v>3</v>
      </c>
      <c r="BF303" s="1" t="s">
        <v>3</v>
      </c>
      <c r="BG303" s="1" t="s">
        <v>3</v>
      </c>
      <c r="BH303" s="1" t="s">
        <v>3</v>
      </c>
      <c r="BI303" s="1" t="s">
        <v>3</v>
      </c>
      <c r="BJ303" s="1" t="s">
        <v>3</v>
      </c>
      <c r="BK303" s="1" t="s">
        <v>3</v>
      </c>
      <c r="BL303" s="1" t="s">
        <v>3</v>
      </c>
      <c r="BM303" s="1" t="s">
        <v>3</v>
      </c>
      <c r="BN303" s="1" t="s">
        <v>3</v>
      </c>
      <c r="BO303" s="1" t="s">
        <v>3</v>
      </c>
      <c r="BP303" s="1" t="s">
        <v>3</v>
      </c>
      <c r="BQ303" s="1"/>
      <c r="BR303" s="1"/>
      <c r="BS303" s="1"/>
      <c r="BT303" s="1"/>
      <c r="BU303" s="1"/>
      <c r="BV303" s="1"/>
      <c r="BW303" s="1"/>
      <c r="BX303" s="1">
        <v>0</v>
      </c>
      <c r="BY303" s="1"/>
      <c r="BZ303" s="1"/>
      <c r="CA303" s="1"/>
      <c r="CB303" s="1"/>
      <c r="CC303" s="1"/>
      <c r="CD303" s="1"/>
      <c r="CE303" s="1"/>
      <c r="CF303" s="1">
        <v>0</v>
      </c>
      <c r="CG303" s="1">
        <v>0</v>
      </c>
      <c r="CH303" s="1"/>
      <c r="CI303" s="1" t="s">
        <v>3</v>
      </c>
      <c r="CJ303" s="1" t="s">
        <v>3</v>
      </c>
      <c r="CK303" t="s">
        <v>3</v>
      </c>
      <c r="CL303" t="s">
        <v>3</v>
      </c>
      <c r="CM303" t="s">
        <v>3</v>
      </c>
      <c r="CN303" t="s">
        <v>3</v>
      </c>
      <c r="CO303" t="s">
        <v>3</v>
      </c>
      <c r="CP303" t="s">
        <v>3</v>
      </c>
      <c r="CQ303" t="s">
        <v>3</v>
      </c>
    </row>
    <row r="305" spans="1:245">
      <c r="A305" s="2">
        <v>52</v>
      </c>
      <c r="B305" s="2">
        <f t="shared" ref="B305:G305" si="234">B462</f>
        <v>1</v>
      </c>
      <c r="C305" s="2">
        <f t="shared" si="234"/>
        <v>3</v>
      </c>
      <c r="D305" s="2">
        <f t="shared" si="234"/>
        <v>303</v>
      </c>
      <c r="E305" s="2">
        <f t="shared" si="234"/>
        <v>0</v>
      </c>
      <c r="F305" s="2" t="str">
        <f t="shared" si="234"/>
        <v>02-01-02</v>
      </c>
      <c r="G305" s="2" t="str">
        <f t="shared" si="234"/>
        <v>Строительно-монтажные работы КТП-630/10/0,4 кВ</v>
      </c>
      <c r="H305" s="2"/>
      <c r="I305" s="2"/>
      <c r="J305" s="2"/>
      <c r="K305" s="2"/>
      <c r="L305" s="2"/>
      <c r="M305" s="2"/>
      <c r="N305" s="2"/>
      <c r="O305" s="2">
        <f t="shared" ref="O305:AT305" si="235">O462</f>
        <v>2144194.62</v>
      </c>
      <c r="P305" s="2">
        <f t="shared" si="235"/>
        <v>2108694.2799999998</v>
      </c>
      <c r="Q305" s="2">
        <f t="shared" si="235"/>
        <v>9019.52</v>
      </c>
      <c r="R305" s="2">
        <f t="shared" si="235"/>
        <v>3776.88</v>
      </c>
      <c r="S305" s="2">
        <f t="shared" si="235"/>
        <v>22703.94</v>
      </c>
      <c r="T305" s="2">
        <f t="shared" si="235"/>
        <v>0</v>
      </c>
      <c r="U305" s="2">
        <f t="shared" si="235"/>
        <v>43.83</v>
      </c>
      <c r="V305" s="2">
        <f t="shared" si="235"/>
        <v>5.59</v>
      </c>
      <c r="W305" s="2">
        <f t="shared" si="235"/>
        <v>0</v>
      </c>
      <c r="X305" s="2">
        <f t="shared" si="235"/>
        <v>27275.24</v>
      </c>
      <c r="Y305" s="2">
        <f t="shared" si="235"/>
        <v>15888.49</v>
      </c>
      <c r="Z305" s="2">
        <f t="shared" si="235"/>
        <v>0</v>
      </c>
      <c r="AA305" s="2">
        <f t="shared" si="235"/>
        <v>0</v>
      </c>
      <c r="AB305" s="2">
        <f t="shared" si="235"/>
        <v>0</v>
      </c>
      <c r="AC305" s="2">
        <f t="shared" si="235"/>
        <v>0</v>
      </c>
      <c r="AD305" s="2">
        <f t="shared" si="235"/>
        <v>0</v>
      </c>
      <c r="AE305" s="2">
        <f t="shared" si="235"/>
        <v>0</v>
      </c>
      <c r="AF305" s="2">
        <f t="shared" si="235"/>
        <v>0</v>
      </c>
      <c r="AG305" s="2">
        <f t="shared" si="235"/>
        <v>0</v>
      </c>
      <c r="AH305" s="2">
        <f t="shared" si="235"/>
        <v>0</v>
      </c>
      <c r="AI305" s="2">
        <f t="shared" si="235"/>
        <v>0</v>
      </c>
      <c r="AJ305" s="2">
        <f t="shared" si="235"/>
        <v>0</v>
      </c>
      <c r="AK305" s="2">
        <f t="shared" si="235"/>
        <v>0</v>
      </c>
      <c r="AL305" s="2">
        <f t="shared" si="235"/>
        <v>0</v>
      </c>
      <c r="AM305" s="2">
        <f t="shared" si="235"/>
        <v>0</v>
      </c>
      <c r="AN305" s="2">
        <f t="shared" si="235"/>
        <v>0</v>
      </c>
      <c r="AO305" s="2">
        <f t="shared" si="235"/>
        <v>0</v>
      </c>
      <c r="AP305" s="2">
        <f t="shared" si="235"/>
        <v>2108694.2799999998</v>
      </c>
      <c r="AQ305" s="2">
        <f t="shared" si="235"/>
        <v>0</v>
      </c>
      <c r="AR305" s="2">
        <f t="shared" si="235"/>
        <v>2187358.35</v>
      </c>
      <c r="AS305" s="2">
        <f t="shared" si="235"/>
        <v>78664.070000000007</v>
      </c>
      <c r="AT305" s="2">
        <f t="shared" si="235"/>
        <v>0</v>
      </c>
      <c r="AU305" s="2">
        <f t="shared" ref="AU305:BZ305" si="236">AU462</f>
        <v>0</v>
      </c>
      <c r="AV305" s="2">
        <f t="shared" si="236"/>
        <v>2108694.2799999998</v>
      </c>
      <c r="AW305" s="2">
        <f t="shared" si="236"/>
        <v>0</v>
      </c>
      <c r="AX305" s="2">
        <f t="shared" si="236"/>
        <v>0</v>
      </c>
      <c r="AY305" s="2">
        <f t="shared" si="236"/>
        <v>0</v>
      </c>
      <c r="AZ305" s="2">
        <f t="shared" si="236"/>
        <v>2108694.2799999998</v>
      </c>
      <c r="BA305" s="2">
        <f t="shared" si="236"/>
        <v>0</v>
      </c>
      <c r="BB305" s="2">
        <f t="shared" si="236"/>
        <v>0</v>
      </c>
      <c r="BC305" s="2">
        <f t="shared" si="236"/>
        <v>0</v>
      </c>
      <c r="BD305" s="2">
        <f t="shared" si="236"/>
        <v>0</v>
      </c>
      <c r="BE305" s="2">
        <f t="shared" si="236"/>
        <v>0</v>
      </c>
      <c r="BF305" s="2">
        <f t="shared" si="236"/>
        <v>0</v>
      </c>
      <c r="BG305" s="2">
        <f t="shared" si="236"/>
        <v>0</v>
      </c>
      <c r="BH305" s="2">
        <f t="shared" si="236"/>
        <v>0</v>
      </c>
      <c r="BI305" s="2">
        <f t="shared" si="236"/>
        <v>0</v>
      </c>
      <c r="BJ305" s="2">
        <f t="shared" si="236"/>
        <v>0</v>
      </c>
      <c r="BK305" s="2">
        <f t="shared" si="236"/>
        <v>0</v>
      </c>
      <c r="BL305" s="2">
        <f t="shared" si="236"/>
        <v>0</v>
      </c>
      <c r="BM305" s="2">
        <f t="shared" si="236"/>
        <v>0</v>
      </c>
      <c r="BN305" s="2">
        <f t="shared" si="236"/>
        <v>0</v>
      </c>
      <c r="BO305" s="2">
        <f t="shared" si="236"/>
        <v>0</v>
      </c>
      <c r="BP305" s="2">
        <f t="shared" si="236"/>
        <v>0</v>
      </c>
      <c r="BQ305" s="2">
        <f t="shared" si="236"/>
        <v>0</v>
      </c>
      <c r="BR305" s="2">
        <f t="shared" si="236"/>
        <v>0</v>
      </c>
      <c r="BS305" s="2">
        <f t="shared" si="236"/>
        <v>0</v>
      </c>
      <c r="BT305" s="2">
        <f t="shared" si="236"/>
        <v>0</v>
      </c>
      <c r="BU305" s="2">
        <f t="shared" si="236"/>
        <v>0</v>
      </c>
      <c r="BV305" s="2">
        <f t="shared" si="236"/>
        <v>0</v>
      </c>
      <c r="BW305" s="2">
        <f t="shared" si="236"/>
        <v>0</v>
      </c>
      <c r="BX305" s="2">
        <f t="shared" si="236"/>
        <v>0</v>
      </c>
      <c r="BY305" s="2">
        <f t="shared" si="236"/>
        <v>0</v>
      </c>
      <c r="BZ305" s="2">
        <f t="shared" si="236"/>
        <v>0</v>
      </c>
      <c r="CA305" s="2">
        <f t="shared" ref="CA305:DF305" si="237">CA462</f>
        <v>0</v>
      </c>
      <c r="CB305" s="2">
        <f t="shared" si="237"/>
        <v>0</v>
      </c>
      <c r="CC305" s="2">
        <f t="shared" si="237"/>
        <v>0</v>
      </c>
      <c r="CD305" s="2">
        <f t="shared" si="237"/>
        <v>0</v>
      </c>
      <c r="CE305" s="2">
        <f t="shared" si="237"/>
        <v>0</v>
      </c>
      <c r="CF305" s="2">
        <f t="shared" si="237"/>
        <v>0</v>
      </c>
      <c r="CG305" s="2">
        <f t="shared" si="237"/>
        <v>0</v>
      </c>
      <c r="CH305" s="2">
        <f t="shared" si="237"/>
        <v>0</v>
      </c>
      <c r="CI305" s="2">
        <f t="shared" si="237"/>
        <v>0</v>
      </c>
      <c r="CJ305" s="2">
        <f t="shared" si="237"/>
        <v>0</v>
      </c>
      <c r="CK305" s="2">
        <f t="shared" si="237"/>
        <v>0</v>
      </c>
      <c r="CL305" s="2">
        <f t="shared" si="237"/>
        <v>0</v>
      </c>
      <c r="CM305" s="2">
        <f t="shared" si="237"/>
        <v>0</v>
      </c>
      <c r="CN305" s="2">
        <f t="shared" si="237"/>
        <v>0</v>
      </c>
      <c r="CO305" s="2">
        <f t="shared" si="237"/>
        <v>0</v>
      </c>
      <c r="CP305" s="2">
        <f t="shared" si="237"/>
        <v>0</v>
      </c>
      <c r="CQ305" s="2">
        <f t="shared" si="237"/>
        <v>0</v>
      </c>
      <c r="CR305" s="2">
        <f t="shared" si="237"/>
        <v>0</v>
      </c>
      <c r="CS305" s="2">
        <f t="shared" si="237"/>
        <v>0</v>
      </c>
      <c r="CT305" s="2">
        <f t="shared" si="237"/>
        <v>0</v>
      </c>
      <c r="CU305" s="2">
        <f t="shared" si="237"/>
        <v>0</v>
      </c>
      <c r="CV305" s="2">
        <f t="shared" si="237"/>
        <v>0</v>
      </c>
      <c r="CW305" s="2">
        <f t="shared" si="237"/>
        <v>0</v>
      </c>
      <c r="CX305" s="2">
        <f t="shared" si="237"/>
        <v>0</v>
      </c>
      <c r="CY305" s="2">
        <f t="shared" si="237"/>
        <v>0</v>
      </c>
      <c r="CZ305" s="2">
        <f t="shared" si="237"/>
        <v>0</v>
      </c>
      <c r="DA305" s="2">
        <f t="shared" si="237"/>
        <v>0</v>
      </c>
      <c r="DB305" s="2">
        <f t="shared" si="237"/>
        <v>0</v>
      </c>
      <c r="DC305" s="2">
        <f t="shared" si="237"/>
        <v>0</v>
      </c>
      <c r="DD305" s="2">
        <f t="shared" si="237"/>
        <v>0</v>
      </c>
      <c r="DE305" s="2">
        <f t="shared" si="237"/>
        <v>0</v>
      </c>
      <c r="DF305" s="2">
        <f t="shared" si="237"/>
        <v>0</v>
      </c>
      <c r="DG305" s="3">
        <f t="shared" ref="DG305:EL305" si="238">DG462</f>
        <v>0</v>
      </c>
      <c r="DH305" s="3">
        <f t="shared" si="238"/>
        <v>0</v>
      </c>
      <c r="DI305" s="3">
        <f t="shared" si="238"/>
        <v>0</v>
      </c>
      <c r="DJ305" s="3">
        <f t="shared" si="238"/>
        <v>0</v>
      </c>
      <c r="DK305" s="3">
        <f t="shared" si="238"/>
        <v>0</v>
      </c>
      <c r="DL305" s="3">
        <f t="shared" si="238"/>
        <v>0</v>
      </c>
      <c r="DM305" s="3">
        <f t="shared" si="238"/>
        <v>0</v>
      </c>
      <c r="DN305" s="3">
        <f t="shared" si="238"/>
        <v>0</v>
      </c>
      <c r="DO305" s="3">
        <f t="shared" si="238"/>
        <v>0</v>
      </c>
      <c r="DP305" s="3">
        <f t="shared" si="238"/>
        <v>0</v>
      </c>
      <c r="DQ305" s="3">
        <f t="shared" si="238"/>
        <v>0</v>
      </c>
      <c r="DR305" s="3">
        <f t="shared" si="238"/>
        <v>0</v>
      </c>
      <c r="DS305" s="3">
        <f t="shared" si="238"/>
        <v>0</v>
      </c>
      <c r="DT305" s="3">
        <f t="shared" si="238"/>
        <v>0</v>
      </c>
      <c r="DU305" s="3">
        <f t="shared" si="238"/>
        <v>0</v>
      </c>
      <c r="DV305" s="3">
        <f t="shared" si="238"/>
        <v>0</v>
      </c>
      <c r="DW305" s="3">
        <f t="shared" si="238"/>
        <v>0</v>
      </c>
      <c r="DX305" s="3">
        <f t="shared" si="238"/>
        <v>0</v>
      </c>
      <c r="DY305" s="3">
        <f t="shared" si="238"/>
        <v>0</v>
      </c>
      <c r="DZ305" s="3">
        <f t="shared" si="238"/>
        <v>0</v>
      </c>
      <c r="EA305" s="3">
        <f t="shared" si="238"/>
        <v>0</v>
      </c>
      <c r="EB305" s="3">
        <f t="shared" si="238"/>
        <v>0</v>
      </c>
      <c r="EC305" s="3">
        <f t="shared" si="238"/>
        <v>0</v>
      </c>
      <c r="ED305" s="3">
        <f t="shared" si="238"/>
        <v>0</v>
      </c>
      <c r="EE305" s="3">
        <f t="shared" si="238"/>
        <v>0</v>
      </c>
      <c r="EF305" s="3">
        <f t="shared" si="238"/>
        <v>0</v>
      </c>
      <c r="EG305" s="3">
        <f t="shared" si="238"/>
        <v>0</v>
      </c>
      <c r="EH305" s="3">
        <f t="shared" si="238"/>
        <v>0</v>
      </c>
      <c r="EI305" s="3">
        <f t="shared" si="238"/>
        <v>0</v>
      </c>
      <c r="EJ305" s="3">
        <f t="shared" si="238"/>
        <v>0</v>
      </c>
      <c r="EK305" s="3">
        <f t="shared" si="238"/>
        <v>0</v>
      </c>
      <c r="EL305" s="3">
        <f t="shared" si="238"/>
        <v>0</v>
      </c>
      <c r="EM305" s="3">
        <f t="shared" ref="EM305:FR305" si="239">EM462</f>
        <v>0</v>
      </c>
      <c r="EN305" s="3">
        <f t="shared" si="239"/>
        <v>0</v>
      </c>
      <c r="EO305" s="3">
        <f t="shared" si="239"/>
        <v>0</v>
      </c>
      <c r="EP305" s="3">
        <f t="shared" si="239"/>
        <v>0</v>
      </c>
      <c r="EQ305" s="3">
        <f t="shared" si="239"/>
        <v>0</v>
      </c>
      <c r="ER305" s="3">
        <f t="shared" si="239"/>
        <v>0</v>
      </c>
      <c r="ES305" s="3">
        <f t="shared" si="239"/>
        <v>0</v>
      </c>
      <c r="ET305" s="3">
        <f t="shared" si="239"/>
        <v>0</v>
      </c>
      <c r="EU305" s="3">
        <f t="shared" si="239"/>
        <v>0</v>
      </c>
      <c r="EV305" s="3">
        <f t="shared" si="239"/>
        <v>0</v>
      </c>
      <c r="EW305" s="3">
        <f t="shared" si="239"/>
        <v>0</v>
      </c>
      <c r="EX305" s="3">
        <f t="shared" si="239"/>
        <v>0</v>
      </c>
      <c r="EY305" s="3">
        <f t="shared" si="239"/>
        <v>0</v>
      </c>
      <c r="EZ305" s="3">
        <f t="shared" si="239"/>
        <v>0</v>
      </c>
      <c r="FA305" s="3">
        <f t="shared" si="239"/>
        <v>0</v>
      </c>
      <c r="FB305" s="3">
        <f t="shared" si="239"/>
        <v>0</v>
      </c>
      <c r="FC305" s="3">
        <f t="shared" si="239"/>
        <v>0</v>
      </c>
      <c r="FD305" s="3">
        <f t="shared" si="239"/>
        <v>0</v>
      </c>
      <c r="FE305" s="3">
        <f t="shared" si="239"/>
        <v>0</v>
      </c>
      <c r="FF305" s="3">
        <f t="shared" si="239"/>
        <v>0</v>
      </c>
      <c r="FG305" s="3">
        <f t="shared" si="239"/>
        <v>0</v>
      </c>
      <c r="FH305" s="3">
        <f t="shared" si="239"/>
        <v>0</v>
      </c>
      <c r="FI305" s="3">
        <f t="shared" si="239"/>
        <v>0</v>
      </c>
      <c r="FJ305" s="3">
        <f t="shared" si="239"/>
        <v>0</v>
      </c>
      <c r="FK305" s="3">
        <f t="shared" si="239"/>
        <v>0</v>
      </c>
      <c r="FL305" s="3">
        <f t="shared" si="239"/>
        <v>0</v>
      </c>
      <c r="FM305" s="3">
        <f t="shared" si="239"/>
        <v>0</v>
      </c>
      <c r="FN305" s="3">
        <f t="shared" si="239"/>
        <v>0</v>
      </c>
      <c r="FO305" s="3">
        <f t="shared" si="239"/>
        <v>0</v>
      </c>
      <c r="FP305" s="3">
        <f t="shared" si="239"/>
        <v>0</v>
      </c>
      <c r="FQ305" s="3">
        <f t="shared" si="239"/>
        <v>0</v>
      </c>
      <c r="FR305" s="3">
        <f t="shared" si="239"/>
        <v>0</v>
      </c>
      <c r="FS305" s="3">
        <f t="shared" ref="FS305:GX305" si="240">FS462</f>
        <v>0</v>
      </c>
      <c r="FT305" s="3">
        <f t="shared" si="240"/>
        <v>0</v>
      </c>
      <c r="FU305" s="3">
        <f t="shared" si="240"/>
        <v>0</v>
      </c>
      <c r="FV305" s="3">
        <f t="shared" si="240"/>
        <v>0</v>
      </c>
      <c r="FW305" s="3">
        <f t="shared" si="240"/>
        <v>0</v>
      </c>
      <c r="FX305" s="3">
        <f t="shared" si="240"/>
        <v>0</v>
      </c>
      <c r="FY305" s="3">
        <f t="shared" si="240"/>
        <v>0</v>
      </c>
      <c r="FZ305" s="3">
        <f t="shared" si="240"/>
        <v>0</v>
      </c>
      <c r="GA305" s="3">
        <f t="shared" si="240"/>
        <v>0</v>
      </c>
      <c r="GB305" s="3">
        <f t="shared" si="240"/>
        <v>0</v>
      </c>
      <c r="GC305" s="3">
        <f t="shared" si="240"/>
        <v>0</v>
      </c>
      <c r="GD305" s="3">
        <f t="shared" si="240"/>
        <v>0</v>
      </c>
      <c r="GE305" s="3">
        <f t="shared" si="240"/>
        <v>0</v>
      </c>
      <c r="GF305" s="3">
        <f t="shared" si="240"/>
        <v>0</v>
      </c>
      <c r="GG305" s="3">
        <f t="shared" si="240"/>
        <v>0</v>
      </c>
      <c r="GH305" s="3">
        <f t="shared" si="240"/>
        <v>0</v>
      </c>
      <c r="GI305" s="3">
        <f t="shared" si="240"/>
        <v>0</v>
      </c>
      <c r="GJ305" s="3">
        <f t="shared" si="240"/>
        <v>0</v>
      </c>
      <c r="GK305" s="3">
        <f t="shared" si="240"/>
        <v>0</v>
      </c>
      <c r="GL305" s="3">
        <f t="shared" si="240"/>
        <v>0</v>
      </c>
      <c r="GM305" s="3">
        <f t="shared" si="240"/>
        <v>0</v>
      </c>
      <c r="GN305" s="3">
        <f t="shared" si="240"/>
        <v>0</v>
      </c>
      <c r="GO305" s="3">
        <f t="shared" si="240"/>
        <v>0</v>
      </c>
      <c r="GP305" s="3">
        <f t="shared" si="240"/>
        <v>0</v>
      </c>
      <c r="GQ305" s="3">
        <f t="shared" si="240"/>
        <v>0</v>
      </c>
      <c r="GR305" s="3">
        <f t="shared" si="240"/>
        <v>0</v>
      </c>
      <c r="GS305" s="3">
        <f t="shared" si="240"/>
        <v>0</v>
      </c>
      <c r="GT305" s="3">
        <f t="shared" si="240"/>
        <v>0</v>
      </c>
      <c r="GU305" s="3">
        <f t="shared" si="240"/>
        <v>0</v>
      </c>
      <c r="GV305" s="3">
        <f t="shared" si="240"/>
        <v>0</v>
      </c>
      <c r="GW305" s="3">
        <f t="shared" si="240"/>
        <v>0</v>
      </c>
      <c r="GX305" s="3">
        <f t="shared" si="240"/>
        <v>0</v>
      </c>
    </row>
    <row r="307" spans="1:245">
      <c r="A307" s="1">
        <v>4</v>
      </c>
      <c r="B307" s="1">
        <v>1</v>
      </c>
      <c r="C307" s="1"/>
      <c r="D307" s="1">
        <f>ROW(A343)</f>
        <v>343</v>
      </c>
      <c r="E307" s="1"/>
      <c r="F307" s="1" t="s">
        <v>3</v>
      </c>
      <c r="G307" s="1" t="s">
        <v>194</v>
      </c>
      <c r="H307" s="1" t="s">
        <v>3</v>
      </c>
      <c r="I307" s="1">
        <v>0</v>
      </c>
      <c r="J307" s="1"/>
      <c r="K307" s="1">
        <v>0</v>
      </c>
      <c r="L307" s="1"/>
      <c r="M307" s="1" t="s">
        <v>3</v>
      </c>
      <c r="N307" s="1"/>
      <c r="O307" s="1"/>
      <c r="P307" s="1"/>
      <c r="Q307" s="1"/>
      <c r="R307" s="1"/>
      <c r="S307" s="1">
        <v>0</v>
      </c>
      <c r="T307" s="1"/>
      <c r="U307" s="1" t="s">
        <v>3</v>
      </c>
      <c r="V307" s="1">
        <v>0</v>
      </c>
      <c r="W307" s="1"/>
      <c r="X307" s="1"/>
      <c r="Y307" s="1"/>
      <c r="Z307" s="1"/>
      <c r="AA307" s="1"/>
      <c r="AB307" s="1" t="s">
        <v>3</v>
      </c>
      <c r="AC307" s="1" t="s">
        <v>3</v>
      </c>
      <c r="AD307" s="1" t="s">
        <v>3</v>
      </c>
      <c r="AE307" s="1" t="s">
        <v>3</v>
      </c>
      <c r="AF307" s="1" t="s">
        <v>3</v>
      </c>
      <c r="AG307" s="1" t="s">
        <v>3</v>
      </c>
      <c r="AH307" s="1"/>
      <c r="AI307" s="1"/>
      <c r="AJ307" s="1"/>
      <c r="AK307" s="1"/>
      <c r="AL307" s="1"/>
      <c r="AM307" s="1"/>
      <c r="AN307" s="1"/>
      <c r="AO307" s="1"/>
      <c r="AP307" s="1" t="s">
        <v>3</v>
      </c>
      <c r="AQ307" s="1" t="s">
        <v>3</v>
      </c>
      <c r="AR307" s="1" t="s">
        <v>3</v>
      </c>
      <c r="AS307" s="1"/>
      <c r="AT307" s="1"/>
      <c r="AU307" s="1"/>
      <c r="AV307" s="1"/>
      <c r="AW307" s="1"/>
      <c r="AX307" s="1"/>
      <c r="AY307" s="1"/>
      <c r="AZ307" s="1" t="s">
        <v>3</v>
      </c>
      <c r="BA307" s="1"/>
      <c r="BB307" s="1" t="s">
        <v>3</v>
      </c>
      <c r="BC307" s="1" t="s">
        <v>3</v>
      </c>
      <c r="BD307" s="1" t="s">
        <v>3</v>
      </c>
      <c r="BE307" s="1" t="s">
        <v>3</v>
      </c>
      <c r="BF307" s="1" t="s">
        <v>3</v>
      </c>
      <c r="BG307" s="1" t="s">
        <v>3</v>
      </c>
      <c r="BH307" s="1" t="s">
        <v>3</v>
      </c>
      <c r="BI307" s="1" t="s">
        <v>3</v>
      </c>
      <c r="BJ307" s="1" t="s">
        <v>3</v>
      </c>
      <c r="BK307" s="1" t="s">
        <v>3</v>
      </c>
      <c r="BL307" s="1" t="s">
        <v>3</v>
      </c>
      <c r="BM307" s="1" t="s">
        <v>3</v>
      </c>
      <c r="BN307" s="1" t="s">
        <v>3</v>
      </c>
      <c r="BO307" s="1" t="s">
        <v>3</v>
      </c>
      <c r="BP307" s="1" t="s">
        <v>3</v>
      </c>
      <c r="BQ307" s="1"/>
      <c r="BR307" s="1"/>
      <c r="BS307" s="1"/>
      <c r="BT307" s="1"/>
      <c r="BU307" s="1"/>
      <c r="BV307" s="1"/>
      <c r="BW307" s="1"/>
      <c r="BX307" s="1">
        <v>0</v>
      </c>
      <c r="BY307" s="1"/>
      <c r="BZ307" s="1"/>
      <c r="CA307" s="1"/>
      <c r="CB307" s="1"/>
      <c r="CC307" s="1"/>
      <c r="CD307" s="1"/>
      <c r="CE307" s="1"/>
      <c r="CF307" s="1"/>
      <c r="CG307" s="1"/>
      <c r="CH307" s="1"/>
      <c r="CI307" s="1"/>
      <c r="CJ307" s="1">
        <v>0</v>
      </c>
    </row>
    <row r="309" spans="1:245">
      <c r="A309" s="2">
        <v>52</v>
      </c>
      <c r="B309" s="2">
        <f t="shared" ref="B309:G309" si="241">B343</f>
        <v>1</v>
      </c>
      <c r="C309" s="2">
        <f t="shared" si="241"/>
        <v>4</v>
      </c>
      <c r="D309" s="2">
        <f t="shared" si="241"/>
        <v>307</v>
      </c>
      <c r="E309" s="2">
        <f t="shared" si="241"/>
        <v>0</v>
      </c>
      <c r="F309" s="2" t="str">
        <f t="shared" si="241"/>
        <v/>
      </c>
      <c r="G309" s="2" t="str">
        <f t="shared" si="241"/>
        <v>Строительно-монтажные работы</v>
      </c>
      <c r="H309" s="2"/>
      <c r="I309" s="2"/>
      <c r="J309" s="2"/>
      <c r="K309" s="2"/>
      <c r="L309" s="2"/>
      <c r="M309" s="2"/>
      <c r="N309" s="2"/>
      <c r="O309" s="2">
        <f t="shared" ref="O309:AT309" si="242">O343</f>
        <v>35500.339999999997</v>
      </c>
      <c r="P309" s="2">
        <f t="shared" si="242"/>
        <v>0</v>
      </c>
      <c r="Q309" s="2">
        <f t="shared" si="242"/>
        <v>9019.52</v>
      </c>
      <c r="R309" s="2">
        <f t="shared" si="242"/>
        <v>3776.88</v>
      </c>
      <c r="S309" s="2">
        <f t="shared" si="242"/>
        <v>22703.94</v>
      </c>
      <c r="T309" s="2">
        <f t="shared" si="242"/>
        <v>0</v>
      </c>
      <c r="U309" s="2">
        <f t="shared" si="242"/>
        <v>43.83</v>
      </c>
      <c r="V309" s="2">
        <f t="shared" si="242"/>
        <v>5.59</v>
      </c>
      <c r="W309" s="2">
        <f t="shared" si="242"/>
        <v>0</v>
      </c>
      <c r="X309" s="2">
        <f t="shared" si="242"/>
        <v>27275.24</v>
      </c>
      <c r="Y309" s="2">
        <f t="shared" si="242"/>
        <v>15888.49</v>
      </c>
      <c r="Z309" s="2">
        <f t="shared" si="242"/>
        <v>0</v>
      </c>
      <c r="AA309" s="2">
        <f t="shared" si="242"/>
        <v>0</v>
      </c>
      <c r="AB309" s="2">
        <f t="shared" si="242"/>
        <v>35500.339999999997</v>
      </c>
      <c r="AC309" s="2">
        <f t="shared" si="242"/>
        <v>0</v>
      </c>
      <c r="AD309" s="2">
        <f t="shared" si="242"/>
        <v>9019.52</v>
      </c>
      <c r="AE309" s="2">
        <f t="shared" si="242"/>
        <v>3776.88</v>
      </c>
      <c r="AF309" s="2">
        <f t="shared" si="242"/>
        <v>22703.94</v>
      </c>
      <c r="AG309" s="2">
        <f t="shared" si="242"/>
        <v>0</v>
      </c>
      <c r="AH309" s="2">
        <f t="shared" si="242"/>
        <v>43.83</v>
      </c>
      <c r="AI309" s="2">
        <f t="shared" si="242"/>
        <v>5.59</v>
      </c>
      <c r="AJ309" s="2">
        <f t="shared" si="242"/>
        <v>0</v>
      </c>
      <c r="AK309" s="2">
        <f t="shared" si="242"/>
        <v>27275.24</v>
      </c>
      <c r="AL309" s="2">
        <f t="shared" si="242"/>
        <v>15888.49</v>
      </c>
      <c r="AM309" s="2">
        <f t="shared" si="242"/>
        <v>0</v>
      </c>
      <c r="AN309" s="2">
        <f t="shared" si="242"/>
        <v>0</v>
      </c>
      <c r="AO309" s="2">
        <f t="shared" si="242"/>
        <v>0</v>
      </c>
      <c r="AP309" s="2">
        <f t="shared" si="242"/>
        <v>0</v>
      </c>
      <c r="AQ309" s="2">
        <f t="shared" si="242"/>
        <v>0</v>
      </c>
      <c r="AR309" s="2">
        <f t="shared" si="242"/>
        <v>78664.070000000007</v>
      </c>
      <c r="AS309" s="2">
        <f t="shared" si="242"/>
        <v>78664.070000000007</v>
      </c>
      <c r="AT309" s="2">
        <f t="shared" si="242"/>
        <v>0</v>
      </c>
      <c r="AU309" s="2">
        <f t="shared" ref="AU309:BZ309" si="243">AU343</f>
        <v>0</v>
      </c>
      <c r="AV309" s="2">
        <f t="shared" si="243"/>
        <v>0</v>
      </c>
      <c r="AW309" s="2">
        <f t="shared" si="243"/>
        <v>0</v>
      </c>
      <c r="AX309" s="2">
        <f t="shared" si="243"/>
        <v>0</v>
      </c>
      <c r="AY309" s="2">
        <f t="shared" si="243"/>
        <v>0</v>
      </c>
      <c r="AZ309" s="2">
        <f t="shared" si="243"/>
        <v>0</v>
      </c>
      <c r="BA309" s="2">
        <f t="shared" si="243"/>
        <v>0</v>
      </c>
      <c r="BB309" s="2">
        <f t="shared" si="243"/>
        <v>0</v>
      </c>
      <c r="BC309" s="2">
        <f t="shared" si="243"/>
        <v>0</v>
      </c>
      <c r="BD309" s="2">
        <f t="shared" si="243"/>
        <v>0</v>
      </c>
      <c r="BE309" s="2">
        <f t="shared" si="243"/>
        <v>0</v>
      </c>
      <c r="BF309" s="2">
        <f t="shared" si="243"/>
        <v>0</v>
      </c>
      <c r="BG309" s="2">
        <f t="shared" si="243"/>
        <v>0</v>
      </c>
      <c r="BH309" s="2">
        <f t="shared" si="243"/>
        <v>0</v>
      </c>
      <c r="BI309" s="2">
        <f t="shared" si="243"/>
        <v>0</v>
      </c>
      <c r="BJ309" s="2">
        <f t="shared" si="243"/>
        <v>0</v>
      </c>
      <c r="BK309" s="2">
        <f t="shared" si="243"/>
        <v>0</v>
      </c>
      <c r="BL309" s="2">
        <f t="shared" si="243"/>
        <v>0</v>
      </c>
      <c r="BM309" s="2">
        <f t="shared" si="243"/>
        <v>0</v>
      </c>
      <c r="BN309" s="2">
        <f t="shared" si="243"/>
        <v>0</v>
      </c>
      <c r="BO309" s="2">
        <f t="shared" si="243"/>
        <v>0</v>
      </c>
      <c r="BP309" s="2">
        <f t="shared" si="243"/>
        <v>0</v>
      </c>
      <c r="BQ309" s="2">
        <f t="shared" si="243"/>
        <v>0</v>
      </c>
      <c r="BR309" s="2">
        <f t="shared" si="243"/>
        <v>0</v>
      </c>
      <c r="BS309" s="2">
        <f t="shared" si="243"/>
        <v>0</v>
      </c>
      <c r="BT309" s="2">
        <f t="shared" si="243"/>
        <v>0</v>
      </c>
      <c r="BU309" s="2">
        <f t="shared" si="243"/>
        <v>0</v>
      </c>
      <c r="BV309" s="2">
        <f t="shared" si="243"/>
        <v>0</v>
      </c>
      <c r="BW309" s="2">
        <f t="shared" si="243"/>
        <v>0</v>
      </c>
      <c r="BX309" s="2">
        <f t="shared" si="243"/>
        <v>0</v>
      </c>
      <c r="BY309" s="2">
        <f t="shared" si="243"/>
        <v>0</v>
      </c>
      <c r="BZ309" s="2">
        <f t="shared" si="243"/>
        <v>0</v>
      </c>
      <c r="CA309" s="2">
        <f t="shared" ref="CA309:DF309" si="244">CA343</f>
        <v>78664.070000000007</v>
      </c>
      <c r="CB309" s="2">
        <f t="shared" si="244"/>
        <v>78664.070000000007</v>
      </c>
      <c r="CC309" s="2">
        <f t="shared" si="244"/>
        <v>0</v>
      </c>
      <c r="CD309" s="2">
        <f t="shared" si="244"/>
        <v>0</v>
      </c>
      <c r="CE309" s="2">
        <f t="shared" si="244"/>
        <v>0</v>
      </c>
      <c r="CF309" s="2">
        <f t="shared" si="244"/>
        <v>0</v>
      </c>
      <c r="CG309" s="2">
        <f t="shared" si="244"/>
        <v>0</v>
      </c>
      <c r="CH309" s="2">
        <f t="shared" si="244"/>
        <v>0</v>
      </c>
      <c r="CI309" s="2">
        <f t="shared" si="244"/>
        <v>0</v>
      </c>
      <c r="CJ309" s="2">
        <f t="shared" si="244"/>
        <v>0</v>
      </c>
      <c r="CK309" s="2">
        <f t="shared" si="244"/>
        <v>0</v>
      </c>
      <c r="CL309" s="2">
        <f t="shared" si="244"/>
        <v>0</v>
      </c>
      <c r="CM309" s="2">
        <f t="shared" si="244"/>
        <v>0</v>
      </c>
      <c r="CN309" s="2">
        <f t="shared" si="244"/>
        <v>0</v>
      </c>
      <c r="CO309" s="2">
        <f t="shared" si="244"/>
        <v>0</v>
      </c>
      <c r="CP309" s="2">
        <f t="shared" si="244"/>
        <v>0</v>
      </c>
      <c r="CQ309" s="2">
        <f t="shared" si="244"/>
        <v>0</v>
      </c>
      <c r="CR309" s="2">
        <f t="shared" si="244"/>
        <v>0</v>
      </c>
      <c r="CS309" s="2">
        <f t="shared" si="244"/>
        <v>0</v>
      </c>
      <c r="CT309" s="2">
        <f t="shared" si="244"/>
        <v>0</v>
      </c>
      <c r="CU309" s="2">
        <f t="shared" si="244"/>
        <v>0</v>
      </c>
      <c r="CV309" s="2">
        <f t="shared" si="244"/>
        <v>0</v>
      </c>
      <c r="CW309" s="2">
        <f t="shared" si="244"/>
        <v>0</v>
      </c>
      <c r="CX309" s="2">
        <f t="shared" si="244"/>
        <v>0</v>
      </c>
      <c r="CY309" s="2">
        <f t="shared" si="244"/>
        <v>0</v>
      </c>
      <c r="CZ309" s="2">
        <f t="shared" si="244"/>
        <v>0</v>
      </c>
      <c r="DA309" s="2">
        <f t="shared" si="244"/>
        <v>0</v>
      </c>
      <c r="DB309" s="2">
        <f t="shared" si="244"/>
        <v>0</v>
      </c>
      <c r="DC309" s="2">
        <f t="shared" si="244"/>
        <v>0</v>
      </c>
      <c r="DD309" s="2">
        <f t="shared" si="244"/>
        <v>0</v>
      </c>
      <c r="DE309" s="2">
        <f t="shared" si="244"/>
        <v>0</v>
      </c>
      <c r="DF309" s="2">
        <f t="shared" si="244"/>
        <v>0</v>
      </c>
      <c r="DG309" s="3">
        <f t="shared" ref="DG309:EL309" si="245">DG343</f>
        <v>0</v>
      </c>
      <c r="DH309" s="3">
        <f t="shared" si="245"/>
        <v>0</v>
      </c>
      <c r="DI309" s="3">
        <f t="shared" si="245"/>
        <v>0</v>
      </c>
      <c r="DJ309" s="3">
        <f t="shared" si="245"/>
        <v>0</v>
      </c>
      <c r="DK309" s="3">
        <f t="shared" si="245"/>
        <v>0</v>
      </c>
      <c r="DL309" s="3">
        <f t="shared" si="245"/>
        <v>0</v>
      </c>
      <c r="DM309" s="3">
        <f t="shared" si="245"/>
        <v>0</v>
      </c>
      <c r="DN309" s="3">
        <f t="shared" si="245"/>
        <v>0</v>
      </c>
      <c r="DO309" s="3">
        <f t="shared" si="245"/>
        <v>0</v>
      </c>
      <c r="DP309" s="3">
        <f t="shared" si="245"/>
        <v>0</v>
      </c>
      <c r="DQ309" s="3">
        <f t="shared" si="245"/>
        <v>0</v>
      </c>
      <c r="DR309" s="3">
        <f t="shared" si="245"/>
        <v>0</v>
      </c>
      <c r="DS309" s="3">
        <f t="shared" si="245"/>
        <v>0</v>
      </c>
      <c r="DT309" s="3">
        <f t="shared" si="245"/>
        <v>0</v>
      </c>
      <c r="DU309" s="3">
        <f t="shared" si="245"/>
        <v>0</v>
      </c>
      <c r="DV309" s="3">
        <f t="shared" si="245"/>
        <v>0</v>
      </c>
      <c r="DW309" s="3">
        <f t="shared" si="245"/>
        <v>0</v>
      </c>
      <c r="DX309" s="3">
        <f t="shared" si="245"/>
        <v>0</v>
      </c>
      <c r="DY309" s="3">
        <f t="shared" si="245"/>
        <v>0</v>
      </c>
      <c r="DZ309" s="3">
        <f t="shared" si="245"/>
        <v>0</v>
      </c>
      <c r="EA309" s="3">
        <f t="shared" si="245"/>
        <v>0</v>
      </c>
      <c r="EB309" s="3">
        <f t="shared" si="245"/>
        <v>0</v>
      </c>
      <c r="EC309" s="3">
        <f t="shared" si="245"/>
        <v>0</v>
      </c>
      <c r="ED309" s="3">
        <f t="shared" si="245"/>
        <v>0</v>
      </c>
      <c r="EE309" s="3">
        <f t="shared" si="245"/>
        <v>0</v>
      </c>
      <c r="EF309" s="3">
        <f t="shared" si="245"/>
        <v>0</v>
      </c>
      <c r="EG309" s="3">
        <f t="shared" si="245"/>
        <v>0</v>
      </c>
      <c r="EH309" s="3">
        <f t="shared" si="245"/>
        <v>0</v>
      </c>
      <c r="EI309" s="3">
        <f t="shared" si="245"/>
        <v>0</v>
      </c>
      <c r="EJ309" s="3">
        <f t="shared" si="245"/>
        <v>0</v>
      </c>
      <c r="EK309" s="3">
        <f t="shared" si="245"/>
        <v>0</v>
      </c>
      <c r="EL309" s="3">
        <f t="shared" si="245"/>
        <v>0</v>
      </c>
      <c r="EM309" s="3">
        <f t="shared" ref="EM309:FR309" si="246">EM343</f>
        <v>0</v>
      </c>
      <c r="EN309" s="3">
        <f t="shared" si="246"/>
        <v>0</v>
      </c>
      <c r="EO309" s="3">
        <f t="shared" si="246"/>
        <v>0</v>
      </c>
      <c r="EP309" s="3">
        <f t="shared" si="246"/>
        <v>0</v>
      </c>
      <c r="EQ309" s="3">
        <f t="shared" si="246"/>
        <v>0</v>
      </c>
      <c r="ER309" s="3">
        <f t="shared" si="246"/>
        <v>0</v>
      </c>
      <c r="ES309" s="3">
        <f t="shared" si="246"/>
        <v>0</v>
      </c>
      <c r="ET309" s="3">
        <f t="shared" si="246"/>
        <v>0</v>
      </c>
      <c r="EU309" s="3">
        <f t="shared" si="246"/>
        <v>0</v>
      </c>
      <c r="EV309" s="3">
        <f t="shared" si="246"/>
        <v>0</v>
      </c>
      <c r="EW309" s="3">
        <f t="shared" si="246"/>
        <v>0</v>
      </c>
      <c r="EX309" s="3">
        <f t="shared" si="246"/>
        <v>0</v>
      </c>
      <c r="EY309" s="3">
        <f t="shared" si="246"/>
        <v>0</v>
      </c>
      <c r="EZ309" s="3">
        <f t="shared" si="246"/>
        <v>0</v>
      </c>
      <c r="FA309" s="3">
        <f t="shared" si="246"/>
        <v>0</v>
      </c>
      <c r="FB309" s="3">
        <f t="shared" si="246"/>
        <v>0</v>
      </c>
      <c r="FC309" s="3">
        <f t="shared" si="246"/>
        <v>0</v>
      </c>
      <c r="FD309" s="3">
        <f t="shared" si="246"/>
        <v>0</v>
      </c>
      <c r="FE309" s="3">
        <f t="shared" si="246"/>
        <v>0</v>
      </c>
      <c r="FF309" s="3">
        <f t="shared" si="246"/>
        <v>0</v>
      </c>
      <c r="FG309" s="3">
        <f t="shared" si="246"/>
        <v>0</v>
      </c>
      <c r="FH309" s="3">
        <f t="shared" si="246"/>
        <v>0</v>
      </c>
      <c r="FI309" s="3">
        <f t="shared" si="246"/>
        <v>0</v>
      </c>
      <c r="FJ309" s="3">
        <f t="shared" si="246"/>
        <v>0</v>
      </c>
      <c r="FK309" s="3">
        <f t="shared" si="246"/>
        <v>0</v>
      </c>
      <c r="FL309" s="3">
        <f t="shared" si="246"/>
        <v>0</v>
      </c>
      <c r="FM309" s="3">
        <f t="shared" si="246"/>
        <v>0</v>
      </c>
      <c r="FN309" s="3">
        <f t="shared" si="246"/>
        <v>0</v>
      </c>
      <c r="FO309" s="3">
        <f t="shared" si="246"/>
        <v>0</v>
      </c>
      <c r="FP309" s="3">
        <f t="shared" si="246"/>
        <v>0</v>
      </c>
      <c r="FQ309" s="3">
        <f t="shared" si="246"/>
        <v>0</v>
      </c>
      <c r="FR309" s="3">
        <f t="shared" si="246"/>
        <v>0</v>
      </c>
      <c r="FS309" s="3">
        <f t="shared" ref="FS309:GX309" si="247">FS343</f>
        <v>0</v>
      </c>
      <c r="FT309" s="3">
        <f t="shared" si="247"/>
        <v>0</v>
      </c>
      <c r="FU309" s="3">
        <f t="shared" si="247"/>
        <v>0</v>
      </c>
      <c r="FV309" s="3">
        <f t="shared" si="247"/>
        <v>0</v>
      </c>
      <c r="FW309" s="3">
        <f t="shared" si="247"/>
        <v>0</v>
      </c>
      <c r="FX309" s="3">
        <f t="shared" si="247"/>
        <v>0</v>
      </c>
      <c r="FY309" s="3">
        <f t="shared" si="247"/>
        <v>0</v>
      </c>
      <c r="FZ309" s="3">
        <f t="shared" si="247"/>
        <v>0</v>
      </c>
      <c r="GA309" s="3">
        <f t="shared" si="247"/>
        <v>0</v>
      </c>
      <c r="GB309" s="3">
        <f t="shared" si="247"/>
        <v>0</v>
      </c>
      <c r="GC309" s="3">
        <f t="shared" si="247"/>
        <v>0</v>
      </c>
      <c r="GD309" s="3">
        <f t="shared" si="247"/>
        <v>0</v>
      </c>
      <c r="GE309" s="3">
        <f t="shared" si="247"/>
        <v>0</v>
      </c>
      <c r="GF309" s="3">
        <f t="shared" si="247"/>
        <v>0</v>
      </c>
      <c r="GG309" s="3">
        <f t="shared" si="247"/>
        <v>0</v>
      </c>
      <c r="GH309" s="3">
        <f t="shared" si="247"/>
        <v>0</v>
      </c>
      <c r="GI309" s="3">
        <f t="shared" si="247"/>
        <v>0</v>
      </c>
      <c r="GJ309" s="3">
        <f t="shared" si="247"/>
        <v>0</v>
      </c>
      <c r="GK309" s="3">
        <f t="shared" si="247"/>
        <v>0</v>
      </c>
      <c r="GL309" s="3">
        <f t="shared" si="247"/>
        <v>0</v>
      </c>
      <c r="GM309" s="3">
        <f t="shared" si="247"/>
        <v>0</v>
      </c>
      <c r="GN309" s="3">
        <f t="shared" si="247"/>
        <v>0</v>
      </c>
      <c r="GO309" s="3">
        <f t="shared" si="247"/>
        <v>0</v>
      </c>
      <c r="GP309" s="3">
        <f t="shared" si="247"/>
        <v>0</v>
      </c>
      <c r="GQ309" s="3">
        <f t="shared" si="247"/>
        <v>0</v>
      </c>
      <c r="GR309" s="3">
        <f t="shared" si="247"/>
        <v>0</v>
      </c>
      <c r="GS309" s="3">
        <f t="shared" si="247"/>
        <v>0</v>
      </c>
      <c r="GT309" s="3">
        <f t="shared" si="247"/>
        <v>0</v>
      </c>
      <c r="GU309" s="3">
        <f t="shared" si="247"/>
        <v>0</v>
      </c>
      <c r="GV309" s="3">
        <f t="shared" si="247"/>
        <v>0</v>
      </c>
      <c r="GW309" s="3">
        <f t="shared" si="247"/>
        <v>0</v>
      </c>
      <c r="GX309" s="3">
        <f t="shared" si="247"/>
        <v>0</v>
      </c>
    </row>
    <row r="310" spans="1:245">
      <c r="L310" t="s">
        <v>1914</v>
      </c>
      <c r="M310" t="s">
        <v>1477</v>
      </c>
    </row>
    <row r="311" spans="1:245">
      <c r="A311">
        <v>17</v>
      </c>
      <c r="B311">
        <v>1</v>
      </c>
      <c r="C311">
        <f>ROW(SmtRes!A222)</f>
        <v>222</v>
      </c>
      <c r="D311">
        <f>ROW(EtalonRes!A222)</f>
        <v>222</v>
      </c>
      <c r="E311" t="s">
        <v>28</v>
      </c>
      <c r="F311" t="s">
        <v>245</v>
      </c>
      <c r="G311" t="s">
        <v>246</v>
      </c>
      <c r="H311" t="s">
        <v>247</v>
      </c>
      <c r="I311">
        <f>L311-M311</f>
        <v>0</v>
      </c>
      <c r="J311">
        <v>0</v>
      </c>
      <c r="K311">
        <f>I311</f>
        <v>0</v>
      </c>
      <c r="L311" s="670">
        <v>3.3599999999999998E-2</v>
      </c>
      <c r="M311">
        <v>3.3599999999999998E-2</v>
      </c>
      <c r="O311">
        <f t="shared" ref="O311:O319" si="248">ROUND(CP311,2)</f>
        <v>0</v>
      </c>
      <c r="P311">
        <f>SUMIF(SmtRes!AQ222:'SmtRes'!AQ222,"=1",SmtRes!DF222:'SmtRes'!DF222)</f>
        <v>0</v>
      </c>
      <c r="Q311">
        <f>SUMIF(SmtRes!AQ222:'SmtRes'!AQ222,"=1",SmtRes!DG222:'SmtRes'!DG222)</f>
        <v>0</v>
      </c>
      <c r="R311">
        <f>SUMIF(SmtRes!AQ222:'SmtRes'!AQ222,"=1",SmtRes!DH222:'SmtRes'!DH222)</f>
        <v>0</v>
      </c>
      <c r="S311">
        <f>SUMIF(SmtRes!AQ222:'SmtRes'!AQ222,"=1",SmtRes!DI222:'SmtRes'!DI222)</f>
        <v>0</v>
      </c>
      <c r="T311">
        <f t="shared" ref="T311:T341" si="249">ROUND(CU311*I311,2)</f>
        <v>0</v>
      </c>
      <c r="U311">
        <f>SUMIF(SmtRes!AQ222:'SmtRes'!AQ222,"=1",SmtRes!CV222:'SmtRes'!CV222)</f>
        <v>0</v>
      </c>
      <c r="V311">
        <f>SUMIF(SmtRes!AQ222:'SmtRes'!AQ222,"=1",SmtRes!CW222:'SmtRes'!CW222)</f>
        <v>0</v>
      </c>
      <c r="W311">
        <f t="shared" ref="W311:W341" si="250">ROUND(CX311*I311,2)</f>
        <v>0</v>
      </c>
      <c r="X311">
        <f t="shared" ref="X311:X341" si="251">ROUND(CY311,2)</f>
        <v>0</v>
      </c>
      <c r="Y311">
        <f t="shared" ref="Y311:Y341" si="252">ROUND(CZ311,2)</f>
        <v>0</v>
      </c>
      <c r="AA311">
        <v>69444265</v>
      </c>
      <c r="AB311">
        <f t="shared" ref="AB311:AB341" si="253">ROUND((AC311+AD311+AF311),6)</f>
        <v>63007.56</v>
      </c>
      <c r="AC311">
        <f>ROUND((0),6)</f>
        <v>0</v>
      </c>
      <c r="AD311">
        <f>ROUND((((0)-(0))+AE311),6)</f>
        <v>0</v>
      </c>
      <c r="AE311">
        <f>ROUND((0),6)</f>
        <v>0</v>
      </c>
      <c r="AF311">
        <f>ROUND((SUM(SmtRes!BT222:'SmtRes'!BT222)),6)</f>
        <v>63007.56</v>
      </c>
      <c r="AG311">
        <f t="shared" ref="AG311:AG341" si="254">ROUND((AP311),6)</f>
        <v>0</v>
      </c>
      <c r="AH311">
        <f>(SUM(SmtRes!BU222:'SmtRes'!BU222))</f>
        <v>154</v>
      </c>
      <c r="AI311">
        <f>(0)</f>
        <v>0</v>
      </c>
      <c r="AJ311">
        <f t="shared" ref="AJ311:AJ341" si="255">(AS311)</f>
        <v>0</v>
      </c>
      <c r="AK311">
        <v>63007.56</v>
      </c>
      <c r="AL311">
        <v>0</v>
      </c>
      <c r="AM311">
        <v>0</v>
      </c>
      <c r="AN311">
        <v>0</v>
      </c>
      <c r="AO311">
        <v>63007.56</v>
      </c>
      <c r="AP311">
        <v>0</v>
      </c>
      <c r="AQ311">
        <v>154</v>
      </c>
      <c r="AR311">
        <v>0</v>
      </c>
      <c r="AS311">
        <v>0</v>
      </c>
      <c r="AT311">
        <v>89</v>
      </c>
      <c r="AU311">
        <v>40</v>
      </c>
      <c r="AV311">
        <v>1</v>
      </c>
      <c r="AW311">
        <v>1</v>
      </c>
      <c r="AZ311">
        <v>1</v>
      </c>
      <c r="BA311">
        <v>1</v>
      </c>
      <c r="BB311">
        <v>1</v>
      </c>
      <c r="BC311">
        <v>1</v>
      </c>
      <c r="BD311" t="s">
        <v>3</v>
      </c>
      <c r="BE311" t="s">
        <v>3</v>
      </c>
      <c r="BF311" t="s">
        <v>3</v>
      </c>
      <c r="BG311" t="s">
        <v>3</v>
      </c>
      <c r="BH311">
        <v>0</v>
      </c>
      <c r="BI311">
        <v>1</v>
      </c>
      <c r="BJ311" t="s">
        <v>248</v>
      </c>
      <c r="BM311">
        <v>1003</v>
      </c>
      <c r="BN311">
        <v>0</v>
      </c>
      <c r="BO311" t="s">
        <v>3</v>
      </c>
      <c r="BP311">
        <v>0</v>
      </c>
      <c r="BQ311">
        <v>2</v>
      </c>
      <c r="BR311">
        <v>0</v>
      </c>
      <c r="BS311">
        <v>1</v>
      </c>
      <c r="BT311">
        <v>1</v>
      </c>
      <c r="BU311">
        <v>1</v>
      </c>
      <c r="BV311">
        <v>1</v>
      </c>
      <c r="BW311">
        <v>1</v>
      </c>
      <c r="BX311">
        <v>1</v>
      </c>
      <c r="BY311" t="s">
        <v>3</v>
      </c>
      <c r="BZ311">
        <v>89</v>
      </c>
      <c r="CA311">
        <v>40</v>
      </c>
      <c r="CB311" t="s">
        <v>3</v>
      </c>
      <c r="CE311">
        <v>0</v>
      </c>
      <c r="CF311">
        <v>0</v>
      </c>
      <c r="CG311">
        <v>0</v>
      </c>
      <c r="CM311">
        <v>0</v>
      </c>
      <c r="CN311" t="s">
        <v>3</v>
      </c>
      <c r="CO311">
        <v>0</v>
      </c>
      <c r="CP311">
        <f t="shared" ref="CP311:CP319" si="256">(P311+Q311+S311+R311)</f>
        <v>0</v>
      </c>
      <c r="CQ311">
        <f>SUMIF(SmtRes!AQ222:'SmtRes'!AQ222,"=1",SmtRes!AA222:'SmtRes'!AA222)</f>
        <v>0</v>
      </c>
      <c r="CR311">
        <f>SUMIF(SmtRes!AQ222:'SmtRes'!AQ222,"=1",SmtRes!AB222:'SmtRes'!AB222)</f>
        <v>0</v>
      </c>
      <c r="CS311">
        <f>SUMIF(SmtRes!AQ222:'SmtRes'!AQ222,"=1",SmtRes!AC222:'SmtRes'!AC222)</f>
        <v>0</v>
      </c>
      <c r="CT311">
        <f>SUMIF(SmtRes!AQ222:'SmtRes'!AQ222,"=1",SmtRes!AD222:'SmtRes'!AD222)</f>
        <v>409.14</v>
      </c>
      <c r="CU311">
        <f t="shared" ref="CU311:CU319" si="257">AG311</f>
        <v>0</v>
      </c>
      <c r="CV311">
        <f>SUMIF(SmtRes!AQ222:'SmtRes'!AQ222,"=1",SmtRes!BU222:'SmtRes'!BU222)</f>
        <v>154</v>
      </c>
      <c r="CW311">
        <f>SUMIF(SmtRes!AQ222:'SmtRes'!AQ222,"=1",SmtRes!BV222:'SmtRes'!BV222)</f>
        <v>0</v>
      </c>
      <c r="CX311">
        <f t="shared" ref="CX311:CX319" si="258">AJ311</f>
        <v>0</v>
      </c>
      <c r="CY311">
        <f t="shared" ref="CY311:CY319" si="259">(((S311+R311)*AT311)/100)</f>
        <v>0</v>
      </c>
      <c r="CZ311">
        <f t="shared" ref="CZ311:CZ319" si="260">(((S311+R311)*AU311)/100)</f>
        <v>0</v>
      </c>
      <c r="DC311" t="s">
        <v>3</v>
      </c>
      <c r="DD311" t="s">
        <v>3</v>
      </c>
      <c r="DE311" t="s">
        <v>3</v>
      </c>
      <c r="DF311" t="s">
        <v>3</v>
      </c>
      <c r="DG311" t="s">
        <v>3</v>
      </c>
      <c r="DH311" t="s">
        <v>3</v>
      </c>
      <c r="DI311" t="s">
        <v>3</v>
      </c>
      <c r="DJ311" t="s">
        <v>3</v>
      </c>
      <c r="DK311" t="s">
        <v>3</v>
      </c>
      <c r="DL311" t="s">
        <v>3</v>
      </c>
      <c r="DM311" t="s">
        <v>3</v>
      </c>
      <c r="DN311">
        <v>0</v>
      </c>
      <c r="DO311">
        <v>0</v>
      </c>
      <c r="DP311">
        <v>1</v>
      </c>
      <c r="DQ311">
        <v>1</v>
      </c>
      <c r="DU311">
        <v>1007</v>
      </c>
      <c r="DV311" t="s">
        <v>247</v>
      </c>
      <c r="DW311" t="s">
        <v>247</v>
      </c>
      <c r="DX311">
        <v>100</v>
      </c>
      <c r="DZ311" t="s">
        <v>3</v>
      </c>
      <c r="EA311" t="s">
        <v>3</v>
      </c>
      <c r="EB311" t="s">
        <v>3</v>
      </c>
      <c r="EC311" t="s">
        <v>3</v>
      </c>
      <c r="EE311">
        <v>66653657</v>
      </c>
      <c r="EF311">
        <v>2</v>
      </c>
      <c r="EG311" t="s">
        <v>20</v>
      </c>
      <c r="EH311">
        <v>1</v>
      </c>
      <c r="EI311" t="s">
        <v>112</v>
      </c>
      <c r="EJ311">
        <v>1</v>
      </c>
      <c r="EK311">
        <v>1003</v>
      </c>
      <c r="EL311" t="s">
        <v>249</v>
      </c>
      <c r="EM311" t="s">
        <v>114</v>
      </c>
      <c r="EO311" t="s">
        <v>3</v>
      </c>
      <c r="EQ311">
        <v>131072</v>
      </c>
      <c r="ER311">
        <v>0</v>
      </c>
      <c r="ES311">
        <v>0</v>
      </c>
      <c r="ET311">
        <v>0</v>
      </c>
      <c r="EU311">
        <v>0</v>
      </c>
      <c r="EV311">
        <v>0</v>
      </c>
      <c r="EW311">
        <v>154</v>
      </c>
      <c r="EX311">
        <v>0</v>
      </c>
      <c r="EY311">
        <v>0</v>
      </c>
      <c r="FQ311">
        <v>0</v>
      </c>
      <c r="FR311">
        <v>0</v>
      </c>
      <c r="FS311">
        <v>0</v>
      </c>
      <c r="FX311">
        <v>89</v>
      </c>
      <c r="FY311">
        <v>40</v>
      </c>
      <c r="GA311" t="s">
        <v>3</v>
      </c>
      <c r="GD311">
        <v>1</v>
      </c>
      <c r="GF311">
        <v>815347995</v>
      </c>
      <c r="GG311">
        <v>2</v>
      </c>
      <c r="GH311">
        <v>1</v>
      </c>
      <c r="GI311">
        <v>-2</v>
      </c>
      <c r="GJ311">
        <v>0</v>
      </c>
      <c r="GK311">
        <v>0</v>
      </c>
      <c r="GL311">
        <f t="shared" ref="GL311:GL341" si="261">ROUND(IF(AND(BH311=3,BI311=3,FS311&lt;&gt;0),P311,0),2)</f>
        <v>0</v>
      </c>
      <c r="GM311">
        <f t="shared" ref="GM311:GM341" si="262">ROUND(O311+X311+Y311,2)+GX311</f>
        <v>0</v>
      </c>
      <c r="GN311">
        <f t="shared" ref="GN311:GN341" si="263">IF(OR(BI311=0,BI311=1),GM311-GX311,0)</f>
        <v>0</v>
      </c>
      <c r="GO311">
        <f t="shared" ref="GO311:GO341" si="264">IF(BI311=2,GM311-GX311,0)</f>
        <v>0</v>
      </c>
      <c r="GP311">
        <f t="shared" ref="GP311:GP341" si="265">IF(BI311=4,GM311-GX311,0)</f>
        <v>0</v>
      </c>
      <c r="GR311">
        <v>0</v>
      </c>
      <c r="GS311">
        <v>3</v>
      </c>
      <c r="GT311">
        <v>0</v>
      </c>
      <c r="GU311" t="s">
        <v>3</v>
      </c>
      <c r="GV311">
        <f t="shared" ref="GV311:GV341" si="266">ROUND((GT311),6)</f>
        <v>0</v>
      </c>
      <c r="GW311">
        <v>1</v>
      </c>
      <c r="GX311">
        <f t="shared" ref="GX311:GX341" si="267">ROUND(HC311*I311,2)</f>
        <v>0</v>
      </c>
      <c r="HA311">
        <v>0</v>
      </c>
      <c r="HB311">
        <v>0</v>
      </c>
      <c r="HC311">
        <f t="shared" ref="HC311:HC319" si="268">GV311*GW311</f>
        <v>0</v>
      </c>
      <c r="HE311" t="s">
        <v>3</v>
      </c>
      <c r="HF311" t="s">
        <v>3</v>
      </c>
      <c r="HM311" t="s">
        <v>3</v>
      </c>
      <c r="HN311" t="s">
        <v>250</v>
      </c>
      <c r="HO311" t="s">
        <v>251</v>
      </c>
      <c r="HP311" t="s">
        <v>249</v>
      </c>
      <c r="HQ311" t="s">
        <v>249</v>
      </c>
      <c r="HS311">
        <v>0</v>
      </c>
      <c r="IK311">
        <v>0</v>
      </c>
    </row>
    <row r="312" spans="1:245">
      <c r="A312">
        <v>17</v>
      </c>
      <c r="B312">
        <v>1</v>
      </c>
      <c r="C312">
        <f>ROW(SmtRes!A228)</f>
        <v>228</v>
      </c>
      <c r="D312">
        <f>ROW(EtalonRes!A228)</f>
        <v>228</v>
      </c>
      <c r="E312" t="s">
        <v>32</v>
      </c>
      <c r="F312" t="s">
        <v>361</v>
      </c>
      <c r="G312" t="s">
        <v>362</v>
      </c>
      <c r="H312" t="s">
        <v>47</v>
      </c>
      <c r="I312">
        <f t="shared" ref="I312:I341" si="269">L312-M312</f>
        <v>0</v>
      </c>
      <c r="J312">
        <v>0</v>
      </c>
      <c r="K312">
        <f t="shared" ref="K312:K341" si="270">I312</f>
        <v>0</v>
      </c>
      <c r="L312" s="670">
        <v>2.016</v>
      </c>
      <c r="M312">
        <v>2.016</v>
      </c>
      <c r="O312">
        <f t="shared" si="248"/>
        <v>0</v>
      </c>
      <c r="P312">
        <f>SUMIF(SmtRes!AQ223:'SmtRes'!AQ228,"=1",SmtRes!DF223:'SmtRes'!DF228)</f>
        <v>0</v>
      </c>
      <c r="Q312">
        <f>SUMIF(SmtRes!AQ223:'SmtRes'!AQ228,"=1",SmtRes!DG223:'SmtRes'!DG228)</f>
        <v>0</v>
      </c>
      <c r="R312">
        <f>SUMIF(SmtRes!AQ223:'SmtRes'!AQ228,"=1",SmtRes!DH223:'SmtRes'!DH228)</f>
        <v>0</v>
      </c>
      <c r="S312">
        <f>SUMIF(SmtRes!AQ223:'SmtRes'!AQ228,"=1",SmtRes!DI223:'SmtRes'!DI228)</f>
        <v>0</v>
      </c>
      <c r="T312">
        <f t="shared" si="249"/>
        <v>0</v>
      </c>
      <c r="U312">
        <f>SUMIF(SmtRes!AQ223:'SmtRes'!AQ228,"=1",SmtRes!CV223:'SmtRes'!CV228)</f>
        <v>0</v>
      </c>
      <c r="V312">
        <f>SUMIF(SmtRes!AQ223:'SmtRes'!AQ228,"=1",SmtRes!CW223:'SmtRes'!CW228)</f>
        <v>0</v>
      </c>
      <c r="W312">
        <f t="shared" si="250"/>
        <v>0</v>
      </c>
      <c r="X312">
        <f t="shared" si="251"/>
        <v>0</v>
      </c>
      <c r="Y312">
        <f t="shared" si="252"/>
        <v>0</v>
      </c>
      <c r="AA312">
        <v>69444265</v>
      </c>
      <c r="AB312">
        <f t="shared" si="253"/>
        <v>424.18669999999997</v>
      </c>
      <c r="AC312">
        <f>ROUND((SUM(SmtRes!BQ223:'SmtRes'!BQ228)),6)</f>
        <v>5.3564999999999996</v>
      </c>
      <c r="AD312">
        <f>ROUND((((SUM(SmtRes!BR223:'SmtRes'!BR228))-(SUM(SmtRes!BS223:'SmtRes'!BS228)))+AE312),6)</f>
        <v>93.843199999999996</v>
      </c>
      <c r="AE312">
        <f>ROUND((SUM(SmtRes!BS223:'SmtRes'!BS228)),6)</f>
        <v>40.463500000000003</v>
      </c>
      <c r="AF312">
        <f>ROUND((SUM(SmtRes!BT223:'SmtRes'!BT228)),6)</f>
        <v>324.98700000000002</v>
      </c>
      <c r="AG312">
        <f t="shared" si="254"/>
        <v>0</v>
      </c>
      <c r="AH312">
        <f>(SUM(SmtRes!BU223:'SmtRes'!BU228))</f>
        <v>0.78</v>
      </c>
      <c r="AI312">
        <f>(SUM(SmtRes!BV223:'SmtRes'!BV228))</f>
        <v>7.0000000000000007E-2</v>
      </c>
      <c r="AJ312">
        <f t="shared" si="255"/>
        <v>0</v>
      </c>
      <c r="AK312">
        <v>464.65019999999998</v>
      </c>
      <c r="AL312">
        <v>5.3564999999999996</v>
      </c>
      <c r="AM312">
        <v>93.843200000000024</v>
      </c>
      <c r="AN312">
        <v>40.463500000000003</v>
      </c>
      <c r="AO312">
        <v>324.98699999999997</v>
      </c>
      <c r="AP312">
        <v>0</v>
      </c>
      <c r="AQ312">
        <v>0.78</v>
      </c>
      <c r="AR312">
        <v>7.0000000000000007E-2</v>
      </c>
      <c r="AS312">
        <v>0</v>
      </c>
      <c r="AT312">
        <v>110</v>
      </c>
      <c r="AU312">
        <v>69</v>
      </c>
      <c r="AV312">
        <v>1</v>
      </c>
      <c r="AW312">
        <v>1</v>
      </c>
      <c r="AZ312">
        <v>1</v>
      </c>
      <c r="BA312">
        <v>1</v>
      </c>
      <c r="BB312">
        <v>1</v>
      </c>
      <c r="BC312">
        <v>1</v>
      </c>
      <c r="BD312" t="s">
        <v>3</v>
      </c>
      <c r="BE312" t="s">
        <v>3</v>
      </c>
      <c r="BF312" t="s">
        <v>3</v>
      </c>
      <c r="BG312" t="s">
        <v>3</v>
      </c>
      <c r="BH312">
        <v>0</v>
      </c>
      <c r="BI312">
        <v>1</v>
      </c>
      <c r="BJ312" t="s">
        <v>363</v>
      </c>
      <c r="BM312">
        <v>8001</v>
      </c>
      <c r="BN312">
        <v>0</v>
      </c>
      <c r="BO312" t="s">
        <v>3</v>
      </c>
      <c r="BP312">
        <v>0</v>
      </c>
      <c r="BQ312">
        <v>2</v>
      </c>
      <c r="BR312">
        <v>0</v>
      </c>
      <c r="BS312">
        <v>1</v>
      </c>
      <c r="BT312">
        <v>1</v>
      </c>
      <c r="BU312">
        <v>1</v>
      </c>
      <c r="BV312">
        <v>1</v>
      </c>
      <c r="BW312">
        <v>1</v>
      </c>
      <c r="BX312">
        <v>1</v>
      </c>
      <c r="BY312" t="s">
        <v>3</v>
      </c>
      <c r="BZ312">
        <v>110</v>
      </c>
      <c r="CA312">
        <v>69</v>
      </c>
      <c r="CB312" t="s">
        <v>3</v>
      </c>
      <c r="CE312">
        <v>0</v>
      </c>
      <c r="CF312">
        <v>0</v>
      </c>
      <c r="CG312">
        <v>0</v>
      </c>
      <c r="CM312">
        <v>0</v>
      </c>
      <c r="CN312" t="s">
        <v>3</v>
      </c>
      <c r="CO312">
        <v>0</v>
      </c>
      <c r="CP312">
        <f t="shared" si="256"/>
        <v>0</v>
      </c>
      <c r="CQ312">
        <f>SUMIF(SmtRes!AQ223:'SmtRes'!AQ228,"=1",SmtRes!AA223:'SmtRes'!AA228)</f>
        <v>32.85</v>
      </c>
      <c r="CR312">
        <f>SUMIF(SmtRes!AQ223:'SmtRes'!AQ228,"=1",SmtRes!AB223:'SmtRes'!AB228)</f>
        <v>1262.69</v>
      </c>
      <c r="CS312">
        <f>SUMIF(SmtRes!AQ223:'SmtRes'!AQ228,"=1",SmtRes!AC223:'SmtRes'!AC228)</f>
        <v>578.04999999999995</v>
      </c>
      <c r="CT312">
        <f>SUMIF(SmtRes!AQ223:'SmtRes'!AQ228,"=1",SmtRes!AD223:'SmtRes'!AD228)</f>
        <v>416.65</v>
      </c>
      <c r="CU312">
        <f t="shared" si="257"/>
        <v>0</v>
      </c>
      <c r="CV312">
        <f>SUMIF(SmtRes!AQ223:'SmtRes'!AQ228,"=1",SmtRes!BU223:'SmtRes'!BU228)</f>
        <v>0.78</v>
      </c>
      <c r="CW312">
        <f>SUMIF(SmtRes!AQ223:'SmtRes'!AQ228,"=1",SmtRes!BV223:'SmtRes'!BV228)</f>
        <v>7.0000000000000007E-2</v>
      </c>
      <c r="CX312">
        <f t="shared" si="258"/>
        <v>0</v>
      </c>
      <c r="CY312">
        <f t="shared" si="259"/>
        <v>0</v>
      </c>
      <c r="CZ312">
        <f t="shared" si="260"/>
        <v>0</v>
      </c>
      <c r="DC312" t="s">
        <v>3</v>
      </c>
      <c r="DD312" t="s">
        <v>3</v>
      </c>
      <c r="DE312" t="s">
        <v>3</v>
      </c>
      <c r="DF312" t="s">
        <v>3</v>
      </c>
      <c r="DG312" t="s">
        <v>3</v>
      </c>
      <c r="DH312" t="s">
        <v>3</v>
      </c>
      <c r="DI312" t="s">
        <v>3</v>
      </c>
      <c r="DJ312" t="s">
        <v>3</v>
      </c>
      <c r="DK312" t="s">
        <v>3</v>
      </c>
      <c r="DL312" t="s">
        <v>3</v>
      </c>
      <c r="DM312" t="s">
        <v>3</v>
      </c>
      <c r="DN312">
        <v>0</v>
      </c>
      <c r="DO312">
        <v>0</v>
      </c>
      <c r="DP312">
        <v>1</v>
      </c>
      <c r="DQ312">
        <v>1</v>
      </c>
      <c r="DU312">
        <v>1007</v>
      </c>
      <c r="DV312" t="s">
        <v>47</v>
      </c>
      <c r="DW312" t="s">
        <v>47</v>
      </c>
      <c r="DX312">
        <v>1</v>
      </c>
      <c r="DZ312" t="s">
        <v>3</v>
      </c>
      <c r="EA312" t="s">
        <v>3</v>
      </c>
      <c r="EB312" t="s">
        <v>3</v>
      </c>
      <c r="EC312" t="s">
        <v>3</v>
      </c>
      <c r="EE312">
        <v>66653679</v>
      </c>
      <c r="EF312">
        <v>2</v>
      </c>
      <c r="EG312" t="s">
        <v>20</v>
      </c>
      <c r="EH312">
        <v>8</v>
      </c>
      <c r="EI312" t="s">
        <v>364</v>
      </c>
      <c r="EJ312">
        <v>1</v>
      </c>
      <c r="EK312">
        <v>8001</v>
      </c>
      <c r="EL312" t="s">
        <v>364</v>
      </c>
      <c r="EM312" t="s">
        <v>365</v>
      </c>
      <c r="EO312" t="s">
        <v>3</v>
      </c>
      <c r="EQ312">
        <v>131072</v>
      </c>
      <c r="ER312">
        <v>0</v>
      </c>
      <c r="ES312">
        <v>0</v>
      </c>
      <c r="ET312">
        <v>0</v>
      </c>
      <c r="EU312">
        <v>0</v>
      </c>
      <c r="EV312">
        <v>0</v>
      </c>
      <c r="EW312">
        <v>0.78</v>
      </c>
      <c r="EX312">
        <v>7.0000000000000007E-2</v>
      </c>
      <c r="EY312">
        <v>0</v>
      </c>
      <c r="FQ312">
        <v>0</v>
      </c>
      <c r="FR312">
        <v>0</v>
      </c>
      <c r="FS312">
        <v>0</v>
      </c>
      <c r="FX312">
        <v>110</v>
      </c>
      <c r="FY312">
        <v>69</v>
      </c>
      <c r="GA312" t="s">
        <v>3</v>
      </c>
      <c r="GD312">
        <v>1</v>
      </c>
      <c r="GF312">
        <v>-1126866948</v>
      </c>
      <c r="GG312">
        <v>2</v>
      </c>
      <c r="GH312">
        <v>1</v>
      </c>
      <c r="GI312">
        <v>-2</v>
      </c>
      <c r="GJ312">
        <v>0</v>
      </c>
      <c r="GK312">
        <v>0</v>
      </c>
      <c r="GL312">
        <f t="shared" si="261"/>
        <v>0</v>
      </c>
      <c r="GM312">
        <f t="shared" si="262"/>
        <v>0</v>
      </c>
      <c r="GN312">
        <f t="shared" si="263"/>
        <v>0</v>
      </c>
      <c r="GO312">
        <f t="shared" si="264"/>
        <v>0</v>
      </c>
      <c r="GP312">
        <f t="shared" si="265"/>
        <v>0</v>
      </c>
      <c r="GR312">
        <v>0</v>
      </c>
      <c r="GS312">
        <v>3</v>
      </c>
      <c r="GT312">
        <v>0</v>
      </c>
      <c r="GU312" t="s">
        <v>3</v>
      </c>
      <c r="GV312">
        <f t="shared" si="266"/>
        <v>0</v>
      </c>
      <c r="GW312">
        <v>1</v>
      </c>
      <c r="GX312">
        <f t="shared" si="267"/>
        <v>0</v>
      </c>
      <c r="HA312">
        <v>0</v>
      </c>
      <c r="HB312">
        <v>0</v>
      </c>
      <c r="HC312">
        <f t="shared" si="268"/>
        <v>0</v>
      </c>
      <c r="HE312" t="s">
        <v>3</v>
      </c>
      <c r="HF312" t="s">
        <v>3</v>
      </c>
      <c r="HM312" t="s">
        <v>3</v>
      </c>
      <c r="HN312" t="s">
        <v>366</v>
      </c>
      <c r="HO312" t="s">
        <v>367</v>
      </c>
      <c r="HP312" t="s">
        <v>364</v>
      </c>
      <c r="HQ312" t="s">
        <v>364</v>
      </c>
      <c r="HS312">
        <v>0</v>
      </c>
      <c r="IK312">
        <v>0</v>
      </c>
    </row>
    <row r="313" spans="1:245">
      <c r="A313">
        <v>18</v>
      </c>
      <c r="B313">
        <v>1</v>
      </c>
      <c r="C313">
        <v>228</v>
      </c>
      <c r="E313" t="s">
        <v>236</v>
      </c>
      <c r="F313" t="s">
        <v>368</v>
      </c>
      <c r="G313" t="s">
        <v>369</v>
      </c>
      <c r="H313" t="s">
        <v>47</v>
      </c>
      <c r="I313">
        <f t="shared" si="269"/>
        <v>0</v>
      </c>
      <c r="J313">
        <v>1.1000000000000001</v>
      </c>
      <c r="K313">
        <f t="shared" si="270"/>
        <v>0</v>
      </c>
      <c r="L313" s="670">
        <v>2.2176</v>
      </c>
      <c r="M313">
        <v>2.2176</v>
      </c>
      <c r="O313">
        <f t="shared" si="248"/>
        <v>0</v>
      </c>
      <c r="P313">
        <f>ROUND(CQ313*I313,2)</f>
        <v>0</v>
      </c>
      <c r="Q313">
        <f>ROUND(CR313*I313,2)</f>
        <v>0</v>
      </c>
      <c r="R313">
        <f>ROUND(CS313*I313,2)</f>
        <v>0</v>
      </c>
      <c r="S313">
        <f>ROUND(CT313*I313,2)</f>
        <v>0</v>
      </c>
      <c r="T313">
        <f t="shared" si="249"/>
        <v>0</v>
      </c>
      <c r="U313">
        <f>ROUND(CV313*I313,7)</f>
        <v>0</v>
      </c>
      <c r="V313">
        <f>ROUND(CW313*I313,7)</f>
        <v>0</v>
      </c>
      <c r="W313">
        <f t="shared" si="250"/>
        <v>0</v>
      </c>
      <c r="X313">
        <f t="shared" si="251"/>
        <v>0</v>
      </c>
      <c r="Y313">
        <f t="shared" si="252"/>
        <v>0</v>
      </c>
      <c r="AA313">
        <v>69444265</v>
      </c>
      <c r="AB313">
        <f t="shared" si="253"/>
        <v>0</v>
      </c>
      <c r="AC313">
        <f>ROUND((ES313),6)</f>
        <v>0</v>
      </c>
      <c r="AD313">
        <f>ROUND((((ET313)-(EU313))+AE313),6)</f>
        <v>0</v>
      </c>
      <c r="AE313">
        <f>ROUND((EU313),6)</f>
        <v>0</v>
      </c>
      <c r="AF313">
        <f>ROUND((EV313),6)</f>
        <v>0</v>
      </c>
      <c r="AG313">
        <f t="shared" si="254"/>
        <v>0</v>
      </c>
      <c r="AH313">
        <f>(EW313)</f>
        <v>0</v>
      </c>
      <c r="AI313">
        <f>(EX313)</f>
        <v>0</v>
      </c>
      <c r="AJ313">
        <f t="shared" si="255"/>
        <v>0</v>
      </c>
      <c r="AK313">
        <v>0</v>
      </c>
      <c r="AL313">
        <v>0</v>
      </c>
      <c r="AM313">
        <v>0</v>
      </c>
      <c r="AN313">
        <v>0</v>
      </c>
      <c r="AO313">
        <v>0</v>
      </c>
      <c r="AP313">
        <v>0</v>
      </c>
      <c r="AQ313">
        <v>0</v>
      </c>
      <c r="AR313">
        <v>0</v>
      </c>
      <c r="AS313">
        <v>0</v>
      </c>
      <c r="AT313">
        <v>110</v>
      </c>
      <c r="AU313">
        <v>69</v>
      </c>
      <c r="AV313">
        <v>1</v>
      </c>
      <c r="AW313">
        <v>1</v>
      </c>
      <c r="AZ313">
        <v>1</v>
      </c>
      <c r="BA313">
        <v>1</v>
      </c>
      <c r="BB313">
        <v>1</v>
      </c>
      <c r="BC313">
        <v>1</v>
      </c>
      <c r="BD313" t="s">
        <v>3</v>
      </c>
      <c r="BE313" t="s">
        <v>3</v>
      </c>
      <c r="BF313" t="s">
        <v>3</v>
      </c>
      <c r="BG313" t="s">
        <v>3</v>
      </c>
      <c r="BH313">
        <v>3</v>
      </c>
      <c r="BI313">
        <v>1</v>
      </c>
      <c r="BJ313" t="s">
        <v>3</v>
      </c>
      <c r="BM313">
        <v>8001</v>
      </c>
      <c r="BN313">
        <v>0</v>
      </c>
      <c r="BO313" t="s">
        <v>3</v>
      </c>
      <c r="BP313">
        <v>0</v>
      </c>
      <c r="BQ313">
        <v>2</v>
      </c>
      <c r="BR313">
        <v>0</v>
      </c>
      <c r="BS313">
        <v>1</v>
      </c>
      <c r="BT313">
        <v>1</v>
      </c>
      <c r="BU313">
        <v>1</v>
      </c>
      <c r="BV313">
        <v>1</v>
      </c>
      <c r="BW313">
        <v>1</v>
      </c>
      <c r="BX313">
        <v>1</v>
      </c>
      <c r="BY313" t="s">
        <v>3</v>
      </c>
      <c r="BZ313">
        <v>110</v>
      </c>
      <c r="CA313">
        <v>69</v>
      </c>
      <c r="CB313" t="s">
        <v>3</v>
      </c>
      <c r="CE313">
        <v>0</v>
      </c>
      <c r="CF313">
        <v>0</v>
      </c>
      <c r="CG313">
        <v>0</v>
      </c>
      <c r="CM313">
        <v>0</v>
      </c>
      <c r="CN313" t="s">
        <v>3</v>
      </c>
      <c r="CO313">
        <v>0</v>
      </c>
      <c r="CP313">
        <f t="shared" si="256"/>
        <v>0</v>
      </c>
      <c r="CQ313">
        <f>ROUND(AL313*BC313,2)</f>
        <v>0</v>
      </c>
      <c r="CR313">
        <f>ROUND(AM313*BB313,2)</f>
        <v>0</v>
      </c>
      <c r="CS313">
        <f>ROUND(AN313*BS313,2)</f>
        <v>0</v>
      </c>
      <c r="CT313">
        <f>ROUND(AO313*BA313,2)</f>
        <v>0</v>
      </c>
      <c r="CU313">
        <f t="shared" si="257"/>
        <v>0</v>
      </c>
      <c r="CV313">
        <f>AH313</f>
        <v>0</v>
      </c>
      <c r="CW313">
        <f>AI313</f>
        <v>0</v>
      </c>
      <c r="CX313">
        <f t="shared" si="258"/>
        <v>0</v>
      </c>
      <c r="CY313">
        <f t="shared" si="259"/>
        <v>0</v>
      </c>
      <c r="CZ313">
        <f t="shared" si="260"/>
        <v>0</v>
      </c>
      <c r="DC313" t="s">
        <v>3</v>
      </c>
      <c r="DD313" t="s">
        <v>3</v>
      </c>
      <c r="DE313" t="s">
        <v>3</v>
      </c>
      <c r="DF313" t="s">
        <v>3</v>
      </c>
      <c r="DG313" t="s">
        <v>3</v>
      </c>
      <c r="DH313" t="s">
        <v>3</v>
      </c>
      <c r="DI313" t="s">
        <v>3</v>
      </c>
      <c r="DJ313" t="s">
        <v>3</v>
      </c>
      <c r="DK313" t="s">
        <v>3</v>
      </c>
      <c r="DL313" t="s">
        <v>3</v>
      </c>
      <c r="DM313" t="s">
        <v>3</v>
      </c>
      <c r="DN313">
        <v>0</v>
      </c>
      <c r="DO313">
        <v>0</v>
      </c>
      <c r="DP313">
        <v>1</v>
      </c>
      <c r="DQ313">
        <v>1</v>
      </c>
      <c r="DU313">
        <v>1007</v>
      </c>
      <c r="DV313" t="s">
        <v>47</v>
      </c>
      <c r="DW313" t="s">
        <v>47</v>
      </c>
      <c r="DX313">
        <v>1</v>
      </c>
      <c r="DZ313" t="s">
        <v>3</v>
      </c>
      <c r="EA313" t="s">
        <v>3</v>
      </c>
      <c r="EB313" t="s">
        <v>3</v>
      </c>
      <c r="EC313" t="s">
        <v>3</v>
      </c>
      <c r="EE313">
        <v>66653679</v>
      </c>
      <c r="EF313">
        <v>2</v>
      </c>
      <c r="EG313" t="s">
        <v>20</v>
      </c>
      <c r="EH313">
        <v>8</v>
      </c>
      <c r="EI313" t="s">
        <v>364</v>
      </c>
      <c r="EJ313">
        <v>1</v>
      </c>
      <c r="EK313">
        <v>8001</v>
      </c>
      <c r="EL313" t="s">
        <v>364</v>
      </c>
      <c r="EM313" t="s">
        <v>365</v>
      </c>
      <c r="EO313" t="s">
        <v>3</v>
      </c>
      <c r="EQ313">
        <v>0</v>
      </c>
      <c r="ER313">
        <v>0</v>
      </c>
      <c r="ES313">
        <v>0</v>
      </c>
      <c r="ET313">
        <v>0</v>
      </c>
      <c r="EU313">
        <v>0</v>
      </c>
      <c r="EV313">
        <v>0</v>
      </c>
      <c r="EW313">
        <v>0</v>
      </c>
      <c r="EX313">
        <v>0</v>
      </c>
      <c r="FQ313">
        <v>0</v>
      </c>
      <c r="FR313">
        <v>0</v>
      </c>
      <c r="FS313">
        <v>0</v>
      </c>
      <c r="FX313">
        <v>110</v>
      </c>
      <c r="FY313">
        <v>69</v>
      </c>
      <c r="GA313" t="s">
        <v>3</v>
      </c>
      <c r="GD313">
        <v>1</v>
      </c>
      <c r="GF313">
        <v>220090467</v>
      </c>
      <c r="GG313">
        <v>2</v>
      </c>
      <c r="GH313">
        <v>1</v>
      </c>
      <c r="GI313">
        <v>-2</v>
      </c>
      <c r="GJ313">
        <v>0</v>
      </c>
      <c r="GK313">
        <v>0</v>
      </c>
      <c r="GL313">
        <f t="shared" si="261"/>
        <v>0</v>
      </c>
      <c r="GM313">
        <f t="shared" si="262"/>
        <v>0</v>
      </c>
      <c r="GN313">
        <f t="shared" si="263"/>
        <v>0</v>
      </c>
      <c r="GO313">
        <f t="shared" si="264"/>
        <v>0</v>
      </c>
      <c r="GP313">
        <f t="shared" si="265"/>
        <v>0</v>
      </c>
      <c r="GR313">
        <v>0</v>
      </c>
      <c r="GS313">
        <v>3</v>
      </c>
      <c r="GT313">
        <v>0</v>
      </c>
      <c r="GU313" t="s">
        <v>3</v>
      </c>
      <c r="GV313">
        <f t="shared" si="266"/>
        <v>0</v>
      </c>
      <c r="GW313">
        <v>1</v>
      </c>
      <c r="GX313">
        <f t="shared" si="267"/>
        <v>0</v>
      </c>
      <c r="HA313">
        <v>0</v>
      </c>
      <c r="HB313">
        <v>0</v>
      </c>
      <c r="HC313">
        <f t="shared" si="268"/>
        <v>0</v>
      </c>
      <c r="HE313" t="s">
        <v>3</v>
      </c>
      <c r="HF313" t="s">
        <v>3</v>
      </c>
      <c r="HM313" t="s">
        <v>3</v>
      </c>
      <c r="HN313" t="s">
        <v>366</v>
      </c>
      <c r="HO313" t="s">
        <v>367</v>
      </c>
      <c r="HP313" t="s">
        <v>364</v>
      </c>
      <c r="HQ313" t="s">
        <v>364</v>
      </c>
      <c r="HS313">
        <v>0</v>
      </c>
      <c r="IK313">
        <v>0</v>
      </c>
    </row>
    <row r="314" spans="1:245">
      <c r="A314">
        <v>17</v>
      </c>
      <c r="B314">
        <v>1</v>
      </c>
      <c r="C314">
        <f>ROW(SmtRes!A234)</f>
        <v>234</v>
      </c>
      <c r="D314">
        <f>ROW(EtalonRes!A234)</f>
        <v>234</v>
      </c>
      <c r="E314" t="s">
        <v>36</v>
      </c>
      <c r="F314" t="s">
        <v>370</v>
      </c>
      <c r="G314" t="s">
        <v>371</v>
      </c>
      <c r="H314" t="s">
        <v>47</v>
      </c>
      <c r="I314">
        <f t="shared" si="269"/>
        <v>0</v>
      </c>
      <c r="J314">
        <v>0</v>
      </c>
      <c r="K314">
        <f t="shared" si="270"/>
        <v>0</v>
      </c>
      <c r="L314" s="670">
        <v>0.67200000000000004</v>
      </c>
      <c r="M314">
        <v>0.67200000000000004</v>
      </c>
      <c r="O314">
        <f t="shared" si="248"/>
        <v>0</v>
      </c>
      <c r="P314">
        <f>SUMIF(SmtRes!AQ229:'SmtRes'!AQ234,"=1",SmtRes!DF229:'SmtRes'!DF234)</f>
        <v>0</v>
      </c>
      <c r="Q314">
        <f>SUMIF(SmtRes!AQ229:'SmtRes'!AQ234,"=1",SmtRes!DG229:'SmtRes'!DG234)</f>
        <v>0</v>
      </c>
      <c r="R314">
        <f>SUMIF(SmtRes!AQ229:'SmtRes'!AQ234,"=1",SmtRes!DH229:'SmtRes'!DH234)</f>
        <v>0</v>
      </c>
      <c r="S314">
        <f>SUMIF(SmtRes!AQ229:'SmtRes'!AQ234,"=1",SmtRes!DI229:'SmtRes'!DI234)</f>
        <v>0</v>
      </c>
      <c r="T314">
        <f t="shared" si="249"/>
        <v>0</v>
      </c>
      <c r="U314">
        <f>SUMIF(SmtRes!AQ229:'SmtRes'!AQ234,"=1",SmtRes!CV229:'SmtRes'!CV234)</f>
        <v>0</v>
      </c>
      <c r="V314">
        <f>SUMIF(SmtRes!AQ229:'SmtRes'!AQ234,"=1",SmtRes!CW229:'SmtRes'!CW234)</f>
        <v>0</v>
      </c>
      <c r="W314">
        <f t="shared" si="250"/>
        <v>0</v>
      </c>
      <c r="X314">
        <f t="shared" si="251"/>
        <v>0</v>
      </c>
      <c r="Y314">
        <f t="shared" si="252"/>
        <v>0</v>
      </c>
      <c r="AA314">
        <v>69444265</v>
      </c>
      <c r="AB314">
        <f t="shared" si="253"/>
        <v>454.1046</v>
      </c>
      <c r="AC314">
        <f>ROUND((SUM(SmtRes!BQ229:'SmtRes'!BQ234)),6)</f>
        <v>5.3564999999999996</v>
      </c>
      <c r="AD314">
        <f>ROUND((((SUM(SmtRes!BR229:'SmtRes'!BR234))-(SUM(SmtRes!BS229:'SmtRes'!BS234)))+AE314),6)</f>
        <v>94.595600000000005</v>
      </c>
      <c r="AE314">
        <f>ROUND((SUM(SmtRes!BS229:'SmtRes'!BS234)),6)</f>
        <v>40.463500000000003</v>
      </c>
      <c r="AF314">
        <f>ROUND((SUM(SmtRes!BT229:'SmtRes'!BT234)),6)</f>
        <v>354.15249999999997</v>
      </c>
      <c r="AG314">
        <f t="shared" si="254"/>
        <v>0</v>
      </c>
      <c r="AH314">
        <f>(SUM(SmtRes!BU229:'SmtRes'!BU234))</f>
        <v>0.85</v>
      </c>
      <c r="AI314">
        <f>(SUM(SmtRes!BV229:'SmtRes'!BV234))</f>
        <v>7.0000000000000007E-2</v>
      </c>
      <c r="AJ314">
        <f t="shared" si="255"/>
        <v>0</v>
      </c>
      <c r="AK314">
        <v>494.56810000000002</v>
      </c>
      <c r="AL314">
        <v>5.3564999999999996</v>
      </c>
      <c r="AM314">
        <v>94.595600000000019</v>
      </c>
      <c r="AN314">
        <v>40.463500000000003</v>
      </c>
      <c r="AO314">
        <v>354.15249999999997</v>
      </c>
      <c r="AP314">
        <v>0</v>
      </c>
      <c r="AQ314">
        <v>0.85</v>
      </c>
      <c r="AR314">
        <v>7.0000000000000007E-2</v>
      </c>
      <c r="AS314">
        <v>0</v>
      </c>
      <c r="AT314">
        <v>110</v>
      </c>
      <c r="AU314">
        <v>69</v>
      </c>
      <c r="AV314">
        <v>1</v>
      </c>
      <c r="AW314">
        <v>1</v>
      </c>
      <c r="AZ314">
        <v>1</v>
      </c>
      <c r="BA314">
        <v>1</v>
      </c>
      <c r="BB314">
        <v>1</v>
      </c>
      <c r="BC314">
        <v>1</v>
      </c>
      <c r="BD314" t="s">
        <v>3</v>
      </c>
      <c r="BE314" t="s">
        <v>3</v>
      </c>
      <c r="BF314" t="s">
        <v>3</v>
      </c>
      <c r="BG314" t="s">
        <v>3</v>
      </c>
      <c r="BH314">
        <v>0</v>
      </c>
      <c r="BI314">
        <v>1</v>
      </c>
      <c r="BJ314" t="s">
        <v>372</v>
      </c>
      <c r="BM314">
        <v>8001</v>
      </c>
      <c r="BN314">
        <v>0</v>
      </c>
      <c r="BO314" t="s">
        <v>3</v>
      </c>
      <c r="BP314">
        <v>0</v>
      </c>
      <c r="BQ314">
        <v>2</v>
      </c>
      <c r="BR314">
        <v>0</v>
      </c>
      <c r="BS314">
        <v>1</v>
      </c>
      <c r="BT314">
        <v>1</v>
      </c>
      <c r="BU314">
        <v>1</v>
      </c>
      <c r="BV314">
        <v>1</v>
      </c>
      <c r="BW314">
        <v>1</v>
      </c>
      <c r="BX314">
        <v>1</v>
      </c>
      <c r="BY314" t="s">
        <v>3</v>
      </c>
      <c r="BZ314">
        <v>110</v>
      </c>
      <c r="CA314">
        <v>69</v>
      </c>
      <c r="CB314" t="s">
        <v>3</v>
      </c>
      <c r="CE314">
        <v>0</v>
      </c>
      <c r="CF314">
        <v>0</v>
      </c>
      <c r="CG314">
        <v>0</v>
      </c>
      <c r="CM314">
        <v>0</v>
      </c>
      <c r="CN314" t="s">
        <v>3</v>
      </c>
      <c r="CO314">
        <v>0</v>
      </c>
      <c r="CP314">
        <f t="shared" si="256"/>
        <v>0</v>
      </c>
      <c r="CQ314">
        <f>SUMIF(SmtRes!AQ229:'SmtRes'!AQ234,"=1",SmtRes!AA229:'SmtRes'!AA234)</f>
        <v>32.85</v>
      </c>
      <c r="CR314">
        <f>SUMIF(SmtRes!AQ229:'SmtRes'!AQ234,"=1",SmtRes!AB229:'SmtRes'!AB234)</f>
        <v>1262.69</v>
      </c>
      <c r="CS314">
        <f>SUMIF(SmtRes!AQ229:'SmtRes'!AQ234,"=1",SmtRes!AC229:'SmtRes'!AC234)</f>
        <v>578.04999999999995</v>
      </c>
      <c r="CT314">
        <f>SUMIF(SmtRes!AQ229:'SmtRes'!AQ234,"=1",SmtRes!AD229:'SmtRes'!AD234)</f>
        <v>416.65</v>
      </c>
      <c r="CU314">
        <f t="shared" si="257"/>
        <v>0</v>
      </c>
      <c r="CV314">
        <f>SUMIF(SmtRes!AQ229:'SmtRes'!AQ234,"=1",SmtRes!BU229:'SmtRes'!BU234)</f>
        <v>0.85</v>
      </c>
      <c r="CW314">
        <f>SUMIF(SmtRes!AQ229:'SmtRes'!AQ234,"=1",SmtRes!BV229:'SmtRes'!BV234)</f>
        <v>7.0000000000000007E-2</v>
      </c>
      <c r="CX314">
        <f t="shared" si="258"/>
        <v>0</v>
      </c>
      <c r="CY314">
        <f t="shared" si="259"/>
        <v>0</v>
      </c>
      <c r="CZ314">
        <f t="shared" si="260"/>
        <v>0</v>
      </c>
      <c r="DC314" t="s">
        <v>3</v>
      </c>
      <c r="DD314" t="s">
        <v>3</v>
      </c>
      <c r="DE314" t="s">
        <v>3</v>
      </c>
      <c r="DF314" t="s">
        <v>3</v>
      </c>
      <c r="DG314" t="s">
        <v>3</v>
      </c>
      <c r="DH314" t="s">
        <v>3</v>
      </c>
      <c r="DI314" t="s">
        <v>3</v>
      </c>
      <c r="DJ314" t="s">
        <v>3</v>
      </c>
      <c r="DK314" t="s">
        <v>3</v>
      </c>
      <c r="DL314" t="s">
        <v>3</v>
      </c>
      <c r="DM314" t="s">
        <v>3</v>
      </c>
      <c r="DN314">
        <v>0</v>
      </c>
      <c r="DO314">
        <v>0</v>
      </c>
      <c r="DP314">
        <v>1</v>
      </c>
      <c r="DQ314">
        <v>1</v>
      </c>
      <c r="DU314">
        <v>1007</v>
      </c>
      <c r="DV314" t="s">
        <v>47</v>
      </c>
      <c r="DW314" t="s">
        <v>47</v>
      </c>
      <c r="DX314">
        <v>1</v>
      </c>
      <c r="DZ314" t="s">
        <v>3</v>
      </c>
      <c r="EA314" t="s">
        <v>3</v>
      </c>
      <c r="EB314" t="s">
        <v>3</v>
      </c>
      <c r="EC314" t="s">
        <v>3</v>
      </c>
      <c r="EE314">
        <v>66653679</v>
      </c>
      <c r="EF314">
        <v>2</v>
      </c>
      <c r="EG314" t="s">
        <v>20</v>
      </c>
      <c r="EH314">
        <v>8</v>
      </c>
      <c r="EI314" t="s">
        <v>364</v>
      </c>
      <c r="EJ314">
        <v>1</v>
      </c>
      <c r="EK314">
        <v>8001</v>
      </c>
      <c r="EL314" t="s">
        <v>364</v>
      </c>
      <c r="EM314" t="s">
        <v>365</v>
      </c>
      <c r="EO314" t="s">
        <v>3</v>
      </c>
      <c r="EQ314">
        <v>131072</v>
      </c>
      <c r="ER314">
        <v>0</v>
      </c>
      <c r="ES314">
        <v>0</v>
      </c>
      <c r="ET314">
        <v>0</v>
      </c>
      <c r="EU314">
        <v>0</v>
      </c>
      <c r="EV314">
        <v>0</v>
      </c>
      <c r="EW314">
        <v>0.85</v>
      </c>
      <c r="EX314">
        <v>7.0000000000000007E-2</v>
      </c>
      <c r="EY314">
        <v>0</v>
      </c>
      <c r="FQ314">
        <v>0</v>
      </c>
      <c r="FR314">
        <v>0</v>
      </c>
      <c r="FS314">
        <v>0</v>
      </c>
      <c r="FX314">
        <v>110</v>
      </c>
      <c r="FY314">
        <v>69</v>
      </c>
      <c r="GA314" t="s">
        <v>3</v>
      </c>
      <c r="GD314">
        <v>1</v>
      </c>
      <c r="GF314">
        <v>-1583126351</v>
      </c>
      <c r="GG314">
        <v>2</v>
      </c>
      <c r="GH314">
        <v>1</v>
      </c>
      <c r="GI314">
        <v>-2</v>
      </c>
      <c r="GJ314">
        <v>0</v>
      </c>
      <c r="GK314">
        <v>0</v>
      </c>
      <c r="GL314">
        <f t="shared" si="261"/>
        <v>0</v>
      </c>
      <c r="GM314">
        <f t="shared" si="262"/>
        <v>0</v>
      </c>
      <c r="GN314">
        <f t="shared" si="263"/>
        <v>0</v>
      </c>
      <c r="GO314">
        <f t="shared" si="264"/>
        <v>0</v>
      </c>
      <c r="GP314">
        <f t="shared" si="265"/>
        <v>0</v>
      </c>
      <c r="GR314">
        <v>0</v>
      </c>
      <c r="GS314">
        <v>3</v>
      </c>
      <c r="GT314">
        <v>0</v>
      </c>
      <c r="GU314" t="s">
        <v>3</v>
      </c>
      <c r="GV314">
        <f t="shared" si="266"/>
        <v>0</v>
      </c>
      <c r="GW314">
        <v>1</v>
      </c>
      <c r="GX314">
        <f t="shared" si="267"/>
        <v>0</v>
      </c>
      <c r="HA314">
        <v>0</v>
      </c>
      <c r="HB314">
        <v>0</v>
      </c>
      <c r="HC314">
        <f t="shared" si="268"/>
        <v>0</v>
      </c>
      <c r="HE314" t="s">
        <v>3</v>
      </c>
      <c r="HF314" t="s">
        <v>3</v>
      </c>
      <c r="HM314" t="s">
        <v>3</v>
      </c>
      <c r="HN314" t="s">
        <v>366</v>
      </c>
      <c r="HO314" t="s">
        <v>367</v>
      </c>
      <c r="HP314" t="s">
        <v>364</v>
      </c>
      <c r="HQ314" t="s">
        <v>364</v>
      </c>
      <c r="HS314">
        <v>0</v>
      </c>
      <c r="IK314">
        <v>0</v>
      </c>
    </row>
    <row r="315" spans="1:245">
      <c r="A315">
        <v>18</v>
      </c>
      <c r="B315">
        <v>1</v>
      </c>
      <c r="C315">
        <v>234</v>
      </c>
      <c r="E315" t="s">
        <v>44</v>
      </c>
      <c r="F315" t="s">
        <v>373</v>
      </c>
      <c r="G315" t="s">
        <v>374</v>
      </c>
      <c r="H315" t="s">
        <v>47</v>
      </c>
      <c r="I315">
        <f t="shared" si="269"/>
        <v>0</v>
      </c>
      <c r="J315">
        <v>1.1499999999999999</v>
      </c>
      <c r="K315">
        <f t="shared" si="270"/>
        <v>0</v>
      </c>
      <c r="L315" s="670">
        <v>0.77280000000000004</v>
      </c>
      <c r="M315">
        <v>0.77280000000000004</v>
      </c>
      <c r="O315">
        <f t="shared" si="248"/>
        <v>0</v>
      </c>
      <c r="P315">
        <f>ROUND(CQ315*I315,2)</f>
        <v>0</v>
      </c>
      <c r="Q315">
        <f>ROUND(CR315*I315,2)</f>
        <v>0</v>
      </c>
      <c r="R315">
        <f>ROUND(CS315*I315,2)</f>
        <v>0</v>
      </c>
      <c r="S315">
        <f>ROUND(CT315*I315,2)</f>
        <v>0</v>
      </c>
      <c r="T315">
        <f t="shared" si="249"/>
        <v>0</v>
      </c>
      <c r="U315">
        <f>ROUND(CV315*I315,7)</f>
        <v>0</v>
      </c>
      <c r="V315">
        <f>ROUND(CW315*I315,7)</f>
        <v>0</v>
      </c>
      <c r="W315">
        <f t="shared" si="250"/>
        <v>0</v>
      </c>
      <c r="X315">
        <f t="shared" si="251"/>
        <v>0</v>
      </c>
      <c r="Y315">
        <f t="shared" si="252"/>
        <v>0</v>
      </c>
      <c r="AA315">
        <v>69444265</v>
      </c>
      <c r="AB315">
        <f t="shared" si="253"/>
        <v>0</v>
      </c>
      <c r="AC315">
        <f>ROUND((ES315),6)</f>
        <v>0</v>
      </c>
      <c r="AD315">
        <f>ROUND((((ET315)-(EU315))+AE315),6)</f>
        <v>0</v>
      </c>
      <c r="AE315">
        <f>ROUND((EU315),6)</f>
        <v>0</v>
      </c>
      <c r="AF315">
        <f>ROUND((EV315),6)</f>
        <v>0</v>
      </c>
      <c r="AG315">
        <f t="shared" si="254"/>
        <v>0</v>
      </c>
      <c r="AH315">
        <f>(EW315)</f>
        <v>0</v>
      </c>
      <c r="AI315">
        <f>(EX315)</f>
        <v>0</v>
      </c>
      <c r="AJ315">
        <f t="shared" si="255"/>
        <v>0</v>
      </c>
      <c r="AK315">
        <v>0</v>
      </c>
      <c r="AL315">
        <v>0</v>
      </c>
      <c r="AM315">
        <v>0</v>
      </c>
      <c r="AN315">
        <v>0</v>
      </c>
      <c r="AO315">
        <v>0</v>
      </c>
      <c r="AP315">
        <v>0</v>
      </c>
      <c r="AQ315">
        <v>0</v>
      </c>
      <c r="AR315">
        <v>0</v>
      </c>
      <c r="AS315">
        <v>0</v>
      </c>
      <c r="AT315">
        <v>110</v>
      </c>
      <c r="AU315">
        <v>69</v>
      </c>
      <c r="AV315">
        <v>1</v>
      </c>
      <c r="AW315">
        <v>1</v>
      </c>
      <c r="AZ315">
        <v>1</v>
      </c>
      <c r="BA315">
        <v>1</v>
      </c>
      <c r="BB315">
        <v>1</v>
      </c>
      <c r="BC315">
        <v>1</v>
      </c>
      <c r="BD315" t="s">
        <v>3</v>
      </c>
      <c r="BE315" t="s">
        <v>3</v>
      </c>
      <c r="BF315" t="s">
        <v>3</v>
      </c>
      <c r="BG315" t="s">
        <v>3</v>
      </c>
      <c r="BH315">
        <v>3</v>
      </c>
      <c r="BI315">
        <v>1</v>
      </c>
      <c r="BJ315" t="s">
        <v>3</v>
      </c>
      <c r="BM315">
        <v>8001</v>
      </c>
      <c r="BN315">
        <v>0</v>
      </c>
      <c r="BO315" t="s">
        <v>3</v>
      </c>
      <c r="BP315">
        <v>0</v>
      </c>
      <c r="BQ315">
        <v>2</v>
      </c>
      <c r="BR315">
        <v>0</v>
      </c>
      <c r="BS315">
        <v>1</v>
      </c>
      <c r="BT315">
        <v>1</v>
      </c>
      <c r="BU315">
        <v>1</v>
      </c>
      <c r="BV315">
        <v>1</v>
      </c>
      <c r="BW315">
        <v>1</v>
      </c>
      <c r="BX315">
        <v>1</v>
      </c>
      <c r="BY315" t="s">
        <v>3</v>
      </c>
      <c r="BZ315">
        <v>110</v>
      </c>
      <c r="CA315">
        <v>69</v>
      </c>
      <c r="CB315" t="s">
        <v>3</v>
      </c>
      <c r="CE315">
        <v>0</v>
      </c>
      <c r="CF315">
        <v>0</v>
      </c>
      <c r="CG315">
        <v>0</v>
      </c>
      <c r="CM315">
        <v>0</v>
      </c>
      <c r="CN315" t="s">
        <v>3</v>
      </c>
      <c r="CO315">
        <v>0</v>
      </c>
      <c r="CP315">
        <f t="shared" si="256"/>
        <v>0</v>
      </c>
      <c r="CQ315">
        <f>ROUND(AL315*BC315,2)</f>
        <v>0</v>
      </c>
      <c r="CR315">
        <f>ROUND(AM315*BB315,2)</f>
        <v>0</v>
      </c>
      <c r="CS315">
        <f>ROUND(AN315*BS315,2)</f>
        <v>0</v>
      </c>
      <c r="CT315">
        <f>ROUND(AO315*BA315,2)</f>
        <v>0</v>
      </c>
      <c r="CU315">
        <f t="shared" si="257"/>
        <v>0</v>
      </c>
      <c r="CV315">
        <f>AH315</f>
        <v>0</v>
      </c>
      <c r="CW315">
        <f>AI315</f>
        <v>0</v>
      </c>
      <c r="CX315">
        <f t="shared" si="258"/>
        <v>0</v>
      </c>
      <c r="CY315">
        <f t="shared" si="259"/>
        <v>0</v>
      </c>
      <c r="CZ315">
        <f t="shared" si="260"/>
        <v>0</v>
      </c>
      <c r="DC315" t="s">
        <v>3</v>
      </c>
      <c r="DD315" t="s">
        <v>3</v>
      </c>
      <c r="DE315" t="s">
        <v>3</v>
      </c>
      <c r="DF315" t="s">
        <v>3</v>
      </c>
      <c r="DG315" t="s">
        <v>3</v>
      </c>
      <c r="DH315" t="s">
        <v>3</v>
      </c>
      <c r="DI315" t="s">
        <v>3</v>
      </c>
      <c r="DJ315" t="s">
        <v>3</v>
      </c>
      <c r="DK315" t="s">
        <v>3</v>
      </c>
      <c r="DL315" t="s">
        <v>3</v>
      </c>
      <c r="DM315" t="s">
        <v>3</v>
      </c>
      <c r="DN315">
        <v>0</v>
      </c>
      <c r="DO315">
        <v>0</v>
      </c>
      <c r="DP315">
        <v>1</v>
      </c>
      <c r="DQ315">
        <v>1</v>
      </c>
      <c r="DU315">
        <v>1007</v>
      </c>
      <c r="DV315" t="s">
        <v>47</v>
      </c>
      <c r="DW315" t="s">
        <v>47</v>
      </c>
      <c r="DX315">
        <v>1</v>
      </c>
      <c r="DZ315" t="s">
        <v>3</v>
      </c>
      <c r="EA315" t="s">
        <v>3</v>
      </c>
      <c r="EB315" t="s">
        <v>3</v>
      </c>
      <c r="EC315" t="s">
        <v>3</v>
      </c>
      <c r="EE315">
        <v>66653679</v>
      </c>
      <c r="EF315">
        <v>2</v>
      </c>
      <c r="EG315" t="s">
        <v>20</v>
      </c>
      <c r="EH315">
        <v>8</v>
      </c>
      <c r="EI315" t="s">
        <v>364</v>
      </c>
      <c r="EJ315">
        <v>1</v>
      </c>
      <c r="EK315">
        <v>8001</v>
      </c>
      <c r="EL315" t="s">
        <v>364</v>
      </c>
      <c r="EM315" t="s">
        <v>365</v>
      </c>
      <c r="EO315" t="s">
        <v>3</v>
      </c>
      <c r="EQ315">
        <v>0</v>
      </c>
      <c r="ER315">
        <v>0</v>
      </c>
      <c r="ES315">
        <v>0</v>
      </c>
      <c r="ET315">
        <v>0</v>
      </c>
      <c r="EU315">
        <v>0</v>
      </c>
      <c r="EV315">
        <v>0</v>
      </c>
      <c r="EW315">
        <v>0</v>
      </c>
      <c r="EX315">
        <v>0</v>
      </c>
      <c r="FQ315">
        <v>0</v>
      </c>
      <c r="FR315">
        <v>0</v>
      </c>
      <c r="FS315">
        <v>0</v>
      </c>
      <c r="FX315">
        <v>110</v>
      </c>
      <c r="FY315">
        <v>69</v>
      </c>
      <c r="GA315" t="s">
        <v>3</v>
      </c>
      <c r="GD315">
        <v>1</v>
      </c>
      <c r="GF315">
        <v>1239012555</v>
      </c>
      <c r="GG315">
        <v>2</v>
      </c>
      <c r="GH315">
        <v>1</v>
      </c>
      <c r="GI315">
        <v>-2</v>
      </c>
      <c r="GJ315">
        <v>0</v>
      </c>
      <c r="GK315">
        <v>0</v>
      </c>
      <c r="GL315">
        <f t="shared" si="261"/>
        <v>0</v>
      </c>
      <c r="GM315">
        <f t="shared" si="262"/>
        <v>0</v>
      </c>
      <c r="GN315">
        <f t="shared" si="263"/>
        <v>0</v>
      </c>
      <c r="GO315">
        <f t="shared" si="264"/>
        <v>0</v>
      </c>
      <c r="GP315">
        <f t="shared" si="265"/>
        <v>0</v>
      </c>
      <c r="GR315">
        <v>0</v>
      </c>
      <c r="GS315">
        <v>3</v>
      </c>
      <c r="GT315">
        <v>0</v>
      </c>
      <c r="GU315" t="s">
        <v>3</v>
      </c>
      <c r="GV315">
        <f t="shared" si="266"/>
        <v>0</v>
      </c>
      <c r="GW315">
        <v>1</v>
      </c>
      <c r="GX315">
        <f t="shared" si="267"/>
        <v>0</v>
      </c>
      <c r="HA315">
        <v>0</v>
      </c>
      <c r="HB315">
        <v>0</v>
      </c>
      <c r="HC315">
        <f t="shared" si="268"/>
        <v>0</v>
      </c>
      <c r="HE315" t="s">
        <v>3</v>
      </c>
      <c r="HF315" t="s">
        <v>3</v>
      </c>
      <c r="HM315" t="s">
        <v>3</v>
      </c>
      <c r="HN315" t="s">
        <v>366</v>
      </c>
      <c r="HO315" t="s">
        <v>367</v>
      </c>
      <c r="HP315" t="s">
        <v>364</v>
      </c>
      <c r="HQ315" t="s">
        <v>364</v>
      </c>
      <c r="HS315">
        <v>0</v>
      </c>
      <c r="IK315">
        <v>0</v>
      </c>
    </row>
    <row r="316" spans="1:245">
      <c r="A316">
        <v>17</v>
      </c>
      <c r="B316">
        <v>1</v>
      </c>
      <c r="C316">
        <f>ROW(SmtRes!A244)</f>
        <v>244</v>
      </c>
      <c r="D316">
        <f>ROW(EtalonRes!A244)</f>
        <v>244</v>
      </c>
      <c r="E316" t="s">
        <v>51</v>
      </c>
      <c r="F316" t="s">
        <v>37</v>
      </c>
      <c r="G316" t="s">
        <v>38</v>
      </c>
      <c r="H316" t="s">
        <v>18</v>
      </c>
      <c r="I316">
        <f t="shared" si="269"/>
        <v>0</v>
      </c>
      <c r="J316">
        <v>0</v>
      </c>
      <c r="K316">
        <f t="shared" si="270"/>
        <v>0</v>
      </c>
      <c r="L316" s="670">
        <v>1</v>
      </c>
      <c r="M316">
        <v>1</v>
      </c>
      <c r="O316">
        <f t="shared" si="248"/>
        <v>0</v>
      </c>
      <c r="P316">
        <f>SUMIF(SmtRes!AQ235:'SmtRes'!AQ244,"=1",SmtRes!DF235:'SmtRes'!DF244)</f>
        <v>0</v>
      </c>
      <c r="Q316">
        <f>SUMIF(SmtRes!AQ235:'SmtRes'!AQ244,"=1",SmtRes!DG235:'SmtRes'!DG244)</f>
        <v>0</v>
      </c>
      <c r="R316">
        <f>SUMIF(SmtRes!AQ235:'SmtRes'!AQ244,"=1",SmtRes!DH235:'SmtRes'!DH244)</f>
        <v>0</v>
      </c>
      <c r="S316">
        <f>SUMIF(SmtRes!AQ235:'SmtRes'!AQ244,"=1",SmtRes!DI235:'SmtRes'!DI244)</f>
        <v>0</v>
      </c>
      <c r="T316">
        <f t="shared" si="249"/>
        <v>0</v>
      </c>
      <c r="U316">
        <f>SUMIF(SmtRes!AQ235:'SmtRes'!AQ244,"=1",SmtRes!CV235:'SmtRes'!CV244)</f>
        <v>0</v>
      </c>
      <c r="V316">
        <f>SUMIF(SmtRes!AQ235:'SmtRes'!AQ244,"=1",SmtRes!CW235:'SmtRes'!CW244)</f>
        <v>0</v>
      </c>
      <c r="W316">
        <f t="shared" si="250"/>
        <v>0</v>
      </c>
      <c r="X316">
        <f t="shared" si="251"/>
        <v>0</v>
      </c>
      <c r="Y316">
        <f t="shared" si="252"/>
        <v>0</v>
      </c>
      <c r="AA316">
        <v>69444265</v>
      </c>
      <c r="AB316">
        <f t="shared" si="253"/>
        <v>6889.8655980000003</v>
      </c>
      <c r="AC316">
        <f>ROUND((SUM(SmtRes!BQ235:'SmtRes'!BQ244)),6)</f>
        <v>16.795297999999999</v>
      </c>
      <c r="AD316">
        <f>ROUND((((SUM(SmtRes!BR235:'SmtRes'!BR244))-(SUM(SmtRes!BS235:'SmtRes'!BS244)))+AE316),6)</f>
        <v>4871.8725000000004</v>
      </c>
      <c r="AE316">
        <f>ROUND((SUM(SmtRes!BS235:'SmtRes'!BS244)),6)</f>
        <v>1627.7825</v>
      </c>
      <c r="AF316">
        <f>ROUND((SUM(SmtRes!BT235:'SmtRes'!BT244)),6)</f>
        <v>2001.1977999999999</v>
      </c>
      <c r="AG316">
        <f t="shared" si="254"/>
        <v>0</v>
      </c>
      <c r="AH316">
        <f>(SUM(SmtRes!BU235:'SmtRes'!BU244))</f>
        <v>4.37</v>
      </c>
      <c r="AI316">
        <f>(SUM(SmtRes!BV235:'SmtRes'!BV244))</f>
        <v>2.61</v>
      </c>
      <c r="AJ316">
        <f t="shared" si="255"/>
        <v>0</v>
      </c>
      <c r="AK316">
        <v>8517.6480979999997</v>
      </c>
      <c r="AL316">
        <v>16.795298000000003</v>
      </c>
      <c r="AM316">
        <v>4871.8724999999995</v>
      </c>
      <c r="AN316">
        <v>1627.7824999999998</v>
      </c>
      <c r="AO316">
        <v>2001.1978000000001</v>
      </c>
      <c r="AP316">
        <v>0</v>
      </c>
      <c r="AQ316">
        <v>4.37</v>
      </c>
      <c r="AR316">
        <v>2.61</v>
      </c>
      <c r="AS316">
        <v>0</v>
      </c>
      <c r="AT316">
        <v>103</v>
      </c>
      <c r="AU316">
        <v>60</v>
      </c>
      <c r="AV316">
        <v>1</v>
      </c>
      <c r="AW316">
        <v>1</v>
      </c>
      <c r="AZ316">
        <v>1</v>
      </c>
      <c r="BA316">
        <v>1</v>
      </c>
      <c r="BB316">
        <v>1</v>
      </c>
      <c r="BC316">
        <v>1</v>
      </c>
      <c r="BD316" t="s">
        <v>3</v>
      </c>
      <c r="BE316" t="s">
        <v>3</v>
      </c>
      <c r="BF316" t="s">
        <v>3</v>
      </c>
      <c r="BG316" t="s">
        <v>3</v>
      </c>
      <c r="BH316">
        <v>0</v>
      </c>
      <c r="BI316">
        <v>1</v>
      </c>
      <c r="BJ316" t="s">
        <v>39</v>
      </c>
      <c r="BM316">
        <v>33001</v>
      </c>
      <c r="BN316">
        <v>0</v>
      </c>
      <c r="BO316" t="s">
        <v>3</v>
      </c>
      <c r="BP316">
        <v>0</v>
      </c>
      <c r="BQ316">
        <v>2</v>
      </c>
      <c r="BR316">
        <v>0</v>
      </c>
      <c r="BS316">
        <v>1</v>
      </c>
      <c r="BT316">
        <v>1</v>
      </c>
      <c r="BU316">
        <v>1</v>
      </c>
      <c r="BV316">
        <v>1</v>
      </c>
      <c r="BW316">
        <v>1</v>
      </c>
      <c r="BX316">
        <v>1</v>
      </c>
      <c r="BY316" t="s">
        <v>3</v>
      </c>
      <c r="BZ316">
        <v>103</v>
      </c>
      <c r="CA316">
        <v>60</v>
      </c>
      <c r="CB316" t="s">
        <v>3</v>
      </c>
      <c r="CE316">
        <v>0</v>
      </c>
      <c r="CF316">
        <v>0</v>
      </c>
      <c r="CG316">
        <v>0</v>
      </c>
      <c r="CM316">
        <v>0</v>
      </c>
      <c r="CN316" t="s">
        <v>3</v>
      </c>
      <c r="CO316">
        <v>0</v>
      </c>
      <c r="CP316">
        <f t="shared" si="256"/>
        <v>0</v>
      </c>
      <c r="CQ316">
        <f>SUMIF(SmtRes!AQ235:'SmtRes'!AQ244,"=1",SmtRes!AA235:'SmtRes'!AA244)</f>
        <v>103493.14</v>
      </c>
      <c r="CR316">
        <f>SUMIF(SmtRes!AQ235:'SmtRes'!AQ244,"=1",SmtRes!AB235:'SmtRes'!AB244)</f>
        <v>4140.92</v>
      </c>
      <c r="CS316">
        <f>SUMIF(SmtRes!AQ235:'SmtRes'!AQ244,"=1",SmtRes!AC235:'SmtRes'!AC244)</f>
        <v>1253.6999999999998</v>
      </c>
      <c r="CT316">
        <f>SUMIF(SmtRes!AQ235:'SmtRes'!AQ244,"=1",SmtRes!AD235:'SmtRes'!AD244)</f>
        <v>457.94</v>
      </c>
      <c r="CU316">
        <f t="shared" si="257"/>
        <v>0</v>
      </c>
      <c r="CV316">
        <f>SUMIF(SmtRes!AQ235:'SmtRes'!AQ244,"=1",SmtRes!BU235:'SmtRes'!BU244)</f>
        <v>4.37</v>
      </c>
      <c r="CW316">
        <f>SUMIF(SmtRes!AQ235:'SmtRes'!AQ244,"=1",SmtRes!BV235:'SmtRes'!BV244)</f>
        <v>2.61</v>
      </c>
      <c r="CX316">
        <f t="shared" si="258"/>
        <v>0</v>
      </c>
      <c r="CY316">
        <f t="shared" si="259"/>
        <v>0</v>
      </c>
      <c r="CZ316">
        <f t="shared" si="260"/>
        <v>0</v>
      </c>
      <c r="DC316" t="s">
        <v>3</v>
      </c>
      <c r="DD316" t="s">
        <v>3</v>
      </c>
      <c r="DE316" t="s">
        <v>3</v>
      </c>
      <c r="DF316" t="s">
        <v>3</v>
      </c>
      <c r="DG316" t="s">
        <v>3</v>
      </c>
      <c r="DH316" t="s">
        <v>3</v>
      </c>
      <c r="DI316" t="s">
        <v>3</v>
      </c>
      <c r="DJ316" t="s">
        <v>3</v>
      </c>
      <c r="DK316" t="s">
        <v>3</v>
      </c>
      <c r="DL316" t="s">
        <v>3</v>
      </c>
      <c r="DM316" t="s">
        <v>3</v>
      </c>
      <c r="DN316">
        <v>0</v>
      </c>
      <c r="DO316">
        <v>0</v>
      </c>
      <c r="DP316">
        <v>1</v>
      </c>
      <c r="DQ316">
        <v>1</v>
      </c>
      <c r="DU316">
        <v>1013</v>
      </c>
      <c r="DV316" t="s">
        <v>18</v>
      </c>
      <c r="DW316" t="s">
        <v>18</v>
      </c>
      <c r="DX316">
        <v>1</v>
      </c>
      <c r="DZ316" t="s">
        <v>3</v>
      </c>
      <c r="EA316" t="s">
        <v>3</v>
      </c>
      <c r="EB316" t="s">
        <v>3</v>
      </c>
      <c r="EC316" t="s">
        <v>3</v>
      </c>
      <c r="EE316">
        <v>66653735</v>
      </c>
      <c r="EF316">
        <v>2</v>
      </c>
      <c r="EG316" t="s">
        <v>20</v>
      </c>
      <c r="EH316">
        <v>27</v>
      </c>
      <c r="EI316" t="s">
        <v>21</v>
      </c>
      <c r="EJ316">
        <v>1</v>
      </c>
      <c r="EK316">
        <v>33001</v>
      </c>
      <c r="EL316" t="s">
        <v>21</v>
      </c>
      <c r="EM316" t="s">
        <v>22</v>
      </c>
      <c r="EO316" t="s">
        <v>3</v>
      </c>
      <c r="EQ316">
        <v>131072</v>
      </c>
      <c r="ER316">
        <v>0</v>
      </c>
      <c r="ES316">
        <v>0</v>
      </c>
      <c r="ET316">
        <v>0</v>
      </c>
      <c r="EU316">
        <v>0</v>
      </c>
      <c r="EV316">
        <v>0</v>
      </c>
      <c r="EW316">
        <v>4.37</v>
      </c>
      <c r="EX316">
        <v>2.61</v>
      </c>
      <c r="EY316">
        <v>0</v>
      </c>
      <c r="FQ316">
        <v>0</v>
      </c>
      <c r="FR316">
        <v>0</v>
      </c>
      <c r="FS316">
        <v>0</v>
      </c>
      <c r="FX316">
        <v>103</v>
      </c>
      <c r="FY316">
        <v>60</v>
      </c>
      <c r="GA316" t="s">
        <v>3</v>
      </c>
      <c r="GD316">
        <v>1</v>
      </c>
      <c r="GF316">
        <v>-984311942</v>
      </c>
      <c r="GG316">
        <v>2</v>
      </c>
      <c r="GH316">
        <v>1</v>
      </c>
      <c r="GI316">
        <v>-2</v>
      </c>
      <c r="GJ316">
        <v>0</v>
      </c>
      <c r="GK316">
        <v>0</v>
      </c>
      <c r="GL316">
        <f t="shared" si="261"/>
        <v>0</v>
      </c>
      <c r="GM316">
        <f t="shared" si="262"/>
        <v>0</v>
      </c>
      <c r="GN316">
        <f t="shared" si="263"/>
        <v>0</v>
      </c>
      <c r="GO316">
        <f t="shared" si="264"/>
        <v>0</v>
      </c>
      <c r="GP316">
        <f t="shared" si="265"/>
        <v>0</v>
      </c>
      <c r="GR316">
        <v>0</v>
      </c>
      <c r="GS316">
        <v>3</v>
      </c>
      <c r="GT316">
        <v>0</v>
      </c>
      <c r="GU316" t="s">
        <v>3</v>
      </c>
      <c r="GV316">
        <f t="shared" si="266"/>
        <v>0</v>
      </c>
      <c r="GW316">
        <v>1</v>
      </c>
      <c r="GX316">
        <f t="shared" si="267"/>
        <v>0</v>
      </c>
      <c r="HA316">
        <v>0</v>
      </c>
      <c r="HB316">
        <v>0</v>
      </c>
      <c r="HC316">
        <f t="shared" si="268"/>
        <v>0</v>
      </c>
      <c r="HE316" t="s">
        <v>3</v>
      </c>
      <c r="HF316" t="s">
        <v>3</v>
      </c>
      <c r="HM316" t="s">
        <v>3</v>
      </c>
      <c r="HN316" t="s">
        <v>23</v>
      </c>
      <c r="HO316" t="s">
        <v>24</v>
      </c>
      <c r="HP316" t="s">
        <v>21</v>
      </c>
      <c r="HQ316" t="s">
        <v>21</v>
      </c>
      <c r="HS316">
        <v>0</v>
      </c>
      <c r="IK316">
        <v>0</v>
      </c>
    </row>
    <row r="317" spans="1:245">
      <c r="A317">
        <v>18</v>
      </c>
      <c r="B317">
        <v>1</v>
      </c>
      <c r="C317">
        <v>241</v>
      </c>
      <c r="E317" t="s">
        <v>56</v>
      </c>
      <c r="F317" t="s">
        <v>45</v>
      </c>
      <c r="G317" t="s">
        <v>46</v>
      </c>
      <c r="H317" t="s">
        <v>47</v>
      </c>
      <c r="I317">
        <f t="shared" si="269"/>
        <v>0</v>
      </c>
      <c r="J317">
        <v>0</v>
      </c>
      <c r="K317">
        <f t="shared" si="270"/>
        <v>0</v>
      </c>
      <c r="L317" s="670">
        <v>0</v>
      </c>
      <c r="M317">
        <v>0</v>
      </c>
      <c r="O317">
        <f t="shared" si="248"/>
        <v>0</v>
      </c>
      <c r="P317">
        <f>ROUND(CQ317*I317,2)</f>
        <v>0</v>
      </c>
      <c r="Q317">
        <f>ROUND(CR317*I317,2)</f>
        <v>0</v>
      </c>
      <c r="R317">
        <f>ROUND(CS317*I317,2)</f>
        <v>0</v>
      </c>
      <c r="S317">
        <f>ROUND(CT317*I317,2)</f>
        <v>0</v>
      </c>
      <c r="T317">
        <f t="shared" si="249"/>
        <v>0</v>
      </c>
      <c r="U317">
        <f>ROUND(CV317*I317,7)</f>
        <v>0</v>
      </c>
      <c r="V317">
        <f>ROUND(CW317*I317,7)</f>
        <v>0</v>
      </c>
      <c r="W317">
        <f t="shared" si="250"/>
        <v>0</v>
      </c>
      <c r="X317">
        <f t="shared" si="251"/>
        <v>0</v>
      </c>
      <c r="Y317">
        <f t="shared" si="252"/>
        <v>0</v>
      </c>
      <c r="AA317">
        <v>69444265</v>
      </c>
      <c r="AB317">
        <f t="shared" si="253"/>
        <v>0</v>
      </c>
      <c r="AC317">
        <f>ROUND((ES317),6)</f>
        <v>0</v>
      </c>
      <c r="AD317">
        <f>ROUND((((ET317)-(EU317))+AE317),6)</f>
        <v>0</v>
      </c>
      <c r="AE317">
        <f>ROUND((EU317),6)</f>
        <v>0</v>
      </c>
      <c r="AF317">
        <f>ROUND((EV317),6)</f>
        <v>0</v>
      </c>
      <c r="AG317">
        <f t="shared" si="254"/>
        <v>0</v>
      </c>
      <c r="AH317">
        <f>(EW317)</f>
        <v>0</v>
      </c>
      <c r="AI317">
        <f>(EX317)</f>
        <v>0</v>
      </c>
      <c r="AJ317">
        <f t="shared" si="255"/>
        <v>0</v>
      </c>
      <c r="AK317">
        <v>0</v>
      </c>
      <c r="AL317">
        <v>0</v>
      </c>
      <c r="AM317">
        <v>0</v>
      </c>
      <c r="AN317">
        <v>0</v>
      </c>
      <c r="AO317">
        <v>0</v>
      </c>
      <c r="AP317">
        <v>0</v>
      </c>
      <c r="AQ317">
        <v>0</v>
      </c>
      <c r="AR317">
        <v>0</v>
      </c>
      <c r="AS317">
        <v>0</v>
      </c>
      <c r="AT317">
        <v>103</v>
      </c>
      <c r="AU317">
        <v>60</v>
      </c>
      <c r="AV317">
        <v>1</v>
      </c>
      <c r="AW317">
        <v>1</v>
      </c>
      <c r="AZ317">
        <v>1</v>
      </c>
      <c r="BA317">
        <v>1</v>
      </c>
      <c r="BB317">
        <v>1</v>
      </c>
      <c r="BC317">
        <v>1</v>
      </c>
      <c r="BD317" t="s">
        <v>3</v>
      </c>
      <c r="BE317" t="s">
        <v>3</v>
      </c>
      <c r="BF317" t="s">
        <v>3</v>
      </c>
      <c r="BG317" t="s">
        <v>3</v>
      </c>
      <c r="BH317">
        <v>3</v>
      </c>
      <c r="BI317">
        <v>1</v>
      </c>
      <c r="BJ317" t="s">
        <v>3</v>
      </c>
      <c r="BM317">
        <v>33001</v>
      </c>
      <c r="BN317">
        <v>0</v>
      </c>
      <c r="BO317" t="s">
        <v>3</v>
      </c>
      <c r="BP317">
        <v>0</v>
      </c>
      <c r="BQ317">
        <v>2</v>
      </c>
      <c r="BR317">
        <v>0</v>
      </c>
      <c r="BS317">
        <v>1</v>
      </c>
      <c r="BT317">
        <v>1</v>
      </c>
      <c r="BU317">
        <v>1</v>
      </c>
      <c r="BV317">
        <v>1</v>
      </c>
      <c r="BW317">
        <v>1</v>
      </c>
      <c r="BX317">
        <v>1</v>
      </c>
      <c r="BY317" t="s">
        <v>3</v>
      </c>
      <c r="BZ317">
        <v>103</v>
      </c>
      <c r="CA317">
        <v>60</v>
      </c>
      <c r="CB317" t="s">
        <v>3</v>
      </c>
      <c r="CE317">
        <v>0</v>
      </c>
      <c r="CF317">
        <v>0</v>
      </c>
      <c r="CG317">
        <v>0</v>
      </c>
      <c r="CM317">
        <v>0</v>
      </c>
      <c r="CN317" t="s">
        <v>3</v>
      </c>
      <c r="CO317">
        <v>0</v>
      </c>
      <c r="CP317">
        <f t="shared" si="256"/>
        <v>0</v>
      </c>
      <c r="CQ317">
        <f>ROUND(AL317*BC317,2)</f>
        <v>0</v>
      </c>
      <c r="CR317">
        <f>ROUND(AM317*BB317,2)</f>
        <v>0</v>
      </c>
      <c r="CS317">
        <f>ROUND(AN317*BS317,2)</f>
        <v>0</v>
      </c>
      <c r="CT317">
        <f>ROUND(AO317*BA317,2)</f>
        <v>0</v>
      </c>
      <c r="CU317">
        <f t="shared" si="257"/>
        <v>0</v>
      </c>
      <c r="CV317">
        <f>AH317</f>
        <v>0</v>
      </c>
      <c r="CW317">
        <f>AI317</f>
        <v>0</v>
      </c>
      <c r="CX317">
        <f t="shared" si="258"/>
        <v>0</v>
      </c>
      <c r="CY317">
        <f t="shared" si="259"/>
        <v>0</v>
      </c>
      <c r="CZ317">
        <f t="shared" si="260"/>
        <v>0</v>
      </c>
      <c r="DC317" t="s">
        <v>3</v>
      </c>
      <c r="DD317" t="s">
        <v>3</v>
      </c>
      <c r="DE317" t="s">
        <v>3</v>
      </c>
      <c r="DF317" t="s">
        <v>3</v>
      </c>
      <c r="DG317" t="s">
        <v>3</v>
      </c>
      <c r="DH317" t="s">
        <v>3</v>
      </c>
      <c r="DI317" t="s">
        <v>3</v>
      </c>
      <c r="DJ317" t="s">
        <v>3</v>
      </c>
      <c r="DK317" t="s">
        <v>3</v>
      </c>
      <c r="DL317" t="s">
        <v>3</v>
      </c>
      <c r="DM317" t="s">
        <v>3</v>
      </c>
      <c r="DN317">
        <v>0</v>
      </c>
      <c r="DO317">
        <v>0</v>
      </c>
      <c r="DP317">
        <v>1</v>
      </c>
      <c r="DQ317">
        <v>1</v>
      </c>
      <c r="DU317">
        <v>1007</v>
      </c>
      <c r="DV317" t="s">
        <v>47</v>
      </c>
      <c r="DW317" t="s">
        <v>47</v>
      </c>
      <c r="DX317">
        <v>1</v>
      </c>
      <c r="DZ317" t="s">
        <v>3</v>
      </c>
      <c r="EA317" t="s">
        <v>3</v>
      </c>
      <c r="EB317" t="s">
        <v>3</v>
      </c>
      <c r="EC317" t="s">
        <v>3</v>
      </c>
      <c r="EE317">
        <v>66653735</v>
      </c>
      <c r="EF317">
        <v>2</v>
      </c>
      <c r="EG317" t="s">
        <v>20</v>
      </c>
      <c r="EH317">
        <v>27</v>
      </c>
      <c r="EI317" t="s">
        <v>21</v>
      </c>
      <c r="EJ317">
        <v>1</v>
      </c>
      <c r="EK317">
        <v>33001</v>
      </c>
      <c r="EL317" t="s">
        <v>21</v>
      </c>
      <c r="EM317" t="s">
        <v>22</v>
      </c>
      <c r="EO317" t="s">
        <v>3</v>
      </c>
      <c r="EQ317">
        <v>0</v>
      </c>
      <c r="ER317">
        <v>0</v>
      </c>
      <c r="ES317">
        <v>0</v>
      </c>
      <c r="ET317">
        <v>0</v>
      </c>
      <c r="EU317">
        <v>0</v>
      </c>
      <c r="EV317">
        <v>0</v>
      </c>
      <c r="EW317">
        <v>0</v>
      </c>
      <c r="EX317">
        <v>0</v>
      </c>
      <c r="FQ317">
        <v>0</v>
      </c>
      <c r="FR317">
        <v>0</v>
      </c>
      <c r="FS317">
        <v>0</v>
      </c>
      <c r="FX317">
        <v>103</v>
      </c>
      <c r="FY317">
        <v>60</v>
      </c>
      <c r="GA317" t="s">
        <v>3</v>
      </c>
      <c r="GD317">
        <v>1</v>
      </c>
      <c r="GF317">
        <v>-784639423</v>
      </c>
      <c r="GG317">
        <v>2</v>
      </c>
      <c r="GH317">
        <v>1</v>
      </c>
      <c r="GI317">
        <v>-2</v>
      </c>
      <c r="GJ317">
        <v>0</v>
      </c>
      <c r="GK317">
        <v>0</v>
      </c>
      <c r="GL317">
        <f t="shared" si="261"/>
        <v>0</v>
      </c>
      <c r="GM317">
        <f t="shared" si="262"/>
        <v>0</v>
      </c>
      <c r="GN317">
        <f t="shared" si="263"/>
        <v>0</v>
      </c>
      <c r="GO317">
        <f t="shared" si="264"/>
        <v>0</v>
      </c>
      <c r="GP317">
        <f t="shared" si="265"/>
        <v>0</v>
      </c>
      <c r="GR317">
        <v>0</v>
      </c>
      <c r="GS317">
        <v>3</v>
      </c>
      <c r="GT317">
        <v>0</v>
      </c>
      <c r="GU317" t="s">
        <v>3</v>
      </c>
      <c r="GV317">
        <f t="shared" si="266"/>
        <v>0</v>
      </c>
      <c r="GW317">
        <v>1</v>
      </c>
      <c r="GX317">
        <f t="shared" si="267"/>
        <v>0</v>
      </c>
      <c r="HA317">
        <v>0</v>
      </c>
      <c r="HB317">
        <v>0</v>
      </c>
      <c r="HC317">
        <f t="shared" si="268"/>
        <v>0</v>
      </c>
      <c r="HE317" t="s">
        <v>3</v>
      </c>
      <c r="HF317" t="s">
        <v>3</v>
      </c>
      <c r="HM317" t="s">
        <v>3</v>
      </c>
      <c r="HN317" t="s">
        <v>23</v>
      </c>
      <c r="HO317" t="s">
        <v>24</v>
      </c>
      <c r="HP317" t="s">
        <v>21</v>
      </c>
      <c r="HQ317" t="s">
        <v>21</v>
      </c>
      <c r="HS317">
        <v>0</v>
      </c>
      <c r="IK317">
        <v>0</v>
      </c>
    </row>
    <row r="318" spans="1:245">
      <c r="A318">
        <v>18</v>
      </c>
      <c r="B318">
        <v>1</v>
      </c>
      <c r="C318">
        <v>242</v>
      </c>
      <c r="E318" t="s">
        <v>375</v>
      </c>
      <c r="F318" t="s">
        <v>49</v>
      </c>
      <c r="G318" t="s">
        <v>50</v>
      </c>
      <c r="H318" t="s">
        <v>47</v>
      </c>
      <c r="I318">
        <f t="shared" si="269"/>
        <v>0</v>
      </c>
      <c r="J318">
        <v>0</v>
      </c>
      <c r="K318">
        <f t="shared" si="270"/>
        <v>0</v>
      </c>
      <c r="L318" s="670">
        <v>0</v>
      </c>
      <c r="M318">
        <v>0</v>
      </c>
      <c r="O318">
        <f t="shared" si="248"/>
        <v>0</v>
      </c>
      <c r="P318">
        <f>ROUND(CQ318*I318,2)</f>
        <v>0</v>
      </c>
      <c r="Q318">
        <f>ROUND(CR318*I318,2)</f>
        <v>0</v>
      </c>
      <c r="R318">
        <f>ROUND(CS318*I318,2)</f>
        <v>0</v>
      </c>
      <c r="S318">
        <f>ROUND(CT318*I318,2)</f>
        <v>0</v>
      </c>
      <c r="T318">
        <f t="shared" si="249"/>
        <v>0</v>
      </c>
      <c r="U318">
        <f>ROUND(CV318*I318,7)</f>
        <v>0</v>
      </c>
      <c r="V318">
        <f>ROUND(CW318*I318,7)</f>
        <v>0</v>
      </c>
      <c r="W318">
        <f t="shared" si="250"/>
        <v>0</v>
      </c>
      <c r="X318">
        <f t="shared" si="251"/>
        <v>0</v>
      </c>
      <c r="Y318">
        <f t="shared" si="252"/>
        <v>0</v>
      </c>
      <c r="AA318">
        <v>69444265</v>
      </c>
      <c r="AB318">
        <f t="shared" si="253"/>
        <v>0</v>
      </c>
      <c r="AC318">
        <f>ROUND((ES318),6)</f>
        <v>0</v>
      </c>
      <c r="AD318">
        <f>ROUND((((ET318)-(EU318))+AE318),6)</f>
        <v>0</v>
      </c>
      <c r="AE318">
        <f>ROUND((EU318),6)</f>
        <v>0</v>
      </c>
      <c r="AF318">
        <f>ROUND((EV318),6)</f>
        <v>0</v>
      </c>
      <c r="AG318">
        <f t="shared" si="254"/>
        <v>0</v>
      </c>
      <c r="AH318">
        <f>(EW318)</f>
        <v>0</v>
      </c>
      <c r="AI318">
        <f>(EX318)</f>
        <v>0</v>
      </c>
      <c r="AJ318">
        <f t="shared" si="255"/>
        <v>0</v>
      </c>
      <c r="AK318">
        <v>0</v>
      </c>
      <c r="AL318">
        <v>0</v>
      </c>
      <c r="AM318">
        <v>0</v>
      </c>
      <c r="AN318">
        <v>0</v>
      </c>
      <c r="AO318">
        <v>0</v>
      </c>
      <c r="AP318">
        <v>0</v>
      </c>
      <c r="AQ318">
        <v>0</v>
      </c>
      <c r="AR318">
        <v>0</v>
      </c>
      <c r="AS318">
        <v>0</v>
      </c>
      <c r="AT318">
        <v>103</v>
      </c>
      <c r="AU318">
        <v>60</v>
      </c>
      <c r="AV318">
        <v>1</v>
      </c>
      <c r="AW318">
        <v>1</v>
      </c>
      <c r="AZ318">
        <v>1</v>
      </c>
      <c r="BA318">
        <v>1</v>
      </c>
      <c r="BB318">
        <v>1</v>
      </c>
      <c r="BC318">
        <v>1</v>
      </c>
      <c r="BD318" t="s">
        <v>3</v>
      </c>
      <c r="BE318" t="s">
        <v>3</v>
      </c>
      <c r="BF318" t="s">
        <v>3</v>
      </c>
      <c r="BG318" t="s">
        <v>3</v>
      </c>
      <c r="BH318">
        <v>3</v>
      </c>
      <c r="BI318">
        <v>1</v>
      </c>
      <c r="BJ318" t="s">
        <v>3</v>
      </c>
      <c r="BM318">
        <v>33001</v>
      </c>
      <c r="BN318">
        <v>0</v>
      </c>
      <c r="BO318" t="s">
        <v>3</v>
      </c>
      <c r="BP318">
        <v>0</v>
      </c>
      <c r="BQ318">
        <v>2</v>
      </c>
      <c r="BR318">
        <v>0</v>
      </c>
      <c r="BS318">
        <v>1</v>
      </c>
      <c r="BT318">
        <v>1</v>
      </c>
      <c r="BU318">
        <v>1</v>
      </c>
      <c r="BV318">
        <v>1</v>
      </c>
      <c r="BW318">
        <v>1</v>
      </c>
      <c r="BX318">
        <v>1</v>
      </c>
      <c r="BY318" t="s">
        <v>3</v>
      </c>
      <c r="BZ318">
        <v>103</v>
      </c>
      <c r="CA318">
        <v>60</v>
      </c>
      <c r="CB318" t="s">
        <v>3</v>
      </c>
      <c r="CE318">
        <v>0</v>
      </c>
      <c r="CF318">
        <v>0</v>
      </c>
      <c r="CG318">
        <v>0</v>
      </c>
      <c r="CM318">
        <v>0</v>
      </c>
      <c r="CN318" t="s">
        <v>3</v>
      </c>
      <c r="CO318">
        <v>0</v>
      </c>
      <c r="CP318">
        <f t="shared" si="256"/>
        <v>0</v>
      </c>
      <c r="CQ318">
        <f>ROUND(AL318*BC318,2)</f>
        <v>0</v>
      </c>
      <c r="CR318">
        <f>ROUND(AM318*BB318,2)</f>
        <v>0</v>
      </c>
      <c r="CS318">
        <f>ROUND(AN318*BS318,2)</f>
        <v>0</v>
      </c>
      <c r="CT318">
        <f>ROUND(AO318*BA318,2)</f>
        <v>0</v>
      </c>
      <c r="CU318">
        <f t="shared" si="257"/>
        <v>0</v>
      </c>
      <c r="CV318">
        <f>AH318</f>
        <v>0</v>
      </c>
      <c r="CW318">
        <f>AI318</f>
        <v>0</v>
      </c>
      <c r="CX318">
        <f t="shared" si="258"/>
        <v>0</v>
      </c>
      <c r="CY318">
        <f t="shared" si="259"/>
        <v>0</v>
      </c>
      <c r="CZ318">
        <f t="shared" si="260"/>
        <v>0</v>
      </c>
      <c r="DC318" t="s">
        <v>3</v>
      </c>
      <c r="DD318" t="s">
        <v>3</v>
      </c>
      <c r="DE318" t="s">
        <v>3</v>
      </c>
      <c r="DF318" t="s">
        <v>3</v>
      </c>
      <c r="DG318" t="s">
        <v>3</v>
      </c>
      <c r="DH318" t="s">
        <v>3</v>
      </c>
      <c r="DI318" t="s">
        <v>3</v>
      </c>
      <c r="DJ318" t="s">
        <v>3</v>
      </c>
      <c r="DK318" t="s">
        <v>3</v>
      </c>
      <c r="DL318" t="s">
        <v>3</v>
      </c>
      <c r="DM318" t="s">
        <v>3</v>
      </c>
      <c r="DN318">
        <v>0</v>
      </c>
      <c r="DO318">
        <v>0</v>
      </c>
      <c r="DP318">
        <v>1</v>
      </c>
      <c r="DQ318">
        <v>1</v>
      </c>
      <c r="DU318">
        <v>1007</v>
      </c>
      <c r="DV318" t="s">
        <v>47</v>
      </c>
      <c r="DW318" t="s">
        <v>47</v>
      </c>
      <c r="DX318">
        <v>1</v>
      </c>
      <c r="DZ318" t="s">
        <v>3</v>
      </c>
      <c r="EA318" t="s">
        <v>3</v>
      </c>
      <c r="EB318" t="s">
        <v>3</v>
      </c>
      <c r="EC318" t="s">
        <v>3</v>
      </c>
      <c r="EE318">
        <v>66653735</v>
      </c>
      <c r="EF318">
        <v>2</v>
      </c>
      <c r="EG318" t="s">
        <v>20</v>
      </c>
      <c r="EH318">
        <v>27</v>
      </c>
      <c r="EI318" t="s">
        <v>21</v>
      </c>
      <c r="EJ318">
        <v>1</v>
      </c>
      <c r="EK318">
        <v>33001</v>
      </c>
      <c r="EL318" t="s">
        <v>21</v>
      </c>
      <c r="EM318" t="s">
        <v>22</v>
      </c>
      <c r="EO318" t="s">
        <v>3</v>
      </c>
      <c r="EQ318">
        <v>0</v>
      </c>
      <c r="ER318">
        <v>0</v>
      </c>
      <c r="ES318">
        <v>0</v>
      </c>
      <c r="ET318">
        <v>0</v>
      </c>
      <c r="EU318">
        <v>0</v>
      </c>
      <c r="EV318">
        <v>0</v>
      </c>
      <c r="EW318">
        <v>0</v>
      </c>
      <c r="EX318">
        <v>0</v>
      </c>
      <c r="FQ318">
        <v>0</v>
      </c>
      <c r="FR318">
        <v>0</v>
      </c>
      <c r="FS318">
        <v>0</v>
      </c>
      <c r="FX318">
        <v>103</v>
      </c>
      <c r="FY318">
        <v>60</v>
      </c>
      <c r="GA318" t="s">
        <v>3</v>
      </c>
      <c r="GD318">
        <v>1</v>
      </c>
      <c r="GF318">
        <v>1900861498</v>
      </c>
      <c r="GG318">
        <v>2</v>
      </c>
      <c r="GH318">
        <v>1</v>
      </c>
      <c r="GI318">
        <v>-2</v>
      </c>
      <c r="GJ318">
        <v>0</v>
      </c>
      <c r="GK318">
        <v>0</v>
      </c>
      <c r="GL318">
        <f t="shared" si="261"/>
        <v>0</v>
      </c>
      <c r="GM318">
        <f t="shared" si="262"/>
        <v>0</v>
      </c>
      <c r="GN318">
        <f t="shared" si="263"/>
        <v>0</v>
      </c>
      <c r="GO318">
        <f t="shared" si="264"/>
        <v>0</v>
      </c>
      <c r="GP318">
        <f t="shared" si="265"/>
        <v>0</v>
      </c>
      <c r="GR318">
        <v>0</v>
      </c>
      <c r="GS318">
        <v>3</v>
      </c>
      <c r="GT318">
        <v>0</v>
      </c>
      <c r="GU318" t="s">
        <v>3</v>
      </c>
      <c r="GV318">
        <f t="shared" si="266"/>
        <v>0</v>
      </c>
      <c r="GW318">
        <v>1</v>
      </c>
      <c r="GX318">
        <f t="shared" si="267"/>
        <v>0</v>
      </c>
      <c r="HA318">
        <v>0</v>
      </c>
      <c r="HB318">
        <v>0</v>
      </c>
      <c r="HC318">
        <f t="shared" si="268"/>
        <v>0</v>
      </c>
      <c r="HE318" t="s">
        <v>3</v>
      </c>
      <c r="HF318" t="s">
        <v>3</v>
      </c>
      <c r="HM318" t="s">
        <v>3</v>
      </c>
      <c r="HN318" t="s">
        <v>23</v>
      </c>
      <c r="HO318" t="s">
        <v>24</v>
      </c>
      <c r="HP318" t="s">
        <v>21</v>
      </c>
      <c r="HQ318" t="s">
        <v>21</v>
      </c>
      <c r="HS318">
        <v>0</v>
      </c>
      <c r="IK318">
        <v>0</v>
      </c>
    </row>
    <row r="319" spans="1:245">
      <c r="A319">
        <v>17</v>
      </c>
      <c r="B319">
        <v>1</v>
      </c>
      <c r="C319">
        <f>ROW(SmtRes!A256)</f>
        <v>256</v>
      </c>
      <c r="D319">
        <f>ROW(EtalonRes!A256)</f>
        <v>256</v>
      </c>
      <c r="E319" t="s">
        <v>107</v>
      </c>
      <c r="F319" t="s">
        <v>376</v>
      </c>
      <c r="G319" t="s">
        <v>377</v>
      </c>
      <c r="H319" t="s">
        <v>101</v>
      </c>
      <c r="I319">
        <f t="shared" si="269"/>
        <v>0</v>
      </c>
      <c r="J319">
        <v>0</v>
      </c>
      <c r="K319">
        <f t="shared" si="270"/>
        <v>0</v>
      </c>
      <c r="L319" s="670">
        <v>6.4960000000000004E-2</v>
      </c>
      <c r="M319">
        <v>6.4960000000000004E-2</v>
      </c>
      <c r="O319">
        <f t="shared" si="248"/>
        <v>0</v>
      </c>
      <c r="P319">
        <f>SUMIF(SmtRes!AQ245:'SmtRes'!AQ256,"=1",SmtRes!DF245:'SmtRes'!DF256)</f>
        <v>0</v>
      </c>
      <c r="Q319">
        <f>SUMIF(SmtRes!AQ245:'SmtRes'!AQ256,"=1",SmtRes!DG245:'SmtRes'!DG256)</f>
        <v>0</v>
      </c>
      <c r="R319">
        <f>SUMIF(SmtRes!AQ245:'SmtRes'!AQ256,"=1",SmtRes!DH245:'SmtRes'!DH256)</f>
        <v>0</v>
      </c>
      <c r="S319">
        <f>SUMIF(SmtRes!AQ245:'SmtRes'!AQ256,"=1",SmtRes!DI245:'SmtRes'!DI256)</f>
        <v>0</v>
      </c>
      <c r="T319">
        <f t="shared" si="249"/>
        <v>0</v>
      </c>
      <c r="U319">
        <f>SUMIF(SmtRes!AQ245:'SmtRes'!AQ256,"=1",SmtRes!CV245:'SmtRes'!CV256)</f>
        <v>0</v>
      </c>
      <c r="V319">
        <f>SUMIF(SmtRes!AQ245:'SmtRes'!AQ256,"=1",SmtRes!CW245:'SmtRes'!CW256)</f>
        <v>0</v>
      </c>
      <c r="W319">
        <f t="shared" si="250"/>
        <v>0</v>
      </c>
      <c r="X319">
        <f t="shared" si="251"/>
        <v>0</v>
      </c>
      <c r="Y319">
        <f t="shared" si="252"/>
        <v>0</v>
      </c>
      <c r="AA319">
        <v>69444265</v>
      </c>
      <c r="AB319">
        <f t="shared" si="253"/>
        <v>143217.28479999999</v>
      </c>
      <c r="AC319">
        <f>ROUND((SUM(SmtRes!BQ245:'SmtRes'!BQ256)),6)</f>
        <v>112308.59910000001</v>
      </c>
      <c r="AD319">
        <f>ROUND((((SUM(SmtRes!BR245:'SmtRes'!BR256))-(SUM(SmtRes!BS245:'SmtRes'!BS256)))+AE319),6)</f>
        <v>3948.9576999999999</v>
      </c>
      <c r="AE319">
        <f>ROUND((SUM(SmtRes!BS245:'SmtRes'!BS256)),6)</f>
        <v>1885.808</v>
      </c>
      <c r="AF319">
        <f>ROUND((SUM(SmtRes!BT245:'SmtRes'!BT256)),6)</f>
        <v>26959.727999999999</v>
      </c>
      <c r="AG319">
        <f t="shared" si="254"/>
        <v>0</v>
      </c>
      <c r="AH319">
        <f>(SUM(SmtRes!BU245:'SmtRes'!BU256))</f>
        <v>53.6</v>
      </c>
      <c r="AI319">
        <f>(SUM(SmtRes!BV245:'SmtRes'!BV256))</f>
        <v>3.2</v>
      </c>
      <c r="AJ319">
        <f t="shared" si="255"/>
        <v>0</v>
      </c>
      <c r="AK319">
        <v>145103.09279999998</v>
      </c>
      <c r="AL319">
        <v>112308.59909999999</v>
      </c>
      <c r="AM319">
        <v>3948.9576999999999</v>
      </c>
      <c r="AN319">
        <v>1885.808</v>
      </c>
      <c r="AO319">
        <v>26959.728000000003</v>
      </c>
      <c r="AP319">
        <v>0</v>
      </c>
      <c r="AQ319">
        <v>53.6</v>
      </c>
      <c r="AR319">
        <v>3.2</v>
      </c>
      <c r="AS319">
        <v>0</v>
      </c>
      <c r="AT319">
        <v>97</v>
      </c>
      <c r="AU319">
        <v>51</v>
      </c>
      <c r="AV319">
        <v>1</v>
      </c>
      <c r="AW319">
        <v>1</v>
      </c>
      <c r="AZ319">
        <v>1</v>
      </c>
      <c r="BA319">
        <v>1</v>
      </c>
      <c r="BB319">
        <v>1</v>
      </c>
      <c r="BC319">
        <v>1</v>
      </c>
      <c r="BD319" t="s">
        <v>3</v>
      </c>
      <c r="BE319" t="s">
        <v>3</v>
      </c>
      <c r="BF319" t="s">
        <v>3</v>
      </c>
      <c r="BG319" t="s">
        <v>3</v>
      </c>
      <c r="BH319">
        <v>0</v>
      </c>
      <c r="BI319">
        <v>2</v>
      </c>
      <c r="BJ319" t="s">
        <v>378</v>
      </c>
      <c r="BM319">
        <v>108001</v>
      </c>
      <c r="BN319">
        <v>0</v>
      </c>
      <c r="BO319" t="s">
        <v>3</v>
      </c>
      <c r="BP319">
        <v>0</v>
      </c>
      <c r="BQ319">
        <v>3</v>
      </c>
      <c r="BR319">
        <v>0</v>
      </c>
      <c r="BS319">
        <v>1</v>
      </c>
      <c r="BT319">
        <v>1</v>
      </c>
      <c r="BU319">
        <v>1</v>
      </c>
      <c r="BV319">
        <v>1</v>
      </c>
      <c r="BW319">
        <v>1</v>
      </c>
      <c r="BX319">
        <v>1</v>
      </c>
      <c r="BY319" t="s">
        <v>3</v>
      </c>
      <c r="BZ319">
        <v>97</v>
      </c>
      <c r="CA319">
        <v>51</v>
      </c>
      <c r="CB319" t="s">
        <v>3</v>
      </c>
      <c r="CE319">
        <v>0</v>
      </c>
      <c r="CF319">
        <v>0</v>
      </c>
      <c r="CG319">
        <v>0</v>
      </c>
      <c r="CM319">
        <v>0</v>
      </c>
      <c r="CN319" t="s">
        <v>3</v>
      </c>
      <c r="CO319">
        <v>0</v>
      </c>
      <c r="CP319">
        <f t="shared" si="256"/>
        <v>0</v>
      </c>
      <c r="CQ319">
        <f>SUMIF(SmtRes!AQ245:'SmtRes'!AQ256,"=1",SmtRes!AA245:'SmtRes'!AA256)</f>
        <v>137353.01</v>
      </c>
      <c r="CR319">
        <f>SUMIF(SmtRes!AQ245:'SmtRes'!AQ256,"=1",SmtRes!AB245:'SmtRes'!AB256)</f>
        <v>2249.38</v>
      </c>
      <c r="CS319">
        <f>SUMIF(SmtRes!AQ245:'SmtRes'!AQ256,"=1",SmtRes!AC245:'SmtRes'!AC256)</f>
        <v>1178.6300000000001</v>
      </c>
      <c r="CT319">
        <f>SUMIF(SmtRes!AQ245:'SmtRes'!AQ256,"=1",SmtRes!AD245:'SmtRes'!AD256)</f>
        <v>502.98</v>
      </c>
      <c r="CU319">
        <f t="shared" si="257"/>
        <v>0</v>
      </c>
      <c r="CV319">
        <f>SUMIF(SmtRes!AQ245:'SmtRes'!AQ256,"=1",SmtRes!BU245:'SmtRes'!BU256)</f>
        <v>53.6</v>
      </c>
      <c r="CW319">
        <f>SUMIF(SmtRes!AQ245:'SmtRes'!AQ256,"=1",SmtRes!BV245:'SmtRes'!BV256)</f>
        <v>3.2</v>
      </c>
      <c r="CX319">
        <f t="shared" si="258"/>
        <v>0</v>
      </c>
      <c r="CY319">
        <f t="shared" si="259"/>
        <v>0</v>
      </c>
      <c r="CZ319">
        <f t="shared" si="260"/>
        <v>0</v>
      </c>
      <c r="DC319" t="s">
        <v>3</v>
      </c>
      <c r="DD319" t="s">
        <v>3</v>
      </c>
      <c r="DE319" t="s">
        <v>3</v>
      </c>
      <c r="DF319" t="s">
        <v>3</v>
      </c>
      <c r="DG319" t="s">
        <v>3</v>
      </c>
      <c r="DH319" t="s">
        <v>3</v>
      </c>
      <c r="DI319" t="s">
        <v>3</v>
      </c>
      <c r="DJ319" t="s">
        <v>3</v>
      </c>
      <c r="DK319" t="s">
        <v>3</v>
      </c>
      <c r="DL319" t="s">
        <v>3</v>
      </c>
      <c r="DM319" t="s">
        <v>3</v>
      </c>
      <c r="DN319">
        <v>0</v>
      </c>
      <c r="DO319">
        <v>0</v>
      </c>
      <c r="DP319">
        <v>1</v>
      </c>
      <c r="DQ319">
        <v>1</v>
      </c>
      <c r="DU319">
        <v>1009</v>
      </c>
      <c r="DV319" t="s">
        <v>101</v>
      </c>
      <c r="DW319" t="s">
        <v>101</v>
      </c>
      <c r="DX319">
        <v>1000</v>
      </c>
      <c r="DZ319" t="s">
        <v>3</v>
      </c>
      <c r="EA319" t="s">
        <v>3</v>
      </c>
      <c r="EB319" t="s">
        <v>3</v>
      </c>
      <c r="EC319" t="s">
        <v>3</v>
      </c>
      <c r="EE319">
        <v>66653558</v>
      </c>
      <c r="EF319">
        <v>3</v>
      </c>
      <c r="EG319" t="s">
        <v>258</v>
      </c>
      <c r="EH319">
        <v>0</v>
      </c>
      <c r="EI319" t="s">
        <v>3</v>
      </c>
      <c r="EJ319">
        <v>2</v>
      </c>
      <c r="EK319">
        <v>108001</v>
      </c>
      <c r="EL319" t="s">
        <v>259</v>
      </c>
      <c r="EM319" t="s">
        <v>260</v>
      </c>
      <c r="EO319" t="s">
        <v>3</v>
      </c>
      <c r="EQ319">
        <v>131072</v>
      </c>
      <c r="ER319">
        <v>0</v>
      </c>
      <c r="ES319">
        <v>0</v>
      </c>
      <c r="ET319">
        <v>0</v>
      </c>
      <c r="EU319">
        <v>0</v>
      </c>
      <c r="EV319">
        <v>0</v>
      </c>
      <c r="EW319">
        <v>53.6</v>
      </c>
      <c r="EX319">
        <v>3.2</v>
      </c>
      <c r="EY319">
        <v>0</v>
      </c>
      <c r="FQ319">
        <v>0</v>
      </c>
      <c r="FR319">
        <v>0</v>
      </c>
      <c r="FS319">
        <v>0</v>
      </c>
      <c r="FX319">
        <v>97</v>
      </c>
      <c r="FY319">
        <v>51</v>
      </c>
      <c r="GA319" t="s">
        <v>3</v>
      </c>
      <c r="GD319">
        <v>1</v>
      </c>
      <c r="GF319">
        <v>-666451687</v>
      </c>
      <c r="GG319">
        <v>2</v>
      </c>
      <c r="GH319">
        <v>1</v>
      </c>
      <c r="GI319">
        <v>-2</v>
      </c>
      <c r="GJ319">
        <v>0</v>
      </c>
      <c r="GK319">
        <v>0</v>
      </c>
      <c r="GL319">
        <f t="shared" si="261"/>
        <v>0</v>
      </c>
      <c r="GM319">
        <f t="shared" si="262"/>
        <v>0</v>
      </c>
      <c r="GN319">
        <f t="shared" si="263"/>
        <v>0</v>
      </c>
      <c r="GO319">
        <f t="shared" si="264"/>
        <v>0</v>
      </c>
      <c r="GP319">
        <f t="shared" si="265"/>
        <v>0</v>
      </c>
      <c r="GR319">
        <v>0</v>
      </c>
      <c r="GS319">
        <v>3</v>
      </c>
      <c r="GT319">
        <v>0</v>
      </c>
      <c r="GU319" t="s">
        <v>3</v>
      </c>
      <c r="GV319">
        <f t="shared" si="266"/>
        <v>0</v>
      </c>
      <c r="GW319">
        <v>1</v>
      </c>
      <c r="GX319">
        <f t="shared" si="267"/>
        <v>0</v>
      </c>
      <c r="HA319">
        <v>0</v>
      </c>
      <c r="HB319">
        <v>0</v>
      </c>
      <c r="HC319">
        <f t="shared" si="268"/>
        <v>0</v>
      </c>
      <c r="HE319" t="s">
        <v>3</v>
      </c>
      <c r="HF319" t="s">
        <v>3</v>
      </c>
      <c r="HM319" t="s">
        <v>3</v>
      </c>
      <c r="HN319" t="s">
        <v>261</v>
      </c>
      <c r="HO319" t="s">
        <v>262</v>
      </c>
      <c r="HP319" t="s">
        <v>259</v>
      </c>
      <c r="HQ319" t="s">
        <v>259</v>
      </c>
      <c r="HS319">
        <v>0</v>
      </c>
      <c r="IK319">
        <v>0</v>
      </c>
    </row>
    <row r="320" spans="1:245">
      <c r="A320">
        <v>18</v>
      </c>
      <c r="B320">
        <v>1</v>
      </c>
      <c r="C320">
        <v>256</v>
      </c>
      <c r="E320" t="s">
        <v>379</v>
      </c>
      <c r="F320" t="s">
        <v>264</v>
      </c>
      <c r="G320" t="s">
        <v>265</v>
      </c>
      <c r="H320" t="s">
        <v>266</v>
      </c>
      <c r="I320">
        <f t="shared" si="269"/>
        <v>0</v>
      </c>
      <c r="J320">
        <v>2</v>
      </c>
      <c r="K320">
        <f t="shared" si="270"/>
        <v>0</v>
      </c>
      <c r="L320" s="670">
        <v>2</v>
      </c>
      <c r="M320">
        <v>2</v>
      </c>
      <c r="O320">
        <f>ROUND(P320,2)</f>
        <v>0</v>
      </c>
      <c r="P320">
        <f>ROUND(ROUND(ROUND(SUMIF(SmtRes!AQ245:'SmtRes'!AQ256,"=1",SmtRes!CU245:'SmtRes'!CU256),2),2)*I320/100,2)</f>
        <v>0</v>
      </c>
      <c r="Q320">
        <f>ROUND(CR320*I320,2)</f>
        <v>0</v>
      </c>
      <c r="R320">
        <f>ROUND(CS320*I320,2)</f>
        <v>0</v>
      </c>
      <c r="S320">
        <f>ROUND(CT320*I320,2)</f>
        <v>0</v>
      </c>
      <c r="T320">
        <f t="shared" si="249"/>
        <v>0</v>
      </c>
      <c r="U320">
        <f>ROUND(CV320*I320,7)</f>
        <v>0</v>
      </c>
      <c r="V320">
        <f>ROUND(CW320*I320,7)</f>
        <v>0</v>
      </c>
      <c r="W320">
        <f t="shared" si="250"/>
        <v>0</v>
      </c>
      <c r="X320">
        <f t="shared" si="251"/>
        <v>0</v>
      </c>
      <c r="Y320">
        <f t="shared" si="252"/>
        <v>0</v>
      </c>
      <c r="AA320">
        <v>69444265</v>
      </c>
      <c r="AB320">
        <f t="shared" si="253"/>
        <v>0</v>
      </c>
      <c r="AC320">
        <f>ROUND((ES320),6)</f>
        <v>0</v>
      </c>
      <c r="AD320">
        <f>ROUND((((ET320)-(EU320))+AE320),6)</f>
        <v>0</v>
      </c>
      <c r="AE320">
        <f>ROUND((EU320),6)</f>
        <v>0</v>
      </c>
      <c r="AF320">
        <f>ROUND((EV320),6)</f>
        <v>0</v>
      </c>
      <c r="AG320">
        <f t="shared" si="254"/>
        <v>0</v>
      </c>
      <c r="AH320">
        <f>(EW320)</f>
        <v>0</v>
      </c>
      <c r="AI320">
        <f>(EX320)</f>
        <v>0</v>
      </c>
      <c r="AJ320">
        <f t="shared" si="255"/>
        <v>0</v>
      </c>
      <c r="AK320">
        <v>0</v>
      </c>
      <c r="AL320">
        <v>0</v>
      </c>
      <c r="AM320">
        <v>0</v>
      </c>
      <c r="AN320">
        <v>0</v>
      </c>
      <c r="AO320">
        <v>0</v>
      </c>
      <c r="AP320">
        <v>0</v>
      </c>
      <c r="AQ320">
        <v>0</v>
      </c>
      <c r="AR320">
        <v>0</v>
      </c>
      <c r="AS320">
        <v>0</v>
      </c>
      <c r="AT320">
        <v>97</v>
      </c>
      <c r="AU320">
        <v>51</v>
      </c>
      <c r="AV320">
        <v>1</v>
      </c>
      <c r="AW320">
        <v>1</v>
      </c>
      <c r="AZ320">
        <v>1</v>
      </c>
      <c r="BA320">
        <v>1</v>
      </c>
      <c r="BB320">
        <v>1</v>
      </c>
      <c r="BC320">
        <v>1</v>
      </c>
      <c r="BD320" t="s">
        <v>3</v>
      </c>
      <c r="BE320" t="s">
        <v>3</v>
      </c>
      <c r="BF320" t="s">
        <v>3</v>
      </c>
      <c r="BG320" t="s">
        <v>3</v>
      </c>
      <c r="BH320">
        <v>3</v>
      </c>
      <c r="BI320">
        <v>2</v>
      </c>
      <c r="BJ320" t="s">
        <v>3</v>
      </c>
      <c r="BM320">
        <v>108001</v>
      </c>
      <c r="BN320">
        <v>0</v>
      </c>
      <c r="BO320" t="s">
        <v>3</v>
      </c>
      <c r="BP320">
        <v>0</v>
      </c>
      <c r="BQ320">
        <v>3</v>
      </c>
      <c r="BR320">
        <v>0</v>
      </c>
      <c r="BS320">
        <v>1</v>
      </c>
      <c r="BT320">
        <v>1</v>
      </c>
      <c r="BU320">
        <v>1</v>
      </c>
      <c r="BV320">
        <v>1</v>
      </c>
      <c r="BW320">
        <v>1</v>
      </c>
      <c r="BX320">
        <v>1</v>
      </c>
      <c r="BY320" t="s">
        <v>3</v>
      </c>
      <c r="BZ320">
        <v>97</v>
      </c>
      <c r="CA320">
        <v>51</v>
      </c>
      <c r="CB320" t="s">
        <v>3</v>
      </c>
      <c r="CE320">
        <v>0</v>
      </c>
      <c r="CF320">
        <v>0</v>
      </c>
      <c r="CG320">
        <v>0</v>
      </c>
      <c r="CM320">
        <v>0</v>
      </c>
      <c r="CN320" t="s">
        <v>3</v>
      </c>
      <c r="CO320">
        <v>0</v>
      </c>
      <c r="CP320">
        <f>0</f>
        <v>0</v>
      </c>
      <c r="CQ320">
        <f>0</f>
        <v>0</v>
      </c>
      <c r="CR320">
        <f>0</f>
        <v>0</v>
      </c>
      <c r="CS320">
        <f>0</f>
        <v>0</v>
      </c>
      <c r="CT320">
        <f>0</f>
        <v>0</v>
      </c>
      <c r="CU320">
        <f>0</f>
        <v>0</v>
      </c>
      <c r="CV320">
        <f>0</f>
        <v>0</v>
      </c>
      <c r="CW320">
        <f>0</f>
        <v>0</v>
      </c>
      <c r="CX320">
        <f>0</f>
        <v>0</v>
      </c>
      <c r="CY320">
        <f>0</f>
        <v>0</v>
      </c>
      <c r="CZ320">
        <f>0</f>
        <v>0</v>
      </c>
      <c r="DC320" t="s">
        <v>3</v>
      </c>
      <c r="DD320" t="s">
        <v>3</v>
      </c>
      <c r="DE320" t="s">
        <v>3</v>
      </c>
      <c r="DF320" t="s">
        <v>3</v>
      </c>
      <c r="DG320" t="s">
        <v>3</v>
      </c>
      <c r="DH320" t="s">
        <v>3</v>
      </c>
      <c r="DI320" t="s">
        <v>3</v>
      </c>
      <c r="DJ320" t="s">
        <v>3</v>
      </c>
      <c r="DK320" t="s">
        <v>3</v>
      </c>
      <c r="DL320" t="s">
        <v>3</v>
      </c>
      <c r="DM320" t="s">
        <v>3</v>
      </c>
      <c r="DN320">
        <v>0</v>
      </c>
      <c r="DO320">
        <v>0</v>
      </c>
      <c r="DP320">
        <v>1</v>
      </c>
      <c r="DQ320">
        <v>1</v>
      </c>
      <c r="DU320">
        <v>1013</v>
      </c>
      <c r="DV320" t="s">
        <v>266</v>
      </c>
      <c r="DW320" t="s">
        <v>266</v>
      </c>
      <c r="DX320">
        <v>1</v>
      </c>
      <c r="DZ320" t="s">
        <v>3</v>
      </c>
      <c r="EA320" t="s">
        <v>3</v>
      </c>
      <c r="EB320" t="s">
        <v>3</v>
      </c>
      <c r="EC320" t="s">
        <v>3</v>
      </c>
      <c r="EE320">
        <v>66653558</v>
      </c>
      <c r="EF320">
        <v>3</v>
      </c>
      <c r="EG320" t="s">
        <v>258</v>
      </c>
      <c r="EH320">
        <v>0</v>
      </c>
      <c r="EI320" t="s">
        <v>3</v>
      </c>
      <c r="EJ320">
        <v>2</v>
      </c>
      <c r="EK320">
        <v>108001</v>
      </c>
      <c r="EL320" t="s">
        <v>259</v>
      </c>
      <c r="EM320" t="s">
        <v>260</v>
      </c>
      <c r="EO320" t="s">
        <v>3</v>
      </c>
      <c r="EQ320">
        <v>0</v>
      </c>
      <c r="ER320">
        <v>0</v>
      </c>
      <c r="ES320">
        <v>0</v>
      </c>
      <c r="ET320">
        <v>0</v>
      </c>
      <c r="EU320">
        <v>0</v>
      </c>
      <c r="EV320">
        <v>0</v>
      </c>
      <c r="EW320">
        <v>0</v>
      </c>
      <c r="EX320">
        <v>0</v>
      </c>
      <c r="FQ320">
        <v>0</v>
      </c>
      <c r="FR320">
        <v>0</v>
      </c>
      <c r="FS320">
        <v>0</v>
      </c>
      <c r="FX320">
        <v>97</v>
      </c>
      <c r="FY320">
        <v>51</v>
      </c>
      <c r="GA320" t="s">
        <v>3</v>
      </c>
      <c r="GD320">
        <v>1</v>
      </c>
      <c r="GF320">
        <v>274903907</v>
      </c>
      <c r="GG320">
        <v>2</v>
      </c>
      <c r="GH320">
        <v>1</v>
      </c>
      <c r="GI320">
        <v>-2</v>
      </c>
      <c r="GJ320">
        <v>0</v>
      </c>
      <c r="GK320">
        <v>0</v>
      </c>
      <c r="GL320">
        <f t="shared" si="261"/>
        <v>0</v>
      </c>
      <c r="GM320">
        <f t="shared" si="262"/>
        <v>0</v>
      </c>
      <c r="GN320">
        <f t="shared" si="263"/>
        <v>0</v>
      </c>
      <c r="GO320">
        <f t="shared" si="264"/>
        <v>0</v>
      </c>
      <c r="GP320">
        <f t="shared" si="265"/>
        <v>0</v>
      </c>
      <c r="GR320">
        <v>0</v>
      </c>
      <c r="GS320">
        <v>3</v>
      </c>
      <c r="GT320">
        <v>0</v>
      </c>
      <c r="GU320" t="s">
        <v>3</v>
      </c>
      <c r="GV320">
        <f t="shared" si="266"/>
        <v>0</v>
      </c>
      <c r="GW320">
        <v>1</v>
      </c>
      <c r="GX320">
        <f t="shared" si="267"/>
        <v>0</v>
      </c>
      <c r="HA320">
        <v>0</v>
      </c>
      <c r="HB320">
        <v>0</v>
      </c>
      <c r="HC320">
        <f>0</f>
        <v>0</v>
      </c>
      <c r="HE320" t="s">
        <v>3</v>
      </c>
      <c r="HF320" t="s">
        <v>3</v>
      </c>
      <c r="HM320" t="s">
        <v>3</v>
      </c>
      <c r="HN320" t="s">
        <v>261</v>
      </c>
      <c r="HO320" t="s">
        <v>262</v>
      </c>
      <c r="HP320" t="s">
        <v>259</v>
      </c>
      <c r="HQ320" t="s">
        <v>259</v>
      </c>
      <c r="HS320">
        <v>0</v>
      </c>
      <c r="IK320">
        <v>0</v>
      </c>
    </row>
    <row r="321" spans="1:245">
      <c r="A321">
        <v>17</v>
      </c>
      <c r="B321">
        <v>1</v>
      </c>
      <c r="C321">
        <f>ROW(SmtRes!A264)</f>
        <v>264</v>
      </c>
      <c r="D321">
        <f>ROW(EtalonRes!A264)</f>
        <v>264</v>
      </c>
      <c r="E321" t="s">
        <v>118</v>
      </c>
      <c r="F321" t="s">
        <v>380</v>
      </c>
      <c r="G321" t="s">
        <v>381</v>
      </c>
      <c r="H321" t="s">
        <v>269</v>
      </c>
      <c r="I321">
        <f t="shared" si="269"/>
        <v>0</v>
      </c>
      <c r="J321">
        <v>0</v>
      </c>
      <c r="K321">
        <f t="shared" si="270"/>
        <v>0</v>
      </c>
      <c r="L321" s="670">
        <v>0.08</v>
      </c>
      <c r="M321">
        <v>0.08</v>
      </c>
      <c r="O321">
        <f>ROUND(CP321,2)</f>
        <v>0</v>
      </c>
      <c r="P321">
        <f>SUMIF(SmtRes!AQ257:'SmtRes'!AQ264,"=1",SmtRes!DF257:'SmtRes'!DF264)</f>
        <v>0</v>
      </c>
      <c r="Q321">
        <f>SUMIF(SmtRes!AQ257:'SmtRes'!AQ264,"=1",SmtRes!DG257:'SmtRes'!DG264)</f>
        <v>0</v>
      </c>
      <c r="R321">
        <f>SUMIF(SmtRes!AQ257:'SmtRes'!AQ264,"=1",SmtRes!DH257:'SmtRes'!DH264)</f>
        <v>0</v>
      </c>
      <c r="S321">
        <f>SUMIF(SmtRes!AQ257:'SmtRes'!AQ264,"=1",SmtRes!DI257:'SmtRes'!DI264)</f>
        <v>0</v>
      </c>
      <c r="T321">
        <f t="shared" si="249"/>
        <v>0</v>
      </c>
      <c r="U321">
        <f>SUMIF(SmtRes!AQ257:'SmtRes'!AQ264,"=1",SmtRes!CV257:'SmtRes'!CV264)</f>
        <v>0</v>
      </c>
      <c r="V321">
        <f>SUMIF(SmtRes!AQ257:'SmtRes'!AQ264,"=1",SmtRes!CW257:'SmtRes'!CW264)</f>
        <v>0</v>
      </c>
      <c r="W321">
        <f t="shared" si="250"/>
        <v>0</v>
      </c>
      <c r="X321">
        <f t="shared" si="251"/>
        <v>0</v>
      </c>
      <c r="Y321">
        <f t="shared" si="252"/>
        <v>0</v>
      </c>
      <c r="AA321">
        <v>69444265</v>
      </c>
      <c r="AB321">
        <f t="shared" si="253"/>
        <v>7383.03</v>
      </c>
      <c r="AC321">
        <f>ROUND((SUM(SmtRes!BQ257:'SmtRes'!BQ264)),6)</f>
        <v>137.59020000000001</v>
      </c>
      <c r="AD321">
        <f>ROUND((((SUM(SmtRes!BR257:'SmtRes'!BR264))-(SUM(SmtRes!BS257:'SmtRes'!BS264)))+AE321),6)</f>
        <v>6.0536000000000003</v>
      </c>
      <c r="AE321">
        <f>ROUND((SUM(SmtRes!BS257:'SmtRes'!BS264)),6)</f>
        <v>5.0297999999999998</v>
      </c>
      <c r="AF321">
        <f>ROUND((SUM(SmtRes!BT257:'SmtRes'!BT264)),6)</f>
        <v>7239.3861999999999</v>
      </c>
      <c r="AG321">
        <f t="shared" si="254"/>
        <v>0</v>
      </c>
      <c r="AH321">
        <f>(SUM(SmtRes!BU257:'SmtRes'!BU264))</f>
        <v>15.6</v>
      </c>
      <c r="AI321">
        <f>(SUM(SmtRes!BV257:'SmtRes'!BV264))</f>
        <v>0.01</v>
      </c>
      <c r="AJ321">
        <f t="shared" si="255"/>
        <v>0</v>
      </c>
      <c r="AK321">
        <v>7388.0598</v>
      </c>
      <c r="AL321">
        <v>137.59020000000001</v>
      </c>
      <c r="AM321">
        <v>6.0536000000000003</v>
      </c>
      <c r="AN321">
        <v>5.0298000000000007</v>
      </c>
      <c r="AO321">
        <v>7239.3861999999999</v>
      </c>
      <c r="AP321">
        <v>0</v>
      </c>
      <c r="AQ321">
        <v>15.6</v>
      </c>
      <c r="AR321">
        <v>0.01</v>
      </c>
      <c r="AS321">
        <v>0</v>
      </c>
      <c r="AT321">
        <v>97</v>
      </c>
      <c r="AU321">
        <v>51</v>
      </c>
      <c r="AV321">
        <v>1</v>
      </c>
      <c r="AW321">
        <v>1</v>
      </c>
      <c r="AZ321">
        <v>1</v>
      </c>
      <c r="BA321">
        <v>1</v>
      </c>
      <c r="BB321">
        <v>1</v>
      </c>
      <c r="BC321">
        <v>1</v>
      </c>
      <c r="BD321" t="s">
        <v>3</v>
      </c>
      <c r="BE321" t="s">
        <v>3</v>
      </c>
      <c r="BF321" t="s">
        <v>3</v>
      </c>
      <c r="BG321" t="s">
        <v>3</v>
      </c>
      <c r="BH321">
        <v>0</v>
      </c>
      <c r="BI321">
        <v>2</v>
      </c>
      <c r="BJ321" t="s">
        <v>382</v>
      </c>
      <c r="BM321">
        <v>108001</v>
      </c>
      <c r="BN321">
        <v>0</v>
      </c>
      <c r="BO321" t="s">
        <v>3</v>
      </c>
      <c r="BP321">
        <v>0</v>
      </c>
      <c r="BQ321">
        <v>3</v>
      </c>
      <c r="BR321">
        <v>0</v>
      </c>
      <c r="BS321">
        <v>1</v>
      </c>
      <c r="BT321">
        <v>1</v>
      </c>
      <c r="BU321">
        <v>1</v>
      </c>
      <c r="BV321">
        <v>1</v>
      </c>
      <c r="BW321">
        <v>1</v>
      </c>
      <c r="BX321">
        <v>1</v>
      </c>
      <c r="BY321" t="s">
        <v>3</v>
      </c>
      <c r="BZ321">
        <v>97</v>
      </c>
      <c r="CA321">
        <v>51</v>
      </c>
      <c r="CB321" t="s">
        <v>3</v>
      </c>
      <c r="CE321">
        <v>0</v>
      </c>
      <c r="CF321">
        <v>0</v>
      </c>
      <c r="CG321">
        <v>0</v>
      </c>
      <c r="CM321">
        <v>0</v>
      </c>
      <c r="CN321" t="s">
        <v>3</v>
      </c>
      <c r="CO321">
        <v>0</v>
      </c>
      <c r="CP321">
        <f>(P321+Q321+S321+R321)</f>
        <v>0</v>
      </c>
      <c r="CQ321">
        <f>SUMIF(SmtRes!AQ257:'SmtRes'!AQ264,"=1",SmtRes!AA257:'SmtRes'!AA264)</f>
        <v>73.38</v>
      </c>
      <c r="CR321">
        <f>SUMIF(SmtRes!AQ257:'SmtRes'!AQ264,"=1",SmtRes!AB257:'SmtRes'!AB264)</f>
        <v>605.36</v>
      </c>
      <c r="CS321">
        <f>SUMIF(SmtRes!AQ257:'SmtRes'!AQ264,"=1",SmtRes!AC257:'SmtRes'!AC264)</f>
        <v>502.98</v>
      </c>
      <c r="CT321">
        <f>SUMIF(SmtRes!AQ257:'SmtRes'!AQ264,"=1",SmtRes!AD257:'SmtRes'!AD264)</f>
        <v>1358.8</v>
      </c>
      <c r="CU321">
        <f>AG321</f>
        <v>0</v>
      </c>
      <c r="CV321">
        <f>SUMIF(SmtRes!AQ257:'SmtRes'!AQ264,"=1",SmtRes!BU257:'SmtRes'!BU264)</f>
        <v>15.6</v>
      </c>
      <c r="CW321">
        <f>SUMIF(SmtRes!AQ257:'SmtRes'!AQ264,"=1",SmtRes!BV257:'SmtRes'!BV264)</f>
        <v>0.01</v>
      </c>
      <c r="CX321">
        <f>AJ321</f>
        <v>0</v>
      </c>
      <c r="CY321">
        <f>(((S321+R321)*AT321)/100)</f>
        <v>0</v>
      </c>
      <c r="CZ321">
        <f>(((S321+R321)*AU321)/100)</f>
        <v>0</v>
      </c>
      <c r="DC321" t="s">
        <v>3</v>
      </c>
      <c r="DD321" t="s">
        <v>3</v>
      </c>
      <c r="DE321" t="s">
        <v>3</v>
      </c>
      <c r="DF321" t="s">
        <v>3</v>
      </c>
      <c r="DG321" t="s">
        <v>3</v>
      </c>
      <c r="DH321" t="s">
        <v>3</v>
      </c>
      <c r="DI321" t="s">
        <v>3</v>
      </c>
      <c r="DJ321" t="s">
        <v>3</v>
      </c>
      <c r="DK321" t="s">
        <v>3</v>
      </c>
      <c r="DL321" t="s">
        <v>3</v>
      </c>
      <c r="DM321" t="s">
        <v>3</v>
      </c>
      <c r="DN321">
        <v>0</v>
      </c>
      <c r="DO321">
        <v>0</v>
      </c>
      <c r="DP321">
        <v>1</v>
      </c>
      <c r="DQ321">
        <v>1</v>
      </c>
      <c r="DU321">
        <v>1003</v>
      </c>
      <c r="DV321" t="s">
        <v>269</v>
      </c>
      <c r="DW321" t="s">
        <v>269</v>
      </c>
      <c r="DX321">
        <v>100</v>
      </c>
      <c r="DZ321" t="s">
        <v>3</v>
      </c>
      <c r="EA321" t="s">
        <v>3</v>
      </c>
      <c r="EB321" t="s">
        <v>3</v>
      </c>
      <c r="EC321" t="s">
        <v>3</v>
      </c>
      <c r="EE321">
        <v>66653558</v>
      </c>
      <c r="EF321">
        <v>3</v>
      </c>
      <c r="EG321" t="s">
        <v>258</v>
      </c>
      <c r="EH321">
        <v>0</v>
      </c>
      <c r="EI321" t="s">
        <v>3</v>
      </c>
      <c r="EJ321">
        <v>2</v>
      </c>
      <c r="EK321">
        <v>108001</v>
      </c>
      <c r="EL321" t="s">
        <v>259</v>
      </c>
      <c r="EM321" t="s">
        <v>260</v>
      </c>
      <c r="EO321" t="s">
        <v>3</v>
      </c>
      <c r="EQ321">
        <v>131072</v>
      </c>
      <c r="ER321">
        <v>0</v>
      </c>
      <c r="ES321">
        <v>0</v>
      </c>
      <c r="ET321">
        <v>0</v>
      </c>
      <c r="EU321">
        <v>0</v>
      </c>
      <c r="EV321">
        <v>0</v>
      </c>
      <c r="EW321">
        <v>15.6</v>
      </c>
      <c r="EX321">
        <v>0.01</v>
      </c>
      <c r="EY321">
        <v>0</v>
      </c>
      <c r="FQ321">
        <v>0</v>
      </c>
      <c r="FR321">
        <v>0</v>
      </c>
      <c r="FS321">
        <v>0</v>
      </c>
      <c r="FX321">
        <v>97</v>
      </c>
      <c r="FY321">
        <v>51</v>
      </c>
      <c r="GA321" t="s">
        <v>3</v>
      </c>
      <c r="GD321">
        <v>1</v>
      </c>
      <c r="GF321">
        <v>-353629075</v>
      </c>
      <c r="GG321">
        <v>2</v>
      </c>
      <c r="GH321">
        <v>1</v>
      </c>
      <c r="GI321">
        <v>-2</v>
      </c>
      <c r="GJ321">
        <v>0</v>
      </c>
      <c r="GK321">
        <v>0</v>
      </c>
      <c r="GL321">
        <f t="shared" si="261"/>
        <v>0</v>
      </c>
      <c r="GM321">
        <f t="shared" si="262"/>
        <v>0</v>
      </c>
      <c r="GN321">
        <f t="shared" si="263"/>
        <v>0</v>
      </c>
      <c r="GO321">
        <f t="shared" si="264"/>
        <v>0</v>
      </c>
      <c r="GP321">
        <f t="shared" si="265"/>
        <v>0</v>
      </c>
      <c r="GR321">
        <v>0</v>
      </c>
      <c r="GS321">
        <v>3</v>
      </c>
      <c r="GT321">
        <v>0</v>
      </c>
      <c r="GU321" t="s">
        <v>3</v>
      </c>
      <c r="GV321">
        <f t="shared" si="266"/>
        <v>0</v>
      </c>
      <c r="GW321">
        <v>1</v>
      </c>
      <c r="GX321">
        <f t="shared" si="267"/>
        <v>0</v>
      </c>
      <c r="HA321">
        <v>0</v>
      </c>
      <c r="HB321">
        <v>0</v>
      </c>
      <c r="HC321">
        <f>GV321*GW321</f>
        <v>0</v>
      </c>
      <c r="HE321" t="s">
        <v>3</v>
      </c>
      <c r="HF321" t="s">
        <v>3</v>
      </c>
      <c r="HM321" t="s">
        <v>3</v>
      </c>
      <c r="HN321" t="s">
        <v>261</v>
      </c>
      <c r="HO321" t="s">
        <v>262</v>
      </c>
      <c r="HP321" t="s">
        <v>259</v>
      </c>
      <c r="HQ321" t="s">
        <v>259</v>
      </c>
      <c r="HS321">
        <v>0</v>
      </c>
      <c r="IK321">
        <v>0</v>
      </c>
    </row>
    <row r="322" spans="1:245">
      <c r="A322">
        <v>18</v>
      </c>
      <c r="B322">
        <v>1</v>
      </c>
      <c r="C322">
        <v>264</v>
      </c>
      <c r="E322" t="s">
        <v>263</v>
      </c>
      <c r="F322" t="s">
        <v>264</v>
      </c>
      <c r="G322" t="s">
        <v>265</v>
      </c>
      <c r="H322" t="s">
        <v>266</v>
      </c>
      <c r="I322">
        <f t="shared" si="269"/>
        <v>0</v>
      </c>
      <c r="J322">
        <v>2</v>
      </c>
      <c r="K322">
        <f t="shared" si="270"/>
        <v>0</v>
      </c>
      <c r="L322" s="670">
        <v>2</v>
      </c>
      <c r="M322">
        <v>2</v>
      </c>
      <c r="O322">
        <f>ROUND(P322,2)</f>
        <v>0</v>
      </c>
      <c r="P322">
        <f>ROUND(ROUND(ROUND(SUMIF(SmtRes!AQ257:'SmtRes'!AQ264,"=1",SmtRes!CU257:'SmtRes'!CU264),2),2)*I322/100,2)</f>
        <v>0</v>
      </c>
      <c r="Q322">
        <f>ROUND(CR322*I322,2)</f>
        <v>0</v>
      </c>
      <c r="R322">
        <f>ROUND(CS322*I322,2)</f>
        <v>0</v>
      </c>
      <c r="S322">
        <f>ROUND(CT322*I322,2)</f>
        <v>0</v>
      </c>
      <c r="T322">
        <f t="shared" si="249"/>
        <v>0</v>
      </c>
      <c r="U322">
        <f>ROUND(CV322*I322,7)</f>
        <v>0</v>
      </c>
      <c r="V322">
        <f>ROUND(CW322*I322,7)</f>
        <v>0</v>
      </c>
      <c r="W322">
        <f t="shared" si="250"/>
        <v>0</v>
      </c>
      <c r="X322">
        <f t="shared" si="251"/>
        <v>0</v>
      </c>
      <c r="Y322">
        <f t="shared" si="252"/>
        <v>0</v>
      </c>
      <c r="AA322">
        <v>69444265</v>
      </c>
      <c r="AB322">
        <f t="shared" si="253"/>
        <v>0</v>
      </c>
      <c r="AC322">
        <f>ROUND((ES322),6)</f>
        <v>0</v>
      </c>
      <c r="AD322">
        <f>ROUND((((ET322)-(EU322))+AE322),6)</f>
        <v>0</v>
      </c>
      <c r="AE322">
        <f>ROUND((EU322),6)</f>
        <v>0</v>
      </c>
      <c r="AF322">
        <f>ROUND((EV322),6)</f>
        <v>0</v>
      </c>
      <c r="AG322">
        <f t="shared" si="254"/>
        <v>0</v>
      </c>
      <c r="AH322">
        <f>(EW322)</f>
        <v>0</v>
      </c>
      <c r="AI322">
        <f>(EX322)</f>
        <v>0</v>
      </c>
      <c r="AJ322">
        <f t="shared" si="255"/>
        <v>0</v>
      </c>
      <c r="AK322">
        <v>0</v>
      </c>
      <c r="AL322">
        <v>0</v>
      </c>
      <c r="AM322">
        <v>0</v>
      </c>
      <c r="AN322">
        <v>0</v>
      </c>
      <c r="AO322">
        <v>0</v>
      </c>
      <c r="AP322">
        <v>0</v>
      </c>
      <c r="AQ322">
        <v>0</v>
      </c>
      <c r="AR322">
        <v>0</v>
      </c>
      <c r="AS322">
        <v>0</v>
      </c>
      <c r="AT322">
        <v>97</v>
      </c>
      <c r="AU322">
        <v>51</v>
      </c>
      <c r="AV322">
        <v>1</v>
      </c>
      <c r="AW322">
        <v>1</v>
      </c>
      <c r="AZ322">
        <v>1</v>
      </c>
      <c r="BA322">
        <v>1</v>
      </c>
      <c r="BB322">
        <v>1</v>
      </c>
      <c r="BC322">
        <v>1</v>
      </c>
      <c r="BD322" t="s">
        <v>3</v>
      </c>
      <c r="BE322" t="s">
        <v>3</v>
      </c>
      <c r="BF322" t="s">
        <v>3</v>
      </c>
      <c r="BG322" t="s">
        <v>3</v>
      </c>
      <c r="BH322">
        <v>3</v>
      </c>
      <c r="BI322">
        <v>2</v>
      </c>
      <c r="BJ322" t="s">
        <v>3</v>
      </c>
      <c r="BM322">
        <v>108001</v>
      </c>
      <c r="BN322">
        <v>0</v>
      </c>
      <c r="BO322" t="s">
        <v>3</v>
      </c>
      <c r="BP322">
        <v>0</v>
      </c>
      <c r="BQ322">
        <v>3</v>
      </c>
      <c r="BR322">
        <v>0</v>
      </c>
      <c r="BS322">
        <v>1</v>
      </c>
      <c r="BT322">
        <v>1</v>
      </c>
      <c r="BU322">
        <v>1</v>
      </c>
      <c r="BV322">
        <v>1</v>
      </c>
      <c r="BW322">
        <v>1</v>
      </c>
      <c r="BX322">
        <v>1</v>
      </c>
      <c r="BY322" t="s">
        <v>3</v>
      </c>
      <c r="BZ322">
        <v>97</v>
      </c>
      <c r="CA322">
        <v>51</v>
      </c>
      <c r="CB322" t="s">
        <v>3</v>
      </c>
      <c r="CE322">
        <v>0</v>
      </c>
      <c r="CF322">
        <v>0</v>
      </c>
      <c r="CG322">
        <v>0</v>
      </c>
      <c r="CM322">
        <v>0</v>
      </c>
      <c r="CN322" t="s">
        <v>3</v>
      </c>
      <c r="CO322">
        <v>0</v>
      </c>
      <c r="CP322">
        <f>0</f>
        <v>0</v>
      </c>
      <c r="CQ322">
        <f>0</f>
        <v>0</v>
      </c>
      <c r="CR322">
        <f>0</f>
        <v>0</v>
      </c>
      <c r="CS322">
        <f>0</f>
        <v>0</v>
      </c>
      <c r="CT322">
        <f>0</f>
        <v>0</v>
      </c>
      <c r="CU322">
        <f>0</f>
        <v>0</v>
      </c>
      <c r="CV322">
        <f>0</f>
        <v>0</v>
      </c>
      <c r="CW322">
        <f>0</f>
        <v>0</v>
      </c>
      <c r="CX322">
        <f>0</f>
        <v>0</v>
      </c>
      <c r="CY322">
        <f>0</f>
        <v>0</v>
      </c>
      <c r="CZ322">
        <f>0</f>
        <v>0</v>
      </c>
      <c r="DC322" t="s">
        <v>3</v>
      </c>
      <c r="DD322" t="s">
        <v>3</v>
      </c>
      <c r="DE322" t="s">
        <v>3</v>
      </c>
      <c r="DF322" t="s">
        <v>3</v>
      </c>
      <c r="DG322" t="s">
        <v>3</v>
      </c>
      <c r="DH322" t="s">
        <v>3</v>
      </c>
      <c r="DI322" t="s">
        <v>3</v>
      </c>
      <c r="DJ322" t="s">
        <v>3</v>
      </c>
      <c r="DK322" t="s">
        <v>3</v>
      </c>
      <c r="DL322" t="s">
        <v>3</v>
      </c>
      <c r="DM322" t="s">
        <v>3</v>
      </c>
      <c r="DN322">
        <v>0</v>
      </c>
      <c r="DO322">
        <v>0</v>
      </c>
      <c r="DP322">
        <v>1</v>
      </c>
      <c r="DQ322">
        <v>1</v>
      </c>
      <c r="DU322">
        <v>1013</v>
      </c>
      <c r="DV322" t="s">
        <v>266</v>
      </c>
      <c r="DW322" t="s">
        <v>266</v>
      </c>
      <c r="DX322">
        <v>1</v>
      </c>
      <c r="DZ322" t="s">
        <v>3</v>
      </c>
      <c r="EA322" t="s">
        <v>3</v>
      </c>
      <c r="EB322" t="s">
        <v>3</v>
      </c>
      <c r="EC322" t="s">
        <v>3</v>
      </c>
      <c r="EE322">
        <v>66653558</v>
      </c>
      <c r="EF322">
        <v>3</v>
      </c>
      <c r="EG322" t="s">
        <v>258</v>
      </c>
      <c r="EH322">
        <v>0</v>
      </c>
      <c r="EI322" t="s">
        <v>3</v>
      </c>
      <c r="EJ322">
        <v>2</v>
      </c>
      <c r="EK322">
        <v>108001</v>
      </c>
      <c r="EL322" t="s">
        <v>259</v>
      </c>
      <c r="EM322" t="s">
        <v>260</v>
      </c>
      <c r="EO322" t="s">
        <v>3</v>
      </c>
      <c r="EQ322">
        <v>0</v>
      </c>
      <c r="ER322">
        <v>0</v>
      </c>
      <c r="ES322">
        <v>0</v>
      </c>
      <c r="ET322">
        <v>0</v>
      </c>
      <c r="EU322">
        <v>0</v>
      </c>
      <c r="EV322">
        <v>0</v>
      </c>
      <c r="EW322">
        <v>0</v>
      </c>
      <c r="EX322">
        <v>0</v>
      </c>
      <c r="FQ322">
        <v>0</v>
      </c>
      <c r="FR322">
        <v>0</v>
      </c>
      <c r="FS322">
        <v>0</v>
      </c>
      <c r="FX322">
        <v>97</v>
      </c>
      <c r="FY322">
        <v>51</v>
      </c>
      <c r="GA322" t="s">
        <v>3</v>
      </c>
      <c r="GD322">
        <v>1</v>
      </c>
      <c r="GF322">
        <v>274903907</v>
      </c>
      <c r="GG322">
        <v>2</v>
      </c>
      <c r="GH322">
        <v>1</v>
      </c>
      <c r="GI322">
        <v>-2</v>
      </c>
      <c r="GJ322">
        <v>0</v>
      </c>
      <c r="GK322">
        <v>0</v>
      </c>
      <c r="GL322">
        <f t="shared" si="261"/>
        <v>0</v>
      </c>
      <c r="GM322">
        <f t="shared" si="262"/>
        <v>0</v>
      </c>
      <c r="GN322">
        <f t="shared" si="263"/>
        <v>0</v>
      </c>
      <c r="GO322">
        <f t="shared" si="264"/>
        <v>0</v>
      </c>
      <c r="GP322">
        <f t="shared" si="265"/>
        <v>0</v>
      </c>
      <c r="GR322">
        <v>0</v>
      </c>
      <c r="GS322">
        <v>3</v>
      </c>
      <c r="GT322">
        <v>0</v>
      </c>
      <c r="GU322" t="s">
        <v>3</v>
      </c>
      <c r="GV322">
        <f t="shared" si="266"/>
        <v>0</v>
      </c>
      <c r="GW322">
        <v>1</v>
      </c>
      <c r="GX322">
        <f t="shared" si="267"/>
        <v>0</v>
      </c>
      <c r="HA322">
        <v>0</v>
      </c>
      <c r="HB322">
        <v>0</v>
      </c>
      <c r="HC322">
        <f>0</f>
        <v>0</v>
      </c>
      <c r="HE322" t="s">
        <v>3</v>
      </c>
      <c r="HF322" t="s">
        <v>3</v>
      </c>
      <c r="HM322" t="s">
        <v>3</v>
      </c>
      <c r="HN322" t="s">
        <v>261</v>
      </c>
      <c r="HO322" t="s">
        <v>262</v>
      </c>
      <c r="HP322" t="s">
        <v>259</v>
      </c>
      <c r="HQ322" t="s">
        <v>259</v>
      </c>
      <c r="HS322">
        <v>0</v>
      </c>
      <c r="IK322">
        <v>0</v>
      </c>
    </row>
    <row r="323" spans="1:245">
      <c r="A323">
        <v>17</v>
      </c>
      <c r="B323">
        <v>1</v>
      </c>
      <c r="C323">
        <f>ROW(SmtRes!A277)</f>
        <v>277</v>
      </c>
      <c r="D323">
        <f>ROW(EtalonRes!A277)</f>
        <v>277</v>
      </c>
      <c r="E323" t="s">
        <v>126</v>
      </c>
      <c r="F323" t="s">
        <v>383</v>
      </c>
      <c r="G323" t="s">
        <v>384</v>
      </c>
      <c r="H323" t="s">
        <v>68</v>
      </c>
      <c r="I323">
        <f t="shared" si="269"/>
        <v>0</v>
      </c>
      <c r="J323">
        <v>0</v>
      </c>
      <c r="K323">
        <f t="shared" si="270"/>
        <v>0</v>
      </c>
      <c r="L323" s="670">
        <v>0.04</v>
      </c>
      <c r="M323">
        <v>0.04</v>
      </c>
      <c r="O323">
        <f>ROUND(CP323,2)</f>
        <v>0</v>
      </c>
      <c r="P323">
        <f>SUMIF(SmtRes!AQ265:'SmtRes'!AQ277,"=1",SmtRes!DF265:'SmtRes'!DF277)</f>
        <v>0</v>
      </c>
      <c r="Q323">
        <f>SUMIF(SmtRes!AQ265:'SmtRes'!AQ277,"=1",SmtRes!DG265:'SmtRes'!DG277)</f>
        <v>0</v>
      </c>
      <c r="R323">
        <f>SUMIF(SmtRes!AQ265:'SmtRes'!AQ277,"=1",SmtRes!DH265:'SmtRes'!DH277)</f>
        <v>0</v>
      </c>
      <c r="S323">
        <f>SUMIF(SmtRes!AQ265:'SmtRes'!AQ277,"=1",SmtRes!DI265:'SmtRes'!DI277)</f>
        <v>0</v>
      </c>
      <c r="T323">
        <f t="shared" si="249"/>
        <v>0</v>
      </c>
      <c r="U323">
        <f>SUMIF(SmtRes!AQ265:'SmtRes'!AQ277,"=1",SmtRes!CV265:'SmtRes'!CV277)</f>
        <v>0</v>
      </c>
      <c r="V323">
        <f>SUMIF(SmtRes!AQ265:'SmtRes'!AQ277,"=1",SmtRes!CW265:'SmtRes'!CW277)</f>
        <v>0</v>
      </c>
      <c r="W323">
        <f t="shared" si="250"/>
        <v>0</v>
      </c>
      <c r="X323">
        <f t="shared" si="251"/>
        <v>0</v>
      </c>
      <c r="Y323">
        <f t="shared" si="252"/>
        <v>0</v>
      </c>
      <c r="AA323">
        <v>69444265</v>
      </c>
      <c r="AB323">
        <f t="shared" si="253"/>
        <v>106101.634336</v>
      </c>
      <c r="AC323">
        <f>ROUND((SUM(SmtRes!BQ265:'SmtRes'!BQ277)),6)</f>
        <v>21639.513136000001</v>
      </c>
      <c r="AD323">
        <f>ROUND((((SUM(SmtRes!BR265:'SmtRes'!BR277))-(SUM(SmtRes!BS265:'SmtRes'!BS277)))+AE323),6)</f>
        <v>224.69759999999999</v>
      </c>
      <c r="AE323">
        <f>ROUND((SUM(SmtRes!BS265:'SmtRes'!BS277)),6)</f>
        <v>80.476799999999997</v>
      </c>
      <c r="AF323">
        <f>ROUND((SUM(SmtRes!BT265:'SmtRes'!BT277)),6)</f>
        <v>84237.423599999995</v>
      </c>
      <c r="AG323">
        <f t="shared" si="254"/>
        <v>0</v>
      </c>
      <c r="AH323">
        <f>(SUM(SmtRes!BU265:'SmtRes'!BU277))</f>
        <v>155.99</v>
      </c>
      <c r="AI323">
        <f>(SUM(SmtRes!BV265:'SmtRes'!BV277))</f>
        <v>0.16</v>
      </c>
      <c r="AJ323">
        <f t="shared" si="255"/>
        <v>0</v>
      </c>
      <c r="AK323">
        <v>106182.11113600002</v>
      </c>
      <c r="AL323">
        <v>21639.513136000001</v>
      </c>
      <c r="AM323">
        <v>224.69759999999999</v>
      </c>
      <c r="AN323">
        <v>80.476800000000011</v>
      </c>
      <c r="AO323">
        <v>84237.423600000009</v>
      </c>
      <c r="AP323">
        <v>0</v>
      </c>
      <c r="AQ323">
        <v>155.99</v>
      </c>
      <c r="AR323">
        <v>0.16</v>
      </c>
      <c r="AS323">
        <v>0</v>
      </c>
      <c r="AT323">
        <v>97</v>
      </c>
      <c r="AU323">
        <v>51</v>
      </c>
      <c r="AV323">
        <v>1</v>
      </c>
      <c r="AW323">
        <v>1</v>
      </c>
      <c r="AZ323">
        <v>1</v>
      </c>
      <c r="BA323">
        <v>1</v>
      </c>
      <c r="BB323">
        <v>1</v>
      </c>
      <c r="BC323">
        <v>1</v>
      </c>
      <c r="BD323" t="s">
        <v>3</v>
      </c>
      <c r="BE323" t="s">
        <v>3</v>
      </c>
      <c r="BF323" t="s">
        <v>3</v>
      </c>
      <c r="BG323" t="s">
        <v>3</v>
      </c>
      <c r="BH323">
        <v>0</v>
      </c>
      <c r="BI323">
        <v>2</v>
      </c>
      <c r="BJ323" t="s">
        <v>385</v>
      </c>
      <c r="BM323">
        <v>108001</v>
      </c>
      <c r="BN323">
        <v>0</v>
      </c>
      <c r="BO323" t="s">
        <v>3</v>
      </c>
      <c r="BP323">
        <v>0</v>
      </c>
      <c r="BQ323">
        <v>3</v>
      </c>
      <c r="BR323">
        <v>0</v>
      </c>
      <c r="BS323">
        <v>1</v>
      </c>
      <c r="BT323">
        <v>1</v>
      </c>
      <c r="BU323">
        <v>1</v>
      </c>
      <c r="BV323">
        <v>1</v>
      </c>
      <c r="BW323">
        <v>1</v>
      </c>
      <c r="BX323">
        <v>1</v>
      </c>
      <c r="BY323" t="s">
        <v>3</v>
      </c>
      <c r="BZ323">
        <v>97</v>
      </c>
      <c r="CA323">
        <v>51</v>
      </c>
      <c r="CB323" t="s">
        <v>3</v>
      </c>
      <c r="CE323">
        <v>0</v>
      </c>
      <c r="CF323">
        <v>0</v>
      </c>
      <c r="CG323">
        <v>0</v>
      </c>
      <c r="CM323">
        <v>0</v>
      </c>
      <c r="CN323" t="s">
        <v>3</v>
      </c>
      <c r="CO323">
        <v>0</v>
      </c>
      <c r="CP323">
        <f>(P323+Q323+S323+R323)</f>
        <v>0</v>
      </c>
      <c r="CQ323">
        <f>SUMIF(SmtRes!AQ265:'SmtRes'!AQ277,"=1",SmtRes!AA265:'SmtRes'!AA277)</f>
        <v>127221.67</v>
      </c>
      <c r="CR323">
        <f>SUMIF(SmtRes!AQ265:'SmtRes'!AQ277,"=1",SmtRes!AB265:'SmtRes'!AB277)</f>
        <v>614.61</v>
      </c>
      <c r="CS323">
        <f>SUMIF(SmtRes!AQ265:'SmtRes'!AQ277,"=1",SmtRes!AC265:'SmtRes'!AC277)</f>
        <v>502.98</v>
      </c>
      <c r="CT323">
        <f>SUMIF(SmtRes!AQ265:'SmtRes'!AQ277,"=1",SmtRes!AD265:'SmtRes'!AD277)</f>
        <v>1490.17</v>
      </c>
      <c r="CU323">
        <f>AG323</f>
        <v>0</v>
      </c>
      <c r="CV323">
        <f>SUMIF(SmtRes!AQ265:'SmtRes'!AQ277,"=1",SmtRes!BU265:'SmtRes'!BU277)</f>
        <v>155.99</v>
      </c>
      <c r="CW323">
        <f>SUMIF(SmtRes!AQ265:'SmtRes'!AQ277,"=1",SmtRes!BV265:'SmtRes'!BV277)</f>
        <v>0.16</v>
      </c>
      <c r="CX323">
        <f>AJ323</f>
        <v>0</v>
      </c>
      <c r="CY323">
        <f>(((S323+R323)*AT323)/100)</f>
        <v>0</v>
      </c>
      <c r="CZ323">
        <f>(((S323+R323)*AU323)/100)</f>
        <v>0</v>
      </c>
      <c r="DC323" t="s">
        <v>3</v>
      </c>
      <c r="DD323" t="s">
        <v>3</v>
      </c>
      <c r="DE323" t="s">
        <v>3</v>
      </c>
      <c r="DF323" t="s">
        <v>3</v>
      </c>
      <c r="DG323" t="s">
        <v>3</v>
      </c>
      <c r="DH323" t="s">
        <v>3</v>
      </c>
      <c r="DI323" t="s">
        <v>3</v>
      </c>
      <c r="DJ323" t="s">
        <v>3</v>
      </c>
      <c r="DK323" t="s">
        <v>3</v>
      </c>
      <c r="DL323" t="s">
        <v>3</v>
      </c>
      <c r="DM323" t="s">
        <v>3</v>
      </c>
      <c r="DN323">
        <v>0</v>
      </c>
      <c r="DO323">
        <v>0</v>
      </c>
      <c r="DP323">
        <v>1</v>
      </c>
      <c r="DQ323">
        <v>1</v>
      </c>
      <c r="DU323">
        <v>1013</v>
      </c>
      <c r="DV323" t="s">
        <v>68</v>
      </c>
      <c r="DW323" t="s">
        <v>68</v>
      </c>
      <c r="DX323">
        <v>1</v>
      </c>
      <c r="DZ323" t="s">
        <v>3</v>
      </c>
      <c r="EA323" t="s">
        <v>3</v>
      </c>
      <c r="EB323" t="s">
        <v>3</v>
      </c>
      <c r="EC323" t="s">
        <v>3</v>
      </c>
      <c r="EE323">
        <v>66653558</v>
      </c>
      <c r="EF323">
        <v>3</v>
      </c>
      <c r="EG323" t="s">
        <v>258</v>
      </c>
      <c r="EH323">
        <v>0</v>
      </c>
      <c r="EI323" t="s">
        <v>3</v>
      </c>
      <c r="EJ323">
        <v>2</v>
      </c>
      <c r="EK323">
        <v>108001</v>
      </c>
      <c r="EL323" t="s">
        <v>259</v>
      </c>
      <c r="EM323" t="s">
        <v>260</v>
      </c>
      <c r="EO323" t="s">
        <v>3</v>
      </c>
      <c r="EQ323">
        <v>131072</v>
      </c>
      <c r="ER323">
        <v>0</v>
      </c>
      <c r="ES323">
        <v>0</v>
      </c>
      <c r="ET323">
        <v>0</v>
      </c>
      <c r="EU323">
        <v>0</v>
      </c>
      <c r="EV323">
        <v>0</v>
      </c>
      <c r="EW323">
        <v>155.99</v>
      </c>
      <c r="EX323">
        <v>0.16</v>
      </c>
      <c r="EY323">
        <v>0</v>
      </c>
      <c r="FQ323">
        <v>0</v>
      </c>
      <c r="FR323">
        <v>0</v>
      </c>
      <c r="FS323">
        <v>0</v>
      </c>
      <c r="FX323">
        <v>97</v>
      </c>
      <c r="FY323">
        <v>51</v>
      </c>
      <c r="GA323" t="s">
        <v>3</v>
      </c>
      <c r="GD323">
        <v>1</v>
      </c>
      <c r="GF323">
        <v>1900906632</v>
      </c>
      <c r="GG323">
        <v>2</v>
      </c>
      <c r="GH323">
        <v>1</v>
      </c>
      <c r="GI323">
        <v>-2</v>
      </c>
      <c r="GJ323">
        <v>0</v>
      </c>
      <c r="GK323">
        <v>0</v>
      </c>
      <c r="GL323">
        <f t="shared" si="261"/>
        <v>0</v>
      </c>
      <c r="GM323">
        <f t="shared" si="262"/>
        <v>0</v>
      </c>
      <c r="GN323">
        <f t="shared" si="263"/>
        <v>0</v>
      </c>
      <c r="GO323">
        <f t="shared" si="264"/>
        <v>0</v>
      </c>
      <c r="GP323">
        <f t="shared" si="265"/>
        <v>0</v>
      </c>
      <c r="GR323">
        <v>0</v>
      </c>
      <c r="GS323">
        <v>3</v>
      </c>
      <c r="GT323">
        <v>0</v>
      </c>
      <c r="GU323" t="s">
        <v>3</v>
      </c>
      <c r="GV323">
        <f t="shared" si="266"/>
        <v>0</v>
      </c>
      <c r="GW323">
        <v>1</v>
      </c>
      <c r="GX323">
        <f t="shared" si="267"/>
        <v>0</v>
      </c>
      <c r="HA323">
        <v>0</v>
      </c>
      <c r="HB323">
        <v>0</v>
      </c>
      <c r="HC323">
        <f>GV323*GW323</f>
        <v>0</v>
      </c>
      <c r="HE323" t="s">
        <v>3</v>
      </c>
      <c r="HF323" t="s">
        <v>3</v>
      </c>
      <c r="HM323" t="s">
        <v>3</v>
      </c>
      <c r="HN323" t="s">
        <v>261</v>
      </c>
      <c r="HO323" t="s">
        <v>262</v>
      </c>
      <c r="HP323" t="s">
        <v>259</v>
      </c>
      <c r="HQ323" t="s">
        <v>259</v>
      </c>
      <c r="HS323">
        <v>0</v>
      </c>
      <c r="IK323">
        <v>0</v>
      </c>
    </row>
    <row r="324" spans="1:245">
      <c r="A324">
        <v>18</v>
      </c>
      <c r="B324">
        <v>1</v>
      </c>
      <c r="C324">
        <v>277</v>
      </c>
      <c r="E324" t="s">
        <v>271</v>
      </c>
      <c r="F324" t="s">
        <v>264</v>
      </c>
      <c r="G324" t="s">
        <v>265</v>
      </c>
      <c r="H324" t="s">
        <v>266</v>
      </c>
      <c r="I324">
        <f t="shared" si="269"/>
        <v>0</v>
      </c>
      <c r="J324">
        <v>2</v>
      </c>
      <c r="K324">
        <f t="shared" si="270"/>
        <v>0</v>
      </c>
      <c r="L324" s="670">
        <v>2</v>
      </c>
      <c r="M324">
        <v>2</v>
      </c>
      <c r="O324">
        <f>ROUND(P324,2)</f>
        <v>0</v>
      </c>
      <c r="P324">
        <f>ROUND(ROUND(ROUND(SUMIF(SmtRes!AQ265:'SmtRes'!AQ277,"=1",SmtRes!CU265:'SmtRes'!CU277),2),2)*I324/100,2)</f>
        <v>0</v>
      </c>
      <c r="Q324">
        <f>ROUND(CR324*I324,2)</f>
        <v>0</v>
      </c>
      <c r="R324">
        <f>ROUND(CS324*I324,2)</f>
        <v>0</v>
      </c>
      <c r="S324">
        <f>ROUND(CT324*I324,2)</f>
        <v>0</v>
      </c>
      <c r="T324">
        <f t="shared" si="249"/>
        <v>0</v>
      </c>
      <c r="U324">
        <f>ROUND(CV324*I324,7)</f>
        <v>0</v>
      </c>
      <c r="V324">
        <f>ROUND(CW324*I324,7)</f>
        <v>0</v>
      </c>
      <c r="W324">
        <f t="shared" si="250"/>
        <v>0</v>
      </c>
      <c r="X324">
        <f t="shared" si="251"/>
        <v>0</v>
      </c>
      <c r="Y324">
        <f t="shared" si="252"/>
        <v>0</v>
      </c>
      <c r="AA324">
        <v>69444265</v>
      </c>
      <c r="AB324">
        <f t="shared" si="253"/>
        <v>0</v>
      </c>
      <c r="AC324">
        <f>ROUND((ES324),6)</f>
        <v>0</v>
      </c>
      <c r="AD324">
        <f>ROUND((((ET324)-(EU324))+AE324),6)</f>
        <v>0</v>
      </c>
      <c r="AE324">
        <f>ROUND((EU324),6)</f>
        <v>0</v>
      </c>
      <c r="AF324">
        <f>ROUND((EV324),6)</f>
        <v>0</v>
      </c>
      <c r="AG324">
        <f t="shared" si="254"/>
        <v>0</v>
      </c>
      <c r="AH324">
        <f>(EW324)</f>
        <v>0</v>
      </c>
      <c r="AI324">
        <f>(EX324)</f>
        <v>0</v>
      </c>
      <c r="AJ324">
        <f t="shared" si="255"/>
        <v>0</v>
      </c>
      <c r="AK324">
        <v>0</v>
      </c>
      <c r="AL324">
        <v>0</v>
      </c>
      <c r="AM324">
        <v>0</v>
      </c>
      <c r="AN324">
        <v>0</v>
      </c>
      <c r="AO324">
        <v>0</v>
      </c>
      <c r="AP324">
        <v>0</v>
      </c>
      <c r="AQ324">
        <v>0</v>
      </c>
      <c r="AR324">
        <v>0</v>
      </c>
      <c r="AS324">
        <v>0</v>
      </c>
      <c r="AT324">
        <v>97</v>
      </c>
      <c r="AU324">
        <v>51</v>
      </c>
      <c r="AV324">
        <v>1</v>
      </c>
      <c r="AW324">
        <v>1</v>
      </c>
      <c r="AZ324">
        <v>1</v>
      </c>
      <c r="BA324">
        <v>1</v>
      </c>
      <c r="BB324">
        <v>1</v>
      </c>
      <c r="BC324">
        <v>1</v>
      </c>
      <c r="BD324" t="s">
        <v>3</v>
      </c>
      <c r="BE324" t="s">
        <v>3</v>
      </c>
      <c r="BF324" t="s">
        <v>3</v>
      </c>
      <c r="BG324" t="s">
        <v>3</v>
      </c>
      <c r="BH324">
        <v>3</v>
      </c>
      <c r="BI324">
        <v>2</v>
      </c>
      <c r="BJ324" t="s">
        <v>3</v>
      </c>
      <c r="BM324">
        <v>108001</v>
      </c>
      <c r="BN324">
        <v>0</v>
      </c>
      <c r="BO324" t="s">
        <v>3</v>
      </c>
      <c r="BP324">
        <v>0</v>
      </c>
      <c r="BQ324">
        <v>3</v>
      </c>
      <c r="BR324">
        <v>0</v>
      </c>
      <c r="BS324">
        <v>1</v>
      </c>
      <c r="BT324">
        <v>1</v>
      </c>
      <c r="BU324">
        <v>1</v>
      </c>
      <c r="BV324">
        <v>1</v>
      </c>
      <c r="BW324">
        <v>1</v>
      </c>
      <c r="BX324">
        <v>1</v>
      </c>
      <c r="BY324" t="s">
        <v>3</v>
      </c>
      <c r="BZ324">
        <v>97</v>
      </c>
      <c r="CA324">
        <v>51</v>
      </c>
      <c r="CB324" t="s">
        <v>3</v>
      </c>
      <c r="CE324">
        <v>0</v>
      </c>
      <c r="CF324">
        <v>0</v>
      </c>
      <c r="CG324">
        <v>0</v>
      </c>
      <c r="CM324">
        <v>0</v>
      </c>
      <c r="CN324" t="s">
        <v>3</v>
      </c>
      <c r="CO324">
        <v>0</v>
      </c>
      <c r="CP324">
        <f>0</f>
        <v>0</v>
      </c>
      <c r="CQ324">
        <f>0</f>
        <v>0</v>
      </c>
      <c r="CR324">
        <f>0</f>
        <v>0</v>
      </c>
      <c r="CS324">
        <f>0</f>
        <v>0</v>
      </c>
      <c r="CT324">
        <f>0</f>
        <v>0</v>
      </c>
      <c r="CU324">
        <f>0</f>
        <v>0</v>
      </c>
      <c r="CV324">
        <f>0</f>
        <v>0</v>
      </c>
      <c r="CW324">
        <f>0</f>
        <v>0</v>
      </c>
      <c r="CX324">
        <f>0</f>
        <v>0</v>
      </c>
      <c r="CY324">
        <f>0</f>
        <v>0</v>
      </c>
      <c r="CZ324">
        <f>0</f>
        <v>0</v>
      </c>
      <c r="DC324" t="s">
        <v>3</v>
      </c>
      <c r="DD324" t="s">
        <v>3</v>
      </c>
      <c r="DE324" t="s">
        <v>3</v>
      </c>
      <c r="DF324" t="s">
        <v>3</v>
      </c>
      <c r="DG324" t="s">
        <v>3</v>
      </c>
      <c r="DH324" t="s">
        <v>3</v>
      </c>
      <c r="DI324" t="s">
        <v>3</v>
      </c>
      <c r="DJ324" t="s">
        <v>3</v>
      </c>
      <c r="DK324" t="s">
        <v>3</v>
      </c>
      <c r="DL324" t="s">
        <v>3</v>
      </c>
      <c r="DM324" t="s">
        <v>3</v>
      </c>
      <c r="DN324">
        <v>0</v>
      </c>
      <c r="DO324">
        <v>0</v>
      </c>
      <c r="DP324">
        <v>1</v>
      </c>
      <c r="DQ324">
        <v>1</v>
      </c>
      <c r="DU324">
        <v>1013</v>
      </c>
      <c r="DV324" t="s">
        <v>266</v>
      </c>
      <c r="DW324" t="s">
        <v>266</v>
      </c>
      <c r="DX324">
        <v>1</v>
      </c>
      <c r="DZ324" t="s">
        <v>3</v>
      </c>
      <c r="EA324" t="s">
        <v>3</v>
      </c>
      <c r="EB324" t="s">
        <v>3</v>
      </c>
      <c r="EC324" t="s">
        <v>3</v>
      </c>
      <c r="EE324">
        <v>66653558</v>
      </c>
      <c r="EF324">
        <v>3</v>
      </c>
      <c r="EG324" t="s">
        <v>258</v>
      </c>
      <c r="EH324">
        <v>0</v>
      </c>
      <c r="EI324" t="s">
        <v>3</v>
      </c>
      <c r="EJ324">
        <v>2</v>
      </c>
      <c r="EK324">
        <v>108001</v>
      </c>
      <c r="EL324" t="s">
        <v>259</v>
      </c>
      <c r="EM324" t="s">
        <v>260</v>
      </c>
      <c r="EO324" t="s">
        <v>3</v>
      </c>
      <c r="EQ324">
        <v>0</v>
      </c>
      <c r="ER324">
        <v>0</v>
      </c>
      <c r="ES324">
        <v>0</v>
      </c>
      <c r="ET324">
        <v>0</v>
      </c>
      <c r="EU324">
        <v>0</v>
      </c>
      <c r="EV324">
        <v>0</v>
      </c>
      <c r="EW324">
        <v>0</v>
      </c>
      <c r="EX324">
        <v>0</v>
      </c>
      <c r="FQ324">
        <v>0</v>
      </c>
      <c r="FR324">
        <v>0</v>
      </c>
      <c r="FS324">
        <v>0</v>
      </c>
      <c r="FX324">
        <v>97</v>
      </c>
      <c r="FY324">
        <v>51</v>
      </c>
      <c r="GA324" t="s">
        <v>3</v>
      </c>
      <c r="GD324">
        <v>1</v>
      </c>
      <c r="GF324">
        <v>274903907</v>
      </c>
      <c r="GG324">
        <v>2</v>
      </c>
      <c r="GH324">
        <v>1</v>
      </c>
      <c r="GI324">
        <v>-2</v>
      </c>
      <c r="GJ324">
        <v>0</v>
      </c>
      <c r="GK324">
        <v>0</v>
      </c>
      <c r="GL324">
        <f t="shared" si="261"/>
        <v>0</v>
      </c>
      <c r="GM324">
        <f t="shared" si="262"/>
        <v>0</v>
      </c>
      <c r="GN324">
        <f t="shared" si="263"/>
        <v>0</v>
      </c>
      <c r="GO324">
        <f t="shared" si="264"/>
        <v>0</v>
      </c>
      <c r="GP324">
        <f t="shared" si="265"/>
        <v>0</v>
      </c>
      <c r="GR324">
        <v>0</v>
      </c>
      <c r="GS324">
        <v>3</v>
      </c>
      <c r="GT324">
        <v>0</v>
      </c>
      <c r="GU324" t="s">
        <v>3</v>
      </c>
      <c r="GV324">
        <f t="shared" si="266"/>
        <v>0</v>
      </c>
      <c r="GW324">
        <v>1</v>
      </c>
      <c r="GX324">
        <f t="shared" si="267"/>
        <v>0</v>
      </c>
      <c r="HA324">
        <v>0</v>
      </c>
      <c r="HB324">
        <v>0</v>
      </c>
      <c r="HC324">
        <f>0</f>
        <v>0</v>
      </c>
      <c r="HE324" t="s">
        <v>3</v>
      </c>
      <c r="HF324" t="s">
        <v>3</v>
      </c>
      <c r="HM324" t="s">
        <v>3</v>
      </c>
      <c r="HN324" t="s">
        <v>261</v>
      </c>
      <c r="HO324" t="s">
        <v>262</v>
      </c>
      <c r="HP324" t="s">
        <v>259</v>
      </c>
      <c r="HQ324" t="s">
        <v>259</v>
      </c>
      <c r="HS324">
        <v>0</v>
      </c>
      <c r="IK324">
        <v>0</v>
      </c>
    </row>
    <row r="325" spans="1:245">
      <c r="A325">
        <v>17</v>
      </c>
      <c r="B325">
        <v>1</v>
      </c>
      <c r="C325">
        <f>ROW(SmtRes!A281)</f>
        <v>281</v>
      </c>
      <c r="D325">
        <f>ROW(EtalonRes!A281)</f>
        <v>281</v>
      </c>
      <c r="E325" t="s">
        <v>135</v>
      </c>
      <c r="F325" t="s">
        <v>52</v>
      </c>
      <c r="G325" t="s">
        <v>53</v>
      </c>
      <c r="H325" t="s">
        <v>54</v>
      </c>
      <c r="I325">
        <f t="shared" si="269"/>
        <v>1</v>
      </c>
      <c r="J325">
        <v>0</v>
      </c>
      <c r="K325">
        <f t="shared" si="270"/>
        <v>1</v>
      </c>
      <c r="L325" s="670">
        <v>1</v>
      </c>
      <c r="M325">
        <v>0</v>
      </c>
      <c r="O325">
        <f t="shared" ref="O325:O334" si="271">ROUND(CP325,2)</f>
        <v>35500.339999999997</v>
      </c>
      <c r="P325">
        <f>SUMIF(SmtRes!AQ278:'SmtRes'!AQ281,"=1",SmtRes!DF278:'SmtRes'!DF281)</f>
        <v>0</v>
      </c>
      <c r="Q325">
        <f>SUMIF(SmtRes!AQ278:'SmtRes'!AQ281,"=1",SmtRes!DG278:'SmtRes'!DG281)</f>
        <v>9019.52</v>
      </c>
      <c r="R325">
        <f>SUMIF(SmtRes!AQ278:'SmtRes'!AQ281,"=1",SmtRes!DH278:'SmtRes'!DH281)</f>
        <v>3776.88</v>
      </c>
      <c r="S325">
        <f>SUMIF(SmtRes!AQ278:'SmtRes'!AQ281,"=1",SmtRes!DI278:'SmtRes'!DI281)</f>
        <v>22703.94</v>
      </c>
      <c r="T325">
        <f t="shared" si="249"/>
        <v>0</v>
      </c>
      <c r="U325">
        <f>SUMIF(SmtRes!AQ278:'SmtRes'!AQ281,"=1",SmtRes!CV278:'SmtRes'!CV281)</f>
        <v>43.83</v>
      </c>
      <c r="V325">
        <f>SUMIF(SmtRes!AQ278:'SmtRes'!AQ281,"=1",SmtRes!CW278:'SmtRes'!CW281)</f>
        <v>5.59</v>
      </c>
      <c r="W325">
        <f t="shared" si="250"/>
        <v>0</v>
      </c>
      <c r="X325">
        <f t="shared" si="251"/>
        <v>27275.24</v>
      </c>
      <c r="Y325">
        <f t="shared" si="252"/>
        <v>15888.49</v>
      </c>
      <c r="AA325">
        <v>69444265</v>
      </c>
      <c r="AB325">
        <f t="shared" si="253"/>
        <v>31723.460899999998</v>
      </c>
      <c r="AC325">
        <f>ROUND((0),6)</f>
        <v>0</v>
      </c>
      <c r="AD325">
        <f>ROUND((((SUM(SmtRes!BR278:'SmtRes'!BR281))-(SUM(SmtRes!BS278:'SmtRes'!BS281)))+AE325),6)</f>
        <v>9019.5208999999995</v>
      </c>
      <c r="AE325">
        <f>ROUND((SUM(SmtRes!BS278:'SmtRes'!BS281)),6)</f>
        <v>3776.8834999999999</v>
      </c>
      <c r="AF325">
        <f>ROUND((SUM(SmtRes!BT278:'SmtRes'!BT281)),6)</f>
        <v>22703.94</v>
      </c>
      <c r="AG325">
        <f t="shared" si="254"/>
        <v>0</v>
      </c>
      <c r="AH325">
        <f>(SUM(SmtRes!BU278:'SmtRes'!BU281))</f>
        <v>43.83</v>
      </c>
      <c r="AI325">
        <f>(SUM(SmtRes!BV278:'SmtRes'!BV281))</f>
        <v>5.59</v>
      </c>
      <c r="AJ325">
        <f t="shared" si="255"/>
        <v>0</v>
      </c>
      <c r="AK325">
        <v>35500.344400000002</v>
      </c>
      <c r="AL325">
        <v>0</v>
      </c>
      <c r="AM325">
        <v>9019.5208999999995</v>
      </c>
      <c r="AN325">
        <v>3776.8834999999999</v>
      </c>
      <c r="AO325">
        <v>22703.94</v>
      </c>
      <c r="AP325">
        <v>0</v>
      </c>
      <c r="AQ325">
        <v>43.83</v>
      </c>
      <c r="AR325">
        <v>5.59</v>
      </c>
      <c r="AS325">
        <v>0</v>
      </c>
      <c r="AT325">
        <v>103</v>
      </c>
      <c r="AU325">
        <v>60</v>
      </c>
      <c r="AV325">
        <v>1</v>
      </c>
      <c r="AW325">
        <v>1</v>
      </c>
      <c r="AZ325">
        <v>1</v>
      </c>
      <c r="BA325">
        <v>1</v>
      </c>
      <c r="BB325">
        <v>1</v>
      </c>
      <c r="BC325">
        <v>1</v>
      </c>
      <c r="BD325" t="s">
        <v>3</v>
      </c>
      <c r="BE325" t="s">
        <v>3</v>
      </c>
      <c r="BF325" t="s">
        <v>3</v>
      </c>
      <c r="BG325" t="s">
        <v>3</v>
      </c>
      <c r="BH325">
        <v>0</v>
      </c>
      <c r="BI325">
        <v>1</v>
      </c>
      <c r="BJ325" t="s">
        <v>55</v>
      </c>
      <c r="BM325">
        <v>33001</v>
      </c>
      <c r="BN325">
        <v>0</v>
      </c>
      <c r="BO325" t="s">
        <v>3</v>
      </c>
      <c r="BP325">
        <v>0</v>
      </c>
      <c r="BQ325">
        <v>2</v>
      </c>
      <c r="BR325">
        <v>0</v>
      </c>
      <c r="BS325">
        <v>1</v>
      </c>
      <c r="BT325">
        <v>1</v>
      </c>
      <c r="BU325">
        <v>1</v>
      </c>
      <c r="BV325">
        <v>1</v>
      </c>
      <c r="BW325">
        <v>1</v>
      </c>
      <c r="BX325">
        <v>1</v>
      </c>
      <c r="BY325" t="s">
        <v>3</v>
      </c>
      <c r="BZ325">
        <v>103</v>
      </c>
      <c r="CA325">
        <v>60</v>
      </c>
      <c r="CB325" t="s">
        <v>3</v>
      </c>
      <c r="CE325">
        <v>0</v>
      </c>
      <c r="CF325">
        <v>0</v>
      </c>
      <c r="CG325">
        <v>0</v>
      </c>
      <c r="CM325">
        <v>0</v>
      </c>
      <c r="CN325" t="s">
        <v>3</v>
      </c>
      <c r="CO325">
        <v>0</v>
      </c>
      <c r="CP325">
        <f t="shared" ref="CP325:CP334" si="272">(P325+Q325+S325+R325)</f>
        <v>35500.339999999997</v>
      </c>
      <c r="CQ325">
        <f>SUMIF(SmtRes!AQ278:'SmtRes'!AQ281,"=1",SmtRes!AA278:'SmtRes'!AA281)</f>
        <v>0</v>
      </c>
      <c r="CR325">
        <f>SUMIF(SmtRes!AQ278:'SmtRes'!AQ281,"=1",SmtRes!AB278:'SmtRes'!AB281)</f>
        <v>1613.51</v>
      </c>
      <c r="CS325">
        <f>SUMIF(SmtRes!AQ278:'SmtRes'!AQ281,"=1",SmtRes!AC278:'SmtRes'!AC281)</f>
        <v>675.65</v>
      </c>
      <c r="CT325">
        <f>SUMIF(SmtRes!AQ278:'SmtRes'!AQ281,"=1",SmtRes!AD278:'SmtRes'!AD281)</f>
        <v>518</v>
      </c>
      <c r="CU325">
        <f t="shared" ref="CU325:CU334" si="273">AG325</f>
        <v>0</v>
      </c>
      <c r="CV325">
        <f>SUMIF(SmtRes!AQ278:'SmtRes'!AQ281,"=1",SmtRes!BU278:'SmtRes'!BU281)</f>
        <v>43.83</v>
      </c>
      <c r="CW325">
        <f>SUMIF(SmtRes!AQ278:'SmtRes'!AQ281,"=1",SmtRes!BV278:'SmtRes'!BV281)</f>
        <v>5.59</v>
      </c>
      <c r="CX325">
        <f t="shared" ref="CX325:CX334" si="274">AJ325</f>
        <v>0</v>
      </c>
      <c r="CY325">
        <f t="shared" ref="CY325:CY334" si="275">(((S325+R325)*AT325)/100)</f>
        <v>27275.244599999998</v>
      </c>
      <c r="CZ325">
        <f t="shared" ref="CZ325:CZ334" si="276">(((S325+R325)*AU325)/100)</f>
        <v>15888.492</v>
      </c>
      <c r="DC325" t="s">
        <v>3</v>
      </c>
      <c r="DD325" t="s">
        <v>3</v>
      </c>
      <c r="DE325" t="s">
        <v>3</v>
      </c>
      <c r="DF325" t="s">
        <v>3</v>
      </c>
      <c r="DG325" t="s">
        <v>3</v>
      </c>
      <c r="DH325" t="s">
        <v>3</v>
      </c>
      <c r="DI325" t="s">
        <v>3</v>
      </c>
      <c r="DJ325" t="s">
        <v>3</v>
      </c>
      <c r="DK325" t="s">
        <v>3</v>
      </c>
      <c r="DL325" t="s">
        <v>3</v>
      </c>
      <c r="DM325" t="s">
        <v>3</v>
      </c>
      <c r="DN325">
        <v>0</v>
      </c>
      <c r="DO325">
        <v>0</v>
      </c>
      <c r="DP325">
        <v>1</v>
      </c>
      <c r="DQ325">
        <v>1</v>
      </c>
      <c r="DU325">
        <v>1013</v>
      </c>
      <c r="DV325" t="s">
        <v>54</v>
      </c>
      <c r="DW325" t="s">
        <v>54</v>
      </c>
      <c r="DX325">
        <v>1</v>
      </c>
      <c r="DZ325" t="s">
        <v>3</v>
      </c>
      <c r="EA325" t="s">
        <v>3</v>
      </c>
      <c r="EB325" t="s">
        <v>3</v>
      </c>
      <c r="EC325" t="s">
        <v>3</v>
      </c>
      <c r="EE325">
        <v>66653735</v>
      </c>
      <c r="EF325">
        <v>2</v>
      </c>
      <c r="EG325" t="s">
        <v>20</v>
      </c>
      <c r="EH325">
        <v>27</v>
      </c>
      <c r="EI325" t="s">
        <v>21</v>
      </c>
      <c r="EJ325">
        <v>1</v>
      </c>
      <c r="EK325">
        <v>33001</v>
      </c>
      <c r="EL325" t="s">
        <v>21</v>
      </c>
      <c r="EM325" t="s">
        <v>22</v>
      </c>
      <c r="EO325" t="s">
        <v>3</v>
      </c>
      <c r="EQ325">
        <v>131072</v>
      </c>
      <c r="ER325">
        <v>0</v>
      </c>
      <c r="ES325">
        <v>0</v>
      </c>
      <c r="ET325">
        <v>0</v>
      </c>
      <c r="EU325">
        <v>0</v>
      </c>
      <c r="EV325">
        <v>0</v>
      </c>
      <c r="EW325">
        <v>43.83</v>
      </c>
      <c r="EX325">
        <v>5.59</v>
      </c>
      <c r="EY325">
        <v>0</v>
      </c>
      <c r="FQ325">
        <v>0</v>
      </c>
      <c r="FR325">
        <v>0</v>
      </c>
      <c r="FS325">
        <v>0</v>
      </c>
      <c r="FX325">
        <v>103</v>
      </c>
      <c r="FY325">
        <v>60</v>
      </c>
      <c r="GA325" t="s">
        <v>3</v>
      </c>
      <c r="GD325">
        <v>1</v>
      </c>
      <c r="GF325">
        <v>2057717994</v>
      </c>
      <c r="GG325">
        <v>2</v>
      </c>
      <c r="GH325">
        <v>1</v>
      </c>
      <c r="GI325">
        <v>-2</v>
      </c>
      <c r="GJ325">
        <v>0</v>
      </c>
      <c r="GK325">
        <v>0</v>
      </c>
      <c r="GL325">
        <f t="shared" si="261"/>
        <v>0</v>
      </c>
      <c r="GM325">
        <f t="shared" si="262"/>
        <v>78664.070000000007</v>
      </c>
      <c r="GN325">
        <f t="shared" si="263"/>
        <v>78664.070000000007</v>
      </c>
      <c r="GO325">
        <f t="shared" si="264"/>
        <v>0</v>
      </c>
      <c r="GP325">
        <f t="shared" si="265"/>
        <v>0</v>
      </c>
      <c r="GR325">
        <v>0</v>
      </c>
      <c r="GS325">
        <v>3</v>
      </c>
      <c r="GT325">
        <v>0</v>
      </c>
      <c r="GU325" t="s">
        <v>3</v>
      </c>
      <c r="GV325">
        <f t="shared" si="266"/>
        <v>0</v>
      </c>
      <c r="GW325">
        <v>1</v>
      </c>
      <c r="GX325">
        <f t="shared" si="267"/>
        <v>0</v>
      </c>
      <c r="HA325">
        <v>0</v>
      </c>
      <c r="HB325">
        <v>0</v>
      </c>
      <c r="HC325">
        <f t="shared" ref="HC325:HC334" si="277">GV325*GW325</f>
        <v>0</v>
      </c>
      <c r="HE325" t="s">
        <v>3</v>
      </c>
      <c r="HF325" t="s">
        <v>3</v>
      </c>
      <c r="HM325" t="s">
        <v>3</v>
      </c>
      <c r="HN325" t="s">
        <v>23</v>
      </c>
      <c r="HO325" t="s">
        <v>24</v>
      </c>
      <c r="HP325" t="s">
        <v>21</v>
      </c>
      <c r="HQ325" t="s">
        <v>21</v>
      </c>
      <c r="HS325">
        <v>0</v>
      </c>
      <c r="IK325">
        <v>0</v>
      </c>
    </row>
    <row r="326" spans="1:245">
      <c r="A326">
        <v>18</v>
      </c>
      <c r="B326">
        <v>1</v>
      </c>
      <c r="C326">
        <v>281</v>
      </c>
      <c r="E326" t="s">
        <v>275</v>
      </c>
      <c r="F326" t="s">
        <v>57</v>
      </c>
      <c r="G326" t="s">
        <v>58</v>
      </c>
      <c r="H326" t="s">
        <v>59</v>
      </c>
      <c r="I326">
        <f t="shared" si="269"/>
        <v>0</v>
      </c>
      <c r="J326">
        <v>0</v>
      </c>
      <c r="K326">
        <f t="shared" si="270"/>
        <v>0</v>
      </c>
      <c r="L326" s="670">
        <v>0</v>
      </c>
      <c r="M326">
        <v>0</v>
      </c>
      <c r="O326">
        <f t="shared" si="271"/>
        <v>0</v>
      </c>
      <c r="P326">
        <f>ROUND(CQ326*I326,2)</f>
        <v>0</v>
      </c>
      <c r="Q326">
        <f>ROUND(CR326*I326,2)</f>
        <v>0</v>
      </c>
      <c r="R326">
        <f>ROUND(CS326*I326,2)</f>
        <v>0</v>
      </c>
      <c r="S326">
        <f>ROUND(CT326*I326,2)</f>
        <v>0</v>
      </c>
      <c r="T326">
        <f t="shared" si="249"/>
        <v>0</v>
      </c>
      <c r="U326">
        <f>ROUND(CV326*I326,7)</f>
        <v>0</v>
      </c>
      <c r="V326">
        <f>ROUND(CW326*I326,7)</f>
        <v>0</v>
      </c>
      <c r="W326">
        <f t="shared" si="250"/>
        <v>0</v>
      </c>
      <c r="X326">
        <f t="shared" si="251"/>
        <v>0</v>
      </c>
      <c r="Y326">
        <f t="shared" si="252"/>
        <v>0</v>
      </c>
      <c r="AA326">
        <v>69444265</v>
      </c>
      <c r="AB326">
        <f t="shared" si="253"/>
        <v>0</v>
      </c>
      <c r="AC326">
        <f>ROUND((ES326),6)</f>
        <v>0</v>
      </c>
      <c r="AD326">
        <f>ROUND((((ET326)-(EU326))+AE326),6)</f>
        <v>0</v>
      </c>
      <c r="AE326">
        <f>ROUND((EU326),6)</f>
        <v>0</v>
      </c>
      <c r="AF326">
        <f>ROUND((EV326),6)</f>
        <v>0</v>
      </c>
      <c r="AG326">
        <f t="shared" si="254"/>
        <v>0</v>
      </c>
      <c r="AH326">
        <f>(EW326)</f>
        <v>0</v>
      </c>
      <c r="AI326">
        <f>(EX326)</f>
        <v>0</v>
      </c>
      <c r="AJ326">
        <f t="shared" si="255"/>
        <v>0</v>
      </c>
      <c r="AK326">
        <v>0</v>
      </c>
      <c r="AL326">
        <v>0</v>
      </c>
      <c r="AM326">
        <v>0</v>
      </c>
      <c r="AN326">
        <v>0</v>
      </c>
      <c r="AO326">
        <v>0</v>
      </c>
      <c r="AP326">
        <v>0</v>
      </c>
      <c r="AQ326">
        <v>0</v>
      </c>
      <c r="AR326">
        <v>0</v>
      </c>
      <c r="AS326">
        <v>0</v>
      </c>
      <c r="AT326">
        <v>103</v>
      </c>
      <c r="AU326">
        <v>60</v>
      </c>
      <c r="AV326">
        <v>1</v>
      </c>
      <c r="AW326">
        <v>1</v>
      </c>
      <c r="AZ326">
        <v>1</v>
      </c>
      <c r="BA326">
        <v>1</v>
      </c>
      <c r="BB326">
        <v>1</v>
      </c>
      <c r="BC326">
        <v>1</v>
      </c>
      <c r="BD326" t="s">
        <v>3</v>
      </c>
      <c r="BE326" t="s">
        <v>3</v>
      </c>
      <c r="BF326" t="s">
        <v>3</v>
      </c>
      <c r="BG326" t="s">
        <v>3</v>
      </c>
      <c r="BH326">
        <v>3</v>
      </c>
      <c r="BI326">
        <v>1</v>
      </c>
      <c r="BJ326" t="s">
        <v>3</v>
      </c>
      <c r="BM326">
        <v>33001</v>
      </c>
      <c r="BN326">
        <v>0</v>
      </c>
      <c r="BO326" t="s">
        <v>3</v>
      </c>
      <c r="BP326">
        <v>0</v>
      </c>
      <c r="BQ326">
        <v>2</v>
      </c>
      <c r="BR326">
        <v>0</v>
      </c>
      <c r="BS326">
        <v>1</v>
      </c>
      <c r="BT326">
        <v>1</v>
      </c>
      <c r="BU326">
        <v>1</v>
      </c>
      <c r="BV326">
        <v>1</v>
      </c>
      <c r="BW326">
        <v>1</v>
      </c>
      <c r="BX326">
        <v>1</v>
      </c>
      <c r="BY326" t="s">
        <v>3</v>
      </c>
      <c r="BZ326">
        <v>103</v>
      </c>
      <c r="CA326">
        <v>60</v>
      </c>
      <c r="CB326" t="s">
        <v>3</v>
      </c>
      <c r="CE326">
        <v>0</v>
      </c>
      <c r="CF326">
        <v>0</v>
      </c>
      <c r="CG326">
        <v>0</v>
      </c>
      <c r="CM326">
        <v>0</v>
      </c>
      <c r="CN326" t="s">
        <v>3</v>
      </c>
      <c r="CO326">
        <v>0</v>
      </c>
      <c r="CP326">
        <f t="shared" si="272"/>
        <v>0</v>
      </c>
      <c r="CQ326">
        <f>ROUND(AL326*BC326,2)</f>
        <v>0</v>
      </c>
      <c r="CR326">
        <f>ROUND(AM326*BB326,2)</f>
        <v>0</v>
      </c>
      <c r="CS326">
        <f>ROUND(AN326*BS326,2)</f>
        <v>0</v>
      </c>
      <c r="CT326">
        <f>ROUND(AO326*BA326,2)</f>
        <v>0</v>
      </c>
      <c r="CU326">
        <f t="shared" si="273"/>
        <v>0</v>
      </c>
      <c r="CV326">
        <f>AH326</f>
        <v>0</v>
      </c>
      <c r="CW326">
        <f>AI326</f>
        <v>0</v>
      </c>
      <c r="CX326">
        <f t="shared" si="274"/>
        <v>0</v>
      </c>
      <c r="CY326">
        <f t="shared" si="275"/>
        <v>0</v>
      </c>
      <c r="CZ326">
        <f t="shared" si="276"/>
        <v>0</v>
      </c>
      <c r="DC326" t="s">
        <v>3</v>
      </c>
      <c r="DD326" t="s">
        <v>3</v>
      </c>
      <c r="DE326" t="s">
        <v>3</v>
      </c>
      <c r="DF326" t="s">
        <v>3</v>
      </c>
      <c r="DG326" t="s">
        <v>3</v>
      </c>
      <c r="DH326" t="s">
        <v>3</v>
      </c>
      <c r="DI326" t="s">
        <v>3</v>
      </c>
      <c r="DJ326" t="s">
        <v>3</v>
      </c>
      <c r="DK326" t="s">
        <v>3</v>
      </c>
      <c r="DL326" t="s">
        <v>3</v>
      </c>
      <c r="DM326" t="s">
        <v>3</v>
      </c>
      <c r="DN326">
        <v>0</v>
      </c>
      <c r="DO326">
        <v>0</v>
      </c>
      <c r="DP326">
        <v>1</v>
      </c>
      <c r="DQ326">
        <v>1</v>
      </c>
      <c r="DU326">
        <v>1009</v>
      </c>
      <c r="DV326" t="s">
        <v>59</v>
      </c>
      <c r="DW326" t="s">
        <v>59</v>
      </c>
      <c r="DX326">
        <v>1</v>
      </c>
      <c r="DZ326" t="s">
        <v>3</v>
      </c>
      <c r="EA326" t="s">
        <v>3</v>
      </c>
      <c r="EB326" t="s">
        <v>3</v>
      </c>
      <c r="EC326" t="s">
        <v>3</v>
      </c>
      <c r="EE326">
        <v>66653735</v>
      </c>
      <c r="EF326">
        <v>2</v>
      </c>
      <c r="EG326" t="s">
        <v>20</v>
      </c>
      <c r="EH326">
        <v>27</v>
      </c>
      <c r="EI326" t="s">
        <v>21</v>
      </c>
      <c r="EJ326">
        <v>1</v>
      </c>
      <c r="EK326">
        <v>33001</v>
      </c>
      <c r="EL326" t="s">
        <v>21</v>
      </c>
      <c r="EM326" t="s">
        <v>22</v>
      </c>
      <c r="EO326" t="s">
        <v>3</v>
      </c>
      <c r="EQ326">
        <v>0</v>
      </c>
      <c r="ER326">
        <v>0</v>
      </c>
      <c r="ES326">
        <v>0</v>
      </c>
      <c r="ET326">
        <v>0</v>
      </c>
      <c r="EU326">
        <v>0</v>
      </c>
      <c r="EV326">
        <v>0</v>
      </c>
      <c r="EW326">
        <v>0</v>
      </c>
      <c r="EX326">
        <v>0</v>
      </c>
      <c r="FQ326">
        <v>0</v>
      </c>
      <c r="FR326">
        <v>0</v>
      </c>
      <c r="FS326">
        <v>0</v>
      </c>
      <c r="FX326">
        <v>103</v>
      </c>
      <c r="FY326">
        <v>60</v>
      </c>
      <c r="GA326" t="s">
        <v>3</v>
      </c>
      <c r="GD326">
        <v>1</v>
      </c>
      <c r="GF326">
        <v>-952279783</v>
      </c>
      <c r="GG326">
        <v>2</v>
      </c>
      <c r="GH326">
        <v>1</v>
      </c>
      <c r="GI326">
        <v>-2</v>
      </c>
      <c r="GJ326">
        <v>0</v>
      </c>
      <c r="GK326">
        <v>0</v>
      </c>
      <c r="GL326">
        <f t="shared" si="261"/>
        <v>0</v>
      </c>
      <c r="GM326">
        <f t="shared" si="262"/>
        <v>0</v>
      </c>
      <c r="GN326">
        <f t="shared" si="263"/>
        <v>0</v>
      </c>
      <c r="GO326">
        <f t="shared" si="264"/>
        <v>0</v>
      </c>
      <c r="GP326">
        <f t="shared" si="265"/>
        <v>0</v>
      </c>
      <c r="GR326">
        <v>0</v>
      </c>
      <c r="GS326">
        <v>3</v>
      </c>
      <c r="GT326">
        <v>0</v>
      </c>
      <c r="GU326" t="s">
        <v>3</v>
      </c>
      <c r="GV326">
        <f t="shared" si="266"/>
        <v>0</v>
      </c>
      <c r="GW326">
        <v>1</v>
      </c>
      <c r="GX326">
        <f t="shared" si="267"/>
        <v>0</v>
      </c>
      <c r="HA326">
        <v>0</v>
      </c>
      <c r="HB326">
        <v>0</v>
      </c>
      <c r="HC326">
        <f t="shared" si="277"/>
        <v>0</v>
      </c>
      <c r="HE326" t="s">
        <v>3</v>
      </c>
      <c r="HF326" t="s">
        <v>3</v>
      </c>
      <c r="HM326" t="s">
        <v>3</v>
      </c>
      <c r="HN326" t="s">
        <v>23</v>
      </c>
      <c r="HO326" t="s">
        <v>24</v>
      </c>
      <c r="HP326" t="s">
        <v>21</v>
      </c>
      <c r="HQ326" t="s">
        <v>21</v>
      </c>
      <c r="HS326">
        <v>0</v>
      </c>
      <c r="IK326">
        <v>0</v>
      </c>
    </row>
    <row r="327" spans="1:245">
      <c r="A327">
        <v>17</v>
      </c>
      <c r="B327">
        <v>1</v>
      </c>
      <c r="C327">
        <f>ROW(SmtRes!A291)</f>
        <v>291</v>
      </c>
      <c r="D327">
        <f>ROW(EtalonRes!A291)</f>
        <v>291</v>
      </c>
      <c r="E327" t="s">
        <v>3</v>
      </c>
      <c r="F327" t="s">
        <v>60</v>
      </c>
      <c r="G327" t="s">
        <v>61</v>
      </c>
      <c r="H327" t="s">
        <v>18</v>
      </c>
      <c r="I327">
        <f t="shared" si="269"/>
        <v>0</v>
      </c>
      <c r="J327">
        <v>0</v>
      </c>
      <c r="K327">
        <f t="shared" si="270"/>
        <v>0</v>
      </c>
      <c r="L327" s="670">
        <v>1</v>
      </c>
      <c r="M327">
        <v>1</v>
      </c>
      <c r="O327">
        <f t="shared" si="271"/>
        <v>0</v>
      </c>
      <c r="P327">
        <f>SUMIF(SmtRes!AQ282:'SmtRes'!AQ291,"=1",SmtRes!DF282:'SmtRes'!DF291)</f>
        <v>0</v>
      </c>
      <c r="Q327">
        <f>SUMIF(SmtRes!AQ282:'SmtRes'!AQ291,"=1",SmtRes!DG282:'SmtRes'!DG291)</f>
        <v>0</v>
      </c>
      <c r="R327">
        <f>SUMIF(SmtRes!AQ282:'SmtRes'!AQ291,"=1",SmtRes!DH282:'SmtRes'!DH291)</f>
        <v>0</v>
      </c>
      <c r="S327">
        <f>SUMIF(SmtRes!AQ282:'SmtRes'!AQ291,"=1",SmtRes!DI282:'SmtRes'!DI291)</f>
        <v>0</v>
      </c>
      <c r="T327">
        <f t="shared" si="249"/>
        <v>0</v>
      </c>
      <c r="U327">
        <f>SUMIF(SmtRes!AQ282:'SmtRes'!AQ291,"=1",SmtRes!CV282:'SmtRes'!CV291)</f>
        <v>0</v>
      </c>
      <c r="V327">
        <f>SUMIF(SmtRes!AQ282:'SmtRes'!AQ291,"=1",SmtRes!CW282:'SmtRes'!CW291)</f>
        <v>0</v>
      </c>
      <c r="W327">
        <f t="shared" si="250"/>
        <v>0</v>
      </c>
      <c r="X327">
        <f t="shared" si="251"/>
        <v>0</v>
      </c>
      <c r="Y327">
        <f t="shared" si="252"/>
        <v>0</v>
      </c>
      <c r="AA327">
        <v>-1</v>
      </c>
      <c r="AB327">
        <f t="shared" si="253"/>
        <v>5541.880529</v>
      </c>
      <c r="AC327">
        <f>ROUND((SUM(SmtRes!BQ282:'SmtRes'!BQ291)),6)</f>
        <v>39.233629000000001</v>
      </c>
      <c r="AD327">
        <f>ROUND((((SUM(SmtRes!BR282:'SmtRes'!BR291))-(SUM(SmtRes!BS282:'SmtRes'!BS291)))+AE327),6)</f>
        <v>3634.4598000000001</v>
      </c>
      <c r="AE327">
        <f>ROUND((SUM(SmtRes!BS282:'SmtRes'!BS291)),6)</f>
        <v>1005.807</v>
      </c>
      <c r="AF327">
        <f>ROUND((SUM(SmtRes!BT282:'SmtRes'!BT291)),6)</f>
        <v>1868.1871000000001</v>
      </c>
      <c r="AG327">
        <f t="shared" si="254"/>
        <v>0</v>
      </c>
      <c r="AH327">
        <f>(SUM(SmtRes!BU282:'SmtRes'!BU291))</f>
        <v>4.03</v>
      </c>
      <c r="AI327">
        <f>(SUM(SmtRes!BV282:'SmtRes'!BV291))</f>
        <v>1.74</v>
      </c>
      <c r="AJ327">
        <f t="shared" si="255"/>
        <v>0</v>
      </c>
      <c r="AK327">
        <v>6547.6875294000001</v>
      </c>
      <c r="AL327">
        <v>39.233629399999998</v>
      </c>
      <c r="AM327">
        <v>3634.4598000000001</v>
      </c>
      <c r="AN327">
        <v>1005.8069999999999</v>
      </c>
      <c r="AO327">
        <v>1868.1871000000001</v>
      </c>
      <c r="AP327">
        <v>0</v>
      </c>
      <c r="AQ327">
        <v>4.03</v>
      </c>
      <c r="AR327">
        <v>1.74</v>
      </c>
      <c r="AS327">
        <v>0</v>
      </c>
      <c r="AT327">
        <v>103</v>
      </c>
      <c r="AU327">
        <v>60</v>
      </c>
      <c r="AV327">
        <v>1</v>
      </c>
      <c r="AW327">
        <v>1</v>
      </c>
      <c r="AZ327">
        <v>1</v>
      </c>
      <c r="BA327">
        <v>1</v>
      </c>
      <c r="BB327">
        <v>1</v>
      </c>
      <c r="BC327">
        <v>1</v>
      </c>
      <c r="BD327" t="s">
        <v>3</v>
      </c>
      <c r="BE327" t="s">
        <v>3</v>
      </c>
      <c r="BF327" t="s">
        <v>3</v>
      </c>
      <c r="BG327" t="s">
        <v>3</v>
      </c>
      <c r="BH327">
        <v>0</v>
      </c>
      <c r="BI327">
        <v>1</v>
      </c>
      <c r="BJ327" t="s">
        <v>62</v>
      </c>
      <c r="BM327">
        <v>33001</v>
      </c>
      <c r="BN327">
        <v>0</v>
      </c>
      <c r="BO327" t="s">
        <v>3</v>
      </c>
      <c r="BP327">
        <v>0</v>
      </c>
      <c r="BQ327">
        <v>2</v>
      </c>
      <c r="BR327">
        <v>0</v>
      </c>
      <c r="BS327">
        <v>1</v>
      </c>
      <c r="BT327">
        <v>1</v>
      </c>
      <c r="BU327">
        <v>1</v>
      </c>
      <c r="BV327">
        <v>1</v>
      </c>
      <c r="BW327">
        <v>1</v>
      </c>
      <c r="BX327">
        <v>1</v>
      </c>
      <c r="BY327" t="s">
        <v>3</v>
      </c>
      <c r="BZ327">
        <v>103</v>
      </c>
      <c r="CA327">
        <v>60</v>
      </c>
      <c r="CB327" t="s">
        <v>3</v>
      </c>
      <c r="CE327">
        <v>0</v>
      </c>
      <c r="CF327">
        <v>0</v>
      </c>
      <c r="CG327">
        <v>0</v>
      </c>
      <c r="CM327">
        <v>0</v>
      </c>
      <c r="CN327" t="s">
        <v>3</v>
      </c>
      <c r="CO327">
        <v>0</v>
      </c>
      <c r="CP327">
        <f t="shared" si="272"/>
        <v>0</v>
      </c>
      <c r="CQ327">
        <f>SUMIF(SmtRes!AQ282:'SmtRes'!AQ291,"=1",SmtRes!AA282:'SmtRes'!AA291)</f>
        <v>103907.76</v>
      </c>
      <c r="CR327">
        <f>SUMIF(SmtRes!AQ282:'SmtRes'!AQ291,"=1",SmtRes!AB282:'SmtRes'!AB291)</f>
        <v>2527.41</v>
      </c>
      <c r="CS327">
        <f>SUMIF(SmtRes!AQ282:'SmtRes'!AQ291,"=1",SmtRes!AC282:'SmtRes'!AC291)</f>
        <v>578.04999999999995</v>
      </c>
      <c r="CT327">
        <f>SUMIF(SmtRes!AQ282:'SmtRes'!AQ291,"=1",SmtRes!AD282:'SmtRes'!AD291)</f>
        <v>463.57</v>
      </c>
      <c r="CU327">
        <f t="shared" si="273"/>
        <v>0</v>
      </c>
      <c r="CV327">
        <f>SUMIF(SmtRes!AQ282:'SmtRes'!AQ291,"=1",SmtRes!BU282:'SmtRes'!BU291)</f>
        <v>4.03</v>
      </c>
      <c r="CW327">
        <f>SUMIF(SmtRes!AQ282:'SmtRes'!AQ291,"=1",SmtRes!BV282:'SmtRes'!BV291)</f>
        <v>1.74</v>
      </c>
      <c r="CX327">
        <f t="shared" si="274"/>
        <v>0</v>
      </c>
      <c r="CY327">
        <f t="shared" si="275"/>
        <v>0</v>
      </c>
      <c r="CZ327">
        <f t="shared" si="276"/>
        <v>0</v>
      </c>
      <c r="DC327" t="s">
        <v>3</v>
      </c>
      <c r="DD327" t="s">
        <v>3</v>
      </c>
      <c r="DE327" t="s">
        <v>3</v>
      </c>
      <c r="DF327" t="s">
        <v>3</v>
      </c>
      <c r="DG327" t="s">
        <v>3</v>
      </c>
      <c r="DH327" t="s">
        <v>3</v>
      </c>
      <c r="DI327" t="s">
        <v>3</v>
      </c>
      <c r="DJ327" t="s">
        <v>3</v>
      </c>
      <c r="DK327" t="s">
        <v>3</v>
      </c>
      <c r="DL327" t="s">
        <v>3</v>
      </c>
      <c r="DM327" t="s">
        <v>3</v>
      </c>
      <c r="DN327">
        <v>0</v>
      </c>
      <c r="DO327">
        <v>0</v>
      </c>
      <c r="DP327">
        <v>1</v>
      </c>
      <c r="DQ327">
        <v>1</v>
      </c>
      <c r="DU327">
        <v>1013</v>
      </c>
      <c r="DV327" t="s">
        <v>18</v>
      </c>
      <c r="DW327" t="s">
        <v>18</v>
      </c>
      <c r="DX327">
        <v>1</v>
      </c>
      <c r="DZ327" t="s">
        <v>3</v>
      </c>
      <c r="EA327" t="s">
        <v>3</v>
      </c>
      <c r="EB327" t="s">
        <v>3</v>
      </c>
      <c r="EC327" t="s">
        <v>3</v>
      </c>
      <c r="EE327">
        <v>66653735</v>
      </c>
      <c r="EF327">
        <v>2</v>
      </c>
      <c r="EG327" t="s">
        <v>20</v>
      </c>
      <c r="EH327">
        <v>27</v>
      </c>
      <c r="EI327" t="s">
        <v>21</v>
      </c>
      <c r="EJ327">
        <v>1</v>
      </c>
      <c r="EK327">
        <v>33001</v>
      </c>
      <c r="EL327" t="s">
        <v>21</v>
      </c>
      <c r="EM327" t="s">
        <v>22</v>
      </c>
      <c r="EO327" t="s">
        <v>3</v>
      </c>
      <c r="EQ327">
        <v>132096</v>
      </c>
      <c r="ER327">
        <v>0</v>
      </c>
      <c r="ES327">
        <v>0</v>
      </c>
      <c r="ET327">
        <v>0</v>
      </c>
      <c r="EU327">
        <v>0</v>
      </c>
      <c r="EV327">
        <v>0</v>
      </c>
      <c r="EW327">
        <v>4.03</v>
      </c>
      <c r="EX327">
        <v>1.74</v>
      </c>
      <c r="EY327">
        <v>0</v>
      </c>
      <c r="FQ327">
        <v>0</v>
      </c>
      <c r="FR327">
        <v>0</v>
      </c>
      <c r="FS327">
        <v>0</v>
      </c>
      <c r="FX327">
        <v>103</v>
      </c>
      <c r="FY327">
        <v>60</v>
      </c>
      <c r="GA327" t="s">
        <v>3</v>
      </c>
      <c r="GD327">
        <v>1</v>
      </c>
      <c r="GF327">
        <v>316036953</v>
      </c>
      <c r="GG327">
        <v>2</v>
      </c>
      <c r="GH327">
        <v>1</v>
      </c>
      <c r="GI327">
        <v>-2</v>
      </c>
      <c r="GJ327">
        <v>0</v>
      </c>
      <c r="GK327">
        <v>0</v>
      </c>
      <c r="GL327">
        <f t="shared" si="261"/>
        <v>0</v>
      </c>
      <c r="GM327">
        <f t="shared" si="262"/>
        <v>0</v>
      </c>
      <c r="GN327">
        <f t="shared" si="263"/>
        <v>0</v>
      </c>
      <c r="GO327">
        <f t="shared" si="264"/>
        <v>0</v>
      </c>
      <c r="GP327">
        <f t="shared" si="265"/>
        <v>0</v>
      </c>
      <c r="GR327">
        <v>0</v>
      </c>
      <c r="GS327">
        <v>3</v>
      </c>
      <c r="GT327">
        <v>0</v>
      </c>
      <c r="GU327" t="s">
        <v>3</v>
      </c>
      <c r="GV327">
        <f t="shared" si="266"/>
        <v>0</v>
      </c>
      <c r="GW327">
        <v>1</v>
      </c>
      <c r="GX327">
        <f t="shared" si="267"/>
        <v>0</v>
      </c>
      <c r="HA327">
        <v>0</v>
      </c>
      <c r="HB327">
        <v>0</v>
      </c>
      <c r="HC327">
        <f t="shared" si="277"/>
        <v>0</v>
      </c>
      <c r="HE327" t="s">
        <v>3</v>
      </c>
      <c r="HF327" t="s">
        <v>3</v>
      </c>
      <c r="HM327" t="s">
        <v>3</v>
      </c>
      <c r="HN327" t="s">
        <v>23</v>
      </c>
      <c r="HO327" t="s">
        <v>24</v>
      </c>
      <c r="HP327" t="s">
        <v>21</v>
      </c>
      <c r="HQ327" t="s">
        <v>21</v>
      </c>
      <c r="HS327">
        <v>0</v>
      </c>
      <c r="IK327">
        <v>0</v>
      </c>
    </row>
    <row r="328" spans="1:245">
      <c r="A328">
        <v>18</v>
      </c>
      <c r="B328">
        <v>1</v>
      </c>
      <c r="C328">
        <v>288</v>
      </c>
      <c r="E328" t="s">
        <v>3</v>
      </c>
      <c r="F328" t="s">
        <v>45</v>
      </c>
      <c r="G328" t="s">
        <v>46</v>
      </c>
      <c r="H328" t="s">
        <v>47</v>
      </c>
      <c r="I328">
        <f t="shared" si="269"/>
        <v>0</v>
      </c>
      <c r="J328">
        <v>0</v>
      </c>
      <c r="K328">
        <f t="shared" si="270"/>
        <v>0</v>
      </c>
      <c r="L328" s="670">
        <v>0</v>
      </c>
      <c r="M328">
        <v>0</v>
      </c>
      <c r="O328">
        <f t="shared" si="271"/>
        <v>0</v>
      </c>
      <c r="P328">
        <f>ROUND(CQ328*I328,2)</f>
        <v>0</v>
      </c>
      <c r="Q328">
        <f>ROUND(CR328*I328,2)</f>
        <v>0</v>
      </c>
      <c r="R328">
        <f>ROUND(CS328*I328,2)</f>
        <v>0</v>
      </c>
      <c r="S328">
        <f>ROUND(CT328*I328,2)</f>
        <v>0</v>
      </c>
      <c r="T328">
        <f t="shared" si="249"/>
        <v>0</v>
      </c>
      <c r="U328">
        <f>ROUND(CV328*I328,7)</f>
        <v>0</v>
      </c>
      <c r="V328">
        <f>ROUND(CW328*I328,7)</f>
        <v>0</v>
      </c>
      <c r="W328">
        <f t="shared" si="250"/>
        <v>0</v>
      </c>
      <c r="X328">
        <f t="shared" si="251"/>
        <v>0</v>
      </c>
      <c r="Y328">
        <f t="shared" si="252"/>
        <v>0</v>
      </c>
      <c r="AA328">
        <v>-1</v>
      </c>
      <c r="AB328">
        <f t="shared" si="253"/>
        <v>0</v>
      </c>
      <c r="AC328">
        <f>ROUND((ES328),6)</f>
        <v>0</v>
      </c>
      <c r="AD328">
        <f>ROUND((((ET328)-(EU328))+AE328),6)</f>
        <v>0</v>
      </c>
      <c r="AE328">
        <f>ROUND((EU328),6)</f>
        <v>0</v>
      </c>
      <c r="AF328">
        <f>ROUND((EV328),6)</f>
        <v>0</v>
      </c>
      <c r="AG328">
        <f t="shared" si="254"/>
        <v>0</v>
      </c>
      <c r="AH328">
        <f>(EW328)</f>
        <v>0</v>
      </c>
      <c r="AI328">
        <f>(EX328)</f>
        <v>0</v>
      </c>
      <c r="AJ328">
        <f t="shared" si="255"/>
        <v>0</v>
      </c>
      <c r="AK328">
        <v>0</v>
      </c>
      <c r="AL328">
        <v>0</v>
      </c>
      <c r="AM328">
        <v>0</v>
      </c>
      <c r="AN328">
        <v>0</v>
      </c>
      <c r="AO328">
        <v>0</v>
      </c>
      <c r="AP328">
        <v>0</v>
      </c>
      <c r="AQ328">
        <v>0</v>
      </c>
      <c r="AR328">
        <v>0</v>
      </c>
      <c r="AS328">
        <v>0</v>
      </c>
      <c r="AT328">
        <v>103</v>
      </c>
      <c r="AU328">
        <v>60</v>
      </c>
      <c r="AV328">
        <v>1</v>
      </c>
      <c r="AW328">
        <v>1</v>
      </c>
      <c r="AZ328">
        <v>1</v>
      </c>
      <c r="BA328">
        <v>1</v>
      </c>
      <c r="BB328">
        <v>1</v>
      </c>
      <c r="BC328">
        <v>1</v>
      </c>
      <c r="BD328" t="s">
        <v>3</v>
      </c>
      <c r="BE328" t="s">
        <v>3</v>
      </c>
      <c r="BF328" t="s">
        <v>3</v>
      </c>
      <c r="BG328" t="s">
        <v>3</v>
      </c>
      <c r="BH328">
        <v>3</v>
      </c>
      <c r="BI328">
        <v>1</v>
      </c>
      <c r="BJ328" t="s">
        <v>3</v>
      </c>
      <c r="BM328">
        <v>33001</v>
      </c>
      <c r="BN328">
        <v>0</v>
      </c>
      <c r="BO328" t="s">
        <v>3</v>
      </c>
      <c r="BP328">
        <v>0</v>
      </c>
      <c r="BQ328">
        <v>2</v>
      </c>
      <c r="BR328">
        <v>0</v>
      </c>
      <c r="BS328">
        <v>1</v>
      </c>
      <c r="BT328">
        <v>1</v>
      </c>
      <c r="BU328">
        <v>1</v>
      </c>
      <c r="BV328">
        <v>1</v>
      </c>
      <c r="BW328">
        <v>1</v>
      </c>
      <c r="BX328">
        <v>1</v>
      </c>
      <c r="BY328" t="s">
        <v>3</v>
      </c>
      <c r="BZ328">
        <v>103</v>
      </c>
      <c r="CA328">
        <v>60</v>
      </c>
      <c r="CB328" t="s">
        <v>3</v>
      </c>
      <c r="CE328">
        <v>0</v>
      </c>
      <c r="CF328">
        <v>0</v>
      </c>
      <c r="CG328">
        <v>0</v>
      </c>
      <c r="CM328">
        <v>0</v>
      </c>
      <c r="CN328" t="s">
        <v>3</v>
      </c>
      <c r="CO328">
        <v>0</v>
      </c>
      <c r="CP328">
        <f t="shared" si="272"/>
        <v>0</v>
      </c>
      <c r="CQ328">
        <f>ROUND(AL328*BC328,2)</f>
        <v>0</v>
      </c>
      <c r="CR328">
        <f>ROUND(AM328*BB328,2)</f>
        <v>0</v>
      </c>
      <c r="CS328">
        <f>ROUND(AN328*BS328,2)</f>
        <v>0</v>
      </c>
      <c r="CT328">
        <f>ROUND(AO328*BA328,2)</f>
        <v>0</v>
      </c>
      <c r="CU328">
        <f t="shared" si="273"/>
        <v>0</v>
      </c>
      <c r="CV328">
        <f>AH328</f>
        <v>0</v>
      </c>
      <c r="CW328">
        <f>AI328</f>
        <v>0</v>
      </c>
      <c r="CX328">
        <f t="shared" si="274"/>
        <v>0</v>
      </c>
      <c r="CY328">
        <f t="shared" si="275"/>
        <v>0</v>
      </c>
      <c r="CZ328">
        <f t="shared" si="276"/>
        <v>0</v>
      </c>
      <c r="DC328" t="s">
        <v>3</v>
      </c>
      <c r="DD328" t="s">
        <v>3</v>
      </c>
      <c r="DE328" t="s">
        <v>3</v>
      </c>
      <c r="DF328" t="s">
        <v>3</v>
      </c>
      <c r="DG328" t="s">
        <v>3</v>
      </c>
      <c r="DH328" t="s">
        <v>3</v>
      </c>
      <c r="DI328" t="s">
        <v>3</v>
      </c>
      <c r="DJ328" t="s">
        <v>3</v>
      </c>
      <c r="DK328" t="s">
        <v>3</v>
      </c>
      <c r="DL328" t="s">
        <v>3</v>
      </c>
      <c r="DM328" t="s">
        <v>3</v>
      </c>
      <c r="DN328">
        <v>0</v>
      </c>
      <c r="DO328">
        <v>0</v>
      </c>
      <c r="DP328">
        <v>1</v>
      </c>
      <c r="DQ328">
        <v>1</v>
      </c>
      <c r="DU328">
        <v>1007</v>
      </c>
      <c r="DV328" t="s">
        <v>47</v>
      </c>
      <c r="DW328" t="s">
        <v>47</v>
      </c>
      <c r="DX328">
        <v>1</v>
      </c>
      <c r="DZ328" t="s">
        <v>3</v>
      </c>
      <c r="EA328" t="s">
        <v>3</v>
      </c>
      <c r="EB328" t="s">
        <v>3</v>
      </c>
      <c r="EC328" t="s">
        <v>3</v>
      </c>
      <c r="EE328">
        <v>66653735</v>
      </c>
      <c r="EF328">
        <v>2</v>
      </c>
      <c r="EG328" t="s">
        <v>20</v>
      </c>
      <c r="EH328">
        <v>27</v>
      </c>
      <c r="EI328" t="s">
        <v>21</v>
      </c>
      <c r="EJ328">
        <v>1</v>
      </c>
      <c r="EK328">
        <v>33001</v>
      </c>
      <c r="EL328" t="s">
        <v>21</v>
      </c>
      <c r="EM328" t="s">
        <v>22</v>
      </c>
      <c r="EO328" t="s">
        <v>3</v>
      </c>
      <c r="EQ328">
        <v>1024</v>
      </c>
      <c r="ER328">
        <v>0</v>
      </c>
      <c r="ES328">
        <v>0</v>
      </c>
      <c r="ET328">
        <v>0</v>
      </c>
      <c r="EU328">
        <v>0</v>
      </c>
      <c r="EV328">
        <v>0</v>
      </c>
      <c r="EW328">
        <v>0</v>
      </c>
      <c r="EX328">
        <v>0</v>
      </c>
      <c r="FQ328">
        <v>0</v>
      </c>
      <c r="FR328">
        <v>0</v>
      </c>
      <c r="FS328">
        <v>0</v>
      </c>
      <c r="FX328">
        <v>103</v>
      </c>
      <c r="FY328">
        <v>60</v>
      </c>
      <c r="GA328" t="s">
        <v>3</v>
      </c>
      <c r="GD328">
        <v>1</v>
      </c>
      <c r="GF328">
        <v>-784639423</v>
      </c>
      <c r="GG328">
        <v>2</v>
      </c>
      <c r="GH328">
        <v>1</v>
      </c>
      <c r="GI328">
        <v>-2</v>
      </c>
      <c r="GJ328">
        <v>0</v>
      </c>
      <c r="GK328">
        <v>0</v>
      </c>
      <c r="GL328">
        <f t="shared" si="261"/>
        <v>0</v>
      </c>
      <c r="GM328">
        <f t="shared" si="262"/>
        <v>0</v>
      </c>
      <c r="GN328">
        <f t="shared" si="263"/>
        <v>0</v>
      </c>
      <c r="GO328">
        <f t="shared" si="264"/>
        <v>0</v>
      </c>
      <c r="GP328">
        <f t="shared" si="265"/>
        <v>0</v>
      </c>
      <c r="GR328">
        <v>0</v>
      </c>
      <c r="GS328">
        <v>3</v>
      </c>
      <c r="GT328">
        <v>0</v>
      </c>
      <c r="GU328" t="s">
        <v>3</v>
      </c>
      <c r="GV328">
        <f t="shared" si="266"/>
        <v>0</v>
      </c>
      <c r="GW328">
        <v>1</v>
      </c>
      <c r="GX328">
        <f t="shared" si="267"/>
        <v>0</v>
      </c>
      <c r="HA328">
        <v>0</v>
      </c>
      <c r="HB328">
        <v>0</v>
      </c>
      <c r="HC328">
        <f t="shared" si="277"/>
        <v>0</v>
      </c>
      <c r="HE328" t="s">
        <v>3</v>
      </c>
      <c r="HF328" t="s">
        <v>3</v>
      </c>
      <c r="HM328" t="s">
        <v>3</v>
      </c>
      <c r="HN328" t="s">
        <v>23</v>
      </c>
      <c r="HO328" t="s">
        <v>24</v>
      </c>
      <c r="HP328" t="s">
        <v>21</v>
      </c>
      <c r="HQ328" t="s">
        <v>21</v>
      </c>
      <c r="HS328">
        <v>0</v>
      </c>
      <c r="IK328">
        <v>0</v>
      </c>
    </row>
    <row r="329" spans="1:245">
      <c r="A329">
        <v>18</v>
      </c>
      <c r="B329">
        <v>1</v>
      </c>
      <c r="C329">
        <v>289</v>
      </c>
      <c r="E329" t="s">
        <v>3</v>
      </c>
      <c r="F329" t="s">
        <v>49</v>
      </c>
      <c r="G329" t="s">
        <v>50</v>
      </c>
      <c r="H329" t="s">
        <v>47</v>
      </c>
      <c r="I329">
        <f t="shared" si="269"/>
        <v>0</v>
      </c>
      <c r="J329">
        <v>0</v>
      </c>
      <c r="K329">
        <f t="shared" si="270"/>
        <v>0</v>
      </c>
      <c r="L329" s="670">
        <v>0</v>
      </c>
      <c r="M329">
        <v>0</v>
      </c>
      <c r="O329">
        <f t="shared" si="271"/>
        <v>0</v>
      </c>
      <c r="P329">
        <f>ROUND(CQ329*I329,2)</f>
        <v>0</v>
      </c>
      <c r="Q329">
        <f>ROUND(CR329*I329,2)</f>
        <v>0</v>
      </c>
      <c r="R329">
        <f>ROUND(CS329*I329,2)</f>
        <v>0</v>
      </c>
      <c r="S329">
        <f>ROUND(CT329*I329,2)</f>
        <v>0</v>
      </c>
      <c r="T329">
        <f t="shared" si="249"/>
        <v>0</v>
      </c>
      <c r="U329">
        <f>ROUND(CV329*I329,7)</f>
        <v>0</v>
      </c>
      <c r="V329">
        <f>ROUND(CW329*I329,7)</f>
        <v>0</v>
      </c>
      <c r="W329">
        <f t="shared" si="250"/>
        <v>0</v>
      </c>
      <c r="X329">
        <f t="shared" si="251"/>
        <v>0</v>
      </c>
      <c r="Y329">
        <f t="shared" si="252"/>
        <v>0</v>
      </c>
      <c r="AA329">
        <v>-1</v>
      </c>
      <c r="AB329">
        <f t="shared" si="253"/>
        <v>0</v>
      </c>
      <c r="AC329">
        <f>ROUND((ES329),6)</f>
        <v>0</v>
      </c>
      <c r="AD329">
        <f>ROUND((((ET329)-(EU329))+AE329),6)</f>
        <v>0</v>
      </c>
      <c r="AE329">
        <f>ROUND((EU329),6)</f>
        <v>0</v>
      </c>
      <c r="AF329">
        <f>ROUND((EV329),6)</f>
        <v>0</v>
      </c>
      <c r="AG329">
        <f t="shared" si="254"/>
        <v>0</v>
      </c>
      <c r="AH329">
        <f>(EW329)</f>
        <v>0</v>
      </c>
      <c r="AI329">
        <f>(EX329)</f>
        <v>0</v>
      </c>
      <c r="AJ329">
        <f t="shared" si="255"/>
        <v>0</v>
      </c>
      <c r="AK329">
        <v>0</v>
      </c>
      <c r="AL329">
        <v>0</v>
      </c>
      <c r="AM329">
        <v>0</v>
      </c>
      <c r="AN329">
        <v>0</v>
      </c>
      <c r="AO329">
        <v>0</v>
      </c>
      <c r="AP329">
        <v>0</v>
      </c>
      <c r="AQ329">
        <v>0</v>
      </c>
      <c r="AR329">
        <v>0</v>
      </c>
      <c r="AS329">
        <v>0</v>
      </c>
      <c r="AT329">
        <v>103</v>
      </c>
      <c r="AU329">
        <v>60</v>
      </c>
      <c r="AV329">
        <v>1</v>
      </c>
      <c r="AW329">
        <v>1</v>
      </c>
      <c r="AZ329">
        <v>1</v>
      </c>
      <c r="BA329">
        <v>1</v>
      </c>
      <c r="BB329">
        <v>1</v>
      </c>
      <c r="BC329">
        <v>1</v>
      </c>
      <c r="BD329" t="s">
        <v>3</v>
      </c>
      <c r="BE329" t="s">
        <v>3</v>
      </c>
      <c r="BF329" t="s">
        <v>3</v>
      </c>
      <c r="BG329" t="s">
        <v>3</v>
      </c>
      <c r="BH329">
        <v>3</v>
      </c>
      <c r="BI329">
        <v>1</v>
      </c>
      <c r="BJ329" t="s">
        <v>3</v>
      </c>
      <c r="BM329">
        <v>33001</v>
      </c>
      <c r="BN329">
        <v>0</v>
      </c>
      <c r="BO329" t="s">
        <v>3</v>
      </c>
      <c r="BP329">
        <v>0</v>
      </c>
      <c r="BQ329">
        <v>2</v>
      </c>
      <c r="BR329">
        <v>0</v>
      </c>
      <c r="BS329">
        <v>1</v>
      </c>
      <c r="BT329">
        <v>1</v>
      </c>
      <c r="BU329">
        <v>1</v>
      </c>
      <c r="BV329">
        <v>1</v>
      </c>
      <c r="BW329">
        <v>1</v>
      </c>
      <c r="BX329">
        <v>1</v>
      </c>
      <c r="BY329" t="s">
        <v>3</v>
      </c>
      <c r="BZ329">
        <v>103</v>
      </c>
      <c r="CA329">
        <v>60</v>
      </c>
      <c r="CB329" t="s">
        <v>3</v>
      </c>
      <c r="CE329">
        <v>0</v>
      </c>
      <c r="CF329">
        <v>0</v>
      </c>
      <c r="CG329">
        <v>0</v>
      </c>
      <c r="CM329">
        <v>0</v>
      </c>
      <c r="CN329" t="s">
        <v>3</v>
      </c>
      <c r="CO329">
        <v>0</v>
      </c>
      <c r="CP329">
        <f t="shared" si="272"/>
        <v>0</v>
      </c>
      <c r="CQ329">
        <f>ROUND(AL329*BC329,2)</f>
        <v>0</v>
      </c>
      <c r="CR329">
        <f>ROUND(AM329*BB329,2)</f>
        <v>0</v>
      </c>
      <c r="CS329">
        <f>ROUND(AN329*BS329,2)</f>
        <v>0</v>
      </c>
      <c r="CT329">
        <f>ROUND(AO329*BA329,2)</f>
        <v>0</v>
      </c>
      <c r="CU329">
        <f t="shared" si="273"/>
        <v>0</v>
      </c>
      <c r="CV329">
        <f>AH329</f>
        <v>0</v>
      </c>
      <c r="CW329">
        <f>AI329</f>
        <v>0</v>
      </c>
      <c r="CX329">
        <f t="shared" si="274"/>
        <v>0</v>
      </c>
      <c r="CY329">
        <f t="shared" si="275"/>
        <v>0</v>
      </c>
      <c r="CZ329">
        <f t="shared" si="276"/>
        <v>0</v>
      </c>
      <c r="DC329" t="s">
        <v>3</v>
      </c>
      <c r="DD329" t="s">
        <v>3</v>
      </c>
      <c r="DE329" t="s">
        <v>3</v>
      </c>
      <c r="DF329" t="s">
        <v>3</v>
      </c>
      <c r="DG329" t="s">
        <v>3</v>
      </c>
      <c r="DH329" t="s">
        <v>3</v>
      </c>
      <c r="DI329" t="s">
        <v>3</v>
      </c>
      <c r="DJ329" t="s">
        <v>3</v>
      </c>
      <c r="DK329" t="s">
        <v>3</v>
      </c>
      <c r="DL329" t="s">
        <v>3</v>
      </c>
      <c r="DM329" t="s">
        <v>3</v>
      </c>
      <c r="DN329">
        <v>0</v>
      </c>
      <c r="DO329">
        <v>0</v>
      </c>
      <c r="DP329">
        <v>1</v>
      </c>
      <c r="DQ329">
        <v>1</v>
      </c>
      <c r="DU329">
        <v>1007</v>
      </c>
      <c r="DV329" t="s">
        <v>47</v>
      </c>
      <c r="DW329" t="s">
        <v>47</v>
      </c>
      <c r="DX329">
        <v>1</v>
      </c>
      <c r="DZ329" t="s">
        <v>3</v>
      </c>
      <c r="EA329" t="s">
        <v>3</v>
      </c>
      <c r="EB329" t="s">
        <v>3</v>
      </c>
      <c r="EC329" t="s">
        <v>3</v>
      </c>
      <c r="EE329">
        <v>66653735</v>
      </c>
      <c r="EF329">
        <v>2</v>
      </c>
      <c r="EG329" t="s">
        <v>20</v>
      </c>
      <c r="EH329">
        <v>27</v>
      </c>
      <c r="EI329" t="s">
        <v>21</v>
      </c>
      <c r="EJ329">
        <v>1</v>
      </c>
      <c r="EK329">
        <v>33001</v>
      </c>
      <c r="EL329" t="s">
        <v>21</v>
      </c>
      <c r="EM329" t="s">
        <v>22</v>
      </c>
      <c r="EO329" t="s">
        <v>3</v>
      </c>
      <c r="EQ329">
        <v>1024</v>
      </c>
      <c r="ER329">
        <v>0</v>
      </c>
      <c r="ES329">
        <v>0</v>
      </c>
      <c r="ET329">
        <v>0</v>
      </c>
      <c r="EU329">
        <v>0</v>
      </c>
      <c r="EV329">
        <v>0</v>
      </c>
      <c r="EW329">
        <v>0</v>
      </c>
      <c r="EX329">
        <v>0</v>
      </c>
      <c r="FQ329">
        <v>0</v>
      </c>
      <c r="FR329">
        <v>0</v>
      </c>
      <c r="FS329">
        <v>0</v>
      </c>
      <c r="FX329">
        <v>103</v>
      </c>
      <c r="FY329">
        <v>60</v>
      </c>
      <c r="GA329" t="s">
        <v>3</v>
      </c>
      <c r="GD329">
        <v>1</v>
      </c>
      <c r="GF329">
        <v>1900861498</v>
      </c>
      <c r="GG329">
        <v>2</v>
      </c>
      <c r="GH329">
        <v>1</v>
      </c>
      <c r="GI329">
        <v>-2</v>
      </c>
      <c r="GJ329">
        <v>0</v>
      </c>
      <c r="GK329">
        <v>0</v>
      </c>
      <c r="GL329">
        <f t="shared" si="261"/>
        <v>0</v>
      </c>
      <c r="GM329">
        <f t="shared" si="262"/>
        <v>0</v>
      </c>
      <c r="GN329">
        <f t="shared" si="263"/>
        <v>0</v>
      </c>
      <c r="GO329">
        <f t="shared" si="264"/>
        <v>0</v>
      </c>
      <c r="GP329">
        <f t="shared" si="265"/>
        <v>0</v>
      </c>
      <c r="GR329">
        <v>0</v>
      </c>
      <c r="GS329">
        <v>3</v>
      </c>
      <c r="GT329">
        <v>0</v>
      </c>
      <c r="GU329" t="s">
        <v>3</v>
      </c>
      <c r="GV329">
        <f t="shared" si="266"/>
        <v>0</v>
      </c>
      <c r="GW329">
        <v>1</v>
      </c>
      <c r="GX329">
        <f t="shared" si="267"/>
        <v>0</v>
      </c>
      <c r="HA329">
        <v>0</v>
      </c>
      <c r="HB329">
        <v>0</v>
      </c>
      <c r="HC329">
        <f t="shared" si="277"/>
        <v>0</v>
      </c>
      <c r="HE329" t="s">
        <v>3</v>
      </c>
      <c r="HF329" t="s">
        <v>3</v>
      </c>
      <c r="HM329" t="s">
        <v>3</v>
      </c>
      <c r="HN329" t="s">
        <v>23</v>
      </c>
      <c r="HO329" t="s">
        <v>24</v>
      </c>
      <c r="HP329" t="s">
        <v>21</v>
      </c>
      <c r="HQ329" t="s">
        <v>21</v>
      </c>
      <c r="HS329">
        <v>0</v>
      </c>
      <c r="IK329">
        <v>0</v>
      </c>
    </row>
    <row r="330" spans="1:245">
      <c r="A330">
        <v>17</v>
      </c>
      <c r="B330">
        <v>1</v>
      </c>
      <c r="C330">
        <f>ROW(SmtRes!A296)</f>
        <v>296</v>
      </c>
      <c r="D330">
        <f>ROW(EtalonRes!A296)</f>
        <v>296</v>
      </c>
      <c r="E330" t="s">
        <v>3</v>
      </c>
      <c r="F330" t="s">
        <v>63</v>
      </c>
      <c r="G330" t="s">
        <v>64</v>
      </c>
      <c r="H330" t="s">
        <v>18</v>
      </c>
      <c r="I330">
        <f t="shared" si="269"/>
        <v>0</v>
      </c>
      <c r="J330">
        <v>0</v>
      </c>
      <c r="K330">
        <f t="shared" si="270"/>
        <v>0</v>
      </c>
      <c r="L330" s="670">
        <v>1</v>
      </c>
      <c r="M330">
        <v>1</v>
      </c>
      <c r="O330">
        <f t="shared" si="271"/>
        <v>0</v>
      </c>
      <c r="P330">
        <f>SUMIF(SmtRes!AQ292:'SmtRes'!AQ296,"=1",SmtRes!DF292:'SmtRes'!DF296)</f>
        <v>0</v>
      </c>
      <c r="Q330">
        <f>SUMIF(SmtRes!AQ292:'SmtRes'!AQ296,"=1",SmtRes!DG292:'SmtRes'!DG296)</f>
        <v>0</v>
      </c>
      <c r="R330">
        <f>SUMIF(SmtRes!AQ292:'SmtRes'!AQ296,"=1",SmtRes!DH292:'SmtRes'!DH296)</f>
        <v>0</v>
      </c>
      <c r="S330">
        <f>SUMIF(SmtRes!AQ292:'SmtRes'!AQ296,"=1",SmtRes!DI292:'SmtRes'!DI296)</f>
        <v>0</v>
      </c>
      <c r="T330">
        <f t="shared" si="249"/>
        <v>0</v>
      </c>
      <c r="U330">
        <f>SUMIF(SmtRes!AQ292:'SmtRes'!AQ296,"=1",SmtRes!CV292:'SmtRes'!CV296)</f>
        <v>0</v>
      </c>
      <c r="V330">
        <f>SUMIF(SmtRes!AQ292:'SmtRes'!AQ296,"=1",SmtRes!CW292:'SmtRes'!CW296)</f>
        <v>0</v>
      </c>
      <c r="W330">
        <f t="shared" si="250"/>
        <v>0</v>
      </c>
      <c r="X330">
        <f t="shared" si="251"/>
        <v>0</v>
      </c>
      <c r="Y330">
        <f t="shared" si="252"/>
        <v>0</v>
      </c>
      <c r="AA330">
        <v>-1</v>
      </c>
      <c r="AB330">
        <f t="shared" si="253"/>
        <v>36047.688300000002</v>
      </c>
      <c r="AC330">
        <f>ROUND((0),6)</f>
        <v>0</v>
      </c>
      <c r="AD330">
        <f>ROUND((((SUM(SmtRes!BR292:'SmtRes'!BR296))-(SUM(SmtRes!BS292:'SmtRes'!BS296)))+AE330),6)</f>
        <v>3501.1043</v>
      </c>
      <c r="AE330">
        <f>ROUND((SUM(SmtRes!BS292:'SmtRes'!BS296)),6)</f>
        <v>2231.7386999999999</v>
      </c>
      <c r="AF330">
        <f>ROUND((SUM(SmtRes!BT292:'SmtRes'!BT296)),6)</f>
        <v>32546.583999999999</v>
      </c>
      <c r="AG330">
        <f t="shared" si="254"/>
        <v>0</v>
      </c>
      <c r="AH330">
        <f>(SUM(SmtRes!BU292:'SmtRes'!BU296))</f>
        <v>65.44</v>
      </c>
      <c r="AI330">
        <f>(SUM(SmtRes!BV292:'SmtRes'!BV296))</f>
        <v>3.85</v>
      </c>
      <c r="AJ330">
        <f t="shared" si="255"/>
        <v>0</v>
      </c>
      <c r="AK330">
        <v>38279.427000000003</v>
      </c>
      <c r="AL330">
        <v>0</v>
      </c>
      <c r="AM330">
        <v>3501.1043</v>
      </c>
      <c r="AN330">
        <v>2231.7386999999999</v>
      </c>
      <c r="AO330">
        <v>32546.583999999999</v>
      </c>
      <c r="AP330">
        <v>0</v>
      </c>
      <c r="AQ330">
        <v>65.44</v>
      </c>
      <c r="AR330">
        <v>3.85</v>
      </c>
      <c r="AS330">
        <v>0</v>
      </c>
      <c r="AT330">
        <v>103</v>
      </c>
      <c r="AU330">
        <v>60</v>
      </c>
      <c r="AV330">
        <v>1</v>
      </c>
      <c r="AW330">
        <v>1</v>
      </c>
      <c r="AZ330">
        <v>1</v>
      </c>
      <c r="BA330">
        <v>1</v>
      </c>
      <c r="BB330">
        <v>1</v>
      </c>
      <c r="BC330">
        <v>1</v>
      </c>
      <c r="BD330" t="s">
        <v>3</v>
      </c>
      <c r="BE330" t="s">
        <v>3</v>
      </c>
      <c r="BF330" t="s">
        <v>3</v>
      </c>
      <c r="BG330" t="s">
        <v>3</v>
      </c>
      <c r="BH330">
        <v>0</v>
      </c>
      <c r="BI330">
        <v>1</v>
      </c>
      <c r="BJ330" t="s">
        <v>65</v>
      </c>
      <c r="BM330">
        <v>33001</v>
      </c>
      <c r="BN330">
        <v>0</v>
      </c>
      <c r="BO330" t="s">
        <v>3</v>
      </c>
      <c r="BP330">
        <v>0</v>
      </c>
      <c r="BQ330">
        <v>2</v>
      </c>
      <c r="BR330">
        <v>0</v>
      </c>
      <c r="BS330">
        <v>1</v>
      </c>
      <c r="BT330">
        <v>1</v>
      </c>
      <c r="BU330">
        <v>1</v>
      </c>
      <c r="BV330">
        <v>1</v>
      </c>
      <c r="BW330">
        <v>1</v>
      </c>
      <c r="BX330">
        <v>1</v>
      </c>
      <c r="BY330" t="s">
        <v>3</v>
      </c>
      <c r="BZ330">
        <v>103</v>
      </c>
      <c r="CA330">
        <v>60</v>
      </c>
      <c r="CB330" t="s">
        <v>3</v>
      </c>
      <c r="CE330">
        <v>0</v>
      </c>
      <c r="CF330">
        <v>0</v>
      </c>
      <c r="CG330">
        <v>0</v>
      </c>
      <c r="CM330">
        <v>0</v>
      </c>
      <c r="CN330" t="s">
        <v>3</v>
      </c>
      <c r="CO330">
        <v>0</v>
      </c>
      <c r="CP330">
        <f t="shared" si="272"/>
        <v>0</v>
      </c>
      <c r="CQ330">
        <f>SUMIF(SmtRes!AQ292:'SmtRes'!AQ296,"=1",SmtRes!AA292:'SmtRes'!AA296)</f>
        <v>0</v>
      </c>
      <c r="CR330">
        <f>SUMIF(SmtRes!AQ292:'SmtRes'!AQ296,"=1",SmtRes!AB292:'SmtRes'!AB296)</f>
        <v>2116.27</v>
      </c>
      <c r="CS330">
        <f>SUMIF(SmtRes!AQ292:'SmtRes'!AQ296,"=1",SmtRes!AC292:'SmtRes'!AC296)</f>
        <v>1178.6300000000001</v>
      </c>
      <c r="CT330">
        <f>SUMIF(SmtRes!AQ292:'SmtRes'!AQ296,"=1",SmtRes!AD292:'SmtRes'!AD296)</f>
        <v>497.35</v>
      </c>
      <c r="CU330">
        <f t="shared" si="273"/>
        <v>0</v>
      </c>
      <c r="CV330">
        <f>SUMIF(SmtRes!AQ292:'SmtRes'!AQ296,"=1",SmtRes!BU292:'SmtRes'!BU296)</f>
        <v>65.44</v>
      </c>
      <c r="CW330">
        <f>SUMIF(SmtRes!AQ292:'SmtRes'!AQ296,"=1",SmtRes!BV292:'SmtRes'!BV296)</f>
        <v>3.85</v>
      </c>
      <c r="CX330">
        <f t="shared" si="274"/>
        <v>0</v>
      </c>
      <c r="CY330">
        <f t="shared" si="275"/>
        <v>0</v>
      </c>
      <c r="CZ330">
        <f t="shared" si="276"/>
        <v>0</v>
      </c>
      <c r="DC330" t="s">
        <v>3</v>
      </c>
      <c r="DD330" t="s">
        <v>3</v>
      </c>
      <c r="DE330" t="s">
        <v>3</v>
      </c>
      <c r="DF330" t="s">
        <v>3</v>
      </c>
      <c r="DG330" t="s">
        <v>3</v>
      </c>
      <c r="DH330" t="s">
        <v>3</v>
      </c>
      <c r="DI330" t="s">
        <v>3</v>
      </c>
      <c r="DJ330" t="s">
        <v>3</v>
      </c>
      <c r="DK330" t="s">
        <v>3</v>
      </c>
      <c r="DL330" t="s">
        <v>3</v>
      </c>
      <c r="DM330" t="s">
        <v>3</v>
      </c>
      <c r="DN330">
        <v>0</v>
      </c>
      <c r="DO330">
        <v>0</v>
      </c>
      <c r="DP330">
        <v>1</v>
      </c>
      <c r="DQ330">
        <v>1</v>
      </c>
      <c r="DU330">
        <v>1013</v>
      </c>
      <c r="DV330" t="s">
        <v>18</v>
      </c>
      <c r="DW330" t="s">
        <v>18</v>
      </c>
      <c r="DX330">
        <v>1</v>
      </c>
      <c r="DZ330" t="s">
        <v>3</v>
      </c>
      <c r="EA330" t="s">
        <v>3</v>
      </c>
      <c r="EB330" t="s">
        <v>3</v>
      </c>
      <c r="EC330" t="s">
        <v>3</v>
      </c>
      <c r="EE330">
        <v>66653735</v>
      </c>
      <c r="EF330">
        <v>2</v>
      </c>
      <c r="EG330" t="s">
        <v>20</v>
      </c>
      <c r="EH330">
        <v>27</v>
      </c>
      <c r="EI330" t="s">
        <v>21</v>
      </c>
      <c r="EJ330">
        <v>1</v>
      </c>
      <c r="EK330">
        <v>33001</v>
      </c>
      <c r="EL330" t="s">
        <v>21</v>
      </c>
      <c r="EM330" t="s">
        <v>22</v>
      </c>
      <c r="EO330" t="s">
        <v>3</v>
      </c>
      <c r="EQ330">
        <v>132096</v>
      </c>
      <c r="ER330">
        <v>0</v>
      </c>
      <c r="ES330">
        <v>0</v>
      </c>
      <c r="ET330">
        <v>0</v>
      </c>
      <c r="EU330">
        <v>0</v>
      </c>
      <c r="EV330">
        <v>0</v>
      </c>
      <c r="EW330">
        <v>65.44</v>
      </c>
      <c r="EX330">
        <v>3.85</v>
      </c>
      <c r="EY330">
        <v>0</v>
      </c>
      <c r="FQ330">
        <v>0</v>
      </c>
      <c r="FR330">
        <v>0</v>
      </c>
      <c r="FS330">
        <v>0</v>
      </c>
      <c r="FX330">
        <v>103</v>
      </c>
      <c r="FY330">
        <v>60</v>
      </c>
      <c r="GA330" t="s">
        <v>3</v>
      </c>
      <c r="GD330">
        <v>1</v>
      </c>
      <c r="GF330">
        <v>1927955354</v>
      </c>
      <c r="GG330">
        <v>2</v>
      </c>
      <c r="GH330">
        <v>1</v>
      </c>
      <c r="GI330">
        <v>-2</v>
      </c>
      <c r="GJ330">
        <v>0</v>
      </c>
      <c r="GK330">
        <v>0</v>
      </c>
      <c r="GL330">
        <f t="shared" si="261"/>
        <v>0</v>
      </c>
      <c r="GM330">
        <f t="shared" si="262"/>
        <v>0</v>
      </c>
      <c r="GN330">
        <f t="shared" si="263"/>
        <v>0</v>
      </c>
      <c r="GO330">
        <f t="shared" si="264"/>
        <v>0</v>
      </c>
      <c r="GP330">
        <f t="shared" si="265"/>
        <v>0</v>
      </c>
      <c r="GR330">
        <v>0</v>
      </c>
      <c r="GS330">
        <v>3</v>
      </c>
      <c r="GT330">
        <v>0</v>
      </c>
      <c r="GU330" t="s">
        <v>3</v>
      </c>
      <c r="GV330">
        <f t="shared" si="266"/>
        <v>0</v>
      </c>
      <c r="GW330">
        <v>1</v>
      </c>
      <c r="GX330">
        <f t="shared" si="267"/>
        <v>0</v>
      </c>
      <c r="HA330">
        <v>0</v>
      </c>
      <c r="HB330">
        <v>0</v>
      </c>
      <c r="HC330">
        <f t="shared" si="277"/>
        <v>0</v>
      </c>
      <c r="HE330" t="s">
        <v>3</v>
      </c>
      <c r="HF330" t="s">
        <v>3</v>
      </c>
      <c r="HM330" t="s">
        <v>3</v>
      </c>
      <c r="HN330" t="s">
        <v>23</v>
      </c>
      <c r="HO330" t="s">
        <v>24</v>
      </c>
      <c r="HP330" t="s">
        <v>21</v>
      </c>
      <c r="HQ330" t="s">
        <v>21</v>
      </c>
      <c r="HS330">
        <v>0</v>
      </c>
      <c r="IK330">
        <v>0</v>
      </c>
    </row>
    <row r="331" spans="1:245">
      <c r="A331">
        <v>18</v>
      </c>
      <c r="B331">
        <v>1</v>
      </c>
      <c r="C331">
        <v>296</v>
      </c>
      <c r="E331" t="s">
        <v>3</v>
      </c>
      <c r="F331" t="s">
        <v>57</v>
      </c>
      <c r="G331" t="s">
        <v>58</v>
      </c>
      <c r="H331" t="s">
        <v>59</v>
      </c>
      <c r="I331">
        <f t="shared" si="269"/>
        <v>0</v>
      </c>
      <c r="J331">
        <v>0</v>
      </c>
      <c r="K331">
        <f t="shared" si="270"/>
        <v>0</v>
      </c>
      <c r="L331" s="670">
        <v>0</v>
      </c>
      <c r="M331">
        <v>0</v>
      </c>
      <c r="O331">
        <f t="shared" si="271"/>
        <v>0</v>
      </c>
      <c r="P331">
        <f>ROUND(CQ331*I331,2)</f>
        <v>0</v>
      </c>
      <c r="Q331">
        <f>ROUND(CR331*I331,2)</f>
        <v>0</v>
      </c>
      <c r="R331">
        <f>ROUND(CS331*I331,2)</f>
        <v>0</v>
      </c>
      <c r="S331">
        <f>ROUND(CT331*I331,2)</f>
        <v>0</v>
      </c>
      <c r="T331">
        <f t="shared" si="249"/>
        <v>0</v>
      </c>
      <c r="U331">
        <f>ROUND(CV331*I331,7)</f>
        <v>0</v>
      </c>
      <c r="V331">
        <f>ROUND(CW331*I331,7)</f>
        <v>0</v>
      </c>
      <c r="W331">
        <f t="shared" si="250"/>
        <v>0</v>
      </c>
      <c r="X331">
        <f t="shared" si="251"/>
        <v>0</v>
      </c>
      <c r="Y331">
        <f t="shared" si="252"/>
        <v>0</v>
      </c>
      <c r="AA331">
        <v>-1</v>
      </c>
      <c r="AB331">
        <f t="shared" si="253"/>
        <v>0</v>
      </c>
      <c r="AC331">
        <f>ROUND((ES331),6)</f>
        <v>0</v>
      </c>
      <c r="AD331">
        <f>ROUND((((ET331)-(EU331))+AE331),6)</f>
        <v>0</v>
      </c>
      <c r="AE331">
        <f>ROUND((EU331),6)</f>
        <v>0</v>
      </c>
      <c r="AF331">
        <f>ROUND((EV331),6)</f>
        <v>0</v>
      </c>
      <c r="AG331">
        <f t="shared" si="254"/>
        <v>0</v>
      </c>
      <c r="AH331">
        <f>(EW331)</f>
        <v>0</v>
      </c>
      <c r="AI331">
        <f>(EX331)</f>
        <v>0</v>
      </c>
      <c r="AJ331">
        <f t="shared" si="255"/>
        <v>0</v>
      </c>
      <c r="AK331">
        <v>0</v>
      </c>
      <c r="AL331">
        <v>0</v>
      </c>
      <c r="AM331">
        <v>0</v>
      </c>
      <c r="AN331">
        <v>0</v>
      </c>
      <c r="AO331">
        <v>0</v>
      </c>
      <c r="AP331">
        <v>0</v>
      </c>
      <c r="AQ331">
        <v>0</v>
      </c>
      <c r="AR331">
        <v>0</v>
      </c>
      <c r="AS331">
        <v>0</v>
      </c>
      <c r="AT331">
        <v>103</v>
      </c>
      <c r="AU331">
        <v>60</v>
      </c>
      <c r="AV331">
        <v>1</v>
      </c>
      <c r="AW331">
        <v>1</v>
      </c>
      <c r="AZ331">
        <v>1</v>
      </c>
      <c r="BA331">
        <v>1</v>
      </c>
      <c r="BB331">
        <v>1</v>
      </c>
      <c r="BC331">
        <v>1</v>
      </c>
      <c r="BD331" t="s">
        <v>3</v>
      </c>
      <c r="BE331" t="s">
        <v>3</v>
      </c>
      <c r="BF331" t="s">
        <v>3</v>
      </c>
      <c r="BG331" t="s">
        <v>3</v>
      </c>
      <c r="BH331">
        <v>3</v>
      </c>
      <c r="BI331">
        <v>1</v>
      </c>
      <c r="BJ331" t="s">
        <v>3</v>
      </c>
      <c r="BM331">
        <v>33001</v>
      </c>
      <c r="BN331">
        <v>0</v>
      </c>
      <c r="BO331" t="s">
        <v>3</v>
      </c>
      <c r="BP331">
        <v>0</v>
      </c>
      <c r="BQ331">
        <v>2</v>
      </c>
      <c r="BR331">
        <v>0</v>
      </c>
      <c r="BS331">
        <v>1</v>
      </c>
      <c r="BT331">
        <v>1</v>
      </c>
      <c r="BU331">
        <v>1</v>
      </c>
      <c r="BV331">
        <v>1</v>
      </c>
      <c r="BW331">
        <v>1</v>
      </c>
      <c r="BX331">
        <v>1</v>
      </c>
      <c r="BY331" t="s">
        <v>3</v>
      </c>
      <c r="BZ331">
        <v>103</v>
      </c>
      <c r="CA331">
        <v>60</v>
      </c>
      <c r="CB331" t="s">
        <v>3</v>
      </c>
      <c r="CE331">
        <v>0</v>
      </c>
      <c r="CF331">
        <v>0</v>
      </c>
      <c r="CG331">
        <v>0</v>
      </c>
      <c r="CM331">
        <v>0</v>
      </c>
      <c r="CN331" t="s">
        <v>3</v>
      </c>
      <c r="CO331">
        <v>0</v>
      </c>
      <c r="CP331">
        <f t="shared" si="272"/>
        <v>0</v>
      </c>
      <c r="CQ331">
        <f>ROUND(AL331*BC331,2)</f>
        <v>0</v>
      </c>
      <c r="CR331">
        <f>ROUND(AM331*BB331,2)</f>
        <v>0</v>
      </c>
      <c r="CS331">
        <f>ROUND(AN331*BS331,2)</f>
        <v>0</v>
      </c>
      <c r="CT331">
        <f>ROUND(AO331*BA331,2)</f>
        <v>0</v>
      </c>
      <c r="CU331">
        <f t="shared" si="273"/>
        <v>0</v>
      </c>
      <c r="CV331">
        <f>AH331</f>
        <v>0</v>
      </c>
      <c r="CW331">
        <f>AI331</f>
        <v>0</v>
      </c>
      <c r="CX331">
        <f t="shared" si="274"/>
        <v>0</v>
      </c>
      <c r="CY331">
        <f t="shared" si="275"/>
        <v>0</v>
      </c>
      <c r="CZ331">
        <f t="shared" si="276"/>
        <v>0</v>
      </c>
      <c r="DC331" t="s">
        <v>3</v>
      </c>
      <c r="DD331" t="s">
        <v>3</v>
      </c>
      <c r="DE331" t="s">
        <v>3</v>
      </c>
      <c r="DF331" t="s">
        <v>3</v>
      </c>
      <c r="DG331" t="s">
        <v>3</v>
      </c>
      <c r="DH331" t="s">
        <v>3</v>
      </c>
      <c r="DI331" t="s">
        <v>3</v>
      </c>
      <c r="DJ331" t="s">
        <v>3</v>
      </c>
      <c r="DK331" t="s">
        <v>3</v>
      </c>
      <c r="DL331" t="s">
        <v>3</v>
      </c>
      <c r="DM331" t="s">
        <v>3</v>
      </c>
      <c r="DN331">
        <v>0</v>
      </c>
      <c r="DO331">
        <v>0</v>
      </c>
      <c r="DP331">
        <v>1</v>
      </c>
      <c r="DQ331">
        <v>1</v>
      </c>
      <c r="DU331">
        <v>1009</v>
      </c>
      <c r="DV331" t="s">
        <v>59</v>
      </c>
      <c r="DW331" t="s">
        <v>59</v>
      </c>
      <c r="DX331">
        <v>1</v>
      </c>
      <c r="DZ331" t="s">
        <v>3</v>
      </c>
      <c r="EA331" t="s">
        <v>3</v>
      </c>
      <c r="EB331" t="s">
        <v>3</v>
      </c>
      <c r="EC331" t="s">
        <v>3</v>
      </c>
      <c r="EE331">
        <v>66653735</v>
      </c>
      <c r="EF331">
        <v>2</v>
      </c>
      <c r="EG331" t="s">
        <v>20</v>
      </c>
      <c r="EH331">
        <v>27</v>
      </c>
      <c r="EI331" t="s">
        <v>21</v>
      </c>
      <c r="EJ331">
        <v>1</v>
      </c>
      <c r="EK331">
        <v>33001</v>
      </c>
      <c r="EL331" t="s">
        <v>21</v>
      </c>
      <c r="EM331" t="s">
        <v>22</v>
      </c>
      <c r="EO331" t="s">
        <v>3</v>
      </c>
      <c r="EQ331">
        <v>1024</v>
      </c>
      <c r="ER331">
        <v>0</v>
      </c>
      <c r="ES331">
        <v>0</v>
      </c>
      <c r="ET331">
        <v>0</v>
      </c>
      <c r="EU331">
        <v>0</v>
      </c>
      <c r="EV331">
        <v>0</v>
      </c>
      <c r="EW331">
        <v>0</v>
      </c>
      <c r="EX331">
        <v>0</v>
      </c>
      <c r="FQ331">
        <v>0</v>
      </c>
      <c r="FR331">
        <v>0</v>
      </c>
      <c r="FS331">
        <v>0</v>
      </c>
      <c r="FX331">
        <v>103</v>
      </c>
      <c r="FY331">
        <v>60</v>
      </c>
      <c r="GA331" t="s">
        <v>3</v>
      </c>
      <c r="GD331">
        <v>1</v>
      </c>
      <c r="GF331">
        <v>-952279783</v>
      </c>
      <c r="GG331">
        <v>2</v>
      </c>
      <c r="GH331">
        <v>1</v>
      </c>
      <c r="GI331">
        <v>-2</v>
      </c>
      <c r="GJ331">
        <v>0</v>
      </c>
      <c r="GK331">
        <v>0</v>
      </c>
      <c r="GL331">
        <f t="shared" si="261"/>
        <v>0</v>
      </c>
      <c r="GM331">
        <f t="shared" si="262"/>
        <v>0</v>
      </c>
      <c r="GN331">
        <f t="shared" si="263"/>
        <v>0</v>
      </c>
      <c r="GO331">
        <f t="shared" si="264"/>
        <v>0</v>
      </c>
      <c r="GP331">
        <f t="shared" si="265"/>
        <v>0</v>
      </c>
      <c r="GR331">
        <v>0</v>
      </c>
      <c r="GS331">
        <v>3</v>
      </c>
      <c r="GT331">
        <v>0</v>
      </c>
      <c r="GU331" t="s">
        <v>3</v>
      </c>
      <c r="GV331">
        <f t="shared" si="266"/>
        <v>0</v>
      </c>
      <c r="GW331">
        <v>1</v>
      </c>
      <c r="GX331">
        <f t="shared" si="267"/>
        <v>0</v>
      </c>
      <c r="HA331">
        <v>0</v>
      </c>
      <c r="HB331">
        <v>0</v>
      </c>
      <c r="HC331">
        <f t="shared" si="277"/>
        <v>0</v>
      </c>
      <c r="HE331" t="s">
        <v>3</v>
      </c>
      <c r="HF331" t="s">
        <v>3</v>
      </c>
      <c r="HM331" t="s">
        <v>3</v>
      </c>
      <c r="HN331" t="s">
        <v>23</v>
      </c>
      <c r="HO331" t="s">
        <v>24</v>
      </c>
      <c r="HP331" t="s">
        <v>21</v>
      </c>
      <c r="HQ331" t="s">
        <v>21</v>
      </c>
      <c r="HS331">
        <v>0</v>
      </c>
      <c r="IK331">
        <v>0</v>
      </c>
    </row>
    <row r="332" spans="1:245">
      <c r="A332">
        <v>17</v>
      </c>
      <c r="B332">
        <v>1</v>
      </c>
      <c r="C332">
        <f>ROW(SmtRes!A297)</f>
        <v>297</v>
      </c>
      <c r="D332">
        <f>ROW(EtalonRes!A297)</f>
        <v>297</v>
      </c>
      <c r="E332" t="s">
        <v>280</v>
      </c>
      <c r="F332" t="s">
        <v>245</v>
      </c>
      <c r="G332" t="s">
        <v>246</v>
      </c>
      <c r="H332" t="s">
        <v>247</v>
      </c>
      <c r="I332">
        <f t="shared" si="269"/>
        <v>0</v>
      </c>
      <c r="J332">
        <v>0</v>
      </c>
      <c r="K332">
        <f t="shared" si="270"/>
        <v>0</v>
      </c>
      <c r="L332" s="670">
        <v>0.10199999999999999</v>
      </c>
      <c r="M332">
        <v>0.10199999999999999</v>
      </c>
      <c r="O332">
        <f t="shared" si="271"/>
        <v>0</v>
      </c>
      <c r="P332">
        <f>SUMIF(SmtRes!AQ297:'SmtRes'!AQ297,"=1",SmtRes!DF297:'SmtRes'!DF297)</f>
        <v>0</v>
      </c>
      <c r="Q332">
        <f>SUMIF(SmtRes!AQ297:'SmtRes'!AQ297,"=1",SmtRes!DG297:'SmtRes'!DG297)</f>
        <v>0</v>
      </c>
      <c r="R332">
        <f>SUMIF(SmtRes!AQ297:'SmtRes'!AQ297,"=1",SmtRes!DH297:'SmtRes'!DH297)</f>
        <v>0</v>
      </c>
      <c r="S332">
        <f>SUMIF(SmtRes!AQ297:'SmtRes'!AQ297,"=1",SmtRes!DI297:'SmtRes'!DI297)</f>
        <v>0</v>
      </c>
      <c r="T332">
        <f t="shared" si="249"/>
        <v>0</v>
      </c>
      <c r="U332">
        <f>SUMIF(SmtRes!AQ297:'SmtRes'!AQ297,"=1",SmtRes!CV297:'SmtRes'!CV297)</f>
        <v>0</v>
      </c>
      <c r="V332">
        <f>SUMIF(SmtRes!AQ297:'SmtRes'!AQ297,"=1",SmtRes!CW297:'SmtRes'!CW297)</f>
        <v>0</v>
      </c>
      <c r="W332">
        <f t="shared" si="250"/>
        <v>0</v>
      </c>
      <c r="X332">
        <f t="shared" si="251"/>
        <v>0</v>
      </c>
      <c r="Y332">
        <f t="shared" si="252"/>
        <v>0</v>
      </c>
      <c r="AA332">
        <v>69444265</v>
      </c>
      <c r="AB332">
        <f t="shared" si="253"/>
        <v>63007.56</v>
      </c>
      <c r="AC332">
        <f>ROUND((0),6)</f>
        <v>0</v>
      </c>
      <c r="AD332">
        <f>ROUND((((0)-(0))+AE332),6)</f>
        <v>0</v>
      </c>
      <c r="AE332">
        <f>ROUND((0),6)</f>
        <v>0</v>
      </c>
      <c r="AF332">
        <f>ROUND((SUM(SmtRes!BT297:'SmtRes'!BT297)),6)</f>
        <v>63007.56</v>
      </c>
      <c r="AG332">
        <f t="shared" si="254"/>
        <v>0</v>
      </c>
      <c r="AH332">
        <f>(SUM(SmtRes!BU297:'SmtRes'!BU297))</f>
        <v>154</v>
      </c>
      <c r="AI332">
        <f>(0)</f>
        <v>0</v>
      </c>
      <c r="AJ332">
        <f t="shared" si="255"/>
        <v>0</v>
      </c>
      <c r="AK332">
        <v>63007.56</v>
      </c>
      <c r="AL332">
        <v>0</v>
      </c>
      <c r="AM332">
        <v>0</v>
      </c>
      <c r="AN332">
        <v>0</v>
      </c>
      <c r="AO332">
        <v>63007.56</v>
      </c>
      <c r="AP332">
        <v>0</v>
      </c>
      <c r="AQ332">
        <v>154</v>
      </c>
      <c r="AR332">
        <v>0</v>
      </c>
      <c r="AS332">
        <v>0</v>
      </c>
      <c r="AT332">
        <v>89</v>
      </c>
      <c r="AU332">
        <v>40</v>
      </c>
      <c r="AV332">
        <v>1</v>
      </c>
      <c r="AW332">
        <v>1</v>
      </c>
      <c r="AZ332">
        <v>1</v>
      </c>
      <c r="BA332">
        <v>1</v>
      </c>
      <c r="BB332">
        <v>1</v>
      </c>
      <c r="BC332">
        <v>1</v>
      </c>
      <c r="BD332" t="s">
        <v>3</v>
      </c>
      <c r="BE332" t="s">
        <v>3</v>
      </c>
      <c r="BF332" t="s">
        <v>3</v>
      </c>
      <c r="BG332" t="s">
        <v>3</v>
      </c>
      <c r="BH332">
        <v>0</v>
      </c>
      <c r="BI332">
        <v>1</v>
      </c>
      <c r="BJ332" t="s">
        <v>248</v>
      </c>
      <c r="BM332">
        <v>1003</v>
      </c>
      <c r="BN332">
        <v>0</v>
      </c>
      <c r="BO332" t="s">
        <v>3</v>
      </c>
      <c r="BP332">
        <v>0</v>
      </c>
      <c r="BQ332">
        <v>2</v>
      </c>
      <c r="BR332">
        <v>0</v>
      </c>
      <c r="BS332">
        <v>1</v>
      </c>
      <c r="BT332">
        <v>1</v>
      </c>
      <c r="BU332">
        <v>1</v>
      </c>
      <c r="BV332">
        <v>1</v>
      </c>
      <c r="BW332">
        <v>1</v>
      </c>
      <c r="BX332">
        <v>1</v>
      </c>
      <c r="BY332" t="s">
        <v>3</v>
      </c>
      <c r="BZ332">
        <v>89</v>
      </c>
      <c r="CA332">
        <v>40</v>
      </c>
      <c r="CB332" t="s">
        <v>3</v>
      </c>
      <c r="CE332">
        <v>0</v>
      </c>
      <c r="CF332">
        <v>0</v>
      </c>
      <c r="CG332">
        <v>0</v>
      </c>
      <c r="CM332">
        <v>0</v>
      </c>
      <c r="CN332" t="s">
        <v>3</v>
      </c>
      <c r="CO332">
        <v>0</v>
      </c>
      <c r="CP332">
        <f t="shared" si="272"/>
        <v>0</v>
      </c>
      <c r="CQ332">
        <f>SUMIF(SmtRes!AQ297:'SmtRes'!AQ297,"=1",SmtRes!AA297:'SmtRes'!AA297)</f>
        <v>0</v>
      </c>
      <c r="CR332">
        <f>SUMIF(SmtRes!AQ297:'SmtRes'!AQ297,"=1",SmtRes!AB297:'SmtRes'!AB297)</f>
        <v>0</v>
      </c>
      <c r="CS332">
        <f>SUMIF(SmtRes!AQ297:'SmtRes'!AQ297,"=1",SmtRes!AC297:'SmtRes'!AC297)</f>
        <v>0</v>
      </c>
      <c r="CT332">
        <f>SUMIF(SmtRes!AQ297:'SmtRes'!AQ297,"=1",SmtRes!AD297:'SmtRes'!AD297)</f>
        <v>409.14</v>
      </c>
      <c r="CU332">
        <f t="shared" si="273"/>
        <v>0</v>
      </c>
      <c r="CV332">
        <f>SUMIF(SmtRes!AQ297:'SmtRes'!AQ297,"=1",SmtRes!BU297:'SmtRes'!BU297)</f>
        <v>154</v>
      </c>
      <c r="CW332">
        <f>SUMIF(SmtRes!AQ297:'SmtRes'!AQ297,"=1",SmtRes!BV297:'SmtRes'!BV297)</f>
        <v>0</v>
      </c>
      <c r="CX332">
        <f t="shared" si="274"/>
        <v>0</v>
      </c>
      <c r="CY332">
        <f t="shared" si="275"/>
        <v>0</v>
      </c>
      <c r="CZ332">
        <f t="shared" si="276"/>
        <v>0</v>
      </c>
      <c r="DC332" t="s">
        <v>3</v>
      </c>
      <c r="DD332" t="s">
        <v>3</v>
      </c>
      <c r="DE332" t="s">
        <v>3</v>
      </c>
      <c r="DF332" t="s">
        <v>3</v>
      </c>
      <c r="DG332" t="s">
        <v>3</v>
      </c>
      <c r="DH332" t="s">
        <v>3</v>
      </c>
      <c r="DI332" t="s">
        <v>3</v>
      </c>
      <c r="DJ332" t="s">
        <v>3</v>
      </c>
      <c r="DK332" t="s">
        <v>3</v>
      </c>
      <c r="DL332" t="s">
        <v>3</v>
      </c>
      <c r="DM332" t="s">
        <v>3</v>
      </c>
      <c r="DN332">
        <v>0</v>
      </c>
      <c r="DO332">
        <v>0</v>
      </c>
      <c r="DP332">
        <v>1</v>
      </c>
      <c r="DQ332">
        <v>1</v>
      </c>
      <c r="DU332">
        <v>1007</v>
      </c>
      <c r="DV332" t="s">
        <v>247</v>
      </c>
      <c r="DW332" t="s">
        <v>247</v>
      </c>
      <c r="DX332">
        <v>100</v>
      </c>
      <c r="DZ332" t="s">
        <v>3</v>
      </c>
      <c r="EA332" t="s">
        <v>3</v>
      </c>
      <c r="EB332" t="s">
        <v>3</v>
      </c>
      <c r="EC332" t="s">
        <v>3</v>
      </c>
      <c r="EE332">
        <v>66653657</v>
      </c>
      <c r="EF332">
        <v>2</v>
      </c>
      <c r="EG332" t="s">
        <v>20</v>
      </c>
      <c r="EH332">
        <v>1</v>
      </c>
      <c r="EI332" t="s">
        <v>112</v>
      </c>
      <c r="EJ332">
        <v>1</v>
      </c>
      <c r="EK332">
        <v>1003</v>
      </c>
      <c r="EL332" t="s">
        <v>249</v>
      </c>
      <c r="EM332" t="s">
        <v>114</v>
      </c>
      <c r="EO332" t="s">
        <v>3</v>
      </c>
      <c r="EQ332">
        <v>131072</v>
      </c>
      <c r="ER332">
        <v>0</v>
      </c>
      <c r="ES332">
        <v>0</v>
      </c>
      <c r="ET332">
        <v>0</v>
      </c>
      <c r="EU332">
        <v>0</v>
      </c>
      <c r="EV332">
        <v>0</v>
      </c>
      <c r="EW332">
        <v>154</v>
      </c>
      <c r="EX332">
        <v>0</v>
      </c>
      <c r="EY332">
        <v>0</v>
      </c>
      <c r="FQ332">
        <v>0</v>
      </c>
      <c r="FR332">
        <v>0</v>
      </c>
      <c r="FS332">
        <v>0</v>
      </c>
      <c r="FX332">
        <v>89</v>
      </c>
      <c r="FY332">
        <v>40</v>
      </c>
      <c r="GA332" t="s">
        <v>3</v>
      </c>
      <c r="GD332">
        <v>1</v>
      </c>
      <c r="GF332">
        <v>815347995</v>
      </c>
      <c r="GG332">
        <v>2</v>
      </c>
      <c r="GH332">
        <v>1</v>
      </c>
      <c r="GI332">
        <v>-2</v>
      </c>
      <c r="GJ332">
        <v>0</v>
      </c>
      <c r="GK332">
        <v>0</v>
      </c>
      <c r="GL332">
        <f t="shared" si="261"/>
        <v>0</v>
      </c>
      <c r="GM332">
        <f t="shared" si="262"/>
        <v>0</v>
      </c>
      <c r="GN332">
        <f t="shared" si="263"/>
        <v>0</v>
      </c>
      <c r="GO332">
        <f t="shared" si="264"/>
        <v>0</v>
      </c>
      <c r="GP332">
        <f t="shared" si="265"/>
        <v>0</v>
      </c>
      <c r="GR332">
        <v>0</v>
      </c>
      <c r="GS332">
        <v>3</v>
      </c>
      <c r="GT332">
        <v>0</v>
      </c>
      <c r="GU332" t="s">
        <v>3</v>
      </c>
      <c r="GV332">
        <f t="shared" si="266"/>
        <v>0</v>
      </c>
      <c r="GW332">
        <v>1</v>
      </c>
      <c r="GX332">
        <f t="shared" si="267"/>
        <v>0</v>
      </c>
      <c r="HA332">
        <v>0</v>
      </c>
      <c r="HB332">
        <v>0</v>
      </c>
      <c r="HC332">
        <f t="shared" si="277"/>
        <v>0</v>
      </c>
      <c r="HE332" t="s">
        <v>3</v>
      </c>
      <c r="HF332" t="s">
        <v>3</v>
      </c>
      <c r="HM332" t="s">
        <v>3</v>
      </c>
      <c r="HN332" t="s">
        <v>250</v>
      </c>
      <c r="HO332" t="s">
        <v>251</v>
      </c>
      <c r="HP332" t="s">
        <v>249</v>
      </c>
      <c r="HQ332" t="s">
        <v>249</v>
      </c>
      <c r="HS332">
        <v>0</v>
      </c>
      <c r="IK332">
        <v>0</v>
      </c>
    </row>
    <row r="333" spans="1:245">
      <c r="A333">
        <v>17</v>
      </c>
      <c r="B333">
        <v>1</v>
      </c>
      <c r="C333">
        <f>ROW(SmtRes!A298)</f>
        <v>298</v>
      </c>
      <c r="D333">
        <f>ROW(EtalonRes!A298)</f>
        <v>298</v>
      </c>
      <c r="E333" t="s">
        <v>286</v>
      </c>
      <c r="F333" t="s">
        <v>386</v>
      </c>
      <c r="G333" t="s">
        <v>387</v>
      </c>
      <c r="H333" t="s">
        <v>247</v>
      </c>
      <c r="I333">
        <f t="shared" si="269"/>
        <v>0</v>
      </c>
      <c r="J333">
        <v>0</v>
      </c>
      <c r="K333">
        <f t="shared" si="270"/>
        <v>0</v>
      </c>
      <c r="L333" s="670">
        <v>0.10199999999999999</v>
      </c>
      <c r="M333">
        <v>0.10199999999999999</v>
      </c>
      <c r="O333">
        <f t="shared" si="271"/>
        <v>0</v>
      </c>
      <c r="P333">
        <f>SUMIF(SmtRes!AQ298:'SmtRes'!AQ298,"=1",SmtRes!DF298:'SmtRes'!DF298)</f>
        <v>0</v>
      </c>
      <c r="Q333">
        <f>SUMIF(SmtRes!AQ298:'SmtRes'!AQ298,"=1",SmtRes!DG298:'SmtRes'!DG298)</f>
        <v>0</v>
      </c>
      <c r="R333">
        <f>SUMIF(SmtRes!AQ298:'SmtRes'!AQ298,"=1",SmtRes!DH298:'SmtRes'!DH298)</f>
        <v>0</v>
      </c>
      <c r="S333">
        <f>SUMIF(SmtRes!AQ298:'SmtRes'!AQ298,"=1",SmtRes!DI298:'SmtRes'!DI298)</f>
        <v>0</v>
      </c>
      <c r="T333">
        <f t="shared" si="249"/>
        <v>0</v>
      </c>
      <c r="U333">
        <f>SUMIF(SmtRes!AQ298:'SmtRes'!AQ298,"=1",SmtRes!CV298:'SmtRes'!CV298)</f>
        <v>0</v>
      </c>
      <c r="V333">
        <f>SUMIF(SmtRes!AQ298:'SmtRes'!AQ298,"=1",SmtRes!CW298:'SmtRes'!CW298)</f>
        <v>0</v>
      </c>
      <c r="W333">
        <f t="shared" si="250"/>
        <v>0</v>
      </c>
      <c r="X333">
        <f t="shared" si="251"/>
        <v>0</v>
      </c>
      <c r="Y333">
        <f t="shared" si="252"/>
        <v>0</v>
      </c>
      <c r="AA333">
        <v>69444265</v>
      </c>
      <c r="AB333">
        <f t="shared" si="253"/>
        <v>38126.699999999997</v>
      </c>
      <c r="AC333">
        <f>ROUND((0),6)</f>
        <v>0</v>
      </c>
      <c r="AD333">
        <f>ROUND((((0)-(0))+AE333),6)</f>
        <v>0</v>
      </c>
      <c r="AE333">
        <f>ROUND((0),6)</f>
        <v>0</v>
      </c>
      <c r="AF333">
        <f>ROUND((SUM(SmtRes!BT298:'SmtRes'!BT298)),6)</f>
        <v>38126.699999999997</v>
      </c>
      <c r="AG333">
        <f t="shared" si="254"/>
        <v>0</v>
      </c>
      <c r="AH333">
        <f>(SUM(SmtRes!BU298:'SmtRes'!BU298))</f>
        <v>97.2</v>
      </c>
      <c r="AI333">
        <f>(0)</f>
        <v>0</v>
      </c>
      <c r="AJ333">
        <f t="shared" si="255"/>
        <v>0</v>
      </c>
      <c r="AK333">
        <v>38126.700000000004</v>
      </c>
      <c r="AL333">
        <v>0</v>
      </c>
      <c r="AM333">
        <v>0</v>
      </c>
      <c r="AN333">
        <v>0</v>
      </c>
      <c r="AO333">
        <v>38126.700000000004</v>
      </c>
      <c r="AP333">
        <v>0</v>
      </c>
      <c r="AQ333">
        <v>97.2</v>
      </c>
      <c r="AR333">
        <v>0</v>
      </c>
      <c r="AS333">
        <v>0</v>
      </c>
      <c r="AT333">
        <v>89</v>
      </c>
      <c r="AU333">
        <v>40</v>
      </c>
      <c r="AV333">
        <v>1</v>
      </c>
      <c r="AW333">
        <v>1</v>
      </c>
      <c r="AZ333">
        <v>1</v>
      </c>
      <c r="BA333">
        <v>1</v>
      </c>
      <c r="BB333">
        <v>1</v>
      </c>
      <c r="BC333">
        <v>1</v>
      </c>
      <c r="BD333" t="s">
        <v>3</v>
      </c>
      <c r="BE333" t="s">
        <v>3</v>
      </c>
      <c r="BF333" t="s">
        <v>3</v>
      </c>
      <c r="BG333" t="s">
        <v>3</v>
      </c>
      <c r="BH333">
        <v>0</v>
      </c>
      <c r="BI333">
        <v>1</v>
      </c>
      <c r="BJ333" t="s">
        <v>388</v>
      </c>
      <c r="BM333">
        <v>1003</v>
      </c>
      <c r="BN333">
        <v>0</v>
      </c>
      <c r="BO333" t="s">
        <v>3</v>
      </c>
      <c r="BP333">
        <v>0</v>
      </c>
      <c r="BQ333">
        <v>2</v>
      </c>
      <c r="BR333">
        <v>0</v>
      </c>
      <c r="BS333">
        <v>1</v>
      </c>
      <c r="BT333">
        <v>1</v>
      </c>
      <c r="BU333">
        <v>1</v>
      </c>
      <c r="BV333">
        <v>1</v>
      </c>
      <c r="BW333">
        <v>1</v>
      </c>
      <c r="BX333">
        <v>1</v>
      </c>
      <c r="BY333" t="s">
        <v>3</v>
      </c>
      <c r="BZ333">
        <v>89</v>
      </c>
      <c r="CA333">
        <v>40</v>
      </c>
      <c r="CB333" t="s">
        <v>3</v>
      </c>
      <c r="CE333">
        <v>0</v>
      </c>
      <c r="CF333">
        <v>0</v>
      </c>
      <c r="CG333">
        <v>0</v>
      </c>
      <c r="CM333">
        <v>0</v>
      </c>
      <c r="CN333" t="s">
        <v>3</v>
      </c>
      <c r="CO333">
        <v>0</v>
      </c>
      <c r="CP333">
        <f t="shared" si="272"/>
        <v>0</v>
      </c>
      <c r="CQ333">
        <f>SUMIF(SmtRes!AQ298:'SmtRes'!AQ298,"=1",SmtRes!AA298:'SmtRes'!AA298)</f>
        <v>0</v>
      </c>
      <c r="CR333">
        <f>SUMIF(SmtRes!AQ298:'SmtRes'!AQ298,"=1",SmtRes!AB298:'SmtRes'!AB298)</f>
        <v>0</v>
      </c>
      <c r="CS333">
        <f>SUMIF(SmtRes!AQ298:'SmtRes'!AQ298,"=1",SmtRes!AC298:'SmtRes'!AC298)</f>
        <v>0</v>
      </c>
      <c r="CT333">
        <f>SUMIF(SmtRes!AQ298:'SmtRes'!AQ298,"=1",SmtRes!AD298:'SmtRes'!AD298)</f>
        <v>392.25</v>
      </c>
      <c r="CU333">
        <f t="shared" si="273"/>
        <v>0</v>
      </c>
      <c r="CV333">
        <f>SUMIF(SmtRes!AQ298:'SmtRes'!AQ298,"=1",SmtRes!BU298:'SmtRes'!BU298)</f>
        <v>97.2</v>
      </c>
      <c r="CW333">
        <f>SUMIF(SmtRes!AQ298:'SmtRes'!AQ298,"=1",SmtRes!BV298:'SmtRes'!BV298)</f>
        <v>0</v>
      </c>
      <c r="CX333">
        <f t="shared" si="274"/>
        <v>0</v>
      </c>
      <c r="CY333">
        <f t="shared" si="275"/>
        <v>0</v>
      </c>
      <c r="CZ333">
        <f t="shared" si="276"/>
        <v>0</v>
      </c>
      <c r="DC333" t="s">
        <v>3</v>
      </c>
      <c r="DD333" t="s">
        <v>3</v>
      </c>
      <c r="DE333" t="s">
        <v>3</v>
      </c>
      <c r="DF333" t="s">
        <v>3</v>
      </c>
      <c r="DG333" t="s">
        <v>3</v>
      </c>
      <c r="DH333" t="s">
        <v>3</v>
      </c>
      <c r="DI333" t="s">
        <v>3</v>
      </c>
      <c r="DJ333" t="s">
        <v>3</v>
      </c>
      <c r="DK333" t="s">
        <v>3</v>
      </c>
      <c r="DL333" t="s">
        <v>3</v>
      </c>
      <c r="DM333" t="s">
        <v>3</v>
      </c>
      <c r="DN333">
        <v>0</v>
      </c>
      <c r="DO333">
        <v>0</v>
      </c>
      <c r="DP333">
        <v>1</v>
      </c>
      <c r="DQ333">
        <v>1</v>
      </c>
      <c r="DU333">
        <v>1007</v>
      </c>
      <c r="DV333" t="s">
        <v>247</v>
      </c>
      <c r="DW333" t="s">
        <v>247</v>
      </c>
      <c r="DX333">
        <v>100</v>
      </c>
      <c r="DZ333" t="s">
        <v>3</v>
      </c>
      <c r="EA333" t="s">
        <v>3</v>
      </c>
      <c r="EB333" t="s">
        <v>3</v>
      </c>
      <c r="EC333" t="s">
        <v>3</v>
      </c>
      <c r="EE333">
        <v>66653657</v>
      </c>
      <c r="EF333">
        <v>2</v>
      </c>
      <c r="EG333" t="s">
        <v>20</v>
      </c>
      <c r="EH333">
        <v>1</v>
      </c>
      <c r="EI333" t="s">
        <v>112</v>
      </c>
      <c r="EJ333">
        <v>1</v>
      </c>
      <c r="EK333">
        <v>1003</v>
      </c>
      <c r="EL333" t="s">
        <v>249</v>
      </c>
      <c r="EM333" t="s">
        <v>114</v>
      </c>
      <c r="EO333" t="s">
        <v>3</v>
      </c>
      <c r="EQ333">
        <v>131072</v>
      </c>
      <c r="ER333">
        <v>0</v>
      </c>
      <c r="ES333">
        <v>0</v>
      </c>
      <c r="ET333">
        <v>0</v>
      </c>
      <c r="EU333">
        <v>0</v>
      </c>
      <c r="EV333">
        <v>0</v>
      </c>
      <c r="EW333">
        <v>97.2</v>
      </c>
      <c r="EX333">
        <v>0</v>
      </c>
      <c r="EY333">
        <v>0</v>
      </c>
      <c r="FQ333">
        <v>0</v>
      </c>
      <c r="FR333">
        <v>0</v>
      </c>
      <c r="FS333">
        <v>0</v>
      </c>
      <c r="FX333">
        <v>89</v>
      </c>
      <c r="FY333">
        <v>40</v>
      </c>
      <c r="GA333" t="s">
        <v>3</v>
      </c>
      <c r="GD333">
        <v>1</v>
      </c>
      <c r="GF333">
        <v>-202763931</v>
      </c>
      <c r="GG333">
        <v>2</v>
      </c>
      <c r="GH333">
        <v>1</v>
      </c>
      <c r="GI333">
        <v>-2</v>
      </c>
      <c r="GJ333">
        <v>0</v>
      </c>
      <c r="GK333">
        <v>0</v>
      </c>
      <c r="GL333">
        <f t="shared" si="261"/>
        <v>0</v>
      </c>
      <c r="GM333">
        <f t="shared" si="262"/>
        <v>0</v>
      </c>
      <c r="GN333">
        <f t="shared" si="263"/>
        <v>0</v>
      </c>
      <c r="GO333">
        <f t="shared" si="264"/>
        <v>0</v>
      </c>
      <c r="GP333">
        <f t="shared" si="265"/>
        <v>0</v>
      </c>
      <c r="GR333">
        <v>0</v>
      </c>
      <c r="GS333">
        <v>3</v>
      </c>
      <c r="GT333">
        <v>0</v>
      </c>
      <c r="GU333" t="s">
        <v>3</v>
      </c>
      <c r="GV333">
        <f t="shared" si="266"/>
        <v>0</v>
      </c>
      <c r="GW333">
        <v>1</v>
      </c>
      <c r="GX333">
        <f t="shared" si="267"/>
        <v>0</v>
      </c>
      <c r="HA333">
        <v>0</v>
      </c>
      <c r="HB333">
        <v>0</v>
      </c>
      <c r="HC333">
        <f t="shared" si="277"/>
        <v>0</v>
      </c>
      <c r="HE333" t="s">
        <v>3</v>
      </c>
      <c r="HF333" t="s">
        <v>3</v>
      </c>
      <c r="HM333" t="s">
        <v>3</v>
      </c>
      <c r="HN333" t="s">
        <v>250</v>
      </c>
      <c r="HO333" t="s">
        <v>251</v>
      </c>
      <c r="HP333" t="s">
        <v>249</v>
      </c>
      <c r="HQ333" t="s">
        <v>249</v>
      </c>
      <c r="HS333">
        <v>0</v>
      </c>
      <c r="IK333">
        <v>0</v>
      </c>
    </row>
    <row r="334" spans="1:245">
      <c r="A334">
        <v>17</v>
      </c>
      <c r="B334">
        <v>1</v>
      </c>
      <c r="C334">
        <f>ROW(SmtRes!A306)</f>
        <v>306</v>
      </c>
      <c r="D334">
        <f>ROW(EtalonRes!A306)</f>
        <v>306</v>
      </c>
      <c r="E334" t="s">
        <v>290</v>
      </c>
      <c r="F334" t="s">
        <v>255</v>
      </c>
      <c r="G334" t="s">
        <v>256</v>
      </c>
      <c r="H334" t="s">
        <v>80</v>
      </c>
      <c r="I334">
        <f t="shared" si="269"/>
        <v>0</v>
      </c>
      <c r="J334">
        <v>0</v>
      </c>
      <c r="K334">
        <f t="shared" si="270"/>
        <v>0</v>
      </c>
      <c r="L334" s="670">
        <v>1</v>
      </c>
      <c r="M334">
        <v>1</v>
      </c>
      <c r="O334">
        <f t="shared" si="271"/>
        <v>0</v>
      </c>
      <c r="P334">
        <f>SUMIF(SmtRes!AQ299:'SmtRes'!AQ306,"=1",SmtRes!DF299:'SmtRes'!DF306)</f>
        <v>0</v>
      </c>
      <c r="Q334">
        <f>SUMIF(SmtRes!AQ299:'SmtRes'!AQ306,"=1",SmtRes!DG299:'SmtRes'!DG306)</f>
        <v>0</v>
      </c>
      <c r="R334">
        <f>SUMIF(SmtRes!AQ299:'SmtRes'!AQ306,"=1",SmtRes!DH299:'SmtRes'!DH306)</f>
        <v>0</v>
      </c>
      <c r="S334">
        <f>SUMIF(SmtRes!AQ299:'SmtRes'!AQ306,"=1",SmtRes!DI299:'SmtRes'!DI306)</f>
        <v>0</v>
      </c>
      <c r="T334">
        <f t="shared" si="249"/>
        <v>0</v>
      </c>
      <c r="U334">
        <f>SUMIF(SmtRes!AQ299:'SmtRes'!AQ306,"=1",SmtRes!CV299:'SmtRes'!CV306)</f>
        <v>0</v>
      </c>
      <c r="V334">
        <f>SUMIF(SmtRes!AQ299:'SmtRes'!AQ306,"=1",SmtRes!CW299:'SmtRes'!CW306)</f>
        <v>0</v>
      </c>
      <c r="W334">
        <f t="shared" si="250"/>
        <v>0</v>
      </c>
      <c r="X334">
        <f t="shared" si="251"/>
        <v>0</v>
      </c>
      <c r="Y334">
        <f t="shared" si="252"/>
        <v>0</v>
      </c>
      <c r="AA334">
        <v>69444265</v>
      </c>
      <c r="AB334">
        <f t="shared" si="253"/>
        <v>7279.1418999999996</v>
      </c>
      <c r="AC334">
        <f>ROUND((SUM(SmtRes!BQ299:'SmtRes'!BQ306)),6)</f>
        <v>2297.6194999999998</v>
      </c>
      <c r="AD334">
        <f>ROUND((((SUM(SmtRes!BR299:'SmtRes'!BR306))-(SUM(SmtRes!BS299:'SmtRes'!BS306)))+AE334),6)</f>
        <v>423.27800000000002</v>
      </c>
      <c r="AE334">
        <f>ROUND((SUM(SmtRes!BS299:'SmtRes'!BS306)),6)</f>
        <v>200.36709999999999</v>
      </c>
      <c r="AF334">
        <f>ROUND((SUM(SmtRes!BT299:'SmtRes'!BT306)),6)</f>
        <v>4558.2443999999996</v>
      </c>
      <c r="AG334">
        <f t="shared" si="254"/>
        <v>0</v>
      </c>
      <c r="AH334">
        <f>(SUM(SmtRes!BU299:'SmtRes'!BU306))</f>
        <v>9.27</v>
      </c>
      <c r="AI334">
        <f>(SUM(SmtRes!BV299:'SmtRes'!BV306))</f>
        <v>0.34</v>
      </c>
      <c r="AJ334">
        <f t="shared" si="255"/>
        <v>0</v>
      </c>
      <c r="AK334">
        <v>7479.5090000000009</v>
      </c>
      <c r="AL334">
        <v>2297.6195000000002</v>
      </c>
      <c r="AM334">
        <v>423.27800000000008</v>
      </c>
      <c r="AN334">
        <v>200.36709999999999</v>
      </c>
      <c r="AO334">
        <v>4558.2444000000005</v>
      </c>
      <c r="AP334">
        <v>0</v>
      </c>
      <c r="AQ334">
        <v>9.27</v>
      </c>
      <c r="AR334">
        <v>0.34</v>
      </c>
      <c r="AS334">
        <v>0</v>
      </c>
      <c r="AT334">
        <v>97</v>
      </c>
      <c r="AU334">
        <v>51</v>
      </c>
      <c r="AV334">
        <v>1</v>
      </c>
      <c r="AW334">
        <v>1</v>
      </c>
      <c r="AZ334">
        <v>1</v>
      </c>
      <c r="BA334">
        <v>1</v>
      </c>
      <c r="BB334">
        <v>1</v>
      </c>
      <c r="BC334">
        <v>1</v>
      </c>
      <c r="BD334" t="s">
        <v>3</v>
      </c>
      <c r="BE334" t="s">
        <v>3</v>
      </c>
      <c r="BF334" t="s">
        <v>3</v>
      </c>
      <c r="BG334" t="s">
        <v>3</v>
      </c>
      <c r="BH334">
        <v>0</v>
      </c>
      <c r="BI334">
        <v>2</v>
      </c>
      <c r="BJ334" t="s">
        <v>257</v>
      </c>
      <c r="BM334">
        <v>108001</v>
      </c>
      <c r="BN334">
        <v>0</v>
      </c>
      <c r="BO334" t="s">
        <v>3</v>
      </c>
      <c r="BP334">
        <v>0</v>
      </c>
      <c r="BQ334">
        <v>3</v>
      </c>
      <c r="BR334">
        <v>0</v>
      </c>
      <c r="BS334">
        <v>1</v>
      </c>
      <c r="BT334">
        <v>1</v>
      </c>
      <c r="BU334">
        <v>1</v>
      </c>
      <c r="BV334">
        <v>1</v>
      </c>
      <c r="BW334">
        <v>1</v>
      </c>
      <c r="BX334">
        <v>1</v>
      </c>
      <c r="BY334" t="s">
        <v>3</v>
      </c>
      <c r="BZ334">
        <v>97</v>
      </c>
      <c r="CA334">
        <v>51</v>
      </c>
      <c r="CB334" t="s">
        <v>3</v>
      </c>
      <c r="CE334">
        <v>0</v>
      </c>
      <c r="CF334">
        <v>0</v>
      </c>
      <c r="CG334">
        <v>0</v>
      </c>
      <c r="CM334">
        <v>0</v>
      </c>
      <c r="CN334" t="s">
        <v>3</v>
      </c>
      <c r="CO334">
        <v>0</v>
      </c>
      <c r="CP334">
        <f t="shared" si="272"/>
        <v>0</v>
      </c>
      <c r="CQ334">
        <f>SUMIF(SmtRes!AQ299:'SmtRes'!AQ306,"=1",SmtRes!AA299:'SmtRes'!AA306)</f>
        <v>1246.08</v>
      </c>
      <c r="CR334">
        <f>SUMIF(SmtRes!AQ299:'SmtRes'!AQ306,"=1",SmtRes!AB299:'SmtRes'!AB306)</f>
        <v>2249.38</v>
      </c>
      <c r="CS334">
        <f>SUMIF(SmtRes!AQ299:'SmtRes'!AQ306,"=1",SmtRes!AC299:'SmtRes'!AC306)</f>
        <v>1178.6300000000001</v>
      </c>
      <c r="CT334">
        <f>SUMIF(SmtRes!AQ299:'SmtRes'!AQ306,"=1",SmtRes!AD299:'SmtRes'!AD306)</f>
        <v>491.72</v>
      </c>
      <c r="CU334">
        <f t="shared" si="273"/>
        <v>0</v>
      </c>
      <c r="CV334">
        <f>SUMIF(SmtRes!AQ299:'SmtRes'!AQ306,"=1",SmtRes!BU299:'SmtRes'!BU306)</f>
        <v>9.27</v>
      </c>
      <c r="CW334">
        <f>SUMIF(SmtRes!AQ299:'SmtRes'!AQ306,"=1",SmtRes!BV299:'SmtRes'!BV306)</f>
        <v>0.34</v>
      </c>
      <c r="CX334">
        <f t="shared" si="274"/>
        <v>0</v>
      </c>
      <c r="CY334">
        <f t="shared" si="275"/>
        <v>0</v>
      </c>
      <c r="CZ334">
        <f t="shared" si="276"/>
        <v>0</v>
      </c>
      <c r="DC334" t="s">
        <v>3</v>
      </c>
      <c r="DD334" t="s">
        <v>3</v>
      </c>
      <c r="DE334" t="s">
        <v>3</v>
      </c>
      <c r="DF334" t="s">
        <v>3</v>
      </c>
      <c r="DG334" t="s">
        <v>3</v>
      </c>
      <c r="DH334" t="s">
        <v>3</v>
      </c>
      <c r="DI334" t="s">
        <v>3</v>
      </c>
      <c r="DJ334" t="s">
        <v>3</v>
      </c>
      <c r="DK334" t="s">
        <v>3</v>
      </c>
      <c r="DL334" t="s">
        <v>3</v>
      </c>
      <c r="DM334" t="s">
        <v>3</v>
      </c>
      <c r="DN334">
        <v>0</v>
      </c>
      <c r="DO334">
        <v>0</v>
      </c>
      <c r="DP334">
        <v>1</v>
      </c>
      <c r="DQ334">
        <v>1</v>
      </c>
      <c r="DU334">
        <v>1013</v>
      </c>
      <c r="DV334" t="s">
        <v>80</v>
      </c>
      <c r="DW334" t="s">
        <v>80</v>
      </c>
      <c r="DX334">
        <v>1</v>
      </c>
      <c r="DZ334" t="s">
        <v>3</v>
      </c>
      <c r="EA334" t="s">
        <v>3</v>
      </c>
      <c r="EB334" t="s">
        <v>3</v>
      </c>
      <c r="EC334" t="s">
        <v>3</v>
      </c>
      <c r="EE334">
        <v>66653558</v>
      </c>
      <c r="EF334">
        <v>3</v>
      </c>
      <c r="EG334" t="s">
        <v>258</v>
      </c>
      <c r="EH334">
        <v>0</v>
      </c>
      <c r="EI334" t="s">
        <v>3</v>
      </c>
      <c r="EJ334">
        <v>2</v>
      </c>
      <c r="EK334">
        <v>108001</v>
      </c>
      <c r="EL334" t="s">
        <v>259</v>
      </c>
      <c r="EM334" t="s">
        <v>260</v>
      </c>
      <c r="EO334" t="s">
        <v>3</v>
      </c>
      <c r="EQ334">
        <v>131072</v>
      </c>
      <c r="ER334">
        <v>0</v>
      </c>
      <c r="ES334">
        <v>0</v>
      </c>
      <c r="ET334">
        <v>0</v>
      </c>
      <c r="EU334">
        <v>0</v>
      </c>
      <c r="EV334">
        <v>0</v>
      </c>
      <c r="EW334">
        <v>9.27</v>
      </c>
      <c r="EX334">
        <v>0.34</v>
      </c>
      <c r="EY334">
        <v>0</v>
      </c>
      <c r="FQ334">
        <v>0</v>
      </c>
      <c r="FR334">
        <v>0</v>
      </c>
      <c r="FS334">
        <v>0</v>
      </c>
      <c r="FX334">
        <v>97</v>
      </c>
      <c r="FY334">
        <v>51</v>
      </c>
      <c r="GA334" t="s">
        <v>3</v>
      </c>
      <c r="GD334">
        <v>1</v>
      </c>
      <c r="GF334">
        <v>1891103743</v>
      </c>
      <c r="GG334">
        <v>2</v>
      </c>
      <c r="GH334">
        <v>1</v>
      </c>
      <c r="GI334">
        <v>-2</v>
      </c>
      <c r="GJ334">
        <v>0</v>
      </c>
      <c r="GK334">
        <v>0</v>
      </c>
      <c r="GL334">
        <f t="shared" si="261"/>
        <v>0</v>
      </c>
      <c r="GM334">
        <f t="shared" si="262"/>
        <v>0</v>
      </c>
      <c r="GN334">
        <f t="shared" si="263"/>
        <v>0</v>
      </c>
      <c r="GO334">
        <f t="shared" si="264"/>
        <v>0</v>
      </c>
      <c r="GP334">
        <f t="shared" si="265"/>
        <v>0</v>
      </c>
      <c r="GR334">
        <v>0</v>
      </c>
      <c r="GS334">
        <v>3</v>
      </c>
      <c r="GT334">
        <v>0</v>
      </c>
      <c r="GU334" t="s">
        <v>3</v>
      </c>
      <c r="GV334">
        <f t="shared" si="266"/>
        <v>0</v>
      </c>
      <c r="GW334">
        <v>1</v>
      </c>
      <c r="GX334">
        <f t="shared" si="267"/>
        <v>0</v>
      </c>
      <c r="HA334">
        <v>0</v>
      </c>
      <c r="HB334">
        <v>0</v>
      </c>
      <c r="HC334">
        <f t="shared" si="277"/>
        <v>0</v>
      </c>
      <c r="HE334" t="s">
        <v>3</v>
      </c>
      <c r="HF334" t="s">
        <v>3</v>
      </c>
      <c r="HM334" t="s">
        <v>3</v>
      </c>
      <c r="HN334" t="s">
        <v>261</v>
      </c>
      <c r="HO334" t="s">
        <v>262</v>
      </c>
      <c r="HP334" t="s">
        <v>259</v>
      </c>
      <c r="HQ334" t="s">
        <v>259</v>
      </c>
      <c r="HS334">
        <v>0</v>
      </c>
      <c r="IK334">
        <v>0</v>
      </c>
    </row>
    <row r="335" spans="1:245">
      <c r="A335">
        <v>18</v>
      </c>
      <c r="B335">
        <v>1</v>
      </c>
      <c r="C335">
        <v>306</v>
      </c>
      <c r="E335" t="s">
        <v>389</v>
      </c>
      <c r="F335" t="s">
        <v>264</v>
      </c>
      <c r="G335" t="s">
        <v>265</v>
      </c>
      <c r="H335" t="s">
        <v>266</v>
      </c>
      <c r="I335">
        <f t="shared" si="269"/>
        <v>0</v>
      </c>
      <c r="J335">
        <v>2</v>
      </c>
      <c r="K335">
        <f t="shared" si="270"/>
        <v>0</v>
      </c>
      <c r="L335" s="670">
        <v>2</v>
      </c>
      <c r="M335">
        <v>2</v>
      </c>
      <c r="O335">
        <f>ROUND(P335,2)</f>
        <v>0</v>
      </c>
      <c r="P335">
        <f>ROUND(ROUND(ROUND(SUMIF(SmtRes!AQ299:'SmtRes'!AQ306,"=1",SmtRes!CU299:'SmtRes'!CU306),2),2)*I335/100,2)</f>
        <v>0</v>
      </c>
      <c r="Q335">
        <f>ROUND(CR335*I335,2)</f>
        <v>0</v>
      </c>
      <c r="R335">
        <f>ROUND(CS335*I335,2)</f>
        <v>0</v>
      </c>
      <c r="S335">
        <f>ROUND(CT335*I335,2)</f>
        <v>0</v>
      </c>
      <c r="T335">
        <f t="shared" si="249"/>
        <v>0</v>
      </c>
      <c r="U335">
        <f>ROUND(CV335*I335,7)</f>
        <v>0</v>
      </c>
      <c r="V335">
        <f>ROUND(CW335*I335,7)</f>
        <v>0</v>
      </c>
      <c r="W335">
        <f t="shared" si="250"/>
        <v>0</v>
      </c>
      <c r="X335">
        <f t="shared" si="251"/>
        <v>0</v>
      </c>
      <c r="Y335">
        <f t="shared" si="252"/>
        <v>0</v>
      </c>
      <c r="AA335">
        <v>69444265</v>
      </c>
      <c r="AB335">
        <f t="shared" si="253"/>
        <v>0</v>
      </c>
      <c r="AC335">
        <f>ROUND((ES335),6)</f>
        <v>0</v>
      </c>
      <c r="AD335">
        <f>ROUND((((ET335)-(EU335))+AE335),6)</f>
        <v>0</v>
      </c>
      <c r="AE335">
        <f>ROUND((EU335),6)</f>
        <v>0</v>
      </c>
      <c r="AF335">
        <f>ROUND((EV335),6)</f>
        <v>0</v>
      </c>
      <c r="AG335">
        <f t="shared" si="254"/>
        <v>0</v>
      </c>
      <c r="AH335">
        <f>(EW335)</f>
        <v>0</v>
      </c>
      <c r="AI335">
        <f>(EX335)</f>
        <v>0</v>
      </c>
      <c r="AJ335">
        <f t="shared" si="255"/>
        <v>0</v>
      </c>
      <c r="AK335">
        <v>0</v>
      </c>
      <c r="AL335">
        <v>0</v>
      </c>
      <c r="AM335">
        <v>0</v>
      </c>
      <c r="AN335">
        <v>0</v>
      </c>
      <c r="AO335">
        <v>0</v>
      </c>
      <c r="AP335">
        <v>0</v>
      </c>
      <c r="AQ335">
        <v>0</v>
      </c>
      <c r="AR335">
        <v>0</v>
      </c>
      <c r="AS335">
        <v>0</v>
      </c>
      <c r="AT335">
        <v>97</v>
      </c>
      <c r="AU335">
        <v>51</v>
      </c>
      <c r="AV335">
        <v>1</v>
      </c>
      <c r="AW335">
        <v>1</v>
      </c>
      <c r="AZ335">
        <v>1</v>
      </c>
      <c r="BA335">
        <v>1</v>
      </c>
      <c r="BB335">
        <v>1</v>
      </c>
      <c r="BC335">
        <v>1</v>
      </c>
      <c r="BD335" t="s">
        <v>3</v>
      </c>
      <c r="BE335" t="s">
        <v>3</v>
      </c>
      <c r="BF335" t="s">
        <v>3</v>
      </c>
      <c r="BG335" t="s">
        <v>3</v>
      </c>
      <c r="BH335">
        <v>3</v>
      </c>
      <c r="BI335">
        <v>2</v>
      </c>
      <c r="BJ335" t="s">
        <v>3</v>
      </c>
      <c r="BM335">
        <v>108001</v>
      </c>
      <c r="BN335">
        <v>0</v>
      </c>
      <c r="BO335" t="s">
        <v>3</v>
      </c>
      <c r="BP335">
        <v>0</v>
      </c>
      <c r="BQ335">
        <v>3</v>
      </c>
      <c r="BR335">
        <v>0</v>
      </c>
      <c r="BS335">
        <v>1</v>
      </c>
      <c r="BT335">
        <v>1</v>
      </c>
      <c r="BU335">
        <v>1</v>
      </c>
      <c r="BV335">
        <v>1</v>
      </c>
      <c r="BW335">
        <v>1</v>
      </c>
      <c r="BX335">
        <v>1</v>
      </c>
      <c r="BY335" t="s">
        <v>3</v>
      </c>
      <c r="BZ335">
        <v>97</v>
      </c>
      <c r="CA335">
        <v>51</v>
      </c>
      <c r="CB335" t="s">
        <v>3</v>
      </c>
      <c r="CE335">
        <v>0</v>
      </c>
      <c r="CF335">
        <v>0</v>
      </c>
      <c r="CG335">
        <v>0</v>
      </c>
      <c r="CM335">
        <v>0</v>
      </c>
      <c r="CN335" t="s">
        <v>3</v>
      </c>
      <c r="CO335">
        <v>0</v>
      </c>
      <c r="CP335">
        <f>0</f>
        <v>0</v>
      </c>
      <c r="CQ335">
        <f>0</f>
        <v>0</v>
      </c>
      <c r="CR335">
        <f>0</f>
        <v>0</v>
      </c>
      <c r="CS335">
        <f>0</f>
        <v>0</v>
      </c>
      <c r="CT335">
        <f>0</f>
        <v>0</v>
      </c>
      <c r="CU335">
        <f>0</f>
        <v>0</v>
      </c>
      <c r="CV335">
        <f>0</f>
        <v>0</v>
      </c>
      <c r="CW335">
        <f>0</f>
        <v>0</v>
      </c>
      <c r="CX335">
        <f>0</f>
        <v>0</v>
      </c>
      <c r="CY335">
        <f>0</f>
        <v>0</v>
      </c>
      <c r="CZ335">
        <f>0</f>
        <v>0</v>
      </c>
      <c r="DC335" t="s">
        <v>3</v>
      </c>
      <c r="DD335" t="s">
        <v>3</v>
      </c>
      <c r="DE335" t="s">
        <v>3</v>
      </c>
      <c r="DF335" t="s">
        <v>3</v>
      </c>
      <c r="DG335" t="s">
        <v>3</v>
      </c>
      <c r="DH335" t="s">
        <v>3</v>
      </c>
      <c r="DI335" t="s">
        <v>3</v>
      </c>
      <c r="DJ335" t="s">
        <v>3</v>
      </c>
      <c r="DK335" t="s">
        <v>3</v>
      </c>
      <c r="DL335" t="s">
        <v>3</v>
      </c>
      <c r="DM335" t="s">
        <v>3</v>
      </c>
      <c r="DN335">
        <v>0</v>
      </c>
      <c r="DO335">
        <v>0</v>
      </c>
      <c r="DP335">
        <v>1</v>
      </c>
      <c r="DQ335">
        <v>1</v>
      </c>
      <c r="DU335">
        <v>1013</v>
      </c>
      <c r="DV335" t="s">
        <v>266</v>
      </c>
      <c r="DW335" t="s">
        <v>266</v>
      </c>
      <c r="DX335">
        <v>1</v>
      </c>
      <c r="DZ335" t="s">
        <v>3</v>
      </c>
      <c r="EA335" t="s">
        <v>3</v>
      </c>
      <c r="EB335" t="s">
        <v>3</v>
      </c>
      <c r="EC335" t="s">
        <v>3</v>
      </c>
      <c r="EE335">
        <v>66653558</v>
      </c>
      <c r="EF335">
        <v>3</v>
      </c>
      <c r="EG335" t="s">
        <v>258</v>
      </c>
      <c r="EH335">
        <v>0</v>
      </c>
      <c r="EI335" t="s">
        <v>3</v>
      </c>
      <c r="EJ335">
        <v>2</v>
      </c>
      <c r="EK335">
        <v>108001</v>
      </c>
      <c r="EL335" t="s">
        <v>259</v>
      </c>
      <c r="EM335" t="s">
        <v>260</v>
      </c>
      <c r="EO335" t="s">
        <v>3</v>
      </c>
      <c r="EQ335">
        <v>0</v>
      </c>
      <c r="ER335">
        <v>0</v>
      </c>
      <c r="ES335">
        <v>0</v>
      </c>
      <c r="ET335">
        <v>0</v>
      </c>
      <c r="EU335">
        <v>0</v>
      </c>
      <c r="EV335">
        <v>0</v>
      </c>
      <c r="EW335">
        <v>0</v>
      </c>
      <c r="EX335">
        <v>0</v>
      </c>
      <c r="FQ335">
        <v>0</v>
      </c>
      <c r="FR335">
        <v>0</v>
      </c>
      <c r="FS335">
        <v>0</v>
      </c>
      <c r="FX335">
        <v>97</v>
      </c>
      <c r="FY335">
        <v>51</v>
      </c>
      <c r="GA335" t="s">
        <v>3</v>
      </c>
      <c r="GD335">
        <v>1</v>
      </c>
      <c r="GF335">
        <v>274903907</v>
      </c>
      <c r="GG335">
        <v>2</v>
      </c>
      <c r="GH335">
        <v>1</v>
      </c>
      <c r="GI335">
        <v>-2</v>
      </c>
      <c r="GJ335">
        <v>0</v>
      </c>
      <c r="GK335">
        <v>0</v>
      </c>
      <c r="GL335">
        <f t="shared" si="261"/>
        <v>0</v>
      </c>
      <c r="GM335">
        <f t="shared" si="262"/>
        <v>0</v>
      </c>
      <c r="GN335">
        <f t="shared" si="263"/>
        <v>0</v>
      </c>
      <c r="GO335">
        <f t="shared" si="264"/>
        <v>0</v>
      </c>
      <c r="GP335">
        <f t="shared" si="265"/>
        <v>0</v>
      </c>
      <c r="GR335">
        <v>0</v>
      </c>
      <c r="GS335">
        <v>3</v>
      </c>
      <c r="GT335">
        <v>0</v>
      </c>
      <c r="GU335" t="s">
        <v>3</v>
      </c>
      <c r="GV335">
        <f t="shared" si="266"/>
        <v>0</v>
      </c>
      <c r="GW335">
        <v>1</v>
      </c>
      <c r="GX335">
        <f t="shared" si="267"/>
        <v>0</v>
      </c>
      <c r="HA335">
        <v>0</v>
      </c>
      <c r="HB335">
        <v>0</v>
      </c>
      <c r="HC335">
        <f>0</f>
        <v>0</v>
      </c>
      <c r="HE335" t="s">
        <v>3</v>
      </c>
      <c r="HF335" t="s">
        <v>3</v>
      </c>
      <c r="HM335" t="s">
        <v>3</v>
      </c>
      <c r="HN335" t="s">
        <v>261</v>
      </c>
      <c r="HO335" t="s">
        <v>262</v>
      </c>
      <c r="HP335" t="s">
        <v>259</v>
      </c>
      <c r="HQ335" t="s">
        <v>259</v>
      </c>
      <c r="HS335">
        <v>0</v>
      </c>
      <c r="IK335">
        <v>0</v>
      </c>
    </row>
    <row r="336" spans="1:245">
      <c r="A336">
        <v>17</v>
      </c>
      <c r="B336">
        <v>1</v>
      </c>
      <c r="C336">
        <f>ROW(SmtRes!A314)</f>
        <v>314</v>
      </c>
      <c r="D336">
        <f>ROW(EtalonRes!A314)</f>
        <v>314</v>
      </c>
      <c r="E336" t="s">
        <v>293</v>
      </c>
      <c r="F336" t="s">
        <v>272</v>
      </c>
      <c r="G336" t="s">
        <v>273</v>
      </c>
      <c r="H336" t="s">
        <v>269</v>
      </c>
      <c r="I336">
        <f t="shared" si="269"/>
        <v>0</v>
      </c>
      <c r="J336">
        <v>0</v>
      </c>
      <c r="K336">
        <f t="shared" si="270"/>
        <v>0</v>
      </c>
      <c r="L336" s="670">
        <v>0.34</v>
      </c>
      <c r="M336">
        <v>0.34</v>
      </c>
      <c r="O336">
        <f>ROUND(CP336,2)</f>
        <v>0</v>
      </c>
      <c r="P336">
        <f>SUMIF(SmtRes!AQ307:'SmtRes'!AQ314,"=1",SmtRes!DF307:'SmtRes'!DF314)</f>
        <v>0</v>
      </c>
      <c r="Q336">
        <f>SUMIF(SmtRes!AQ307:'SmtRes'!AQ314,"=1",SmtRes!DG307:'SmtRes'!DG314)</f>
        <v>0</v>
      </c>
      <c r="R336">
        <f>SUMIF(SmtRes!AQ307:'SmtRes'!AQ314,"=1",SmtRes!DH307:'SmtRes'!DH314)</f>
        <v>0</v>
      </c>
      <c r="S336">
        <f>SUMIF(SmtRes!AQ307:'SmtRes'!AQ314,"=1",SmtRes!DI307:'SmtRes'!DI314)</f>
        <v>0</v>
      </c>
      <c r="T336">
        <f t="shared" si="249"/>
        <v>0</v>
      </c>
      <c r="U336">
        <f>SUMIF(SmtRes!AQ307:'SmtRes'!AQ314,"=1",SmtRes!CV307:'SmtRes'!CV314)</f>
        <v>0</v>
      </c>
      <c r="V336">
        <f>SUMIF(SmtRes!AQ307:'SmtRes'!AQ314,"=1",SmtRes!CW307:'SmtRes'!CW314)</f>
        <v>0</v>
      </c>
      <c r="W336">
        <f t="shared" si="250"/>
        <v>0</v>
      </c>
      <c r="X336">
        <f t="shared" si="251"/>
        <v>0</v>
      </c>
      <c r="Y336">
        <f t="shared" si="252"/>
        <v>0</v>
      </c>
      <c r="AA336">
        <v>69444265</v>
      </c>
      <c r="AB336">
        <f t="shared" si="253"/>
        <v>11810.437</v>
      </c>
      <c r="AC336">
        <f>ROUND((SUM(SmtRes!BQ307:'SmtRes'!BQ314)),6)</f>
        <v>4203.518</v>
      </c>
      <c r="AD336">
        <f>ROUND((((SUM(SmtRes!BR307:'SmtRes'!BR314))-(SUM(SmtRes!BS307:'SmtRes'!BS314)))+AE336),6)</f>
        <v>526.15099999999995</v>
      </c>
      <c r="AE336">
        <f>ROUND((SUM(SmtRes!BS307:'SmtRes'!BS314)),6)</f>
        <v>235.726</v>
      </c>
      <c r="AF336">
        <f>ROUND((SUM(SmtRes!BT307:'SmtRes'!BT314)),6)</f>
        <v>7080.768</v>
      </c>
      <c r="AG336">
        <f t="shared" si="254"/>
        <v>0</v>
      </c>
      <c r="AH336">
        <f>(SUM(SmtRes!BU307:'SmtRes'!BU314))</f>
        <v>14.4</v>
      </c>
      <c r="AI336">
        <f>(SUM(SmtRes!BV307:'SmtRes'!BV314))</f>
        <v>0.4</v>
      </c>
      <c r="AJ336">
        <f t="shared" si="255"/>
        <v>0</v>
      </c>
      <c r="AK336">
        <v>12046.163000000002</v>
      </c>
      <c r="AL336">
        <v>4203.518</v>
      </c>
      <c r="AM336">
        <v>526.15100000000007</v>
      </c>
      <c r="AN336">
        <v>235.726</v>
      </c>
      <c r="AO336">
        <v>7080.7680000000009</v>
      </c>
      <c r="AP336">
        <v>0</v>
      </c>
      <c r="AQ336">
        <v>14.4</v>
      </c>
      <c r="AR336">
        <v>0.4</v>
      </c>
      <c r="AS336">
        <v>0</v>
      </c>
      <c r="AT336">
        <v>97</v>
      </c>
      <c r="AU336">
        <v>51</v>
      </c>
      <c r="AV336">
        <v>1</v>
      </c>
      <c r="AW336">
        <v>1</v>
      </c>
      <c r="AZ336">
        <v>1</v>
      </c>
      <c r="BA336">
        <v>1</v>
      </c>
      <c r="BB336">
        <v>1</v>
      </c>
      <c r="BC336">
        <v>1</v>
      </c>
      <c r="BD336" t="s">
        <v>3</v>
      </c>
      <c r="BE336" t="s">
        <v>3</v>
      </c>
      <c r="BF336" t="s">
        <v>3</v>
      </c>
      <c r="BG336" t="s">
        <v>3</v>
      </c>
      <c r="BH336">
        <v>0</v>
      </c>
      <c r="BI336">
        <v>2</v>
      </c>
      <c r="BJ336" t="s">
        <v>274</v>
      </c>
      <c r="BM336">
        <v>108001</v>
      </c>
      <c r="BN336">
        <v>0</v>
      </c>
      <c r="BO336" t="s">
        <v>3</v>
      </c>
      <c r="BP336">
        <v>0</v>
      </c>
      <c r="BQ336">
        <v>3</v>
      </c>
      <c r="BR336">
        <v>0</v>
      </c>
      <c r="BS336">
        <v>1</v>
      </c>
      <c r="BT336">
        <v>1</v>
      </c>
      <c r="BU336">
        <v>1</v>
      </c>
      <c r="BV336">
        <v>1</v>
      </c>
      <c r="BW336">
        <v>1</v>
      </c>
      <c r="BX336">
        <v>1</v>
      </c>
      <c r="BY336" t="s">
        <v>3</v>
      </c>
      <c r="BZ336">
        <v>97</v>
      </c>
      <c r="CA336">
        <v>51</v>
      </c>
      <c r="CB336" t="s">
        <v>3</v>
      </c>
      <c r="CE336">
        <v>0</v>
      </c>
      <c r="CF336">
        <v>0</v>
      </c>
      <c r="CG336">
        <v>0</v>
      </c>
      <c r="CM336">
        <v>0</v>
      </c>
      <c r="CN336" t="s">
        <v>3</v>
      </c>
      <c r="CO336">
        <v>0</v>
      </c>
      <c r="CP336">
        <f>(P336+Q336+S336+R336)</f>
        <v>0</v>
      </c>
      <c r="CQ336">
        <f>SUMIF(SmtRes!AQ307:'SmtRes'!AQ314,"=1",SmtRes!AA307:'SmtRes'!AA314)</f>
        <v>1246.08</v>
      </c>
      <c r="CR336">
        <f>SUMIF(SmtRes!AQ307:'SmtRes'!AQ314,"=1",SmtRes!AB307:'SmtRes'!AB314)</f>
        <v>2249.38</v>
      </c>
      <c r="CS336">
        <f>SUMIF(SmtRes!AQ307:'SmtRes'!AQ314,"=1",SmtRes!AC307:'SmtRes'!AC314)</f>
        <v>1178.6300000000001</v>
      </c>
      <c r="CT336">
        <f>SUMIF(SmtRes!AQ307:'SmtRes'!AQ314,"=1",SmtRes!AD307:'SmtRes'!AD314)</f>
        <v>491.72</v>
      </c>
      <c r="CU336">
        <f>AG336</f>
        <v>0</v>
      </c>
      <c r="CV336">
        <f>SUMIF(SmtRes!AQ307:'SmtRes'!AQ314,"=1",SmtRes!BU307:'SmtRes'!BU314)</f>
        <v>14.4</v>
      </c>
      <c r="CW336">
        <f>SUMIF(SmtRes!AQ307:'SmtRes'!AQ314,"=1",SmtRes!BV307:'SmtRes'!BV314)</f>
        <v>0.4</v>
      </c>
      <c r="CX336">
        <f>AJ336</f>
        <v>0</v>
      </c>
      <c r="CY336">
        <f>(((S336+R336)*AT336)/100)</f>
        <v>0</v>
      </c>
      <c r="CZ336">
        <f>(((S336+R336)*AU336)/100)</f>
        <v>0</v>
      </c>
      <c r="DC336" t="s">
        <v>3</v>
      </c>
      <c r="DD336" t="s">
        <v>3</v>
      </c>
      <c r="DE336" t="s">
        <v>3</v>
      </c>
      <c r="DF336" t="s">
        <v>3</v>
      </c>
      <c r="DG336" t="s">
        <v>3</v>
      </c>
      <c r="DH336" t="s">
        <v>3</v>
      </c>
      <c r="DI336" t="s">
        <v>3</v>
      </c>
      <c r="DJ336" t="s">
        <v>3</v>
      </c>
      <c r="DK336" t="s">
        <v>3</v>
      </c>
      <c r="DL336" t="s">
        <v>3</v>
      </c>
      <c r="DM336" t="s">
        <v>3</v>
      </c>
      <c r="DN336">
        <v>0</v>
      </c>
      <c r="DO336">
        <v>0</v>
      </c>
      <c r="DP336">
        <v>1</v>
      </c>
      <c r="DQ336">
        <v>1</v>
      </c>
      <c r="DU336">
        <v>1003</v>
      </c>
      <c r="DV336" t="s">
        <v>269</v>
      </c>
      <c r="DW336" t="s">
        <v>269</v>
      </c>
      <c r="DX336">
        <v>100</v>
      </c>
      <c r="DZ336" t="s">
        <v>3</v>
      </c>
      <c r="EA336" t="s">
        <v>3</v>
      </c>
      <c r="EB336" t="s">
        <v>3</v>
      </c>
      <c r="EC336" t="s">
        <v>3</v>
      </c>
      <c r="EE336">
        <v>66653558</v>
      </c>
      <c r="EF336">
        <v>3</v>
      </c>
      <c r="EG336" t="s">
        <v>258</v>
      </c>
      <c r="EH336">
        <v>0</v>
      </c>
      <c r="EI336" t="s">
        <v>3</v>
      </c>
      <c r="EJ336">
        <v>2</v>
      </c>
      <c r="EK336">
        <v>108001</v>
      </c>
      <c r="EL336" t="s">
        <v>259</v>
      </c>
      <c r="EM336" t="s">
        <v>260</v>
      </c>
      <c r="EO336" t="s">
        <v>3</v>
      </c>
      <c r="EQ336">
        <v>131072</v>
      </c>
      <c r="ER336">
        <v>0</v>
      </c>
      <c r="ES336">
        <v>0</v>
      </c>
      <c r="ET336">
        <v>0</v>
      </c>
      <c r="EU336">
        <v>0</v>
      </c>
      <c r="EV336">
        <v>0</v>
      </c>
      <c r="EW336">
        <v>14.4</v>
      </c>
      <c r="EX336">
        <v>0.4</v>
      </c>
      <c r="EY336">
        <v>0</v>
      </c>
      <c r="FQ336">
        <v>0</v>
      </c>
      <c r="FR336">
        <v>0</v>
      </c>
      <c r="FS336">
        <v>0</v>
      </c>
      <c r="FX336">
        <v>97</v>
      </c>
      <c r="FY336">
        <v>51</v>
      </c>
      <c r="GA336" t="s">
        <v>3</v>
      </c>
      <c r="GD336">
        <v>1</v>
      </c>
      <c r="GF336">
        <v>-858537851</v>
      </c>
      <c r="GG336">
        <v>2</v>
      </c>
      <c r="GH336">
        <v>1</v>
      </c>
      <c r="GI336">
        <v>-2</v>
      </c>
      <c r="GJ336">
        <v>0</v>
      </c>
      <c r="GK336">
        <v>0</v>
      </c>
      <c r="GL336">
        <f t="shared" si="261"/>
        <v>0</v>
      </c>
      <c r="GM336">
        <f t="shared" si="262"/>
        <v>0</v>
      </c>
      <c r="GN336">
        <f t="shared" si="263"/>
        <v>0</v>
      </c>
      <c r="GO336">
        <f t="shared" si="264"/>
        <v>0</v>
      </c>
      <c r="GP336">
        <f t="shared" si="265"/>
        <v>0</v>
      </c>
      <c r="GR336">
        <v>0</v>
      </c>
      <c r="GS336">
        <v>3</v>
      </c>
      <c r="GT336">
        <v>0</v>
      </c>
      <c r="GU336" t="s">
        <v>3</v>
      </c>
      <c r="GV336">
        <f t="shared" si="266"/>
        <v>0</v>
      </c>
      <c r="GW336">
        <v>1</v>
      </c>
      <c r="GX336">
        <f t="shared" si="267"/>
        <v>0</v>
      </c>
      <c r="HA336">
        <v>0</v>
      </c>
      <c r="HB336">
        <v>0</v>
      </c>
      <c r="HC336">
        <f>GV336*GW336</f>
        <v>0</v>
      </c>
      <c r="HE336" t="s">
        <v>3</v>
      </c>
      <c r="HF336" t="s">
        <v>3</v>
      </c>
      <c r="HM336" t="s">
        <v>3</v>
      </c>
      <c r="HN336" t="s">
        <v>261</v>
      </c>
      <c r="HO336" t="s">
        <v>262</v>
      </c>
      <c r="HP336" t="s">
        <v>259</v>
      </c>
      <c r="HQ336" t="s">
        <v>259</v>
      </c>
      <c r="HS336">
        <v>0</v>
      </c>
      <c r="IK336">
        <v>0</v>
      </c>
    </row>
    <row r="337" spans="1:245">
      <c r="A337">
        <v>18</v>
      </c>
      <c r="B337">
        <v>1</v>
      </c>
      <c r="C337">
        <v>314</v>
      </c>
      <c r="E337" t="s">
        <v>390</v>
      </c>
      <c r="F337" t="s">
        <v>264</v>
      </c>
      <c r="G337" t="s">
        <v>265</v>
      </c>
      <c r="H337" t="s">
        <v>266</v>
      </c>
      <c r="I337">
        <f t="shared" si="269"/>
        <v>0</v>
      </c>
      <c r="J337">
        <v>2</v>
      </c>
      <c r="K337">
        <f t="shared" si="270"/>
        <v>0</v>
      </c>
      <c r="L337" s="670">
        <v>2</v>
      </c>
      <c r="M337">
        <v>2</v>
      </c>
      <c r="O337">
        <f>ROUND(P337,2)</f>
        <v>0</v>
      </c>
      <c r="P337">
        <f>ROUND(ROUND(ROUND(SUMIF(SmtRes!AQ307:'SmtRes'!AQ314,"=1",SmtRes!CU307:'SmtRes'!CU314),2),2)*I337/100,2)</f>
        <v>0</v>
      </c>
      <c r="Q337">
        <f>ROUND(CR337*I337,2)</f>
        <v>0</v>
      </c>
      <c r="R337">
        <f>ROUND(CS337*I337,2)</f>
        <v>0</v>
      </c>
      <c r="S337">
        <f>ROUND(CT337*I337,2)</f>
        <v>0</v>
      </c>
      <c r="T337">
        <f t="shared" si="249"/>
        <v>0</v>
      </c>
      <c r="U337">
        <f>ROUND(CV337*I337,7)</f>
        <v>0</v>
      </c>
      <c r="V337">
        <f>ROUND(CW337*I337,7)</f>
        <v>0</v>
      </c>
      <c r="W337">
        <f t="shared" si="250"/>
        <v>0</v>
      </c>
      <c r="X337">
        <f t="shared" si="251"/>
        <v>0</v>
      </c>
      <c r="Y337">
        <f t="shared" si="252"/>
        <v>0</v>
      </c>
      <c r="AA337">
        <v>69444265</v>
      </c>
      <c r="AB337">
        <f t="shared" si="253"/>
        <v>0</v>
      </c>
      <c r="AC337">
        <f>ROUND((ES337),6)</f>
        <v>0</v>
      </c>
      <c r="AD337">
        <f>ROUND((((ET337)-(EU337))+AE337),6)</f>
        <v>0</v>
      </c>
      <c r="AE337">
        <f>ROUND((EU337),6)</f>
        <v>0</v>
      </c>
      <c r="AF337">
        <f>ROUND((EV337),6)</f>
        <v>0</v>
      </c>
      <c r="AG337">
        <f t="shared" si="254"/>
        <v>0</v>
      </c>
      <c r="AH337">
        <f>(EW337)</f>
        <v>0</v>
      </c>
      <c r="AI337">
        <f>(EX337)</f>
        <v>0</v>
      </c>
      <c r="AJ337">
        <f t="shared" si="255"/>
        <v>0</v>
      </c>
      <c r="AK337">
        <v>0</v>
      </c>
      <c r="AL337">
        <v>0</v>
      </c>
      <c r="AM337">
        <v>0</v>
      </c>
      <c r="AN337">
        <v>0</v>
      </c>
      <c r="AO337">
        <v>0</v>
      </c>
      <c r="AP337">
        <v>0</v>
      </c>
      <c r="AQ337">
        <v>0</v>
      </c>
      <c r="AR337">
        <v>0</v>
      </c>
      <c r="AS337">
        <v>0</v>
      </c>
      <c r="AT337">
        <v>97</v>
      </c>
      <c r="AU337">
        <v>51</v>
      </c>
      <c r="AV337">
        <v>1</v>
      </c>
      <c r="AW337">
        <v>1</v>
      </c>
      <c r="AZ337">
        <v>1</v>
      </c>
      <c r="BA337">
        <v>1</v>
      </c>
      <c r="BB337">
        <v>1</v>
      </c>
      <c r="BC337">
        <v>1</v>
      </c>
      <c r="BD337" t="s">
        <v>3</v>
      </c>
      <c r="BE337" t="s">
        <v>3</v>
      </c>
      <c r="BF337" t="s">
        <v>3</v>
      </c>
      <c r="BG337" t="s">
        <v>3</v>
      </c>
      <c r="BH337">
        <v>3</v>
      </c>
      <c r="BI337">
        <v>2</v>
      </c>
      <c r="BJ337" t="s">
        <v>3</v>
      </c>
      <c r="BM337">
        <v>108001</v>
      </c>
      <c r="BN337">
        <v>0</v>
      </c>
      <c r="BO337" t="s">
        <v>3</v>
      </c>
      <c r="BP337">
        <v>0</v>
      </c>
      <c r="BQ337">
        <v>3</v>
      </c>
      <c r="BR337">
        <v>0</v>
      </c>
      <c r="BS337">
        <v>1</v>
      </c>
      <c r="BT337">
        <v>1</v>
      </c>
      <c r="BU337">
        <v>1</v>
      </c>
      <c r="BV337">
        <v>1</v>
      </c>
      <c r="BW337">
        <v>1</v>
      </c>
      <c r="BX337">
        <v>1</v>
      </c>
      <c r="BY337" t="s">
        <v>3</v>
      </c>
      <c r="BZ337">
        <v>97</v>
      </c>
      <c r="CA337">
        <v>51</v>
      </c>
      <c r="CB337" t="s">
        <v>3</v>
      </c>
      <c r="CE337">
        <v>0</v>
      </c>
      <c r="CF337">
        <v>0</v>
      </c>
      <c r="CG337">
        <v>0</v>
      </c>
      <c r="CM337">
        <v>0</v>
      </c>
      <c r="CN337" t="s">
        <v>3</v>
      </c>
      <c r="CO337">
        <v>0</v>
      </c>
      <c r="CP337">
        <f>0</f>
        <v>0</v>
      </c>
      <c r="CQ337">
        <f>0</f>
        <v>0</v>
      </c>
      <c r="CR337">
        <f>0</f>
        <v>0</v>
      </c>
      <c r="CS337">
        <f>0</f>
        <v>0</v>
      </c>
      <c r="CT337">
        <f>0</f>
        <v>0</v>
      </c>
      <c r="CU337">
        <f>0</f>
        <v>0</v>
      </c>
      <c r="CV337">
        <f>0</f>
        <v>0</v>
      </c>
      <c r="CW337">
        <f>0</f>
        <v>0</v>
      </c>
      <c r="CX337">
        <f>0</f>
        <v>0</v>
      </c>
      <c r="CY337">
        <f>0</f>
        <v>0</v>
      </c>
      <c r="CZ337">
        <f>0</f>
        <v>0</v>
      </c>
      <c r="DC337" t="s">
        <v>3</v>
      </c>
      <c r="DD337" t="s">
        <v>3</v>
      </c>
      <c r="DE337" t="s">
        <v>3</v>
      </c>
      <c r="DF337" t="s">
        <v>3</v>
      </c>
      <c r="DG337" t="s">
        <v>3</v>
      </c>
      <c r="DH337" t="s">
        <v>3</v>
      </c>
      <c r="DI337" t="s">
        <v>3</v>
      </c>
      <c r="DJ337" t="s">
        <v>3</v>
      </c>
      <c r="DK337" t="s">
        <v>3</v>
      </c>
      <c r="DL337" t="s">
        <v>3</v>
      </c>
      <c r="DM337" t="s">
        <v>3</v>
      </c>
      <c r="DN337">
        <v>0</v>
      </c>
      <c r="DO337">
        <v>0</v>
      </c>
      <c r="DP337">
        <v>1</v>
      </c>
      <c r="DQ337">
        <v>1</v>
      </c>
      <c r="DU337">
        <v>1013</v>
      </c>
      <c r="DV337" t="s">
        <v>266</v>
      </c>
      <c r="DW337" t="s">
        <v>266</v>
      </c>
      <c r="DX337">
        <v>1</v>
      </c>
      <c r="DZ337" t="s">
        <v>3</v>
      </c>
      <c r="EA337" t="s">
        <v>3</v>
      </c>
      <c r="EB337" t="s">
        <v>3</v>
      </c>
      <c r="EC337" t="s">
        <v>3</v>
      </c>
      <c r="EE337">
        <v>66653558</v>
      </c>
      <c r="EF337">
        <v>3</v>
      </c>
      <c r="EG337" t="s">
        <v>258</v>
      </c>
      <c r="EH337">
        <v>0</v>
      </c>
      <c r="EI337" t="s">
        <v>3</v>
      </c>
      <c r="EJ337">
        <v>2</v>
      </c>
      <c r="EK337">
        <v>108001</v>
      </c>
      <c r="EL337" t="s">
        <v>259</v>
      </c>
      <c r="EM337" t="s">
        <v>260</v>
      </c>
      <c r="EO337" t="s">
        <v>3</v>
      </c>
      <c r="EQ337">
        <v>0</v>
      </c>
      <c r="ER337">
        <v>0</v>
      </c>
      <c r="ES337">
        <v>0</v>
      </c>
      <c r="ET337">
        <v>0</v>
      </c>
      <c r="EU337">
        <v>0</v>
      </c>
      <c r="EV337">
        <v>0</v>
      </c>
      <c r="EW337">
        <v>0</v>
      </c>
      <c r="EX337">
        <v>0</v>
      </c>
      <c r="FQ337">
        <v>0</v>
      </c>
      <c r="FR337">
        <v>0</v>
      </c>
      <c r="FS337">
        <v>0</v>
      </c>
      <c r="FX337">
        <v>97</v>
      </c>
      <c r="FY337">
        <v>51</v>
      </c>
      <c r="GA337" t="s">
        <v>3</v>
      </c>
      <c r="GD337">
        <v>1</v>
      </c>
      <c r="GF337">
        <v>274903907</v>
      </c>
      <c r="GG337">
        <v>2</v>
      </c>
      <c r="GH337">
        <v>1</v>
      </c>
      <c r="GI337">
        <v>-2</v>
      </c>
      <c r="GJ337">
        <v>0</v>
      </c>
      <c r="GK337">
        <v>0</v>
      </c>
      <c r="GL337">
        <f t="shared" si="261"/>
        <v>0</v>
      </c>
      <c r="GM337">
        <f t="shared" si="262"/>
        <v>0</v>
      </c>
      <c r="GN337">
        <f t="shared" si="263"/>
        <v>0</v>
      </c>
      <c r="GO337">
        <f t="shared" si="264"/>
        <v>0</v>
      </c>
      <c r="GP337">
        <f t="shared" si="265"/>
        <v>0</v>
      </c>
      <c r="GR337">
        <v>0</v>
      </c>
      <c r="GS337">
        <v>3</v>
      </c>
      <c r="GT337">
        <v>0</v>
      </c>
      <c r="GU337" t="s">
        <v>3</v>
      </c>
      <c r="GV337">
        <f t="shared" si="266"/>
        <v>0</v>
      </c>
      <c r="GW337">
        <v>1</v>
      </c>
      <c r="GX337">
        <f t="shared" si="267"/>
        <v>0</v>
      </c>
      <c r="HA337">
        <v>0</v>
      </c>
      <c r="HB337">
        <v>0</v>
      </c>
      <c r="HC337">
        <f>0</f>
        <v>0</v>
      </c>
      <c r="HE337" t="s">
        <v>3</v>
      </c>
      <c r="HF337" t="s">
        <v>3</v>
      </c>
      <c r="HM337" t="s">
        <v>3</v>
      </c>
      <c r="HN337" t="s">
        <v>261</v>
      </c>
      <c r="HO337" t="s">
        <v>262</v>
      </c>
      <c r="HP337" t="s">
        <v>259</v>
      </c>
      <c r="HQ337" t="s">
        <v>259</v>
      </c>
      <c r="HS337">
        <v>0</v>
      </c>
      <c r="IK337">
        <v>0</v>
      </c>
    </row>
    <row r="338" spans="1:245">
      <c r="A338">
        <v>17</v>
      </c>
      <c r="B338">
        <v>1</v>
      </c>
      <c r="C338">
        <f>ROW(SmtRes!A323)</f>
        <v>323</v>
      </c>
      <c r="D338">
        <f>ROW(EtalonRes!A323)</f>
        <v>323</v>
      </c>
      <c r="E338" t="s">
        <v>296</v>
      </c>
      <c r="F338" t="s">
        <v>391</v>
      </c>
      <c r="G338" t="s">
        <v>392</v>
      </c>
      <c r="H338" t="s">
        <v>269</v>
      </c>
      <c r="I338">
        <f t="shared" si="269"/>
        <v>0</v>
      </c>
      <c r="J338">
        <v>0</v>
      </c>
      <c r="K338">
        <f t="shared" si="270"/>
        <v>0</v>
      </c>
      <c r="L338" s="670">
        <v>0.03</v>
      </c>
      <c r="M338">
        <v>0.03</v>
      </c>
      <c r="O338">
        <f>ROUND(CP338,2)</f>
        <v>0</v>
      </c>
      <c r="P338">
        <f>SUMIF(SmtRes!AQ315:'SmtRes'!AQ323,"=1",SmtRes!DF315:'SmtRes'!DF323)</f>
        <v>0</v>
      </c>
      <c r="Q338">
        <f>SUMIF(SmtRes!AQ315:'SmtRes'!AQ323,"=1",SmtRes!DG315:'SmtRes'!DG323)</f>
        <v>0</v>
      </c>
      <c r="R338">
        <f>SUMIF(SmtRes!AQ315:'SmtRes'!AQ323,"=1",SmtRes!DH315:'SmtRes'!DH323)</f>
        <v>0</v>
      </c>
      <c r="S338">
        <f>SUMIF(SmtRes!AQ315:'SmtRes'!AQ323,"=1",SmtRes!DI315:'SmtRes'!DI323)</f>
        <v>0</v>
      </c>
      <c r="T338">
        <f t="shared" si="249"/>
        <v>0</v>
      </c>
      <c r="U338">
        <f>SUMIF(SmtRes!AQ315:'SmtRes'!AQ323,"=1",SmtRes!CV315:'SmtRes'!CV323)</f>
        <v>0</v>
      </c>
      <c r="V338">
        <f>SUMIF(SmtRes!AQ315:'SmtRes'!AQ323,"=1",SmtRes!CW315:'SmtRes'!CW323)</f>
        <v>0</v>
      </c>
      <c r="W338">
        <f t="shared" si="250"/>
        <v>0</v>
      </c>
      <c r="X338">
        <f t="shared" si="251"/>
        <v>0</v>
      </c>
      <c r="Y338">
        <f t="shared" si="252"/>
        <v>0</v>
      </c>
      <c r="AA338">
        <v>69444265</v>
      </c>
      <c r="AB338">
        <f t="shared" si="253"/>
        <v>12628.10698</v>
      </c>
      <c r="AC338">
        <f>ROUND((SUM(SmtRes!BQ315:'SmtRes'!BQ323)),6)</f>
        <v>2932.4678800000002</v>
      </c>
      <c r="AD338">
        <f>ROUND((((SUM(SmtRes!BR315:'SmtRes'!BR323))-(SUM(SmtRes!BS315:'SmtRes'!BS323)))+AE338),6)</f>
        <v>598.81910000000005</v>
      </c>
      <c r="AE338">
        <f>ROUND((SUM(SmtRes!BS315:'SmtRes'!BS323)),6)</f>
        <v>271.0849</v>
      </c>
      <c r="AF338">
        <f>ROUND((SUM(SmtRes!BT315:'SmtRes'!BT323)),6)</f>
        <v>9096.82</v>
      </c>
      <c r="AG338">
        <f t="shared" si="254"/>
        <v>0</v>
      </c>
      <c r="AH338">
        <f>(SUM(SmtRes!BU315:'SmtRes'!BU323))</f>
        <v>18.5</v>
      </c>
      <c r="AI338">
        <f>(SUM(SmtRes!BV315:'SmtRes'!BV323))</f>
        <v>0.46</v>
      </c>
      <c r="AJ338">
        <f t="shared" si="255"/>
        <v>0</v>
      </c>
      <c r="AK338">
        <v>12899.19188</v>
      </c>
      <c r="AL338">
        <v>2932.4678799999997</v>
      </c>
      <c r="AM338">
        <v>598.81910000000005</v>
      </c>
      <c r="AN338">
        <v>271.0849</v>
      </c>
      <c r="AO338">
        <v>9096.82</v>
      </c>
      <c r="AP338">
        <v>0</v>
      </c>
      <c r="AQ338">
        <v>18.5</v>
      </c>
      <c r="AR338">
        <v>0.46</v>
      </c>
      <c r="AS338">
        <v>0</v>
      </c>
      <c r="AT338">
        <v>97</v>
      </c>
      <c r="AU338">
        <v>51</v>
      </c>
      <c r="AV338">
        <v>1</v>
      </c>
      <c r="AW338">
        <v>1</v>
      </c>
      <c r="AZ338">
        <v>1</v>
      </c>
      <c r="BA338">
        <v>1</v>
      </c>
      <c r="BB338">
        <v>1</v>
      </c>
      <c r="BC338">
        <v>1</v>
      </c>
      <c r="BD338" t="s">
        <v>3</v>
      </c>
      <c r="BE338" t="s">
        <v>3</v>
      </c>
      <c r="BF338" t="s">
        <v>3</v>
      </c>
      <c r="BG338" t="s">
        <v>3</v>
      </c>
      <c r="BH338">
        <v>0</v>
      </c>
      <c r="BI338">
        <v>2</v>
      </c>
      <c r="BJ338" t="s">
        <v>393</v>
      </c>
      <c r="BM338">
        <v>108001</v>
      </c>
      <c r="BN338">
        <v>0</v>
      </c>
      <c r="BO338" t="s">
        <v>3</v>
      </c>
      <c r="BP338">
        <v>0</v>
      </c>
      <c r="BQ338">
        <v>3</v>
      </c>
      <c r="BR338">
        <v>0</v>
      </c>
      <c r="BS338">
        <v>1</v>
      </c>
      <c r="BT338">
        <v>1</v>
      </c>
      <c r="BU338">
        <v>1</v>
      </c>
      <c r="BV338">
        <v>1</v>
      </c>
      <c r="BW338">
        <v>1</v>
      </c>
      <c r="BX338">
        <v>1</v>
      </c>
      <c r="BY338" t="s">
        <v>3</v>
      </c>
      <c r="BZ338">
        <v>97</v>
      </c>
      <c r="CA338">
        <v>51</v>
      </c>
      <c r="CB338" t="s">
        <v>3</v>
      </c>
      <c r="CE338">
        <v>0</v>
      </c>
      <c r="CF338">
        <v>0</v>
      </c>
      <c r="CG338">
        <v>0</v>
      </c>
      <c r="CM338">
        <v>0</v>
      </c>
      <c r="CN338" t="s">
        <v>3</v>
      </c>
      <c r="CO338">
        <v>0</v>
      </c>
      <c r="CP338">
        <f>(P338+Q338+S338+R338)</f>
        <v>0</v>
      </c>
      <c r="CQ338">
        <f>SUMIF(SmtRes!AQ315:'SmtRes'!AQ323,"=1",SmtRes!AA315:'SmtRes'!AA323)</f>
        <v>52301.05</v>
      </c>
      <c r="CR338">
        <f>SUMIF(SmtRes!AQ315:'SmtRes'!AQ323,"=1",SmtRes!AB315:'SmtRes'!AB323)</f>
        <v>2249.38</v>
      </c>
      <c r="CS338">
        <f>SUMIF(SmtRes!AQ315:'SmtRes'!AQ323,"=1",SmtRes!AC315:'SmtRes'!AC323)</f>
        <v>1178.6300000000001</v>
      </c>
      <c r="CT338">
        <f>SUMIF(SmtRes!AQ315:'SmtRes'!AQ323,"=1",SmtRes!AD315:'SmtRes'!AD323)</f>
        <v>491.72</v>
      </c>
      <c r="CU338">
        <f>AG338</f>
        <v>0</v>
      </c>
      <c r="CV338">
        <f>SUMIF(SmtRes!AQ315:'SmtRes'!AQ323,"=1",SmtRes!BU315:'SmtRes'!BU323)</f>
        <v>18.5</v>
      </c>
      <c r="CW338">
        <f>SUMIF(SmtRes!AQ315:'SmtRes'!AQ323,"=1",SmtRes!BV315:'SmtRes'!BV323)</f>
        <v>0.46</v>
      </c>
      <c r="CX338">
        <f>AJ338</f>
        <v>0</v>
      </c>
      <c r="CY338">
        <f>(((S338+R338)*AT338)/100)</f>
        <v>0</v>
      </c>
      <c r="CZ338">
        <f>(((S338+R338)*AU338)/100)</f>
        <v>0</v>
      </c>
      <c r="DC338" t="s">
        <v>3</v>
      </c>
      <c r="DD338" t="s">
        <v>3</v>
      </c>
      <c r="DE338" t="s">
        <v>3</v>
      </c>
      <c r="DF338" t="s">
        <v>3</v>
      </c>
      <c r="DG338" t="s">
        <v>3</v>
      </c>
      <c r="DH338" t="s">
        <v>3</v>
      </c>
      <c r="DI338" t="s">
        <v>3</v>
      </c>
      <c r="DJ338" t="s">
        <v>3</v>
      </c>
      <c r="DK338" t="s">
        <v>3</v>
      </c>
      <c r="DL338" t="s">
        <v>3</v>
      </c>
      <c r="DM338" t="s">
        <v>3</v>
      </c>
      <c r="DN338">
        <v>0</v>
      </c>
      <c r="DO338">
        <v>0</v>
      </c>
      <c r="DP338">
        <v>1</v>
      </c>
      <c r="DQ338">
        <v>1</v>
      </c>
      <c r="DU338">
        <v>1003</v>
      </c>
      <c r="DV338" t="s">
        <v>269</v>
      </c>
      <c r="DW338" t="s">
        <v>269</v>
      </c>
      <c r="DX338">
        <v>100</v>
      </c>
      <c r="DZ338" t="s">
        <v>3</v>
      </c>
      <c r="EA338" t="s">
        <v>3</v>
      </c>
      <c r="EB338" t="s">
        <v>3</v>
      </c>
      <c r="EC338" t="s">
        <v>3</v>
      </c>
      <c r="EE338">
        <v>66653558</v>
      </c>
      <c r="EF338">
        <v>3</v>
      </c>
      <c r="EG338" t="s">
        <v>258</v>
      </c>
      <c r="EH338">
        <v>0</v>
      </c>
      <c r="EI338" t="s">
        <v>3</v>
      </c>
      <c r="EJ338">
        <v>2</v>
      </c>
      <c r="EK338">
        <v>108001</v>
      </c>
      <c r="EL338" t="s">
        <v>259</v>
      </c>
      <c r="EM338" t="s">
        <v>260</v>
      </c>
      <c r="EO338" t="s">
        <v>3</v>
      </c>
      <c r="EQ338">
        <v>131072</v>
      </c>
      <c r="ER338">
        <v>0</v>
      </c>
      <c r="ES338">
        <v>0</v>
      </c>
      <c r="ET338">
        <v>0</v>
      </c>
      <c r="EU338">
        <v>0</v>
      </c>
      <c r="EV338">
        <v>0</v>
      </c>
      <c r="EW338">
        <v>18.5</v>
      </c>
      <c r="EX338">
        <v>0.46</v>
      </c>
      <c r="EY338">
        <v>0</v>
      </c>
      <c r="FQ338">
        <v>0</v>
      </c>
      <c r="FR338">
        <v>0</v>
      </c>
      <c r="FS338">
        <v>0</v>
      </c>
      <c r="FX338">
        <v>97</v>
      </c>
      <c r="FY338">
        <v>51</v>
      </c>
      <c r="GA338" t="s">
        <v>3</v>
      </c>
      <c r="GD338">
        <v>1</v>
      </c>
      <c r="GF338">
        <v>-180241208</v>
      </c>
      <c r="GG338">
        <v>2</v>
      </c>
      <c r="GH338">
        <v>1</v>
      </c>
      <c r="GI338">
        <v>-2</v>
      </c>
      <c r="GJ338">
        <v>0</v>
      </c>
      <c r="GK338">
        <v>0</v>
      </c>
      <c r="GL338">
        <f t="shared" si="261"/>
        <v>0</v>
      </c>
      <c r="GM338">
        <f t="shared" si="262"/>
        <v>0</v>
      </c>
      <c r="GN338">
        <f t="shared" si="263"/>
        <v>0</v>
      </c>
      <c r="GO338">
        <f t="shared" si="264"/>
        <v>0</v>
      </c>
      <c r="GP338">
        <f t="shared" si="265"/>
        <v>0</v>
      </c>
      <c r="GR338">
        <v>0</v>
      </c>
      <c r="GS338">
        <v>3</v>
      </c>
      <c r="GT338">
        <v>0</v>
      </c>
      <c r="GU338" t="s">
        <v>3</v>
      </c>
      <c r="GV338">
        <f t="shared" si="266"/>
        <v>0</v>
      </c>
      <c r="GW338">
        <v>1</v>
      </c>
      <c r="GX338">
        <f t="shared" si="267"/>
        <v>0</v>
      </c>
      <c r="HA338">
        <v>0</v>
      </c>
      <c r="HB338">
        <v>0</v>
      </c>
      <c r="HC338">
        <f>GV338*GW338</f>
        <v>0</v>
      </c>
      <c r="HE338" t="s">
        <v>3</v>
      </c>
      <c r="HF338" t="s">
        <v>3</v>
      </c>
      <c r="HM338" t="s">
        <v>3</v>
      </c>
      <c r="HN338" t="s">
        <v>261</v>
      </c>
      <c r="HO338" t="s">
        <v>262</v>
      </c>
      <c r="HP338" t="s">
        <v>259</v>
      </c>
      <c r="HQ338" t="s">
        <v>259</v>
      </c>
      <c r="HS338">
        <v>0</v>
      </c>
      <c r="IK338">
        <v>0</v>
      </c>
    </row>
    <row r="339" spans="1:245">
      <c r="A339">
        <v>18</v>
      </c>
      <c r="B339">
        <v>1</v>
      </c>
      <c r="C339">
        <v>323</v>
      </c>
      <c r="E339" t="s">
        <v>394</v>
      </c>
      <c r="F339" t="s">
        <v>264</v>
      </c>
      <c r="G339" t="s">
        <v>265</v>
      </c>
      <c r="H339" t="s">
        <v>266</v>
      </c>
      <c r="I339">
        <f t="shared" si="269"/>
        <v>0</v>
      </c>
      <c r="J339">
        <v>2</v>
      </c>
      <c r="K339">
        <f t="shared" si="270"/>
        <v>0</v>
      </c>
      <c r="L339" s="670">
        <v>2</v>
      </c>
      <c r="M339">
        <v>2</v>
      </c>
      <c r="O339">
        <f>ROUND(P339,2)</f>
        <v>0</v>
      </c>
      <c r="P339">
        <f>ROUND(ROUND(ROUND(SUMIF(SmtRes!AQ315:'SmtRes'!AQ323,"=1",SmtRes!CU315:'SmtRes'!CU323),2),2)*I339/100,2)</f>
        <v>0</v>
      </c>
      <c r="Q339">
        <f>ROUND(CR339*I339,2)</f>
        <v>0</v>
      </c>
      <c r="R339">
        <f>ROUND(CS339*I339,2)</f>
        <v>0</v>
      </c>
      <c r="S339">
        <f>ROUND(CT339*I339,2)</f>
        <v>0</v>
      </c>
      <c r="T339">
        <f t="shared" si="249"/>
        <v>0</v>
      </c>
      <c r="U339">
        <f>ROUND(CV339*I339,7)</f>
        <v>0</v>
      </c>
      <c r="V339">
        <f>ROUND(CW339*I339,7)</f>
        <v>0</v>
      </c>
      <c r="W339">
        <f t="shared" si="250"/>
        <v>0</v>
      </c>
      <c r="X339">
        <f t="shared" si="251"/>
        <v>0</v>
      </c>
      <c r="Y339">
        <f t="shared" si="252"/>
        <v>0</v>
      </c>
      <c r="AA339">
        <v>69444265</v>
      </c>
      <c r="AB339">
        <f t="shared" si="253"/>
        <v>0</v>
      </c>
      <c r="AC339">
        <f>ROUND((ES339),6)</f>
        <v>0</v>
      </c>
      <c r="AD339">
        <f>ROUND((((ET339)-(EU339))+AE339),6)</f>
        <v>0</v>
      </c>
      <c r="AE339">
        <f>ROUND((EU339),6)</f>
        <v>0</v>
      </c>
      <c r="AF339">
        <f>ROUND((EV339),6)</f>
        <v>0</v>
      </c>
      <c r="AG339">
        <f t="shared" si="254"/>
        <v>0</v>
      </c>
      <c r="AH339">
        <f>(EW339)</f>
        <v>0</v>
      </c>
      <c r="AI339">
        <f>(EX339)</f>
        <v>0</v>
      </c>
      <c r="AJ339">
        <f t="shared" si="255"/>
        <v>0</v>
      </c>
      <c r="AK339">
        <v>0</v>
      </c>
      <c r="AL339">
        <v>0</v>
      </c>
      <c r="AM339">
        <v>0</v>
      </c>
      <c r="AN339">
        <v>0</v>
      </c>
      <c r="AO339">
        <v>0</v>
      </c>
      <c r="AP339">
        <v>0</v>
      </c>
      <c r="AQ339">
        <v>0</v>
      </c>
      <c r="AR339">
        <v>0</v>
      </c>
      <c r="AS339">
        <v>0</v>
      </c>
      <c r="AT339">
        <v>97</v>
      </c>
      <c r="AU339">
        <v>51</v>
      </c>
      <c r="AV339">
        <v>1</v>
      </c>
      <c r="AW339">
        <v>1</v>
      </c>
      <c r="AZ339">
        <v>1</v>
      </c>
      <c r="BA339">
        <v>1</v>
      </c>
      <c r="BB339">
        <v>1</v>
      </c>
      <c r="BC339">
        <v>1</v>
      </c>
      <c r="BD339" t="s">
        <v>3</v>
      </c>
      <c r="BE339" t="s">
        <v>3</v>
      </c>
      <c r="BF339" t="s">
        <v>3</v>
      </c>
      <c r="BG339" t="s">
        <v>3</v>
      </c>
      <c r="BH339">
        <v>3</v>
      </c>
      <c r="BI339">
        <v>2</v>
      </c>
      <c r="BJ339" t="s">
        <v>3</v>
      </c>
      <c r="BM339">
        <v>108001</v>
      </c>
      <c r="BN339">
        <v>0</v>
      </c>
      <c r="BO339" t="s">
        <v>3</v>
      </c>
      <c r="BP339">
        <v>0</v>
      </c>
      <c r="BQ339">
        <v>3</v>
      </c>
      <c r="BR339">
        <v>0</v>
      </c>
      <c r="BS339">
        <v>1</v>
      </c>
      <c r="BT339">
        <v>1</v>
      </c>
      <c r="BU339">
        <v>1</v>
      </c>
      <c r="BV339">
        <v>1</v>
      </c>
      <c r="BW339">
        <v>1</v>
      </c>
      <c r="BX339">
        <v>1</v>
      </c>
      <c r="BY339" t="s">
        <v>3</v>
      </c>
      <c r="BZ339">
        <v>97</v>
      </c>
      <c r="CA339">
        <v>51</v>
      </c>
      <c r="CB339" t="s">
        <v>3</v>
      </c>
      <c r="CE339">
        <v>0</v>
      </c>
      <c r="CF339">
        <v>0</v>
      </c>
      <c r="CG339">
        <v>0</v>
      </c>
      <c r="CM339">
        <v>0</v>
      </c>
      <c r="CN339" t="s">
        <v>3</v>
      </c>
      <c r="CO339">
        <v>0</v>
      </c>
      <c r="CP339">
        <f>0</f>
        <v>0</v>
      </c>
      <c r="CQ339">
        <f>0</f>
        <v>0</v>
      </c>
      <c r="CR339">
        <f>0</f>
        <v>0</v>
      </c>
      <c r="CS339">
        <f>0</f>
        <v>0</v>
      </c>
      <c r="CT339">
        <f>0</f>
        <v>0</v>
      </c>
      <c r="CU339">
        <f>0</f>
        <v>0</v>
      </c>
      <c r="CV339">
        <f>0</f>
        <v>0</v>
      </c>
      <c r="CW339">
        <f>0</f>
        <v>0</v>
      </c>
      <c r="CX339">
        <f>0</f>
        <v>0</v>
      </c>
      <c r="CY339">
        <f>0</f>
        <v>0</v>
      </c>
      <c r="CZ339">
        <f>0</f>
        <v>0</v>
      </c>
      <c r="DC339" t="s">
        <v>3</v>
      </c>
      <c r="DD339" t="s">
        <v>3</v>
      </c>
      <c r="DE339" t="s">
        <v>3</v>
      </c>
      <c r="DF339" t="s">
        <v>3</v>
      </c>
      <c r="DG339" t="s">
        <v>3</v>
      </c>
      <c r="DH339" t="s">
        <v>3</v>
      </c>
      <c r="DI339" t="s">
        <v>3</v>
      </c>
      <c r="DJ339" t="s">
        <v>3</v>
      </c>
      <c r="DK339" t="s">
        <v>3</v>
      </c>
      <c r="DL339" t="s">
        <v>3</v>
      </c>
      <c r="DM339" t="s">
        <v>3</v>
      </c>
      <c r="DN339">
        <v>0</v>
      </c>
      <c r="DO339">
        <v>0</v>
      </c>
      <c r="DP339">
        <v>1</v>
      </c>
      <c r="DQ339">
        <v>1</v>
      </c>
      <c r="DU339">
        <v>1013</v>
      </c>
      <c r="DV339" t="s">
        <v>266</v>
      </c>
      <c r="DW339" t="s">
        <v>266</v>
      </c>
      <c r="DX339">
        <v>1</v>
      </c>
      <c r="DZ339" t="s">
        <v>3</v>
      </c>
      <c r="EA339" t="s">
        <v>3</v>
      </c>
      <c r="EB339" t="s">
        <v>3</v>
      </c>
      <c r="EC339" t="s">
        <v>3</v>
      </c>
      <c r="EE339">
        <v>66653558</v>
      </c>
      <c r="EF339">
        <v>3</v>
      </c>
      <c r="EG339" t="s">
        <v>258</v>
      </c>
      <c r="EH339">
        <v>0</v>
      </c>
      <c r="EI339" t="s">
        <v>3</v>
      </c>
      <c r="EJ339">
        <v>2</v>
      </c>
      <c r="EK339">
        <v>108001</v>
      </c>
      <c r="EL339" t="s">
        <v>259</v>
      </c>
      <c r="EM339" t="s">
        <v>260</v>
      </c>
      <c r="EO339" t="s">
        <v>3</v>
      </c>
      <c r="EQ339">
        <v>0</v>
      </c>
      <c r="ER339">
        <v>0</v>
      </c>
      <c r="ES339">
        <v>0</v>
      </c>
      <c r="ET339">
        <v>0</v>
      </c>
      <c r="EU339">
        <v>0</v>
      </c>
      <c r="EV339">
        <v>0</v>
      </c>
      <c r="EW339">
        <v>0</v>
      </c>
      <c r="EX339">
        <v>0</v>
      </c>
      <c r="FQ339">
        <v>0</v>
      </c>
      <c r="FR339">
        <v>0</v>
      </c>
      <c r="FS339">
        <v>0</v>
      </c>
      <c r="FX339">
        <v>97</v>
      </c>
      <c r="FY339">
        <v>51</v>
      </c>
      <c r="GA339" t="s">
        <v>3</v>
      </c>
      <c r="GD339">
        <v>1</v>
      </c>
      <c r="GF339">
        <v>274903907</v>
      </c>
      <c r="GG339">
        <v>2</v>
      </c>
      <c r="GH339">
        <v>1</v>
      </c>
      <c r="GI339">
        <v>-2</v>
      </c>
      <c r="GJ339">
        <v>0</v>
      </c>
      <c r="GK339">
        <v>0</v>
      </c>
      <c r="GL339">
        <f t="shared" si="261"/>
        <v>0</v>
      </c>
      <c r="GM339">
        <f t="shared" si="262"/>
        <v>0</v>
      </c>
      <c r="GN339">
        <f t="shared" si="263"/>
        <v>0</v>
      </c>
      <c r="GO339">
        <f t="shared" si="264"/>
        <v>0</v>
      </c>
      <c r="GP339">
        <f t="shared" si="265"/>
        <v>0</v>
      </c>
      <c r="GR339">
        <v>0</v>
      </c>
      <c r="GS339">
        <v>3</v>
      </c>
      <c r="GT339">
        <v>0</v>
      </c>
      <c r="GU339" t="s">
        <v>3</v>
      </c>
      <c r="GV339">
        <f t="shared" si="266"/>
        <v>0</v>
      </c>
      <c r="GW339">
        <v>1</v>
      </c>
      <c r="GX339">
        <f t="shared" si="267"/>
        <v>0</v>
      </c>
      <c r="HA339">
        <v>0</v>
      </c>
      <c r="HB339">
        <v>0</v>
      </c>
      <c r="HC339">
        <f>0</f>
        <v>0</v>
      </c>
      <c r="HE339" t="s">
        <v>3</v>
      </c>
      <c r="HF339" t="s">
        <v>3</v>
      </c>
      <c r="HM339" t="s">
        <v>3</v>
      </c>
      <c r="HN339" t="s">
        <v>261</v>
      </c>
      <c r="HO339" t="s">
        <v>262</v>
      </c>
      <c r="HP339" t="s">
        <v>259</v>
      </c>
      <c r="HQ339" t="s">
        <v>259</v>
      </c>
      <c r="HS339">
        <v>0</v>
      </c>
      <c r="IK339">
        <v>0</v>
      </c>
    </row>
    <row r="340" spans="1:245">
      <c r="A340">
        <v>17</v>
      </c>
      <c r="B340">
        <v>1</v>
      </c>
      <c r="C340">
        <f>ROW(SmtRes!A337)</f>
        <v>337</v>
      </c>
      <c r="D340">
        <f>ROW(EtalonRes!A337)</f>
        <v>337</v>
      </c>
      <c r="E340" t="s">
        <v>299</v>
      </c>
      <c r="F340" t="s">
        <v>395</v>
      </c>
      <c r="G340" t="s">
        <v>396</v>
      </c>
      <c r="H340" t="s">
        <v>101</v>
      </c>
      <c r="I340">
        <f t="shared" si="269"/>
        <v>0</v>
      </c>
      <c r="J340">
        <v>0</v>
      </c>
      <c r="K340">
        <f t="shared" si="270"/>
        <v>0</v>
      </c>
      <c r="L340" s="670">
        <v>0.26251000000000002</v>
      </c>
      <c r="M340">
        <v>0.26251000000000002</v>
      </c>
      <c r="O340">
        <f>ROUND(CP340,2)</f>
        <v>0</v>
      </c>
      <c r="P340">
        <f>SUMIF(SmtRes!AQ324:'SmtRes'!AQ337,"=1",SmtRes!DF324:'SmtRes'!DF337)</f>
        <v>0</v>
      </c>
      <c r="Q340">
        <f>SUMIF(SmtRes!AQ324:'SmtRes'!AQ337,"=1",SmtRes!DG324:'SmtRes'!DG337)</f>
        <v>0</v>
      </c>
      <c r="R340">
        <f>SUMIF(SmtRes!AQ324:'SmtRes'!AQ337,"=1",SmtRes!DH324:'SmtRes'!DH337)</f>
        <v>0</v>
      </c>
      <c r="S340">
        <f>SUMIF(SmtRes!AQ324:'SmtRes'!AQ337,"=1",SmtRes!DI324:'SmtRes'!DI337)</f>
        <v>0</v>
      </c>
      <c r="T340">
        <f t="shared" si="249"/>
        <v>0</v>
      </c>
      <c r="U340">
        <f>SUMIF(SmtRes!AQ324:'SmtRes'!AQ337,"=1",SmtRes!CV324:'SmtRes'!CV337)</f>
        <v>0</v>
      </c>
      <c r="V340">
        <f>SUMIF(SmtRes!AQ324:'SmtRes'!AQ337,"=1",SmtRes!CW324:'SmtRes'!CW337)</f>
        <v>0</v>
      </c>
      <c r="W340">
        <f t="shared" si="250"/>
        <v>0</v>
      </c>
      <c r="X340">
        <f t="shared" si="251"/>
        <v>0</v>
      </c>
      <c r="Y340">
        <f t="shared" si="252"/>
        <v>0</v>
      </c>
      <c r="AA340">
        <v>69444265</v>
      </c>
      <c r="AB340">
        <f t="shared" si="253"/>
        <v>47417.488400000002</v>
      </c>
      <c r="AC340">
        <f>ROUND((SUM(SmtRes!BQ324:'SmtRes'!BQ337)),6)</f>
        <v>4381.9656000000004</v>
      </c>
      <c r="AD340">
        <f>ROUND((((SUM(SmtRes!BR324:'SmtRes'!BR337))-(SUM(SmtRes!BS324:'SmtRes'!BS337)))+AE340),6)</f>
        <v>23444.882799999999</v>
      </c>
      <c r="AE340">
        <f>ROUND((SUM(SmtRes!BS324:'SmtRes'!BS337)),6)</f>
        <v>6524.3109999999997</v>
      </c>
      <c r="AF340">
        <f>ROUND((SUM(SmtRes!BT324:'SmtRes'!BT337)),6)</f>
        <v>19590.64</v>
      </c>
      <c r="AG340">
        <f t="shared" si="254"/>
        <v>0</v>
      </c>
      <c r="AH340">
        <f>(SUM(SmtRes!BU324:'SmtRes'!BU337))</f>
        <v>37.28</v>
      </c>
      <c r="AI340">
        <f>(SUM(SmtRes!BV324:'SmtRes'!BV337))</f>
        <v>10.050000000000001</v>
      </c>
      <c r="AJ340">
        <f t="shared" si="255"/>
        <v>0</v>
      </c>
      <c r="AK340">
        <v>53941.799400000004</v>
      </c>
      <c r="AL340">
        <v>4381.9656000000004</v>
      </c>
      <c r="AM340">
        <v>23444.882800000003</v>
      </c>
      <c r="AN340">
        <v>6524.3109999999997</v>
      </c>
      <c r="AO340">
        <v>19590.64</v>
      </c>
      <c r="AP340">
        <v>0</v>
      </c>
      <c r="AQ340">
        <v>37.28</v>
      </c>
      <c r="AR340">
        <v>10.050000000000001</v>
      </c>
      <c r="AS340">
        <v>0</v>
      </c>
      <c r="AT340">
        <v>94</v>
      </c>
      <c r="AU340">
        <v>63</v>
      </c>
      <c r="AV340">
        <v>1</v>
      </c>
      <c r="AW340">
        <v>1</v>
      </c>
      <c r="AZ340">
        <v>1</v>
      </c>
      <c r="BA340">
        <v>1</v>
      </c>
      <c r="BB340">
        <v>1</v>
      </c>
      <c r="BC340">
        <v>1</v>
      </c>
      <c r="BD340" t="s">
        <v>3</v>
      </c>
      <c r="BE340" t="s">
        <v>3</v>
      </c>
      <c r="BF340" t="s">
        <v>3</v>
      </c>
      <c r="BG340" t="s">
        <v>3</v>
      </c>
      <c r="BH340">
        <v>0</v>
      </c>
      <c r="BI340">
        <v>1</v>
      </c>
      <c r="BJ340" t="s">
        <v>397</v>
      </c>
      <c r="BM340">
        <v>39001</v>
      </c>
      <c r="BN340">
        <v>0</v>
      </c>
      <c r="BO340" t="s">
        <v>3</v>
      </c>
      <c r="BP340">
        <v>0</v>
      </c>
      <c r="BQ340">
        <v>2</v>
      </c>
      <c r="BR340">
        <v>0</v>
      </c>
      <c r="BS340">
        <v>1</v>
      </c>
      <c r="BT340">
        <v>1</v>
      </c>
      <c r="BU340">
        <v>1</v>
      </c>
      <c r="BV340">
        <v>1</v>
      </c>
      <c r="BW340">
        <v>1</v>
      </c>
      <c r="BX340">
        <v>1</v>
      </c>
      <c r="BY340" t="s">
        <v>3</v>
      </c>
      <c r="BZ340">
        <v>94</v>
      </c>
      <c r="CA340">
        <v>63</v>
      </c>
      <c r="CB340" t="s">
        <v>3</v>
      </c>
      <c r="CE340">
        <v>0</v>
      </c>
      <c r="CF340">
        <v>0</v>
      </c>
      <c r="CG340">
        <v>0</v>
      </c>
      <c r="CM340">
        <v>0</v>
      </c>
      <c r="CN340" t="s">
        <v>3</v>
      </c>
      <c r="CO340">
        <v>0</v>
      </c>
      <c r="CP340">
        <f>(P340+Q340+S340+R340)</f>
        <v>0</v>
      </c>
      <c r="CQ340">
        <f>SUMIF(SmtRes!AQ324:'SmtRes'!AQ337,"=1",SmtRes!AA324:'SmtRes'!AA337)</f>
        <v>176148.65000000002</v>
      </c>
      <c r="CR340">
        <f>SUMIF(SmtRes!AQ324:'SmtRes'!AQ337,"=1",SmtRes!AB324:'SmtRes'!AB337)</f>
        <v>10173.23</v>
      </c>
      <c r="CS340">
        <f>SUMIF(SmtRes!AQ324:'SmtRes'!AQ337,"=1",SmtRes!AC324:'SmtRes'!AC337)</f>
        <v>2075.7399999999998</v>
      </c>
      <c r="CT340">
        <f>SUMIF(SmtRes!AQ324:'SmtRes'!AQ337,"=1",SmtRes!AD324:'SmtRes'!AD337)</f>
        <v>525.5</v>
      </c>
      <c r="CU340">
        <f>AG340</f>
        <v>0</v>
      </c>
      <c r="CV340">
        <f>SUMIF(SmtRes!AQ324:'SmtRes'!AQ337,"=1",SmtRes!BU324:'SmtRes'!BU337)</f>
        <v>37.28</v>
      </c>
      <c r="CW340">
        <f>SUMIF(SmtRes!AQ324:'SmtRes'!AQ337,"=1",SmtRes!BV324:'SmtRes'!BV337)</f>
        <v>10.050000000000001</v>
      </c>
      <c r="CX340">
        <f>AJ340</f>
        <v>0</v>
      </c>
      <c r="CY340">
        <f>(((S340+R340)*AT340)/100)</f>
        <v>0</v>
      </c>
      <c r="CZ340">
        <f>(((S340+R340)*AU340)/100)</f>
        <v>0</v>
      </c>
      <c r="DC340" t="s">
        <v>3</v>
      </c>
      <c r="DD340" t="s">
        <v>3</v>
      </c>
      <c r="DE340" t="s">
        <v>3</v>
      </c>
      <c r="DF340" t="s">
        <v>3</v>
      </c>
      <c r="DG340" t="s">
        <v>3</v>
      </c>
      <c r="DH340" t="s">
        <v>3</v>
      </c>
      <c r="DI340" t="s">
        <v>3</v>
      </c>
      <c r="DJ340" t="s">
        <v>3</v>
      </c>
      <c r="DK340" t="s">
        <v>3</v>
      </c>
      <c r="DL340" t="s">
        <v>3</v>
      </c>
      <c r="DM340" t="s">
        <v>3</v>
      </c>
      <c r="DN340">
        <v>0</v>
      </c>
      <c r="DO340">
        <v>0</v>
      </c>
      <c r="DP340">
        <v>1</v>
      </c>
      <c r="DQ340">
        <v>1</v>
      </c>
      <c r="DU340">
        <v>1009</v>
      </c>
      <c r="DV340" t="s">
        <v>101</v>
      </c>
      <c r="DW340" t="s">
        <v>101</v>
      </c>
      <c r="DX340">
        <v>1000</v>
      </c>
      <c r="DZ340" t="s">
        <v>3</v>
      </c>
      <c r="EA340" t="s">
        <v>3</v>
      </c>
      <c r="EB340" t="s">
        <v>3</v>
      </c>
      <c r="EC340" t="s">
        <v>3</v>
      </c>
      <c r="EE340">
        <v>66653741</v>
      </c>
      <c r="EF340">
        <v>2</v>
      </c>
      <c r="EG340" t="s">
        <v>20</v>
      </c>
      <c r="EH340">
        <v>33</v>
      </c>
      <c r="EI340" t="s">
        <v>398</v>
      </c>
      <c r="EJ340">
        <v>1</v>
      </c>
      <c r="EK340">
        <v>39001</v>
      </c>
      <c r="EL340" t="s">
        <v>398</v>
      </c>
      <c r="EM340" t="s">
        <v>399</v>
      </c>
      <c r="EO340" t="s">
        <v>3</v>
      </c>
      <c r="EQ340">
        <v>131072</v>
      </c>
      <c r="ER340">
        <v>0</v>
      </c>
      <c r="ES340">
        <v>0</v>
      </c>
      <c r="ET340">
        <v>0</v>
      </c>
      <c r="EU340">
        <v>0</v>
      </c>
      <c r="EV340">
        <v>0</v>
      </c>
      <c r="EW340">
        <v>37.28</v>
      </c>
      <c r="EX340">
        <v>10.050000000000001</v>
      </c>
      <c r="EY340">
        <v>0</v>
      </c>
      <c r="FQ340">
        <v>0</v>
      </c>
      <c r="FR340">
        <v>0</v>
      </c>
      <c r="FS340">
        <v>0</v>
      </c>
      <c r="FX340">
        <v>94</v>
      </c>
      <c r="FY340">
        <v>63</v>
      </c>
      <c r="GA340" t="s">
        <v>3</v>
      </c>
      <c r="GD340">
        <v>1</v>
      </c>
      <c r="GF340">
        <v>-860491224</v>
      </c>
      <c r="GG340">
        <v>2</v>
      </c>
      <c r="GH340">
        <v>1</v>
      </c>
      <c r="GI340">
        <v>-2</v>
      </c>
      <c r="GJ340">
        <v>0</v>
      </c>
      <c r="GK340">
        <v>0</v>
      </c>
      <c r="GL340">
        <f t="shared" si="261"/>
        <v>0</v>
      </c>
      <c r="GM340">
        <f t="shared" si="262"/>
        <v>0</v>
      </c>
      <c r="GN340">
        <f t="shared" si="263"/>
        <v>0</v>
      </c>
      <c r="GO340">
        <f t="shared" si="264"/>
        <v>0</v>
      </c>
      <c r="GP340">
        <f t="shared" si="265"/>
        <v>0</v>
      </c>
      <c r="GR340">
        <v>0</v>
      </c>
      <c r="GS340">
        <v>3</v>
      </c>
      <c r="GT340">
        <v>0</v>
      </c>
      <c r="GU340" t="s">
        <v>3</v>
      </c>
      <c r="GV340">
        <f t="shared" si="266"/>
        <v>0</v>
      </c>
      <c r="GW340">
        <v>1</v>
      </c>
      <c r="GX340">
        <f t="shared" si="267"/>
        <v>0</v>
      </c>
      <c r="HA340">
        <v>0</v>
      </c>
      <c r="HB340">
        <v>0</v>
      </c>
      <c r="HC340">
        <f>GV340*GW340</f>
        <v>0</v>
      </c>
      <c r="HE340" t="s">
        <v>3</v>
      </c>
      <c r="HF340" t="s">
        <v>3</v>
      </c>
      <c r="HM340" t="s">
        <v>3</v>
      </c>
      <c r="HN340" t="s">
        <v>400</v>
      </c>
      <c r="HO340" t="s">
        <v>401</v>
      </c>
      <c r="HP340" t="s">
        <v>398</v>
      </c>
      <c r="HQ340" t="s">
        <v>398</v>
      </c>
      <c r="HS340">
        <v>0</v>
      </c>
      <c r="IK340">
        <v>0</v>
      </c>
    </row>
    <row r="341" spans="1:245">
      <c r="A341">
        <v>18</v>
      </c>
      <c r="B341">
        <v>1</v>
      </c>
      <c r="C341">
        <v>337</v>
      </c>
      <c r="E341" t="s">
        <v>402</v>
      </c>
      <c r="F341" t="s">
        <v>403</v>
      </c>
      <c r="G341" t="s">
        <v>404</v>
      </c>
      <c r="H341" t="s">
        <v>101</v>
      </c>
      <c r="I341">
        <f t="shared" si="269"/>
        <v>0</v>
      </c>
      <c r="J341">
        <v>1</v>
      </c>
      <c r="K341">
        <f t="shared" si="270"/>
        <v>0</v>
      </c>
      <c r="L341" s="670">
        <v>0.26251000000000002</v>
      </c>
      <c r="M341">
        <v>0.26251000000000002</v>
      </c>
      <c r="O341">
        <f>ROUND(CP341,2)</f>
        <v>0</v>
      </c>
      <c r="P341">
        <f>ROUND(CQ341*I341,2)</f>
        <v>0</v>
      </c>
      <c r="Q341">
        <f>ROUND(CR341*I341,2)</f>
        <v>0</v>
      </c>
      <c r="R341">
        <f>ROUND(CS341*I341,2)</f>
        <v>0</v>
      </c>
      <c r="S341">
        <f>ROUND(CT341*I341,2)</f>
        <v>0</v>
      </c>
      <c r="T341">
        <f t="shared" si="249"/>
        <v>0</v>
      </c>
      <c r="U341">
        <f>ROUND(CV341*I341,7)</f>
        <v>0</v>
      </c>
      <c r="V341">
        <f>ROUND(CW341*I341,7)</f>
        <v>0</v>
      </c>
      <c r="W341">
        <f t="shared" si="250"/>
        <v>0</v>
      </c>
      <c r="X341">
        <f t="shared" si="251"/>
        <v>0</v>
      </c>
      <c r="Y341">
        <f t="shared" si="252"/>
        <v>0</v>
      </c>
      <c r="AA341">
        <v>69444265</v>
      </c>
      <c r="AB341">
        <f t="shared" si="253"/>
        <v>0</v>
      </c>
      <c r="AC341">
        <f>ROUND((ES341),6)</f>
        <v>0</v>
      </c>
      <c r="AD341">
        <f>ROUND((((ET341)-(EU341))+AE341),6)</f>
        <v>0</v>
      </c>
      <c r="AE341">
        <f>ROUND((EU341),6)</f>
        <v>0</v>
      </c>
      <c r="AF341">
        <f>ROUND((EV341),6)</f>
        <v>0</v>
      </c>
      <c r="AG341">
        <f t="shared" si="254"/>
        <v>0</v>
      </c>
      <c r="AH341">
        <f>(EW341)</f>
        <v>0</v>
      </c>
      <c r="AI341">
        <f>(EX341)</f>
        <v>0</v>
      </c>
      <c r="AJ341">
        <f t="shared" si="255"/>
        <v>0</v>
      </c>
      <c r="AK341">
        <v>0</v>
      </c>
      <c r="AL341">
        <v>0</v>
      </c>
      <c r="AM341">
        <v>0</v>
      </c>
      <c r="AN341">
        <v>0</v>
      </c>
      <c r="AO341">
        <v>0</v>
      </c>
      <c r="AP341">
        <v>0</v>
      </c>
      <c r="AQ341">
        <v>0</v>
      </c>
      <c r="AR341">
        <v>0</v>
      </c>
      <c r="AS341">
        <v>0</v>
      </c>
      <c r="AT341">
        <v>94</v>
      </c>
      <c r="AU341">
        <v>63</v>
      </c>
      <c r="AV341">
        <v>1</v>
      </c>
      <c r="AW341">
        <v>1</v>
      </c>
      <c r="AZ341">
        <v>1</v>
      </c>
      <c r="BA341">
        <v>1</v>
      </c>
      <c r="BB341">
        <v>1</v>
      </c>
      <c r="BC341">
        <v>1</v>
      </c>
      <c r="BD341" t="s">
        <v>3</v>
      </c>
      <c r="BE341" t="s">
        <v>3</v>
      </c>
      <c r="BF341" t="s">
        <v>3</v>
      </c>
      <c r="BG341" t="s">
        <v>3</v>
      </c>
      <c r="BH341">
        <v>3</v>
      </c>
      <c r="BI341">
        <v>1</v>
      </c>
      <c r="BJ341" t="s">
        <v>3</v>
      </c>
      <c r="BM341">
        <v>39001</v>
      </c>
      <c r="BN341">
        <v>0</v>
      </c>
      <c r="BO341" t="s">
        <v>3</v>
      </c>
      <c r="BP341">
        <v>0</v>
      </c>
      <c r="BQ341">
        <v>2</v>
      </c>
      <c r="BR341">
        <v>0</v>
      </c>
      <c r="BS341">
        <v>1</v>
      </c>
      <c r="BT341">
        <v>1</v>
      </c>
      <c r="BU341">
        <v>1</v>
      </c>
      <c r="BV341">
        <v>1</v>
      </c>
      <c r="BW341">
        <v>1</v>
      </c>
      <c r="BX341">
        <v>1</v>
      </c>
      <c r="BY341" t="s">
        <v>3</v>
      </c>
      <c r="BZ341">
        <v>94</v>
      </c>
      <c r="CA341">
        <v>63</v>
      </c>
      <c r="CB341" t="s">
        <v>3</v>
      </c>
      <c r="CE341">
        <v>0</v>
      </c>
      <c r="CF341">
        <v>0</v>
      </c>
      <c r="CG341">
        <v>0</v>
      </c>
      <c r="CM341">
        <v>0</v>
      </c>
      <c r="CN341" t="s">
        <v>3</v>
      </c>
      <c r="CO341">
        <v>0</v>
      </c>
      <c r="CP341">
        <f>(P341+Q341+S341+R341)</f>
        <v>0</v>
      </c>
      <c r="CQ341">
        <f>ROUND(AL341*BC341,2)</f>
        <v>0</v>
      </c>
      <c r="CR341">
        <f>ROUND(AM341*BB341,2)</f>
        <v>0</v>
      </c>
      <c r="CS341">
        <f>ROUND(AN341*BS341,2)</f>
        <v>0</v>
      </c>
      <c r="CT341">
        <f>ROUND(AO341*BA341,2)</f>
        <v>0</v>
      </c>
      <c r="CU341">
        <f>AG341</f>
        <v>0</v>
      </c>
      <c r="CV341">
        <f>AH341</f>
        <v>0</v>
      </c>
      <c r="CW341">
        <f>AI341</f>
        <v>0</v>
      </c>
      <c r="CX341">
        <f>AJ341</f>
        <v>0</v>
      </c>
      <c r="CY341">
        <f>(((S341+R341)*AT341)/100)</f>
        <v>0</v>
      </c>
      <c r="CZ341">
        <f>(((S341+R341)*AU341)/100)</f>
        <v>0</v>
      </c>
      <c r="DC341" t="s">
        <v>3</v>
      </c>
      <c r="DD341" t="s">
        <v>3</v>
      </c>
      <c r="DE341" t="s">
        <v>3</v>
      </c>
      <c r="DF341" t="s">
        <v>3</v>
      </c>
      <c r="DG341" t="s">
        <v>3</v>
      </c>
      <c r="DH341" t="s">
        <v>3</v>
      </c>
      <c r="DI341" t="s">
        <v>3</v>
      </c>
      <c r="DJ341" t="s">
        <v>3</v>
      </c>
      <c r="DK341" t="s">
        <v>3</v>
      </c>
      <c r="DL341" t="s">
        <v>3</v>
      </c>
      <c r="DM341" t="s">
        <v>3</v>
      </c>
      <c r="DN341">
        <v>0</v>
      </c>
      <c r="DO341">
        <v>0</v>
      </c>
      <c r="DP341">
        <v>1</v>
      </c>
      <c r="DQ341">
        <v>1</v>
      </c>
      <c r="DU341">
        <v>1009</v>
      </c>
      <c r="DV341" t="s">
        <v>101</v>
      </c>
      <c r="DW341" t="s">
        <v>101</v>
      </c>
      <c r="DX341">
        <v>1000</v>
      </c>
      <c r="DZ341" t="s">
        <v>3</v>
      </c>
      <c r="EA341" t="s">
        <v>3</v>
      </c>
      <c r="EB341" t="s">
        <v>3</v>
      </c>
      <c r="EC341" t="s">
        <v>3</v>
      </c>
      <c r="EE341">
        <v>66653741</v>
      </c>
      <c r="EF341">
        <v>2</v>
      </c>
      <c r="EG341" t="s">
        <v>20</v>
      </c>
      <c r="EH341">
        <v>33</v>
      </c>
      <c r="EI341" t="s">
        <v>398</v>
      </c>
      <c r="EJ341">
        <v>1</v>
      </c>
      <c r="EK341">
        <v>39001</v>
      </c>
      <c r="EL341" t="s">
        <v>398</v>
      </c>
      <c r="EM341" t="s">
        <v>399</v>
      </c>
      <c r="EO341" t="s">
        <v>3</v>
      </c>
      <c r="EQ341">
        <v>0</v>
      </c>
      <c r="ER341">
        <v>0</v>
      </c>
      <c r="ES341">
        <v>0</v>
      </c>
      <c r="ET341">
        <v>0</v>
      </c>
      <c r="EU341">
        <v>0</v>
      </c>
      <c r="EV341">
        <v>0</v>
      </c>
      <c r="EW341">
        <v>0</v>
      </c>
      <c r="EX341">
        <v>0</v>
      </c>
      <c r="FQ341">
        <v>0</v>
      </c>
      <c r="FR341">
        <v>0</v>
      </c>
      <c r="FS341">
        <v>0</v>
      </c>
      <c r="FX341">
        <v>94</v>
      </c>
      <c r="FY341">
        <v>63</v>
      </c>
      <c r="GA341" t="s">
        <v>3</v>
      </c>
      <c r="GD341">
        <v>1</v>
      </c>
      <c r="GF341">
        <v>1095648083</v>
      </c>
      <c r="GG341">
        <v>2</v>
      </c>
      <c r="GH341">
        <v>1</v>
      </c>
      <c r="GI341">
        <v>-2</v>
      </c>
      <c r="GJ341">
        <v>0</v>
      </c>
      <c r="GK341">
        <v>0</v>
      </c>
      <c r="GL341">
        <f t="shared" si="261"/>
        <v>0</v>
      </c>
      <c r="GM341">
        <f t="shared" si="262"/>
        <v>0</v>
      </c>
      <c r="GN341">
        <f t="shared" si="263"/>
        <v>0</v>
      </c>
      <c r="GO341">
        <f t="shared" si="264"/>
        <v>0</v>
      </c>
      <c r="GP341">
        <f t="shared" si="265"/>
        <v>0</v>
      </c>
      <c r="GR341">
        <v>0</v>
      </c>
      <c r="GS341">
        <v>3</v>
      </c>
      <c r="GT341">
        <v>0</v>
      </c>
      <c r="GU341" t="s">
        <v>3</v>
      </c>
      <c r="GV341">
        <f t="shared" si="266"/>
        <v>0</v>
      </c>
      <c r="GW341">
        <v>1</v>
      </c>
      <c r="GX341">
        <f t="shared" si="267"/>
        <v>0</v>
      </c>
      <c r="HA341">
        <v>0</v>
      </c>
      <c r="HB341">
        <v>0</v>
      </c>
      <c r="HC341">
        <f>GV341*GW341</f>
        <v>0</v>
      </c>
      <c r="HE341" t="s">
        <v>3</v>
      </c>
      <c r="HF341" t="s">
        <v>3</v>
      </c>
      <c r="HM341" t="s">
        <v>3</v>
      </c>
      <c r="HN341" t="s">
        <v>400</v>
      </c>
      <c r="HO341" t="s">
        <v>401</v>
      </c>
      <c r="HP341" t="s">
        <v>398</v>
      </c>
      <c r="HQ341" t="s">
        <v>398</v>
      </c>
      <c r="HS341">
        <v>0</v>
      </c>
      <c r="IK341">
        <v>0</v>
      </c>
    </row>
    <row r="343" spans="1:245">
      <c r="A343" s="2">
        <v>51</v>
      </c>
      <c r="B343" s="2">
        <f>B307</f>
        <v>1</v>
      </c>
      <c r="C343" s="2">
        <f>A307</f>
        <v>4</v>
      </c>
      <c r="D343" s="2">
        <f>ROW(A307)</f>
        <v>307</v>
      </c>
      <c r="E343" s="2"/>
      <c r="F343" s="2" t="str">
        <f>IF(F307&lt;&gt;"",F307,"")</f>
        <v/>
      </c>
      <c r="G343" s="2" t="str">
        <f>IF(G307&lt;&gt;"",G307,"")</f>
        <v>Строительно-монтажные работы</v>
      </c>
      <c r="H343" s="2">
        <v>0</v>
      </c>
      <c r="I343" s="2"/>
      <c r="J343" s="2"/>
      <c r="K343" s="2"/>
      <c r="L343" s="2"/>
      <c r="M343" s="2"/>
      <c r="N343" s="2"/>
      <c r="O343" s="2">
        <f t="shared" ref="O343:T343" si="278">ROUND(AB343,2)</f>
        <v>35500.339999999997</v>
      </c>
      <c r="P343" s="2">
        <f t="shared" si="278"/>
        <v>0</v>
      </c>
      <c r="Q343" s="2">
        <f t="shared" si="278"/>
        <v>9019.52</v>
      </c>
      <c r="R343" s="2">
        <f t="shared" si="278"/>
        <v>3776.88</v>
      </c>
      <c r="S343" s="2">
        <f t="shared" si="278"/>
        <v>22703.94</v>
      </c>
      <c r="T343" s="2">
        <f t="shared" si="278"/>
        <v>0</v>
      </c>
      <c r="U343" s="2">
        <f>AH343</f>
        <v>43.83</v>
      </c>
      <c r="V343" s="2">
        <f>AI343</f>
        <v>5.59</v>
      </c>
      <c r="W343" s="2">
        <f>ROUND(AJ343,2)</f>
        <v>0</v>
      </c>
      <c r="X343" s="2">
        <f>ROUND(AK343,2)</f>
        <v>27275.24</v>
      </c>
      <c r="Y343" s="2">
        <f>ROUND(AL343,2)</f>
        <v>15888.49</v>
      </c>
      <c r="Z343" s="2"/>
      <c r="AA343" s="2"/>
      <c r="AB343" s="2">
        <f>ROUND(SUMIF(AA311:AA341,"=69444265",O311:O341),2)</f>
        <v>35500.339999999997</v>
      </c>
      <c r="AC343" s="2">
        <f>ROUND(SUMIF(AA311:AA341,"=69444265",P311:P341),2)</f>
        <v>0</v>
      </c>
      <c r="AD343" s="2">
        <f>ROUND(SUMIF(AA311:AA341,"=69444265",Q311:Q341),2)</f>
        <v>9019.52</v>
      </c>
      <c r="AE343" s="2">
        <f>ROUND(SUMIF(AA311:AA341,"=69444265",R311:R341),2)</f>
        <v>3776.88</v>
      </c>
      <c r="AF343" s="2">
        <f>ROUND(SUMIF(AA311:AA341,"=69444265",S311:S341),2)</f>
        <v>22703.94</v>
      </c>
      <c r="AG343" s="2">
        <f>ROUND(SUMIF(AA311:AA341,"=69444265",T311:T341),2)</f>
        <v>0</v>
      </c>
      <c r="AH343" s="2">
        <f>SUMIF(AA311:AA341,"=69444265",U311:U341)</f>
        <v>43.83</v>
      </c>
      <c r="AI343" s="2">
        <f>SUMIF(AA311:AA341,"=69444265",V311:V341)</f>
        <v>5.59</v>
      </c>
      <c r="AJ343" s="2">
        <f>ROUND(SUMIF(AA311:AA341,"=69444265",W311:W341),2)</f>
        <v>0</v>
      </c>
      <c r="AK343" s="2">
        <f>ROUND(SUMIF(AA311:AA341,"=69444265",X311:X341),2)</f>
        <v>27275.24</v>
      </c>
      <c r="AL343" s="2">
        <f>ROUND(SUMIF(AA311:AA341,"=69444265",Y311:Y341),2)</f>
        <v>15888.49</v>
      </c>
      <c r="AM343" s="2"/>
      <c r="AN343" s="2"/>
      <c r="AO343" s="2">
        <f t="shared" ref="AO343:BD343" si="279">ROUND(BX343,2)</f>
        <v>0</v>
      </c>
      <c r="AP343" s="2">
        <f t="shared" si="279"/>
        <v>0</v>
      </c>
      <c r="AQ343" s="2">
        <f t="shared" si="279"/>
        <v>0</v>
      </c>
      <c r="AR343" s="2">
        <f t="shared" si="279"/>
        <v>78664.070000000007</v>
      </c>
      <c r="AS343" s="2">
        <f t="shared" si="279"/>
        <v>78664.070000000007</v>
      </c>
      <c r="AT343" s="2">
        <f t="shared" si="279"/>
        <v>0</v>
      </c>
      <c r="AU343" s="2">
        <f t="shared" si="279"/>
        <v>0</v>
      </c>
      <c r="AV343" s="2">
        <f t="shared" si="279"/>
        <v>0</v>
      </c>
      <c r="AW343" s="2">
        <f t="shared" si="279"/>
        <v>0</v>
      </c>
      <c r="AX343" s="2">
        <f t="shared" si="279"/>
        <v>0</v>
      </c>
      <c r="AY343" s="2">
        <f t="shared" si="279"/>
        <v>0</v>
      </c>
      <c r="AZ343" s="2">
        <f t="shared" si="279"/>
        <v>0</v>
      </c>
      <c r="BA343" s="2">
        <f t="shared" si="279"/>
        <v>0</v>
      </c>
      <c r="BB343" s="2">
        <f t="shared" si="279"/>
        <v>0</v>
      </c>
      <c r="BC343" s="2">
        <f t="shared" si="279"/>
        <v>0</v>
      </c>
      <c r="BD343" s="2">
        <f t="shared" si="279"/>
        <v>0</v>
      </c>
      <c r="BE343" s="2"/>
      <c r="BF343" s="2"/>
      <c r="BG343" s="2"/>
      <c r="BH343" s="2"/>
      <c r="BI343" s="2"/>
      <c r="BJ343" s="2"/>
      <c r="BK343" s="2"/>
      <c r="BL343" s="2"/>
      <c r="BM343" s="2"/>
      <c r="BN343" s="2"/>
      <c r="BO343" s="2"/>
      <c r="BP343" s="2"/>
      <c r="BQ343" s="2"/>
      <c r="BR343" s="2"/>
      <c r="BS343" s="2"/>
      <c r="BT343" s="2"/>
      <c r="BU343" s="2"/>
      <c r="BV343" s="2"/>
      <c r="BW343" s="2"/>
      <c r="BX343" s="2">
        <f>ROUND(SUMIF(AA311:AA341,"=69444265",FQ311:FQ341),2)</f>
        <v>0</v>
      </c>
      <c r="BY343" s="2">
        <f>ROUND(SUMIF(AA311:AA341,"=69444265",FR311:FR341),2)</f>
        <v>0</v>
      </c>
      <c r="BZ343" s="2">
        <f>ROUND(SUMIF(AA311:AA341,"=69444265",GL311:GL341),2)</f>
        <v>0</v>
      </c>
      <c r="CA343" s="2">
        <f>ROUND(SUMIF(AA311:AA341,"=69444265",GM311:GM341),2)</f>
        <v>78664.070000000007</v>
      </c>
      <c r="CB343" s="2">
        <f>ROUND(SUMIF(AA311:AA341,"=69444265",GN311:GN341),2)</f>
        <v>78664.070000000007</v>
      </c>
      <c r="CC343" s="2">
        <f>ROUND(SUMIF(AA311:AA341,"=69444265",GO311:GO341),2)</f>
        <v>0</v>
      </c>
      <c r="CD343" s="2">
        <f>ROUND(SUMIF(AA311:AA341,"=69444265",GP311:GP341),2)</f>
        <v>0</v>
      </c>
      <c r="CE343" s="2">
        <f>AC343-BX343</f>
        <v>0</v>
      </c>
      <c r="CF343" s="2">
        <f>AC343-BY343</f>
        <v>0</v>
      </c>
      <c r="CG343" s="2">
        <f>BX343-BZ343</f>
        <v>0</v>
      </c>
      <c r="CH343" s="2">
        <f>AC343-BX343-BY343+BZ343</f>
        <v>0</v>
      </c>
      <c r="CI343" s="2">
        <f>BY343-BZ343</f>
        <v>0</v>
      </c>
      <c r="CJ343" s="2">
        <f>ROUND(SUMIF(AA311:AA341,"=69444265",GX311:GX341),2)</f>
        <v>0</v>
      </c>
      <c r="CK343" s="2">
        <f>ROUND(SUMIF(AA311:AA341,"=69444265",GY311:GY341),2)</f>
        <v>0</v>
      </c>
      <c r="CL343" s="2">
        <f>ROUND(SUMIF(AA311:AA341,"=69444265",GZ311:GZ341),2)</f>
        <v>0</v>
      </c>
      <c r="CM343" s="2">
        <f>ROUND(SUMIF(AA311:AA341,"=69444265",HD311:HD341),2)</f>
        <v>0</v>
      </c>
      <c r="CN343" s="2"/>
      <c r="CO343" s="2"/>
      <c r="CP343" s="2"/>
      <c r="CQ343" s="2"/>
      <c r="CR343" s="2"/>
      <c r="CS343" s="2"/>
      <c r="CT343" s="2"/>
      <c r="CU343" s="2"/>
      <c r="CV343" s="2"/>
      <c r="CW343" s="2"/>
      <c r="CX343" s="2"/>
      <c r="CY343" s="2"/>
      <c r="CZ343" s="2"/>
      <c r="DA343" s="2"/>
      <c r="DB343" s="2"/>
      <c r="DC343" s="2"/>
      <c r="DD343" s="2"/>
      <c r="DE343" s="2"/>
      <c r="DF343" s="2"/>
      <c r="DG343" s="3"/>
      <c r="DH343" s="3"/>
      <c r="DI343" s="3"/>
      <c r="DJ343" s="3"/>
      <c r="DK343" s="3"/>
      <c r="DL343" s="3"/>
      <c r="DM343" s="3"/>
      <c r="DN343" s="3"/>
      <c r="DO343" s="3"/>
      <c r="DP343" s="3"/>
      <c r="DQ343" s="3"/>
      <c r="DR343" s="3"/>
      <c r="DS343" s="3"/>
      <c r="DT343" s="3"/>
      <c r="DU343" s="3"/>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v>0</v>
      </c>
    </row>
    <row r="345" spans="1:245">
      <c r="A345" s="4">
        <v>50</v>
      </c>
      <c r="B345" s="4">
        <v>0</v>
      </c>
      <c r="C345" s="4">
        <v>0</v>
      </c>
      <c r="D345" s="4">
        <v>1</v>
      </c>
      <c r="E345" s="4">
        <v>201</v>
      </c>
      <c r="F345" s="4">
        <f>ROUND(Source!O343,O345)</f>
        <v>35500.339999999997</v>
      </c>
      <c r="G345" s="4" t="s">
        <v>138</v>
      </c>
      <c r="H345" s="4" t="s">
        <v>139</v>
      </c>
      <c r="I345" s="4"/>
      <c r="J345" s="4"/>
      <c r="K345" s="4">
        <v>201</v>
      </c>
      <c r="L345" s="4">
        <v>1</v>
      </c>
      <c r="M345" s="4">
        <v>3</v>
      </c>
      <c r="N345" s="4" t="s">
        <v>3</v>
      </c>
      <c r="O345" s="4">
        <v>2</v>
      </c>
      <c r="P345" s="4"/>
      <c r="Q345" s="4"/>
      <c r="R345" s="4"/>
      <c r="S345" s="4"/>
      <c r="T345" s="4"/>
      <c r="U345" s="4"/>
      <c r="V345" s="4"/>
      <c r="W345" s="4">
        <v>102502.56999999999</v>
      </c>
      <c r="X345" s="4">
        <v>1</v>
      </c>
      <c r="Y345" s="4">
        <v>102502.56999999999</v>
      </c>
      <c r="Z345" s="4"/>
      <c r="AA345" s="4"/>
      <c r="AB345" s="4"/>
    </row>
    <row r="346" spans="1:245">
      <c r="A346" s="4">
        <v>50</v>
      </c>
      <c r="B346" s="4">
        <v>0</v>
      </c>
      <c r="C346" s="4">
        <v>0</v>
      </c>
      <c r="D346" s="4">
        <v>1</v>
      </c>
      <c r="E346" s="4">
        <v>202</v>
      </c>
      <c r="F346" s="4">
        <f>ROUND(Source!P343,O346)</f>
        <v>0</v>
      </c>
      <c r="G346" s="4" t="s">
        <v>140</v>
      </c>
      <c r="H346" s="4" t="s">
        <v>141</v>
      </c>
      <c r="I346" s="4"/>
      <c r="J346" s="4"/>
      <c r="K346" s="4">
        <v>202</v>
      </c>
      <c r="L346" s="4">
        <v>2</v>
      </c>
      <c r="M346" s="4">
        <v>3</v>
      </c>
      <c r="N346" s="4" t="s">
        <v>3</v>
      </c>
      <c r="O346" s="4">
        <v>2</v>
      </c>
      <c r="P346" s="4"/>
      <c r="Q346" s="4"/>
      <c r="R346" s="4"/>
      <c r="S346" s="4"/>
      <c r="T346" s="4"/>
      <c r="U346" s="4"/>
      <c r="V346" s="4"/>
      <c r="W346" s="4">
        <v>15118.27</v>
      </c>
      <c r="X346" s="4">
        <v>1</v>
      </c>
      <c r="Y346" s="4">
        <v>15118.27</v>
      </c>
      <c r="Z346" s="4"/>
      <c r="AA346" s="4"/>
      <c r="AB346" s="4"/>
    </row>
    <row r="347" spans="1:245">
      <c r="A347" s="4">
        <v>50</v>
      </c>
      <c r="B347" s="4">
        <v>0</v>
      </c>
      <c r="C347" s="4">
        <v>0</v>
      </c>
      <c r="D347" s="4">
        <v>1</v>
      </c>
      <c r="E347" s="4">
        <v>222</v>
      </c>
      <c r="F347" s="4">
        <f>ROUND(Source!AO343,O347)</f>
        <v>0</v>
      </c>
      <c r="G347" s="4" t="s">
        <v>142</v>
      </c>
      <c r="H347" s="4" t="s">
        <v>143</v>
      </c>
      <c r="I347" s="4"/>
      <c r="J347" s="4"/>
      <c r="K347" s="4">
        <v>222</v>
      </c>
      <c r="L347" s="4">
        <v>3</v>
      </c>
      <c r="M347" s="4">
        <v>3</v>
      </c>
      <c r="N347" s="4" t="s">
        <v>3</v>
      </c>
      <c r="O347" s="4">
        <v>2</v>
      </c>
      <c r="P347" s="4"/>
      <c r="Q347" s="4"/>
      <c r="R347" s="4"/>
      <c r="S347" s="4"/>
      <c r="T347" s="4"/>
      <c r="U347" s="4"/>
      <c r="V347" s="4"/>
      <c r="W347" s="4">
        <v>0</v>
      </c>
      <c r="X347" s="4">
        <v>1</v>
      </c>
      <c r="Y347" s="4">
        <v>0</v>
      </c>
      <c r="Z347" s="4"/>
      <c r="AA347" s="4"/>
      <c r="AB347" s="4"/>
    </row>
    <row r="348" spans="1:245">
      <c r="A348" s="4">
        <v>50</v>
      </c>
      <c r="B348" s="4">
        <v>0</v>
      </c>
      <c r="C348" s="4">
        <v>0</v>
      </c>
      <c r="D348" s="4">
        <v>1</v>
      </c>
      <c r="E348" s="4">
        <v>225</v>
      </c>
      <c r="F348" s="4">
        <f>ROUND(Source!AV343,O348)</f>
        <v>0</v>
      </c>
      <c r="G348" s="4" t="s">
        <v>144</v>
      </c>
      <c r="H348" s="4" t="s">
        <v>145</v>
      </c>
      <c r="I348" s="4"/>
      <c r="J348" s="4"/>
      <c r="K348" s="4">
        <v>225</v>
      </c>
      <c r="L348" s="4">
        <v>4</v>
      </c>
      <c r="M348" s="4">
        <v>3</v>
      </c>
      <c r="N348" s="4" t="s">
        <v>3</v>
      </c>
      <c r="O348" s="4">
        <v>2</v>
      </c>
      <c r="P348" s="4"/>
      <c r="Q348" s="4"/>
      <c r="R348" s="4"/>
      <c r="S348" s="4"/>
      <c r="T348" s="4"/>
      <c r="U348" s="4"/>
      <c r="V348" s="4"/>
      <c r="W348" s="4">
        <v>15118.27</v>
      </c>
      <c r="X348" s="4">
        <v>1</v>
      </c>
      <c r="Y348" s="4">
        <v>15118.27</v>
      </c>
      <c r="Z348" s="4"/>
      <c r="AA348" s="4"/>
      <c r="AB348" s="4"/>
    </row>
    <row r="349" spans="1:245">
      <c r="A349" s="4">
        <v>50</v>
      </c>
      <c r="B349" s="4">
        <v>0</v>
      </c>
      <c r="C349" s="4">
        <v>0</v>
      </c>
      <c r="D349" s="4">
        <v>1</v>
      </c>
      <c r="E349" s="4">
        <v>226</v>
      </c>
      <c r="F349" s="4">
        <f>ROUND(Source!AW343,O349)</f>
        <v>0</v>
      </c>
      <c r="G349" s="4" t="s">
        <v>146</v>
      </c>
      <c r="H349" s="4" t="s">
        <v>147</v>
      </c>
      <c r="I349" s="4"/>
      <c r="J349" s="4"/>
      <c r="K349" s="4">
        <v>226</v>
      </c>
      <c r="L349" s="4">
        <v>5</v>
      </c>
      <c r="M349" s="4">
        <v>3</v>
      </c>
      <c r="N349" s="4" t="s">
        <v>3</v>
      </c>
      <c r="O349" s="4">
        <v>2</v>
      </c>
      <c r="P349" s="4"/>
      <c r="Q349" s="4"/>
      <c r="R349" s="4"/>
      <c r="S349" s="4"/>
      <c r="T349" s="4"/>
      <c r="U349" s="4"/>
      <c r="V349" s="4"/>
      <c r="W349" s="4">
        <v>15118.27</v>
      </c>
      <c r="X349" s="4">
        <v>1</v>
      </c>
      <c r="Y349" s="4">
        <v>15118.27</v>
      </c>
      <c r="Z349" s="4"/>
      <c r="AA349" s="4"/>
      <c r="AB349" s="4"/>
    </row>
    <row r="350" spans="1:245">
      <c r="A350" s="4">
        <v>50</v>
      </c>
      <c r="B350" s="4">
        <v>0</v>
      </c>
      <c r="C350" s="4">
        <v>0</v>
      </c>
      <c r="D350" s="4">
        <v>1</v>
      </c>
      <c r="E350" s="4">
        <v>227</v>
      </c>
      <c r="F350" s="4">
        <f>ROUND(Source!AX343,O350)</f>
        <v>0</v>
      </c>
      <c r="G350" s="4" t="s">
        <v>148</v>
      </c>
      <c r="H350" s="4" t="s">
        <v>149</v>
      </c>
      <c r="I350" s="4"/>
      <c r="J350" s="4"/>
      <c r="K350" s="4">
        <v>227</v>
      </c>
      <c r="L350" s="4">
        <v>6</v>
      </c>
      <c r="M350" s="4">
        <v>3</v>
      </c>
      <c r="N350" s="4" t="s">
        <v>3</v>
      </c>
      <c r="O350" s="4">
        <v>2</v>
      </c>
      <c r="P350" s="4"/>
      <c r="Q350" s="4"/>
      <c r="R350" s="4"/>
      <c r="S350" s="4"/>
      <c r="T350" s="4"/>
      <c r="U350" s="4"/>
      <c r="V350" s="4"/>
      <c r="W350" s="4">
        <v>0</v>
      </c>
      <c r="X350" s="4">
        <v>1</v>
      </c>
      <c r="Y350" s="4">
        <v>0</v>
      </c>
      <c r="Z350" s="4"/>
      <c r="AA350" s="4"/>
      <c r="AB350" s="4"/>
    </row>
    <row r="351" spans="1:245">
      <c r="A351" s="4">
        <v>50</v>
      </c>
      <c r="B351" s="4">
        <v>0</v>
      </c>
      <c r="C351" s="4">
        <v>0</v>
      </c>
      <c r="D351" s="4">
        <v>1</v>
      </c>
      <c r="E351" s="4">
        <v>228</v>
      </c>
      <c r="F351" s="4">
        <f>ROUND(Source!AY343,O351)</f>
        <v>0</v>
      </c>
      <c r="G351" s="4" t="s">
        <v>150</v>
      </c>
      <c r="H351" s="4" t="s">
        <v>151</v>
      </c>
      <c r="I351" s="4"/>
      <c r="J351" s="4"/>
      <c r="K351" s="4">
        <v>228</v>
      </c>
      <c r="L351" s="4">
        <v>7</v>
      </c>
      <c r="M351" s="4">
        <v>3</v>
      </c>
      <c r="N351" s="4" t="s">
        <v>3</v>
      </c>
      <c r="O351" s="4">
        <v>2</v>
      </c>
      <c r="P351" s="4"/>
      <c r="Q351" s="4"/>
      <c r="R351" s="4"/>
      <c r="S351" s="4"/>
      <c r="T351" s="4"/>
      <c r="U351" s="4"/>
      <c r="V351" s="4"/>
      <c r="W351" s="4">
        <v>15118.27</v>
      </c>
      <c r="X351" s="4">
        <v>1</v>
      </c>
      <c r="Y351" s="4">
        <v>15118.27</v>
      </c>
      <c r="Z351" s="4"/>
      <c r="AA351" s="4"/>
      <c r="AB351" s="4"/>
    </row>
    <row r="352" spans="1:245">
      <c r="A352" s="4">
        <v>50</v>
      </c>
      <c r="B352" s="4">
        <v>0</v>
      </c>
      <c r="C352" s="4">
        <v>0</v>
      </c>
      <c r="D352" s="4">
        <v>1</v>
      </c>
      <c r="E352" s="4">
        <v>216</v>
      </c>
      <c r="F352" s="4">
        <f>ROUND(Source!AP343,O352)</f>
        <v>0</v>
      </c>
      <c r="G352" s="4" t="s">
        <v>152</v>
      </c>
      <c r="H352" s="4" t="s">
        <v>153</v>
      </c>
      <c r="I352" s="4"/>
      <c r="J352" s="4"/>
      <c r="K352" s="4">
        <v>216</v>
      </c>
      <c r="L352" s="4">
        <v>8</v>
      </c>
      <c r="M352" s="4">
        <v>3</v>
      </c>
      <c r="N352" s="4" t="s">
        <v>3</v>
      </c>
      <c r="O352" s="4">
        <v>2</v>
      </c>
      <c r="P352" s="4"/>
      <c r="Q352" s="4"/>
      <c r="R352" s="4"/>
      <c r="S352" s="4"/>
      <c r="T352" s="4"/>
      <c r="U352" s="4"/>
      <c r="V352" s="4"/>
      <c r="W352" s="4">
        <v>0</v>
      </c>
      <c r="X352" s="4">
        <v>1</v>
      </c>
      <c r="Y352" s="4">
        <v>0</v>
      </c>
      <c r="Z352" s="4"/>
      <c r="AA352" s="4"/>
      <c r="AB352" s="4"/>
    </row>
    <row r="353" spans="1:28">
      <c r="A353" s="4">
        <v>50</v>
      </c>
      <c r="B353" s="4">
        <v>0</v>
      </c>
      <c r="C353" s="4">
        <v>0</v>
      </c>
      <c r="D353" s="4">
        <v>1</v>
      </c>
      <c r="E353" s="4">
        <v>223</v>
      </c>
      <c r="F353" s="4">
        <f>ROUND(Source!AQ343,O353)</f>
        <v>0</v>
      </c>
      <c r="G353" s="4" t="s">
        <v>154</v>
      </c>
      <c r="H353" s="4" t="s">
        <v>155</v>
      </c>
      <c r="I353" s="4"/>
      <c r="J353" s="4"/>
      <c r="K353" s="4">
        <v>223</v>
      </c>
      <c r="L353" s="4">
        <v>9</v>
      </c>
      <c r="M353" s="4">
        <v>3</v>
      </c>
      <c r="N353" s="4" t="s">
        <v>3</v>
      </c>
      <c r="O353" s="4">
        <v>2</v>
      </c>
      <c r="P353" s="4"/>
      <c r="Q353" s="4"/>
      <c r="R353" s="4"/>
      <c r="S353" s="4"/>
      <c r="T353" s="4"/>
      <c r="U353" s="4"/>
      <c r="V353" s="4"/>
      <c r="W353" s="4">
        <v>0</v>
      </c>
      <c r="X353" s="4">
        <v>1</v>
      </c>
      <c r="Y353" s="4">
        <v>0</v>
      </c>
      <c r="Z353" s="4"/>
      <c r="AA353" s="4"/>
      <c r="AB353" s="4"/>
    </row>
    <row r="354" spans="1:28">
      <c r="A354" s="4">
        <v>50</v>
      </c>
      <c r="B354" s="4">
        <v>0</v>
      </c>
      <c r="C354" s="4">
        <v>0</v>
      </c>
      <c r="D354" s="4">
        <v>1</v>
      </c>
      <c r="E354" s="4">
        <v>229</v>
      </c>
      <c r="F354" s="4">
        <f>ROUND(Source!AZ343,O354)</f>
        <v>0</v>
      </c>
      <c r="G354" s="4" t="s">
        <v>156</v>
      </c>
      <c r="H354" s="4" t="s">
        <v>157</v>
      </c>
      <c r="I354" s="4"/>
      <c r="J354" s="4"/>
      <c r="K354" s="4">
        <v>229</v>
      </c>
      <c r="L354" s="4">
        <v>10</v>
      </c>
      <c r="M354" s="4">
        <v>3</v>
      </c>
      <c r="N354" s="4" t="s">
        <v>3</v>
      </c>
      <c r="O354" s="4">
        <v>2</v>
      </c>
      <c r="P354" s="4"/>
      <c r="Q354" s="4"/>
      <c r="R354" s="4"/>
      <c r="S354" s="4"/>
      <c r="T354" s="4"/>
      <c r="U354" s="4"/>
      <c r="V354" s="4"/>
      <c r="W354" s="4">
        <v>0</v>
      </c>
      <c r="X354" s="4">
        <v>1</v>
      </c>
      <c r="Y354" s="4">
        <v>0</v>
      </c>
      <c r="Z354" s="4"/>
      <c r="AA354" s="4"/>
      <c r="AB354" s="4"/>
    </row>
    <row r="355" spans="1:28">
      <c r="A355" s="4">
        <v>50</v>
      </c>
      <c r="B355" s="4">
        <v>0</v>
      </c>
      <c r="C355" s="4">
        <v>0</v>
      </c>
      <c r="D355" s="4">
        <v>1</v>
      </c>
      <c r="E355" s="4">
        <v>203</v>
      </c>
      <c r="F355" s="4">
        <f>ROUND(Source!Q343,O355)</f>
        <v>9019.52</v>
      </c>
      <c r="G355" s="4" t="s">
        <v>158</v>
      </c>
      <c r="H355" s="4" t="s">
        <v>159</v>
      </c>
      <c r="I355" s="4"/>
      <c r="J355" s="4"/>
      <c r="K355" s="4">
        <v>203</v>
      </c>
      <c r="L355" s="4">
        <v>11</v>
      </c>
      <c r="M355" s="4">
        <v>3</v>
      </c>
      <c r="N355" s="4" t="s">
        <v>3</v>
      </c>
      <c r="O355" s="4">
        <v>2</v>
      </c>
      <c r="P355" s="4"/>
      <c r="Q355" s="4"/>
      <c r="R355" s="4"/>
      <c r="S355" s="4"/>
      <c r="T355" s="4"/>
      <c r="U355" s="4"/>
      <c r="V355" s="4"/>
      <c r="W355" s="4">
        <v>23631.11</v>
      </c>
      <c r="X355" s="4">
        <v>1</v>
      </c>
      <c r="Y355" s="4">
        <v>23631.11</v>
      </c>
      <c r="Z355" s="4"/>
      <c r="AA355" s="4"/>
      <c r="AB355" s="4"/>
    </row>
    <row r="356" spans="1:28">
      <c r="A356" s="4">
        <v>50</v>
      </c>
      <c r="B356" s="4">
        <v>0</v>
      </c>
      <c r="C356" s="4">
        <v>0</v>
      </c>
      <c r="D356" s="4">
        <v>1</v>
      </c>
      <c r="E356" s="4">
        <v>231</v>
      </c>
      <c r="F356" s="4">
        <f>ROUND(Source!BB343,O356)</f>
        <v>0</v>
      </c>
      <c r="G356" s="4" t="s">
        <v>160</v>
      </c>
      <c r="H356" s="4" t="s">
        <v>161</v>
      </c>
      <c r="I356" s="4"/>
      <c r="J356" s="4"/>
      <c r="K356" s="4">
        <v>231</v>
      </c>
      <c r="L356" s="4">
        <v>12</v>
      </c>
      <c r="M356" s="4">
        <v>3</v>
      </c>
      <c r="N356" s="4" t="s">
        <v>3</v>
      </c>
      <c r="O356" s="4">
        <v>2</v>
      </c>
      <c r="P356" s="4"/>
      <c r="Q356" s="4"/>
      <c r="R356" s="4"/>
      <c r="S356" s="4"/>
      <c r="T356" s="4"/>
      <c r="U356" s="4"/>
      <c r="V356" s="4"/>
      <c r="W356" s="4">
        <v>0</v>
      </c>
      <c r="X356" s="4">
        <v>1</v>
      </c>
      <c r="Y356" s="4">
        <v>0</v>
      </c>
      <c r="Z356" s="4"/>
      <c r="AA356" s="4"/>
      <c r="AB356" s="4"/>
    </row>
    <row r="357" spans="1:28">
      <c r="A357" s="4">
        <v>50</v>
      </c>
      <c r="B357" s="4">
        <v>0</v>
      </c>
      <c r="C357" s="4">
        <v>0</v>
      </c>
      <c r="D357" s="4">
        <v>1</v>
      </c>
      <c r="E357" s="4">
        <v>204</v>
      </c>
      <c r="F357" s="4">
        <f>ROUND(Source!R343,O357)</f>
        <v>3776.88</v>
      </c>
      <c r="G357" s="4" t="s">
        <v>162</v>
      </c>
      <c r="H357" s="4" t="s">
        <v>163</v>
      </c>
      <c r="I357" s="4"/>
      <c r="J357" s="4"/>
      <c r="K357" s="4">
        <v>204</v>
      </c>
      <c r="L357" s="4">
        <v>13</v>
      </c>
      <c r="M357" s="4">
        <v>3</v>
      </c>
      <c r="N357" s="4" t="s">
        <v>3</v>
      </c>
      <c r="O357" s="4">
        <v>2</v>
      </c>
      <c r="P357" s="4"/>
      <c r="Q357" s="4"/>
      <c r="R357" s="4"/>
      <c r="S357" s="4"/>
      <c r="T357" s="4"/>
      <c r="U357" s="4"/>
      <c r="V357" s="4"/>
      <c r="W357" s="4">
        <v>7640.8700000000008</v>
      </c>
      <c r="X357" s="4">
        <v>1</v>
      </c>
      <c r="Y357" s="4">
        <v>7640.8700000000008</v>
      </c>
      <c r="Z357" s="4"/>
      <c r="AA357" s="4"/>
      <c r="AB357" s="4"/>
    </row>
    <row r="358" spans="1:28">
      <c r="A358" s="4">
        <v>50</v>
      </c>
      <c r="B358" s="4">
        <v>0</v>
      </c>
      <c r="C358" s="4">
        <v>0</v>
      </c>
      <c r="D358" s="4">
        <v>1</v>
      </c>
      <c r="E358" s="4">
        <v>205</v>
      </c>
      <c r="F358" s="4">
        <f>ROUND(Source!S343,O358)</f>
        <v>22703.94</v>
      </c>
      <c r="G358" s="4" t="s">
        <v>164</v>
      </c>
      <c r="H358" s="4" t="s">
        <v>165</v>
      </c>
      <c r="I358" s="4"/>
      <c r="J358" s="4"/>
      <c r="K358" s="4">
        <v>205</v>
      </c>
      <c r="L358" s="4">
        <v>14</v>
      </c>
      <c r="M358" s="4">
        <v>3</v>
      </c>
      <c r="N358" s="4" t="s">
        <v>3</v>
      </c>
      <c r="O358" s="4">
        <v>2</v>
      </c>
      <c r="P358" s="4"/>
      <c r="Q358" s="4"/>
      <c r="R358" s="4"/>
      <c r="S358" s="4"/>
      <c r="T358" s="4"/>
      <c r="U358" s="4"/>
      <c r="V358" s="4"/>
      <c r="W358" s="4">
        <v>56112.319999999992</v>
      </c>
      <c r="X358" s="4">
        <v>1</v>
      </c>
      <c r="Y358" s="4">
        <v>56112.319999999992</v>
      </c>
      <c r="Z358" s="4"/>
      <c r="AA358" s="4"/>
      <c r="AB358" s="4"/>
    </row>
    <row r="359" spans="1:28">
      <c r="A359" s="4">
        <v>50</v>
      </c>
      <c r="B359" s="4">
        <v>0</v>
      </c>
      <c r="C359" s="4">
        <v>0</v>
      </c>
      <c r="D359" s="4">
        <v>1</v>
      </c>
      <c r="E359" s="4">
        <v>232</v>
      </c>
      <c r="F359" s="4">
        <f>ROUND(Source!BC343,O359)</f>
        <v>0</v>
      </c>
      <c r="G359" s="4" t="s">
        <v>166</v>
      </c>
      <c r="H359" s="4" t="s">
        <v>167</v>
      </c>
      <c r="I359" s="4"/>
      <c r="J359" s="4"/>
      <c r="K359" s="4">
        <v>232</v>
      </c>
      <c r="L359" s="4">
        <v>15</v>
      </c>
      <c r="M359" s="4">
        <v>3</v>
      </c>
      <c r="N359" s="4" t="s">
        <v>3</v>
      </c>
      <c r="O359" s="4">
        <v>2</v>
      </c>
      <c r="P359" s="4"/>
      <c r="Q359" s="4"/>
      <c r="R359" s="4"/>
      <c r="S359" s="4"/>
      <c r="T359" s="4"/>
      <c r="U359" s="4"/>
      <c r="V359" s="4"/>
      <c r="W359" s="4">
        <v>0</v>
      </c>
      <c r="X359" s="4">
        <v>1</v>
      </c>
      <c r="Y359" s="4">
        <v>0</v>
      </c>
      <c r="Z359" s="4"/>
      <c r="AA359" s="4"/>
      <c r="AB359" s="4"/>
    </row>
    <row r="360" spans="1:28">
      <c r="A360" s="4">
        <v>50</v>
      </c>
      <c r="B360" s="4">
        <v>0</v>
      </c>
      <c r="C360" s="4">
        <v>0</v>
      </c>
      <c r="D360" s="4">
        <v>1</v>
      </c>
      <c r="E360" s="4">
        <v>214</v>
      </c>
      <c r="F360" s="4">
        <f>ROUND(Source!AS343,O360)</f>
        <v>78664.070000000007</v>
      </c>
      <c r="G360" s="4" t="s">
        <v>168</v>
      </c>
      <c r="H360" s="4" t="s">
        <v>169</v>
      </c>
      <c r="I360" s="4"/>
      <c r="J360" s="4"/>
      <c r="K360" s="4">
        <v>214</v>
      </c>
      <c r="L360" s="4">
        <v>16</v>
      </c>
      <c r="M360" s="4">
        <v>3</v>
      </c>
      <c r="N360" s="4" t="s">
        <v>3</v>
      </c>
      <c r="O360" s="4">
        <v>2</v>
      </c>
      <c r="P360" s="4"/>
      <c r="Q360" s="4"/>
      <c r="R360" s="4"/>
      <c r="S360" s="4"/>
      <c r="T360" s="4"/>
      <c r="U360" s="4"/>
      <c r="V360" s="4"/>
      <c r="W360" s="4">
        <v>151921.16</v>
      </c>
      <c r="X360" s="4">
        <v>1</v>
      </c>
      <c r="Y360" s="4">
        <v>151921.16</v>
      </c>
      <c r="Z360" s="4"/>
      <c r="AA360" s="4"/>
      <c r="AB360" s="4"/>
    </row>
    <row r="361" spans="1:28">
      <c r="A361" s="4">
        <v>50</v>
      </c>
      <c r="B361" s="4">
        <v>0</v>
      </c>
      <c r="C361" s="4">
        <v>0</v>
      </c>
      <c r="D361" s="4">
        <v>1</v>
      </c>
      <c r="E361" s="4">
        <v>215</v>
      </c>
      <c r="F361" s="4">
        <f>ROUND(Source!AT343,O361)</f>
        <v>0</v>
      </c>
      <c r="G361" s="4" t="s">
        <v>170</v>
      </c>
      <c r="H361" s="4" t="s">
        <v>171</v>
      </c>
      <c r="I361" s="4"/>
      <c r="J361" s="4"/>
      <c r="K361" s="4">
        <v>215</v>
      </c>
      <c r="L361" s="4">
        <v>17</v>
      </c>
      <c r="M361" s="4">
        <v>3</v>
      </c>
      <c r="N361" s="4" t="s">
        <v>3</v>
      </c>
      <c r="O361" s="4">
        <v>2</v>
      </c>
      <c r="P361" s="4"/>
      <c r="Q361" s="4"/>
      <c r="R361" s="4"/>
      <c r="S361" s="4"/>
      <c r="T361" s="4"/>
      <c r="U361" s="4"/>
      <c r="V361" s="4"/>
      <c r="W361" s="4">
        <v>48017.97</v>
      </c>
      <c r="X361" s="4">
        <v>1</v>
      </c>
      <c r="Y361" s="4">
        <v>48017.97</v>
      </c>
      <c r="Z361" s="4"/>
      <c r="AA361" s="4"/>
      <c r="AB361" s="4"/>
    </row>
    <row r="362" spans="1:28">
      <c r="A362" s="4">
        <v>50</v>
      </c>
      <c r="B362" s="4">
        <v>0</v>
      </c>
      <c r="C362" s="4">
        <v>0</v>
      </c>
      <c r="D362" s="4">
        <v>1</v>
      </c>
      <c r="E362" s="4">
        <v>217</v>
      </c>
      <c r="F362" s="4">
        <f>ROUND(Source!AU343,O362)</f>
        <v>0</v>
      </c>
      <c r="G362" s="4" t="s">
        <v>172</v>
      </c>
      <c r="H362" s="4" t="s">
        <v>173</v>
      </c>
      <c r="I362" s="4"/>
      <c r="J362" s="4"/>
      <c r="K362" s="4">
        <v>217</v>
      </c>
      <c r="L362" s="4">
        <v>18</v>
      </c>
      <c r="M362" s="4">
        <v>3</v>
      </c>
      <c r="N362" s="4" t="s">
        <v>3</v>
      </c>
      <c r="O362" s="4">
        <v>2</v>
      </c>
      <c r="P362" s="4"/>
      <c r="Q362" s="4"/>
      <c r="R362" s="4"/>
      <c r="S362" s="4"/>
      <c r="T362" s="4"/>
      <c r="U362" s="4"/>
      <c r="V362" s="4"/>
      <c r="W362" s="4">
        <v>0</v>
      </c>
      <c r="X362" s="4">
        <v>1</v>
      </c>
      <c r="Y362" s="4">
        <v>0</v>
      </c>
      <c r="Z362" s="4"/>
      <c r="AA362" s="4"/>
      <c r="AB362" s="4"/>
    </row>
    <row r="363" spans="1:28">
      <c r="A363" s="4">
        <v>50</v>
      </c>
      <c r="B363" s="4">
        <v>0</v>
      </c>
      <c r="C363" s="4">
        <v>0</v>
      </c>
      <c r="D363" s="4">
        <v>1</v>
      </c>
      <c r="E363" s="4">
        <v>230</v>
      </c>
      <c r="F363" s="4">
        <f>ROUND(Source!BA343,O363)</f>
        <v>0</v>
      </c>
      <c r="G363" s="4" t="s">
        <v>174</v>
      </c>
      <c r="H363" s="4" t="s">
        <v>175</v>
      </c>
      <c r="I363" s="4"/>
      <c r="J363" s="4"/>
      <c r="K363" s="4">
        <v>230</v>
      </c>
      <c r="L363" s="4">
        <v>19</v>
      </c>
      <c r="M363" s="4">
        <v>3</v>
      </c>
      <c r="N363" s="4" t="s">
        <v>3</v>
      </c>
      <c r="O363" s="4">
        <v>2</v>
      </c>
      <c r="P363" s="4"/>
      <c r="Q363" s="4"/>
      <c r="R363" s="4"/>
      <c r="S363" s="4"/>
      <c r="T363" s="4"/>
      <c r="U363" s="4"/>
      <c r="V363" s="4"/>
      <c r="W363" s="4">
        <v>0</v>
      </c>
      <c r="X363" s="4">
        <v>1</v>
      </c>
      <c r="Y363" s="4">
        <v>0</v>
      </c>
      <c r="Z363" s="4"/>
      <c r="AA363" s="4"/>
      <c r="AB363" s="4"/>
    </row>
    <row r="364" spans="1:28">
      <c r="A364" s="4">
        <v>50</v>
      </c>
      <c r="B364" s="4">
        <v>0</v>
      </c>
      <c r="C364" s="4">
        <v>0</v>
      </c>
      <c r="D364" s="4">
        <v>1</v>
      </c>
      <c r="E364" s="4">
        <v>206</v>
      </c>
      <c r="F364" s="4">
        <f>ROUND(Source!T343,O364)</f>
        <v>0</v>
      </c>
      <c r="G364" s="4" t="s">
        <v>176</v>
      </c>
      <c r="H364" s="4" t="s">
        <v>177</v>
      </c>
      <c r="I364" s="4"/>
      <c r="J364" s="4"/>
      <c r="K364" s="4">
        <v>206</v>
      </c>
      <c r="L364" s="4">
        <v>20</v>
      </c>
      <c r="M364" s="4">
        <v>3</v>
      </c>
      <c r="N364" s="4" t="s">
        <v>3</v>
      </c>
      <c r="O364" s="4">
        <v>2</v>
      </c>
      <c r="P364" s="4"/>
      <c r="Q364" s="4"/>
      <c r="R364" s="4"/>
      <c r="S364" s="4"/>
      <c r="T364" s="4"/>
      <c r="U364" s="4"/>
      <c r="V364" s="4"/>
      <c r="W364" s="4">
        <v>0</v>
      </c>
      <c r="X364" s="4">
        <v>1</v>
      </c>
      <c r="Y364" s="4">
        <v>0</v>
      </c>
      <c r="Z364" s="4"/>
      <c r="AA364" s="4"/>
      <c r="AB364" s="4"/>
    </row>
    <row r="365" spans="1:28">
      <c r="A365" s="4">
        <v>50</v>
      </c>
      <c r="B365" s="4">
        <v>0</v>
      </c>
      <c r="C365" s="4">
        <v>0</v>
      </c>
      <c r="D365" s="4">
        <v>1</v>
      </c>
      <c r="E365" s="4">
        <v>207</v>
      </c>
      <c r="F365" s="4">
        <f>ROUND(Source!U343,O365)</f>
        <v>43.83</v>
      </c>
      <c r="G365" s="4" t="s">
        <v>178</v>
      </c>
      <c r="H365" s="4" t="s">
        <v>179</v>
      </c>
      <c r="I365" s="4"/>
      <c r="J365" s="4"/>
      <c r="K365" s="4">
        <v>207</v>
      </c>
      <c r="L365" s="4">
        <v>21</v>
      </c>
      <c r="M365" s="4">
        <v>3</v>
      </c>
      <c r="N365" s="4" t="s">
        <v>3</v>
      </c>
      <c r="O365" s="4">
        <v>7</v>
      </c>
      <c r="P365" s="4"/>
      <c r="Q365" s="4"/>
      <c r="R365" s="4"/>
      <c r="S365" s="4"/>
      <c r="T365" s="4"/>
      <c r="U365" s="4"/>
      <c r="V365" s="4"/>
      <c r="W365" s="4">
        <v>116.6173088</v>
      </c>
      <c r="X365" s="4">
        <v>1</v>
      </c>
      <c r="Y365" s="4">
        <v>116.6173088</v>
      </c>
      <c r="Z365" s="4"/>
      <c r="AA365" s="4"/>
      <c r="AB365" s="4"/>
    </row>
    <row r="366" spans="1:28">
      <c r="A366" s="4">
        <v>50</v>
      </c>
      <c r="B366" s="4">
        <v>0</v>
      </c>
      <c r="C366" s="4">
        <v>0</v>
      </c>
      <c r="D366" s="4">
        <v>1</v>
      </c>
      <c r="E366" s="4">
        <v>208</v>
      </c>
      <c r="F366" s="4">
        <f>ROUND(Source!V343,O366)</f>
        <v>5.59</v>
      </c>
      <c r="G366" s="4" t="s">
        <v>180</v>
      </c>
      <c r="H366" s="4" t="s">
        <v>181</v>
      </c>
      <c r="I366" s="4"/>
      <c r="J366" s="4"/>
      <c r="K366" s="4">
        <v>208</v>
      </c>
      <c r="L366" s="4">
        <v>22</v>
      </c>
      <c r="M366" s="4">
        <v>3</v>
      </c>
      <c r="N366" s="4" t="s">
        <v>3</v>
      </c>
      <c r="O366" s="4">
        <v>7</v>
      </c>
      <c r="P366" s="4"/>
      <c r="Q366" s="4"/>
      <c r="R366" s="4"/>
      <c r="S366" s="4"/>
      <c r="T366" s="4"/>
      <c r="U366" s="4"/>
      <c r="V366" s="4"/>
      <c r="W366" s="4">
        <v>11.7312575</v>
      </c>
      <c r="X366" s="4">
        <v>1</v>
      </c>
      <c r="Y366" s="4">
        <v>11.7312575</v>
      </c>
      <c r="Z366" s="4"/>
      <c r="AA366" s="4"/>
      <c r="AB366" s="4"/>
    </row>
    <row r="367" spans="1:28">
      <c r="A367" s="4">
        <v>50</v>
      </c>
      <c r="B367" s="4">
        <v>0</v>
      </c>
      <c r="C367" s="4">
        <v>0</v>
      </c>
      <c r="D367" s="4">
        <v>1</v>
      </c>
      <c r="E367" s="4">
        <v>209</v>
      </c>
      <c r="F367" s="4">
        <f>ROUND(Source!W343,O367)</f>
        <v>0</v>
      </c>
      <c r="G367" s="4" t="s">
        <v>182</v>
      </c>
      <c r="H367" s="4" t="s">
        <v>183</v>
      </c>
      <c r="I367" s="4"/>
      <c r="J367" s="4"/>
      <c r="K367" s="4">
        <v>209</v>
      </c>
      <c r="L367" s="4">
        <v>23</v>
      </c>
      <c r="M367" s="4">
        <v>3</v>
      </c>
      <c r="N367" s="4" t="s">
        <v>3</v>
      </c>
      <c r="O367" s="4">
        <v>2</v>
      </c>
      <c r="P367" s="4"/>
      <c r="Q367" s="4"/>
      <c r="R367" s="4"/>
      <c r="S367" s="4"/>
      <c r="T367" s="4"/>
      <c r="U367" s="4"/>
      <c r="V367" s="4"/>
      <c r="W367" s="4">
        <v>0</v>
      </c>
      <c r="X367" s="4">
        <v>1</v>
      </c>
      <c r="Y367" s="4">
        <v>0</v>
      </c>
      <c r="Z367" s="4"/>
      <c r="AA367" s="4"/>
      <c r="AB367" s="4"/>
    </row>
    <row r="368" spans="1:28">
      <c r="A368" s="4">
        <v>50</v>
      </c>
      <c r="B368" s="4">
        <v>0</v>
      </c>
      <c r="C368" s="4">
        <v>0</v>
      </c>
      <c r="D368" s="4">
        <v>1</v>
      </c>
      <c r="E368" s="4">
        <v>233</v>
      </c>
      <c r="F368" s="4">
        <f>ROUND(Source!BD343,O368)</f>
        <v>0</v>
      </c>
      <c r="G368" s="4" t="s">
        <v>184</v>
      </c>
      <c r="H368" s="4" t="s">
        <v>185</v>
      </c>
      <c r="I368" s="4"/>
      <c r="J368" s="4"/>
      <c r="K368" s="4">
        <v>233</v>
      </c>
      <c r="L368" s="4">
        <v>24</v>
      </c>
      <c r="M368" s="4">
        <v>3</v>
      </c>
      <c r="N368" s="4" t="s">
        <v>3</v>
      </c>
      <c r="O368" s="4">
        <v>2</v>
      </c>
      <c r="P368" s="4"/>
      <c r="Q368" s="4"/>
      <c r="R368" s="4"/>
      <c r="S368" s="4"/>
      <c r="T368" s="4"/>
      <c r="U368" s="4"/>
      <c r="V368" s="4"/>
      <c r="W368" s="4">
        <v>0</v>
      </c>
      <c r="X368" s="4">
        <v>1</v>
      </c>
      <c r="Y368" s="4">
        <v>0</v>
      </c>
      <c r="Z368" s="4"/>
      <c r="AA368" s="4"/>
      <c r="AB368" s="4"/>
    </row>
    <row r="369" spans="1:245">
      <c r="A369" s="4">
        <v>50</v>
      </c>
      <c r="B369" s="4">
        <v>0</v>
      </c>
      <c r="C369" s="4">
        <v>0</v>
      </c>
      <c r="D369" s="4">
        <v>1</v>
      </c>
      <c r="E369" s="4">
        <v>210</v>
      </c>
      <c r="F369" s="4">
        <f>ROUND(Source!X343,O369)</f>
        <v>27275.24</v>
      </c>
      <c r="G369" s="4" t="s">
        <v>186</v>
      </c>
      <c r="H369" s="4" t="s">
        <v>187</v>
      </c>
      <c r="I369" s="4"/>
      <c r="J369" s="4"/>
      <c r="K369" s="4">
        <v>210</v>
      </c>
      <c r="L369" s="4">
        <v>25</v>
      </c>
      <c r="M369" s="4">
        <v>3</v>
      </c>
      <c r="N369" s="4" t="s">
        <v>3</v>
      </c>
      <c r="O369" s="4">
        <v>2</v>
      </c>
      <c r="P369" s="4"/>
      <c r="Q369" s="4"/>
      <c r="R369" s="4"/>
      <c r="S369" s="4"/>
      <c r="T369" s="4"/>
      <c r="U369" s="4"/>
      <c r="V369" s="4"/>
      <c r="W369" s="4">
        <v>62577.14</v>
      </c>
      <c r="X369" s="4">
        <v>1</v>
      </c>
      <c r="Y369" s="4">
        <v>62577.14</v>
      </c>
      <c r="Z369" s="4"/>
      <c r="AA369" s="4"/>
      <c r="AB369" s="4"/>
    </row>
    <row r="370" spans="1:245">
      <c r="A370" s="4">
        <v>50</v>
      </c>
      <c r="B370" s="4">
        <v>0</v>
      </c>
      <c r="C370" s="4">
        <v>0</v>
      </c>
      <c r="D370" s="4">
        <v>1</v>
      </c>
      <c r="E370" s="4">
        <v>211</v>
      </c>
      <c r="F370" s="4">
        <f>ROUND(Source!Y343,O370)</f>
        <v>15888.49</v>
      </c>
      <c r="G370" s="4" t="s">
        <v>188</v>
      </c>
      <c r="H370" s="4" t="s">
        <v>189</v>
      </c>
      <c r="I370" s="4"/>
      <c r="J370" s="4"/>
      <c r="K370" s="4">
        <v>211</v>
      </c>
      <c r="L370" s="4">
        <v>26</v>
      </c>
      <c r="M370" s="4">
        <v>3</v>
      </c>
      <c r="N370" s="4" t="s">
        <v>3</v>
      </c>
      <c r="O370" s="4">
        <v>2</v>
      </c>
      <c r="P370" s="4"/>
      <c r="Q370" s="4"/>
      <c r="R370" s="4"/>
      <c r="S370" s="4"/>
      <c r="T370" s="4"/>
      <c r="U370" s="4"/>
      <c r="V370" s="4"/>
      <c r="W370" s="4">
        <v>34859.42</v>
      </c>
      <c r="X370" s="4">
        <v>1</v>
      </c>
      <c r="Y370" s="4">
        <v>34859.42</v>
      </c>
      <c r="Z370" s="4"/>
      <c r="AA370" s="4"/>
      <c r="AB370" s="4"/>
    </row>
    <row r="371" spans="1:245">
      <c r="A371" s="4">
        <v>50</v>
      </c>
      <c r="B371" s="4">
        <v>0</v>
      </c>
      <c r="C371" s="4">
        <v>0</v>
      </c>
      <c r="D371" s="4">
        <v>1</v>
      </c>
      <c r="E371" s="4">
        <v>224</v>
      </c>
      <c r="F371" s="4">
        <f>ROUND(Source!AR343,O371)</f>
        <v>78664.070000000007</v>
      </c>
      <c r="G371" s="4" t="s">
        <v>190</v>
      </c>
      <c r="H371" s="4" t="s">
        <v>191</v>
      </c>
      <c r="I371" s="4"/>
      <c r="J371" s="4"/>
      <c r="K371" s="4">
        <v>224</v>
      </c>
      <c r="L371" s="4">
        <v>27</v>
      </c>
      <c r="M371" s="4">
        <v>3</v>
      </c>
      <c r="N371" s="4" t="s">
        <v>3</v>
      </c>
      <c r="O371" s="4">
        <v>2</v>
      </c>
      <c r="P371" s="4"/>
      <c r="Q371" s="4"/>
      <c r="R371" s="4"/>
      <c r="S371" s="4"/>
      <c r="T371" s="4"/>
      <c r="U371" s="4"/>
      <c r="V371" s="4"/>
      <c r="W371" s="4">
        <v>199939.13</v>
      </c>
      <c r="X371" s="4">
        <v>1</v>
      </c>
      <c r="Y371" s="4">
        <v>199939.13</v>
      </c>
      <c r="Z371" s="4"/>
      <c r="AA371" s="4"/>
      <c r="AB371" s="4"/>
    </row>
    <row r="373" spans="1:245">
      <c r="A373" s="1">
        <v>4</v>
      </c>
      <c r="B373" s="1">
        <v>1</v>
      </c>
      <c r="C373" s="1"/>
      <c r="D373" s="1">
        <f>ROW(A379)</f>
        <v>379</v>
      </c>
      <c r="E373" s="1"/>
      <c r="F373" s="1" t="s">
        <v>3</v>
      </c>
      <c r="G373" s="1" t="s">
        <v>405</v>
      </c>
      <c r="H373" s="1" t="s">
        <v>3</v>
      </c>
      <c r="I373" s="1">
        <v>0</v>
      </c>
      <c r="J373" s="1"/>
      <c r="K373" s="1">
        <v>0</v>
      </c>
      <c r="L373" s="1"/>
      <c r="M373" s="1" t="s">
        <v>3</v>
      </c>
      <c r="N373" s="1"/>
      <c r="O373" s="1"/>
      <c r="P373" s="1"/>
      <c r="Q373" s="1"/>
      <c r="R373" s="1"/>
      <c r="S373" s="1">
        <v>0</v>
      </c>
      <c r="T373" s="1"/>
      <c r="U373" s="1" t="s">
        <v>3</v>
      </c>
      <c r="V373" s="1">
        <v>0</v>
      </c>
      <c r="W373" s="1"/>
      <c r="X373" s="1"/>
      <c r="Y373" s="1"/>
      <c r="Z373" s="1"/>
      <c r="AA373" s="1"/>
      <c r="AB373" s="1" t="s">
        <v>3</v>
      </c>
      <c r="AC373" s="1" t="s">
        <v>3</v>
      </c>
      <c r="AD373" s="1" t="s">
        <v>3</v>
      </c>
      <c r="AE373" s="1" t="s">
        <v>3</v>
      </c>
      <c r="AF373" s="1" t="s">
        <v>3</v>
      </c>
      <c r="AG373" s="1" t="s">
        <v>3</v>
      </c>
      <c r="AH373" s="1"/>
      <c r="AI373" s="1"/>
      <c r="AJ373" s="1"/>
      <c r="AK373" s="1"/>
      <c r="AL373" s="1"/>
      <c r="AM373" s="1"/>
      <c r="AN373" s="1"/>
      <c r="AO373" s="1"/>
      <c r="AP373" s="1" t="s">
        <v>3</v>
      </c>
      <c r="AQ373" s="1" t="s">
        <v>3</v>
      </c>
      <c r="AR373" s="1" t="s">
        <v>3</v>
      </c>
      <c r="AS373" s="1"/>
      <c r="AT373" s="1"/>
      <c r="AU373" s="1"/>
      <c r="AV373" s="1"/>
      <c r="AW373" s="1"/>
      <c r="AX373" s="1"/>
      <c r="AY373" s="1"/>
      <c r="AZ373" s="1" t="s">
        <v>3</v>
      </c>
      <c r="BA373" s="1"/>
      <c r="BB373" s="1" t="s">
        <v>3</v>
      </c>
      <c r="BC373" s="1" t="s">
        <v>3</v>
      </c>
      <c r="BD373" s="1" t="s">
        <v>3</v>
      </c>
      <c r="BE373" s="1" t="s">
        <v>3</v>
      </c>
      <c r="BF373" s="1" t="s">
        <v>3</v>
      </c>
      <c r="BG373" s="1" t="s">
        <v>3</v>
      </c>
      <c r="BH373" s="1" t="s">
        <v>3</v>
      </c>
      <c r="BI373" s="1" t="s">
        <v>3</v>
      </c>
      <c r="BJ373" s="1" t="s">
        <v>3</v>
      </c>
      <c r="BK373" s="1" t="s">
        <v>3</v>
      </c>
      <c r="BL373" s="1" t="s">
        <v>3</v>
      </c>
      <c r="BM373" s="1" t="s">
        <v>3</v>
      </c>
      <c r="BN373" s="1" t="s">
        <v>3</v>
      </c>
      <c r="BO373" s="1" t="s">
        <v>3</v>
      </c>
      <c r="BP373" s="1" t="s">
        <v>3</v>
      </c>
      <c r="BQ373" s="1"/>
      <c r="BR373" s="1"/>
      <c r="BS373" s="1"/>
      <c r="BT373" s="1"/>
      <c r="BU373" s="1"/>
      <c r="BV373" s="1"/>
      <c r="BW373" s="1"/>
      <c r="BX373" s="1">
        <v>0</v>
      </c>
      <c r="BY373" s="1"/>
      <c r="BZ373" s="1"/>
      <c r="CA373" s="1"/>
      <c r="CB373" s="1"/>
      <c r="CC373" s="1"/>
      <c r="CD373" s="1"/>
      <c r="CE373" s="1"/>
      <c r="CF373" s="1"/>
      <c r="CG373" s="1"/>
      <c r="CH373" s="1"/>
      <c r="CI373" s="1"/>
      <c r="CJ373" s="1">
        <v>0</v>
      </c>
    </row>
    <row r="375" spans="1:245">
      <c r="A375" s="2">
        <v>52</v>
      </c>
      <c r="B375" s="2">
        <f t="shared" ref="B375:G375" si="280">B379</f>
        <v>1</v>
      </c>
      <c r="C375" s="2">
        <f t="shared" si="280"/>
        <v>4</v>
      </c>
      <c r="D375" s="2">
        <f t="shared" si="280"/>
        <v>373</v>
      </c>
      <c r="E375" s="2">
        <f t="shared" si="280"/>
        <v>0</v>
      </c>
      <c r="F375" s="2" t="str">
        <f t="shared" si="280"/>
        <v/>
      </c>
      <c r="G375" s="2" t="str">
        <f t="shared" si="280"/>
        <v>Оборудование</v>
      </c>
      <c r="H375" s="2"/>
      <c r="I375" s="2"/>
      <c r="J375" s="2"/>
      <c r="K375" s="2"/>
      <c r="L375" s="2"/>
      <c r="M375" s="2"/>
      <c r="N375" s="2"/>
      <c r="O375" s="2">
        <f t="shared" ref="O375:AT375" si="281">O379</f>
        <v>2108694.2799999998</v>
      </c>
      <c r="P375" s="2">
        <f t="shared" si="281"/>
        <v>2108694.2799999998</v>
      </c>
      <c r="Q375" s="2">
        <f t="shared" si="281"/>
        <v>0</v>
      </c>
      <c r="R375" s="2">
        <f t="shared" si="281"/>
        <v>0</v>
      </c>
      <c r="S375" s="2">
        <f t="shared" si="281"/>
        <v>0</v>
      </c>
      <c r="T375" s="2">
        <f t="shared" si="281"/>
        <v>0</v>
      </c>
      <c r="U375" s="2">
        <f t="shared" si="281"/>
        <v>0</v>
      </c>
      <c r="V375" s="2">
        <f t="shared" si="281"/>
        <v>0</v>
      </c>
      <c r="W375" s="2">
        <f t="shared" si="281"/>
        <v>0</v>
      </c>
      <c r="X375" s="2">
        <f t="shared" si="281"/>
        <v>0</v>
      </c>
      <c r="Y375" s="2">
        <f t="shared" si="281"/>
        <v>0</v>
      </c>
      <c r="Z375" s="2">
        <f t="shared" si="281"/>
        <v>0</v>
      </c>
      <c r="AA375" s="2">
        <f t="shared" si="281"/>
        <v>0</v>
      </c>
      <c r="AB375" s="2">
        <f t="shared" si="281"/>
        <v>2108694.2799999998</v>
      </c>
      <c r="AC375" s="2">
        <f t="shared" si="281"/>
        <v>2108694.2799999998</v>
      </c>
      <c r="AD375" s="2">
        <f t="shared" si="281"/>
        <v>0</v>
      </c>
      <c r="AE375" s="2">
        <f t="shared" si="281"/>
        <v>0</v>
      </c>
      <c r="AF375" s="2">
        <f t="shared" si="281"/>
        <v>0</v>
      </c>
      <c r="AG375" s="2">
        <f t="shared" si="281"/>
        <v>0</v>
      </c>
      <c r="AH375" s="2">
        <f t="shared" si="281"/>
        <v>0</v>
      </c>
      <c r="AI375" s="2">
        <f t="shared" si="281"/>
        <v>0</v>
      </c>
      <c r="AJ375" s="2">
        <f t="shared" si="281"/>
        <v>0</v>
      </c>
      <c r="AK375" s="2">
        <f t="shared" si="281"/>
        <v>0</v>
      </c>
      <c r="AL375" s="2">
        <f t="shared" si="281"/>
        <v>0</v>
      </c>
      <c r="AM375" s="2">
        <f t="shared" si="281"/>
        <v>0</v>
      </c>
      <c r="AN375" s="2">
        <f t="shared" si="281"/>
        <v>0</v>
      </c>
      <c r="AO375" s="2">
        <f t="shared" si="281"/>
        <v>0</v>
      </c>
      <c r="AP375" s="2">
        <f t="shared" si="281"/>
        <v>2108694.2799999998</v>
      </c>
      <c r="AQ375" s="2">
        <f t="shared" si="281"/>
        <v>0</v>
      </c>
      <c r="AR375" s="2">
        <f t="shared" si="281"/>
        <v>2108694.2799999998</v>
      </c>
      <c r="AS375" s="2">
        <f t="shared" si="281"/>
        <v>0</v>
      </c>
      <c r="AT375" s="2">
        <f t="shared" si="281"/>
        <v>0</v>
      </c>
      <c r="AU375" s="2">
        <f t="shared" ref="AU375:BZ375" si="282">AU379</f>
        <v>0</v>
      </c>
      <c r="AV375" s="2">
        <f t="shared" si="282"/>
        <v>2108694.2799999998</v>
      </c>
      <c r="AW375" s="2">
        <f t="shared" si="282"/>
        <v>0</v>
      </c>
      <c r="AX375" s="2">
        <f t="shared" si="282"/>
        <v>0</v>
      </c>
      <c r="AY375" s="2">
        <f t="shared" si="282"/>
        <v>0</v>
      </c>
      <c r="AZ375" s="2">
        <f t="shared" si="282"/>
        <v>2108694.2799999998</v>
      </c>
      <c r="BA375" s="2">
        <f t="shared" si="282"/>
        <v>0</v>
      </c>
      <c r="BB375" s="2">
        <f t="shared" si="282"/>
        <v>0</v>
      </c>
      <c r="BC375" s="2">
        <f t="shared" si="282"/>
        <v>0</v>
      </c>
      <c r="BD375" s="2">
        <f t="shared" si="282"/>
        <v>0</v>
      </c>
      <c r="BE375" s="2">
        <f t="shared" si="282"/>
        <v>0</v>
      </c>
      <c r="BF375" s="2">
        <f t="shared" si="282"/>
        <v>0</v>
      </c>
      <c r="BG375" s="2">
        <f t="shared" si="282"/>
        <v>0</v>
      </c>
      <c r="BH375" s="2">
        <f t="shared" si="282"/>
        <v>0</v>
      </c>
      <c r="BI375" s="2">
        <f t="shared" si="282"/>
        <v>0</v>
      </c>
      <c r="BJ375" s="2">
        <f t="shared" si="282"/>
        <v>0</v>
      </c>
      <c r="BK375" s="2">
        <f t="shared" si="282"/>
        <v>0</v>
      </c>
      <c r="BL375" s="2">
        <f t="shared" si="282"/>
        <v>0</v>
      </c>
      <c r="BM375" s="2">
        <f t="shared" si="282"/>
        <v>0</v>
      </c>
      <c r="BN375" s="2">
        <f t="shared" si="282"/>
        <v>0</v>
      </c>
      <c r="BO375" s="2">
        <f t="shared" si="282"/>
        <v>0</v>
      </c>
      <c r="BP375" s="2">
        <f t="shared" si="282"/>
        <v>0</v>
      </c>
      <c r="BQ375" s="2">
        <f t="shared" si="282"/>
        <v>0</v>
      </c>
      <c r="BR375" s="2">
        <f t="shared" si="282"/>
        <v>0</v>
      </c>
      <c r="BS375" s="2">
        <f t="shared" si="282"/>
        <v>0</v>
      </c>
      <c r="BT375" s="2">
        <f t="shared" si="282"/>
        <v>0</v>
      </c>
      <c r="BU375" s="2">
        <f t="shared" si="282"/>
        <v>0</v>
      </c>
      <c r="BV375" s="2">
        <f t="shared" si="282"/>
        <v>0</v>
      </c>
      <c r="BW375" s="2">
        <f t="shared" si="282"/>
        <v>0</v>
      </c>
      <c r="BX375" s="2">
        <f t="shared" si="282"/>
        <v>0</v>
      </c>
      <c r="BY375" s="2">
        <f t="shared" si="282"/>
        <v>2108694.2799999998</v>
      </c>
      <c r="BZ375" s="2">
        <f t="shared" si="282"/>
        <v>0</v>
      </c>
      <c r="CA375" s="2">
        <f t="shared" ref="CA375:DF375" si="283">CA379</f>
        <v>2108694.2799999998</v>
      </c>
      <c r="CB375" s="2">
        <f t="shared" si="283"/>
        <v>0</v>
      </c>
      <c r="CC375" s="2">
        <f t="shared" si="283"/>
        <v>0</v>
      </c>
      <c r="CD375" s="2">
        <f t="shared" si="283"/>
        <v>0</v>
      </c>
      <c r="CE375" s="2">
        <f t="shared" si="283"/>
        <v>2108694.2799999998</v>
      </c>
      <c r="CF375" s="2">
        <f t="shared" si="283"/>
        <v>0</v>
      </c>
      <c r="CG375" s="2">
        <f t="shared" si="283"/>
        <v>0</v>
      </c>
      <c r="CH375" s="2">
        <f t="shared" si="283"/>
        <v>0</v>
      </c>
      <c r="CI375" s="2">
        <f t="shared" si="283"/>
        <v>2108694.2799999998</v>
      </c>
      <c r="CJ375" s="2">
        <f t="shared" si="283"/>
        <v>0</v>
      </c>
      <c r="CK375" s="2">
        <f t="shared" si="283"/>
        <v>0</v>
      </c>
      <c r="CL375" s="2">
        <f t="shared" si="283"/>
        <v>0</v>
      </c>
      <c r="CM375" s="2">
        <f t="shared" si="283"/>
        <v>0</v>
      </c>
      <c r="CN375" s="2">
        <f t="shared" si="283"/>
        <v>0</v>
      </c>
      <c r="CO375" s="2">
        <f t="shared" si="283"/>
        <v>0</v>
      </c>
      <c r="CP375" s="2">
        <f t="shared" si="283"/>
        <v>0</v>
      </c>
      <c r="CQ375" s="2">
        <f t="shared" si="283"/>
        <v>0</v>
      </c>
      <c r="CR375" s="2">
        <f t="shared" si="283"/>
        <v>0</v>
      </c>
      <c r="CS375" s="2">
        <f t="shared" si="283"/>
        <v>0</v>
      </c>
      <c r="CT375" s="2">
        <f t="shared" si="283"/>
        <v>0</v>
      </c>
      <c r="CU375" s="2">
        <f t="shared" si="283"/>
        <v>0</v>
      </c>
      <c r="CV375" s="2">
        <f t="shared" si="283"/>
        <v>0</v>
      </c>
      <c r="CW375" s="2">
        <f t="shared" si="283"/>
        <v>0</v>
      </c>
      <c r="CX375" s="2">
        <f t="shared" si="283"/>
        <v>0</v>
      </c>
      <c r="CY375" s="2">
        <f t="shared" si="283"/>
        <v>0</v>
      </c>
      <c r="CZ375" s="2">
        <f t="shared" si="283"/>
        <v>0</v>
      </c>
      <c r="DA375" s="2">
        <f t="shared" si="283"/>
        <v>0</v>
      </c>
      <c r="DB375" s="2">
        <f t="shared" si="283"/>
        <v>0</v>
      </c>
      <c r="DC375" s="2">
        <f t="shared" si="283"/>
        <v>0</v>
      </c>
      <c r="DD375" s="2">
        <f t="shared" si="283"/>
        <v>0</v>
      </c>
      <c r="DE375" s="2">
        <f t="shared" si="283"/>
        <v>0</v>
      </c>
      <c r="DF375" s="2">
        <f t="shared" si="283"/>
        <v>0</v>
      </c>
      <c r="DG375" s="3">
        <f t="shared" ref="DG375:EL375" si="284">DG379</f>
        <v>0</v>
      </c>
      <c r="DH375" s="3">
        <f t="shared" si="284"/>
        <v>0</v>
      </c>
      <c r="DI375" s="3">
        <f t="shared" si="284"/>
        <v>0</v>
      </c>
      <c r="DJ375" s="3">
        <f t="shared" si="284"/>
        <v>0</v>
      </c>
      <c r="DK375" s="3">
        <f t="shared" si="284"/>
        <v>0</v>
      </c>
      <c r="DL375" s="3">
        <f t="shared" si="284"/>
        <v>0</v>
      </c>
      <c r="DM375" s="3">
        <f t="shared" si="284"/>
        <v>0</v>
      </c>
      <c r="DN375" s="3">
        <f t="shared" si="284"/>
        <v>0</v>
      </c>
      <c r="DO375" s="3">
        <f t="shared" si="284"/>
        <v>0</v>
      </c>
      <c r="DP375" s="3">
        <f t="shared" si="284"/>
        <v>0</v>
      </c>
      <c r="DQ375" s="3">
        <f t="shared" si="284"/>
        <v>0</v>
      </c>
      <c r="DR375" s="3">
        <f t="shared" si="284"/>
        <v>0</v>
      </c>
      <c r="DS375" s="3">
        <f t="shared" si="284"/>
        <v>0</v>
      </c>
      <c r="DT375" s="3">
        <f t="shared" si="284"/>
        <v>0</v>
      </c>
      <c r="DU375" s="3">
        <f t="shared" si="284"/>
        <v>0</v>
      </c>
      <c r="DV375" s="3">
        <f t="shared" si="284"/>
        <v>0</v>
      </c>
      <c r="DW375" s="3">
        <f t="shared" si="284"/>
        <v>0</v>
      </c>
      <c r="DX375" s="3">
        <f t="shared" si="284"/>
        <v>0</v>
      </c>
      <c r="DY375" s="3">
        <f t="shared" si="284"/>
        <v>0</v>
      </c>
      <c r="DZ375" s="3">
        <f t="shared" si="284"/>
        <v>0</v>
      </c>
      <c r="EA375" s="3">
        <f t="shared" si="284"/>
        <v>0</v>
      </c>
      <c r="EB375" s="3">
        <f t="shared" si="284"/>
        <v>0</v>
      </c>
      <c r="EC375" s="3">
        <f t="shared" si="284"/>
        <v>0</v>
      </c>
      <c r="ED375" s="3">
        <f t="shared" si="284"/>
        <v>0</v>
      </c>
      <c r="EE375" s="3">
        <f t="shared" si="284"/>
        <v>0</v>
      </c>
      <c r="EF375" s="3">
        <f t="shared" si="284"/>
        <v>0</v>
      </c>
      <c r="EG375" s="3">
        <f t="shared" si="284"/>
        <v>0</v>
      </c>
      <c r="EH375" s="3">
        <f t="shared" si="284"/>
        <v>0</v>
      </c>
      <c r="EI375" s="3">
        <f t="shared" si="284"/>
        <v>0</v>
      </c>
      <c r="EJ375" s="3">
        <f t="shared" si="284"/>
        <v>0</v>
      </c>
      <c r="EK375" s="3">
        <f t="shared" si="284"/>
        <v>0</v>
      </c>
      <c r="EL375" s="3">
        <f t="shared" si="284"/>
        <v>0</v>
      </c>
      <c r="EM375" s="3">
        <f t="shared" ref="EM375:FR375" si="285">EM379</f>
        <v>0</v>
      </c>
      <c r="EN375" s="3">
        <f t="shared" si="285"/>
        <v>0</v>
      </c>
      <c r="EO375" s="3">
        <f t="shared" si="285"/>
        <v>0</v>
      </c>
      <c r="EP375" s="3">
        <f t="shared" si="285"/>
        <v>0</v>
      </c>
      <c r="EQ375" s="3">
        <f t="shared" si="285"/>
        <v>0</v>
      </c>
      <c r="ER375" s="3">
        <f t="shared" si="285"/>
        <v>0</v>
      </c>
      <c r="ES375" s="3">
        <f t="shared" si="285"/>
        <v>0</v>
      </c>
      <c r="ET375" s="3">
        <f t="shared" si="285"/>
        <v>0</v>
      </c>
      <c r="EU375" s="3">
        <f t="shared" si="285"/>
        <v>0</v>
      </c>
      <c r="EV375" s="3">
        <f t="shared" si="285"/>
        <v>0</v>
      </c>
      <c r="EW375" s="3">
        <f t="shared" si="285"/>
        <v>0</v>
      </c>
      <c r="EX375" s="3">
        <f t="shared" si="285"/>
        <v>0</v>
      </c>
      <c r="EY375" s="3">
        <f t="shared" si="285"/>
        <v>0</v>
      </c>
      <c r="EZ375" s="3">
        <f t="shared" si="285"/>
        <v>0</v>
      </c>
      <c r="FA375" s="3">
        <f t="shared" si="285"/>
        <v>0</v>
      </c>
      <c r="FB375" s="3">
        <f t="shared" si="285"/>
        <v>0</v>
      </c>
      <c r="FC375" s="3">
        <f t="shared" si="285"/>
        <v>0</v>
      </c>
      <c r="FD375" s="3">
        <f t="shared" si="285"/>
        <v>0</v>
      </c>
      <c r="FE375" s="3">
        <f t="shared" si="285"/>
        <v>0</v>
      </c>
      <c r="FF375" s="3">
        <f t="shared" si="285"/>
        <v>0</v>
      </c>
      <c r="FG375" s="3">
        <f t="shared" si="285"/>
        <v>0</v>
      </c>
      <c r="FH375" s="3">
        <f t="shared" si="285"/>
        <v>0</v>
      </c>
      <c r="FI375" s="3">
        <f t="shared" si="285"/>
        <v>0</v>
      </c>
      <c r="FJ375" s="3">
        <f t="shared" si="285"/>
        <v>0</v>
      </c>
      <c r="FK375" s="3">
        <f t="shared" si="285"/>
        <v>0</v>
      </c>
      <c r="FL375" s="3">
        <f t="shared" si="285"/>
        <v>0</v>
      </c>
      <c r="FM375" s="3">
        <f t="shared" si="285"/>
        <v>0</v>
      </c>
      <c r="FN375" s="3">
        <f t="shared" si="285"/>
        <v>0</v>
      </c>
      <c r="FO375" s="3">
        <f t="shared" si="285"/>
        <v>0</v>
      </c>
      <c r="FP375" s="3">
        <f t="shared" si="285"/>
        <v>0</v>
      </c>
      <c r="FQ375" s="3">
        <f t="shared" si="285"/>
        <v>0</v>
      </c>
      <c r="FR375" s="3">
        <f t="shared" si="285"/>
        <v>0</v>
      </c>
      <c r="FS375" s="3">
        <f t="shared" ref="FS375:GX375" si="286">FS379</f>
        <v>0</v>
      </c>
      <c r="FT375" s="3">
        <f t="shared" si="286"/>
        <v>0</v>
      </c>
      <c r="FU375" s="3">
        <f t="shared" si="286"/>
        <v>0</v>
      </c>
      <c r="FV375" s="3">
        <f t="shared" si="286"/>
        <v>0</v>
      </c>
      <c r="FW375" s="3">
        <f t="shared" si="286"/>
        <v>0</v>
      </c>
      <c r="FX375" s="3">
        <f t="shared" si="286"/>
        <v>0</v>
      </c>
      <c r="FY375" s="3">
        <f t="shared" si="286"/>
        <v>0</v>
      </c>
      <c r="FZ375" s="3">
        <f t="shared" si="286"/>
        <v>0</v>
      </c>
      <c r="GA375" s="3">
        <f t="shared" si="286"/>
        <v>0</v>
      </c>
      <c r="GB375" s="3">
        <f t="shared" si="286"/>
        <v>0</v>
      </c>
      <c r="GC375" s="3">
        <f t="shared" si="286"/>
        <v>0</v>
      </c>
      <c r="GD375" s="3">
        <f t="shared" si="286"/>
        <v>0</v>
      </c>
      <c r="GE375" s="3">
        <f t="shared" si="286"/>
        <v>0</v>
      </c>
      <c r="GF375" s="3">
        <f t="shared" si="286"/>
        <v>0</v>
      </c>
      <c r="GG375" s="3">
        <f t="shared" si="286"/>
        <v>0</v>
      </c>
      <c r="GH375" s="3">
        <f t="shared" si="286"/>
        <v>0</v>
      </c>
      <c r="GI375" s="3">
        <f t="shared" si="286"/>
        <v>0</v>
      </c>
      <c r="GJ375" s="3">
        <f t="shared" si="286"/>
        <v>0</v>
      </c>
      <c r="GK375" s="3">
        <f t="shared" si="286"/>
        <v>0</v>
      </c>
      <c r="GL375" s="3">
        <f t="shared" si="286"/>
        <v>0</v>
      </c>
      <c r="GM375" s="3">
        <f t="shared" si="286"/>
        <v>0</v>
      </c>
      <c r="GN375" s="3">
        <f t="shared" si="286"/>
        <v>0</v>
      </c>
      <c r="GO375" s="3">
        <f t="shared" si="286"/>
        <v>0</v>
      </c>
      <c r="GP375" s="3">
        <f t="shared" si="286"/>
        <v>0</v>
      </c>
      <c r="GQ375" s="3">
        <f t="shared" si="286"/>
        <v>0</v>
      </c>
      <c r="GR375" s="3">
        <f t="shared" si="286"/>
        <v>0</v>
      </c>
      <c r="GS375" s="3">
        <f t="shared" si="286"/>
        <v>0</v>
      </c>
      <c r="GT375" s="3">
        <f t="shared" si="286"/>
        <v>0</v>
      </c>
      <c r="GU375" s="3">
        <f t="shared" si="286"/>
        <v>0</v>
      </c>
      <c r="GV375" s="3">
        <f t="shared" si="286"/>
        <v>0</v>
      </c>
      <c r="GW375" s="3">
        <f t="shared" si="286"/>
        <v>0</v>
      </c>
      <c r="GX375" s="3">
        <f t="shared" si="286"/>
        <v>0</v>
      </c>
    </row>
    <row r="376" spans="1:245">
      <c r="L376" s="670" t="s">
        <v>1914</v>
      </c>
      <c r="M376" t="s">
        <v>1477</v>
      </c>
    </row>
    <row r="377" spans="1:245">
      <c r="A377">
        <v>17</v>
      </c>
      <c r="B377">
        <v>1</v>
      </c>
      <c r="E377" t="s">
        <v>302</v>
      </c>
      <c r="F377" t="s">
        <v>406</v>
      </c>
      <c r="G377" t="s">
        <v>407</v>
      </c>
      <c r="H377" t="s">
        <v>289</v>
      </c>
      <c r="I377">
        <f>L377-M377</f>
        <v>1</v>
      </c>
      <c r="J377">
        <v>0</v>
      </c>
      <c r="K377">
        <f>I377</f>
        <v>1</v>
      </c>
      <c r="L377" s="670">
        <v>1</v>
      </c>
      <c r="M377">
        <v>0</v>
      </c>
      <c r="O377">
        <f>ROUND(CP377,2)</f>
        <v>2108694.2799999998</v>
      </c>
      <c r="P377">
        <f>ROUND(CQ377*I377,2)</f>
        <v>2108694.2799999998</v>
      </c>
      <c r="Q377">
        <f>ROUND(CR377*I377,2)</f>
        <v>0</v>
      </c>
      <c r="R377">
        <f>ROUND(CS377*I377,2)</f>
        <v>0</v>
      </c>
      <c r="S377">
        <f>ROUND(CT377*I377,2)</f>
        <v>0</v>
      </c>
      <c r="T377">
        <f>ROUND(CU377*I377,2)</f>
        <v>0</v>
      </c>
      <c r="U377">
        <f>ROUND(CV377*I377,7)</f>
        <v>0</v>
      </c>
      <c r="V377">
        <f>ROUND(CW377*I377,7)</f>
        <v>0</v>
      </c>
      <c r="W377">
        <f>ROUND(CX377*I377,2)</f>
        <v>0</v>
      </c>
      <c r="X377">
        <f>ROUND(CY377,2)</f>
        <v>0</v>
      </c>
      <c r="Y377">
        <f>ROUND(CZ377,2)</f>
        <v>0</v>
      </c>
      <c r="AA377">
        <v>69444265</v>
      </c>
      <c r="AB377">
        <f>ROUND((AC377+AD377+AF377),6)</f>
        <v>2108694.2799999998</v>
      </c>
      <c r="AC377">
        <f>ROUND((ES377),6)</f>
        <v>2108694.2799999998</v>
      </c>
      <c r="AD377">
        <f>ROUND((ET377),6)</f>
        <v>0</v>
      </c>
      <c r="AE377">
        <f>ROUND((EU377),6)</f>
        <v>0</v>
      </c>
      <c r="AF377">
        <f>ROUND((EV377),6)</f>
        <v>0</v>
      </c>
      <c r="AG377">
        <f>ROUND((AP377),6)</f>
        <v>0</v>
      </c>
      <c r="AH377">
        <f>(EW377)</f>
        <v>0</v>
      </c>
      <c r="AI377">
        <f>(EX377)</f>
        <v>0</v>
      </c>
      <c r="AJ377">
        <f>(AS377)</f>
        <v>0</v>
      </c>
      <c r="AK377">
        <v>2108694.2799999998</v>
      </c>
      <c r="AL377">
        <v>2108694.2799999998</v>
      </c>
      <c r="AM377">
        <v>0</v>
      </c>
      <c r="AN377">
        <v>0</v>
      </c>
      <c r="AO377">
        <v>0</v>
      </c>
      <c r="AP377">
        <v>0</v>
      </c>
      <c r="AQ377">
        <v>0</v>
      </c>
      <c r="AR377">
        <v>0</v>
      </c>
      <c r="AS377">
        <v>0</v>
      </c>
      <c r="AT377">
        <v>0</v>
      </c>
      <c r="AU377">
        <v>0</v>
      </c>
      <c r="AV377">
        <v>1</v>
      </c>
      <c r="AW377">
        <v>1</v>
      </c>
      <c r="AZ377">
        <v>1</v>
      </c>
      <c r="BA377">
        <v>1</v>
      </c>
      <c r="BB377">
        <v>1</v>
      </c>
      <c r="BC377">
        <v>9.2200000000000006</v>
      </c>
      <c r="BD377" t="s">
        <v>3</v>
      </c>
      <c r="BE377" t="s">
        <v>3</v>
      </c>
      <c r="BF377" t="s">
        <v>3</v>
      </c>
      <c r="BG377" t="s">
        <v>3</v>
      </c>
      <c r="BH377">
        <v>3</v>
      </c>
      <c r="BI377">
        <v>3</v>
      </c>
      <c r="BJ377" t="s">
        <v>406</v>
      </c>
      <c r="BM377">
        <v>902</v>
      </c>
      <c r="BN377">
        <v>0</v>
      </c>
      <c r="BO377" t="s">
        <v>3</v>
      </c>
      <c r="BP377">
        <v>0</v>
      </c>
      <c r="BQ377">
        <v>92</v>
      </c>
      <c r="BR377">
        <v>0</v>
      </c>
      <c r="BS377">
        <v>1</v>
      </c>
      <c r="BT377">
        <v>1</v>
      </c>
      <c r="BU377">
        <v>1</v>
      </c>
      <c r="BV377">
        <v>1</v>
      </c>
      <c r="BW377">
        <v>1</v>
      </c>
      <c r="BX377">
        <v>1</v>
      </c>
      <c r="BY377" t="s">
        <v>3</v>
      </c>
      <c r="BZ377">
        <v>0</v>
      </c>
      <c r="CA377">
        <v>0</v>
      </c>
      <c r="CB377" t="s">
        <v>3</v>
      </c>
      <c r="CE377">
        <v>0</v>
      </c>
      <c r="CF377">
        <v>0</v>
      </c>
      <c r="CG377">
        <v>0</v>
      </c>
      <c r="CM377">
        <v>0</v>
      </c>
      <c r="CN377" t="s">
        <v>3</v>
      </c>
      <c r="CO377">
        <v>0</v>
      </c>
      <c r="CP377">
        <f>(P377+Q377+S377+R377)</f>
        <v>2108694.2799999998</v>
      </c>
      <c r="CQ377">
        <f>ROUND(AL377,2)</f>
        <v>2108694.2799999998</v>
      </c>
      <c r="CR377">
        <f>ROUND(AM377,2)</f>
        <v>0</v>
      </c>
      <c r="CS377">
        <f>ROUND(AN377*BS377,2)</f>
        <v>0</v>
      </c>
      <c r="CT377">
        <f>ROUND(AO377*BA377,2)</f>
        <v>0</v>
      </c>
      <c r="CU377">
        <f>AG377</f>
        <v>0</v>
      </c>
      <c r="CV377">
        <f>AH377</f>
        <v>0</v>
      </c>
      <c r="CW377">
        <f>AI377</f>
        <v>0</v>
      </c>
      <c r="CX377">
        <f>AJ377</f>
        <v>0</v>
      </c>
      <c r="CY377">
        <f>0</f>
        <v>0</v>
      </c>
      <c r="CZ377">
        <f>0</f>
        <v>0</v>
      </c>
      <c r="DC377" t="s">
        <v>3</v>
      </c>
      <c r="DD377" t="s">
        <v>3</v>
      </c>
      <c r="DE377" t="s">
        <v>3</v>
      </c>
      <c r="DF377" t="s">
        <v>3</v>
      </c>
      <c r="DG377" t="s">
        <v>3</v>
      </c>
      <c r="DH377" t="s">
        <v>3</v>
      </c>
      <c r="DI377" t="s">
        <v>3</v>
      </c>
      <c r="DJ377" t="s">
        <v>3</v>
      </c>
      <c r="DK377" t="s">
        <v>3</v>
      </c>
      <c r="DL377" t="s">
        <v>3</v>
      </c>
      <c r="DM377" t="s">
        <v>3</v>
      </c>
      <c r="DN377">
        <v>0</v>
      </c>
      <c r="DO377">
        <v>0</v>
      </c>
      <c r="DP377">
        <v>1</v>
      </c>
      <c r="DQ377">
        <v>1</v>
      </c>
      <c r="DU377">
        <v>1010</v>
      </c>
      <c r="DV377" t="s">
        <v>289</v>
      </c>
      <c r="DW377" t="s">
        <v>289</v>
      </c>
      <c r="DX377">
        <v>1</v>
      </c>
      <c r="DZ377" t="s">
        <v>3</v>
      </c>
      <c r="EA377" t="s">
        <v>3</v>
      </c>
      <c r="EB377" t="s">
        <v>3</v>
      </c>
      <c r="EC377" t="s">
        <v>3</v>
      </c>
      <c r="EE377">
        <v>66654119</v>
      </c>
      <c r="EF377">
        <v>92</v>
      </c>
      <c r="EG377" t="s">
        <v>408</v>
      </c>
      <c r="EH377">
        <v>0</v>
      </c>
      <c r="EI377" t="s">
        <v>3</v>
      </c>
      <c r="EJ377">
        <v>3</v>
      </c>
      <c r="EK377">
        <v>902</v>
      </c>
      <c r="EL377" t="s">
        <v>408</v>
      </c>
      <c r="EM377" t="s">
        <v>409</v>
      </c>
      <c r="EO377" t="s">
        <v>3</v>
      </c>
      <c r="EQ377">
        <v>131600</v>
      </c>
      <c r="ER377">
        <v>495121</v>
      </c>
      <c r="ES377">
        <v>2108694.2799999998</v>
      </c>
      <c r="ET377">
        <v>0</v>
      </c>
      <c r="EU377">
        <v>0</v>
      </c>
      <c r="EV377">
        <v>0</v>
      </c>
      <c r="EW377">
        <v>0</v>
      </c>
      <c r="EX377">
        <v>0</v>
      </c>
      <c r="EY377">
        <v>0</v>
      </c>
      <c r="EZ377">
        <v>5</v>
      </c>
      <c r="FC377">
        <v>0</v>
      </c>
      <c r="FD377">
        <v>18</v>
      </c>
      <c r="FF377">
        <v>2108694.2799999998</v>
      </c>
      <c r="FQ377">
        <v>0</v>
      </c>
      <c r="FR377">
        <f>P377</f>
        <v>2108694.2799999998</v>
      </c>
      <c r="FS377">
        <v>0</v>
      </c>
      <c r="FX377">
        <v>0</v>
      </c>
      <c r="FY377">
        <v>0</v>
      </c>
      <c r="GA377" t="s">
        <v>3</v>
      </c>
      <c r="GD377">
        <v>1</v>
      </c>
      <c r="GF377">
        <v>850443925</v>
      </c>
      <c r="GG377">
        <v>2</v>
      </c>
      <c r="GH377">
        <v>3</v>
      </c>
      <c r="GI377">
        <v>3</v>
      </c>
      <c r="GJ377">
        <v>0</v>
      </c>
      <c r="GK377">
        <v>0</v>
      </c>
      <c r="GL377">
        <f>ROUND(IF(AND(BH377=3,BI377=3,FS377&lt;&gt;0),P377,0),2)</f>
        <v>0</v>
      </c>
      <c r="GM377">
        <f>ROUND(O377+X377+Y377,2)+GX377</f>
        <v>2108694.2799999998</v>
      </c>
      <c r="GN377">
        <f>IF(OR(BI377=0,BI377=1),GM377-GX377,0)</f>
        <v>0</v>
      </c>
      <c r="GO377">
        <f>IF(BI377=2,GM377-GX377,0)</f>
        <v>0</v>
      </c>
      <c r="GP377">
        <f>IF(BI377=4,GM377-GX377,0)</f>
        <v>0</v>
      </c>
      <c r="GR377">
        <v>1</v>
      </c>
      <c r="GS377">
        <v>1</v>
      </c>
      <c r="GT377">
        <v>0</v>
      </c>
      <c r="GU377" t="s">
        <v>3</v>
      </c>
      <c r="GV377">
        <f>ROUND((GT377),6)</f>
        <v>0</v>
      </c>
      <c r="GW377">
        <v>1</v>
      </c>
      <c r="GX377">
        <f>ROUND(HC377*I377,2)</f>
        <v>0</v>
      </c>
      <c r="HA377">
        <v>0</v>
      </c>
      <c r="HB377">
        <v>0</v>
      </c>
      <c r="HC377">
        <f>GV377*GW377</f>
        <v>0</v>
      </c>
      <c r="HE377" t="s">
        <v>3</v>
      </c>
      <c r="HF377" t="s">
        <v>3</v>
      </c>
      <c r="HH377">
        <f>ROUND(ROUND(AL377,2)*I377,2)</f>
        <v>2108694.2799999998</v>
      </c>
      <c r="HM377" t="s">
        <v>3</v>
      </c>
      <c r="HN377" t="s">
        <v>3</v>
      </c>
      <c r="HO377" t="s">
        <v>3</v>
      </c>
      <c r="HP377" t="s">
        <v>3</v>
      </c>
      <c r="HQ377" t="s">
        <v>3</v>
      </c>
      <c r="HS377">
        <v>0</v>
      </c>
      <c r="IK377">
        <v>0</v>
      </c>
    </row>
    <row r="379" spans="1:245">
      <c r="A379" s="2">
        <v>51</v>
      </c>
      <c r="B379" s="2">
        <f>B373</f>
        <v>1</v>
      </c>
      <c r="C379" s="2">
        <f>A373</f>
        <v>4</v>
      </c>
      <c r="D379" s="2">
        <f>ROW(A373)</f>
        <v>373</v>
      </c>
      <c r="E379" s="2"/>
      <c r="F379" s="2" t="str">
        <f>IF(F373&lt;&gt;"",F373,"")</f>
        <v/>
      </c>
      <c r="G379" s="2" t="str">
        <f>IF(G373&lt;&gt;"",G373,"")</f>
        <v>Оборудование</v>
      </c>
      <c r="H379" s="2">
        <v>0</v>
      </c>
      <c r="I379" s="2"/>
      <c r="J379" s="2"/>
      <c r="K379" s="2"/>
      <c r="L379" s="2"/>
      <c r="M379" s="2"/>
      <c r="N379" s="2"/>
      <c r="O379" s="2">
        <f t="shared" ref="O379:T379" si="287">ROUND(AB379,2)</f>
        <v>2108694.2799999998</v>
      </c>
      <c r="P379" s="2">
        <f t="shared" si="287"/>
        <v>2108694.2799999998</v>
      </c>
      <c r="Q379" s="2">
        <f t="shared" si="287"/>
        <v>0</v>
      </c>
      <c r="R379" s="2">
        <f t="shared" si="287"/>
        <v>0</v>
      </c>
      <c r="S379" s="2">
        <f t="shared" si="287"/>
        <v>0</v>
      </c>
      <c r="T379" s="2">
        <f t="shared" si="287"/>
        <v>0</v>
      </c>
      <c r="U379" s="2">
        <f>AH379</f>
        <v>0</v>
      </c>
      <c r="V379" s="2">
        <f>AI379</f>
        <v>0</v>
      </c>
      <c r="W379" s="2">
        <f>ROUND(AJ379,2)</f>
        <v>0</v>
      </c>
      <c r="X379" s="2">
        <f>ROUND(AK379,2)</f>
        <v>0</v>
      </c>
      <c r="Y379" s="2">
        <f>ROUND(AL379,2)</f>
        <v>0</v>
      </c>
      <c r="Z379" s="2"/>
      <c r="AA379" s="2"/>
      <c r="AB379" s="2">
        <f>ROUND(SUMIF(AA377:AA377,"=69444265",O377:O377),2)</f>
        <v>2108694.2799999998</v>
      </c>
      <c r="AC379" s="2">
        <f>ROUND(SUMIF(AA377:AA377,"=69444265",P377:P377),2)</f>
        <v>2108694.2799999998</v>
      </c>
      <c r="AD379" s="2">
        <f>ROUND(SUMIF(AA377:AA377,"=69444265",Q377:Q377),2)</f>
        <v>0</v>
      </c>
      <c r="AE379" s="2">
        <f>ROUND(SUMIF(AA377:AA377,"=69444265",R377:R377),2)</f>
        <v>0</v>
      </c>
      <c r="AF379" s="2">
        <f>ROUND(SUMIF(AA377:AA377,"=69444265",S377:S377),2)</f>
        <v>0</v>
      </c>
      <c r="AG379" s="2">
        <f>ROUND(SUMIF(AA377:AA377,"=69444265",T377:T377),2)</f>
        <v>0</v>
      </c>
      <c r="AH379" s="2">
        <f>SUMIF(AA377:AA377,"=69444265",U377:U377)</f>
        <v>0</v>
      </c>
      <c r="AI379" s="2">
        <f>SUMIF(AA377:AA377,"=69444265",V377:V377)</f>
        <v>0</v>
      </c>
      <c r="AJ379" s="2">
        <f>ROUND(SUMIF(AA377:AA377,"=69444265",W377:W377),2)</f>
        <v>0</v>
      </c>
      <c r="AK379" s="2">
        <f>ROUND(SUMIF(AA377:AA377,"=69444265",X377:X377),2)</f>
        <v>0</v>
      </c>
      <c r="AL379" s="2">
        <f>ROUND(SUMIF(AA377:AA377,"=69444265",Y377:Y377),2)</f>
        <v>0</v>
      </c>
      <c r="AM379" s="2"/>
      <c r="AN379" s="2"/>
      <c r="AO379" s="2">
        <f t="shared" ref="AO379:BD379" si="288">ROUND(BX379,2)</f>
        <v>0</v>
      </c>
      <c r="AP379" s="2">
        <f t="shared" si="288"/>
        <v>2108694.2799999998</v>
      </c>
      <c r="AQ379" s="2">
        <f t="shared" si="288"/>
        <v>0</v>
      </c>
      <c r="AR379" s="2">
        <f t="shared" si="288"/>
        <v>2108694.2799999998</v>
      </c>
      <c r="AS379" s="2">
        <f t="shared" si="288"/>
        <v>0</v>
      </c>
      <c r="AT379" s="2">
        <f t="shared" si="288"/>
        <v>0</v>
      </c>
      <c r="AU379" s="2">
        <f t="shared" si="288"/>
        <v>0</v>
      </c>
      <c r="AV379" s="2">
        <f t="shared" si="288"/>
        <v>2108694.2799999998</v>
      </c>
      <c r="AW379" s="2">
        <f t="shared" si="288"/>
        <v>0</v>
      </c>
      <c r="AX379" s="2">
        <f t="shared" si="288"/>
        <v>0</v>
      </c>
      <c r="AY379" s="2">
        <f t="shared" si="288"/>
        <v>0</v>
      </c>
      <c r="AZ379" s="2">
        <f t="shared" si="288"/>
        <v>2108694.2799999998</v>
      </c>
      <c r="BA379" s="2">
        <f t="shared" si="288"/>
        <v>0</v>
      </c>
      <c r="BB379" s="2">
        <f t="shared" si="288"/>
        <v>0</v>
      </c>
      <c r="BC379" s="2">
        <f t="shared" si="288"/>
        <v>0</v>
      </c>
      <c r="BD379" s="2">
        <f t="shared" si="288"/>
        <v>0</v>
      </c>
      <c r="BE379" s="2"/>
      <c r="BF379" s="2"/>
      <c r="BG379" s="2"/>
      <c r="BH379" s="2"/>
      <c r="BI379" s="2"/>
      <c r="BJ379" s="2"/>
      <c r="BK379" s="2"/>
      <c r="BL379" s="2"/>
      <c r="BM379" s="2"/>
      <c r="BN379" s="2"/>
      <c r="BO379" s="2"/>
      <c r="BP379" s="2"/>
      <c r="BQ379" s="2"/>
      <c r="BR379" s="2"/>
      <c r="BS379" s="2"/>
      <c r="BT379" s="2"/>
      <c r="BU379" s="2"/>
      <c r="BV379" s="2"/>
      <c r="BW379" s="2"/>
      <c r="BX379" s="2">
        <f>ROUND(SUMIF(AA377:AA377,"=69444265",FQ377:FQ377),2)</f>
        <v>0</v>
      </c>
      <c r="BY379" s="2">
        <f>ROUND(SUMIF(AA377:AA377,"=69444265",FR377:FR377),2)</f>
        <v>2108694.2799999998</v>
      </c>
      <c r="BZ379" s="2">
        <f>ROUND(SUMIF(AA377:AA377,"=69444265",GL377:GL377),2)</f>
        <v>0</v>
      </c>
      <c r="CA379" s="2">
        <f>ROUND(SUMIF(AA377:AA377,"=69444265",GM377:GM377),2)</f>
        <v>2108694.2799999998</v>
      </c>
      <c r="CB379" s="2">
        <f>ROUND(SUMIF(AA377:AA377,"=69444265",GN377:GN377),2)</f>
        <v>0</v>
      </c>
      <c r="CC379" s="2">
        <f>ROUND(SUMIF(AA377:AA377,"=69444265",GO377:GO377),2)</f>
        <v>0</v>
      </c>
      <c r="CD379" s="2">
        <f>ROUND(SUMIF(AA377:AA377,"=69444265",GP377:GP377),2)</f>
        <v>0</v>
      </c>
      <c r="CE379" s="2">
        <f>AC379-BX379</f>
        <v>2108694.2799999998</v>
      </c>
      <c r="CF379" s="2">
        <f>AC379-BY379</f>
        <v>0</v>
      </c>
      <c r="CG379" s="2">
        <f>BX379-BZ379</f>
        <v>0</v>
      </c>
      <c r="CH379" s="2">
        <f>AC379-BX379-BY379+BZ379</f>
        <v>0</v>
      </c>
      <c r="CI379" s="2">
        <f>BY379-BZ379</f>
        <v>2108694.2799999998</v>
      </c>
      <c r="CJ379" s="2">
        <f>ROUND(SUMIF(AA377:AA377,"=69444265",GX377:GX377),2)</f>
        <v>0</v>
      </c>
      <c r="CK379" s="2">
        <f>ROUND(SUMIF(AA377:AA377,"=69444265",GY377:GY377),2)</f>
        <v>0</v>
      </c>
      <c r="CL379" s="2">
        <f>ROUND(SUMIF(AA377:AA377,"=69444265",GZ377:GZ377),2)</f>
        <v>0</v>
      </c>
      <c r="CM379" s="2">
        <f>ROUND(SUMIF(AA377:AA377,"=69444265",HD377:HD377),2)</f>
        <v>0</v>
      </c>
      <c r="CN379" s="2"/>
      <c r="CO379" s="2"/>
      <c r="CP379" s="2"/>
      <c r="CQ379" s="2"/>
      <c r="CR379" s="2"/>
      <c r="CS379" s="2"/>
      <c r="CT379" s="2"/>
      <c r="CU379" s="2"/>
      <c r="CV379" s="2"/>
      <c r="CW379" s="2"/>
      <c r="CX379" s="2"/>
      <c r="CY379" s="2"/>
      <c r="CZ379" s="2"/>
      <c r="DA379" s="2"/>
      <c r="DB379" s="2"/>
      <c r="DC379" s="2"/>
      <c r="DD379" s="2"/>
      <c r="DE379" s="2"/>
      <c r="DF379" s="2"/>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3"/>
      <c r="EF379" s="3"/>
      <c r="EG379" s="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3"/>
      <c r="FH379" s="3"/>
      <c r="FI379" s="3"/>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v>0</v>
      </c>
    </row>
    <row r="381" spans="1:245">
      <c r="A381" s="4">
        <v>50</v>
      </c>
      <c r="B381" s="4">
        <v>0</v>
      </c>
      <c r="C381" s="4">
        <v>0</v>
      </c>
      <c r="D381" s="4">
        <v>1</v>
      </c>
      <c r="E381" s="4">
        <v>201</v>
      </c>
      <c r="F381" s="4">
        <f>ROUND(Source!O379,O381)</f>
        <v>2108694.2799999998</v>
      </c>
      <c r="G381" s="4" t="s">
        <v>138</v>
      </c>
      <c r="H381" s="4" t="s">
        <v>139</v>
      </c>
      <c r="I381" s="4"/>
      <c r="J381" s="4"/>
      <c r="K381" s="4">
        <v>201</v>
      </c>
      <c r="L381" s="4">
        <v>1</v>
      </c>
      <c r="M381" s="4">
        <v>3</v>
      </c>
      <c r="N381" s="4" t="s">
        <v>3</v>
      </c>
      <c r="O381" s="4">
        <v>2</v>
      </c>
      <c r="P381" s="4"/>
      <c r="Q381" s="4"/>
      <c r="R381" s="4"/>
      <c r="S381" s="4"/>
      <c r="T381" s="4"/>
      <c r="U381" s="4"/>
      <c r="V381" s="4"/>
      <c r="W381" s="4">
        <v>0</v>
      </c>
      <c r="X381" s="4">
        <v>1</v>
      </c>
      <c r="Y381" s="4">
        <v>0</v>
      </c>
      <c r="Z381" s="4"/>
      <c r="AA381" s="4"/>
      <c r="AB381" s="4"/>
    </row>
    <row r="382" spans="1:245">
      <c r="A382" s="4">
        <v>50</v>
      </c>
      <c r="B382" s="4">
        <v>0</v>
      </c>
      <c r="C382" s="4">
        <v>0</v>
      </c>
      <c r="D382" s="4">
        <v>1</v>
      </c>
      <c r="E382" s="4">
        <v>202</v>
      </c>
      <c r="F382" s="4">
        <f>ROUND(Source!P379,O382)</f>
        <v>2108694.2799999998</v>
      </c>
      <c r="G382" s="4" t="s">
        <v>140</v>
      </c>
      <c r="H382" s="4" t="s">
        <v>141</v>
      </c>
      <c r="I382" s="4"/>
      <c r="J382" s="4"/>
      <c r="K382" s="4">
        <v>202</v>
      </c>
      <c r="L382" s="4">
        <v>2</v>
      </c>
      <c r="M382" s="4">
        <v>3</v>
      </c>
      <c r="N382" s="4" t="s">
        <v>3</v>
      </c>
      <c r="O382" s="4">
        <v>2</v>
      </c>
      <c r="P382" s="4"/>
      <c r="Q382" s="4"/>
      <c r="R382" s="4"/>
      <c r="S382" s="4"/>
      <c r="T382" s="4"/>
      <c r="U382" s="4"/>
      <c r="V382" s="4"/>
      <c r="W382" s="4">
        <v>2108694.2799999998</v>
      </c>
      <c r="X382" s="4">
        <v>1</v>
      </c>
      <c r="Y382" s="4">
        <v>2108694.2799999998</v>
      </c>
      <c r="Z382" s="4"/>
      <c r="AA382" s="4"/>
      <c r="AB382" s="4"/>
    </row>
    <row r="383" spans="1:245">
      <c r="A383" s="4">
        <v>50</v>
      </c>
      <c r="B383" s="4">
        <v>0</v>
      </c>
      <c r="C383" s="4">
        <v>0</v>
      </c>
      <c r="D383" s="4">
        <v>1</v>
      </c>
      <c r="E383" s="4">
        <v>222</v>
      </c>
      <c r="F383" s="4">
        <f>ROUND(Source!AO379,O383)</f>
        <v>0</v>
      </c>
      <c r="G383" s="4" t="s">
        <v>142</v>
      </c>
      <c r="H383" s="4" t="s">
        <v>143</v>
      </c>
      <c r="I383" s="4"/>
      <c r="J383" s="4"/>
      <c r="K383" s="4">
        <v>222</v>
      </c>
      <c r="L383" s="4">
        <v>3</v>
      </c>
      <c r="M383" s="4">
        <v>3</v>
      </c>
      <c r="N383" s="4" t="s">
        <v>3</v>
      </c>
      <c r="O383" s="4">
        <v>2</v>
      </c>
      <c r="P383" s="4"/>
      <c r="Q383" s="4"/>
      <c r="R383" s="4"/>
      <c r="S383" s="4"/>
      <c r="T383" s="4"/>
      <c r="U383" s="4"/>
      <c r="V383" s="4"/>
      <c r="W383" s="4">
        <v>0</v>
      </c>
      <c r="X383" s="4">
        <v>1</v>
      </c>
      <c r="Y383" s="4">
        <v>0</v>
      </c>
      <c r="Z383" s="4"/>
      <c r="AA383" s="4"/>
      <c r="AB383" s="4"/>
    </row>
    <row r="384" spans="1:245">
      <c r="A384" s="4">
        <v>50</v>
      </c>
      <c r="B384" s="4">
        <v>0</v>
      </c>
      <c r="C384" s="4">
        <v>0</v>
      </c>
      <c r="D384" s="4">
        <v>1</v>
      </c>
      <c r="E384" s="4">
        <v>225</v>
      </c>
      <c r="F384" s="4">
        <f>ROUND(Source!AV379,O384)</f>
        <v>2108694.2799999998</v>
      </c>
      <c r="G384" s="4" t="s">
        <v>144</v>
      </c>
      <c r="H384" s="4" t="s">
        <v>145</v>
      </c>
      <c r="I384" s="4"/>
      <c r="J384" s="4"/>
      <c r="K384" s="4">
        <v>225</v>
      </c>
      <c r="L384" s="4">
        <v>4</v>
      </c>
      <c r="M384" s="4">
        <v>3</v>
      </c>
      <c r="N384" s="4" t="s">
        <v>3</v>
      </c>
      <c r="O384" s="4">
        <v>2</v>
      </c>
      <c r="P384" s="4"/>
      <c r="Q384" s="4"/>
      <c r="R384" s="4"/>
      <c r="S384" s="4"/>
      <c r="T384" s="4"/>
      <c r="U384" s="4"/>
      <c r="V384" s="4"/>
      <c r="W384" s="4">
        <v>2108694.2799999998</v>
      </c>
      <c r="X384" s="4">
        <v>1</v>
      </c>
      <c r="Y384" s="4">
        <v>2108694.2799999998</v>
      </c>
      <c r="Z384" s="4"/>
      <c r="AA384" s="4"/>
      <c r="AB384" s="4"/>
    </row>
    <row r="385" spans="1:28">
      <c r="A385" s="4">
        <v>50</v>
      </c>
      <c r="B385" s="4">
        <v>0</v>
      </c>
      <c r="C385" s="4">
        <v>0</v>
      </c>
      <c r="D385" s="4">
        <v>1</v>
      </c>
      <c r="E385" s="4">
        <v>226</v>
      </c>
      <c r="F385" s="4">
        <f>ROUND(Source!AW379,O385)</f>
        <v>0</v>
      </c>
      <c r="G385" s="4" t="s">
        <v>146</v>
      </c>
      <c r="H385" s="4" t="s">
        <v>147</v>
      </c>
      <c r="I385" s="4"/>
      <c r="J385" s="4"/>
      <c r="K385" s="4">
        <v>226</v>
      </c>
      <c r="L385" s="4">
        <v>5</v>
      </c>
      <c r="M385" s="4">
        <v>3</v>
      </c>
      <c r="N385" s="4" t="s">
        <v>3</v>
      </c>
      <c r="O385" s="4">
        <v>2</v>
      </c>
      <c r="P385" s="4"/>
      <c r="Q385" s="4"/>
      <c r="R385" s="4"/>
      <c r="S385" s="4"/>
      <c r="T385" s="4"/>
      <c r="U385" s="4"/>
      <c r="V385" s="4"/>
      <c r="W385" s="4">
        <v>0</v>
      </c>
      <c r="X385" s="4">
        <v>1</v>
      </c>
      <c r="Y385" s="4">
        <v>0</v>
      </c>
      <c r="Z385" s="4"/>
      <c r="AA385" s="4"/>
      <c r="AB385" s="4"/>
    </row>
    <row r="386" spans="1:28">
      <c r="A386" s="4">
        <v>50</v>
      </c>
      <c r="B386" s="4">
        <v>0</v>
      </c>
      <c r="C386" s="4">
        <v>0</v>
      </c>
      <c r="D386" s="4">
        <v>1</v>
      </c>
      <c r="E386" s="4">
        <v>227</v>
      </c>
      <c r="F386" s="4">
        <f>ROUND(Source!AX379,O386)</f>
        <v>0</v>
      </c>
      <c r="G386" s="4" t="s">
        <v>148</v>
      </c>
      <c r="H386" s="4" t="s">
        <v>149</v>
      </c>
      <c r="I386" s="4"/>
      <c r="J386" s="4"/>
      <c r="K386" s="4">
        <v>227</v>
      </c>
      <c r="L386" s="4">
        <v>6</v>
      </c>
      <c r="M386" s="4">
        <v>3</v>
      </c>
      <c r="N386" s="4" t="s">
        <v>3</v>
      </c>
      <c r="O386" s="4">
        <v>2</v>
      </c>
      <c r="P386" s="4"/>
      <c r="Q386" s="4"/>
      <c r="R386" s="4"/>
      <c r="S386" s="4"/>
      <c r="T386" s="4"/>
      <c r="U386" s="4"/>
      <c r="V386" s="4"/>
      <c r="W386" s="4">
        <v>0</v>
      </c>
      <c r="X386" s="4">
        <v>1</v>
      </c>
      <c r="Y386" s="4">
        <v>0</v>
      </c>
      <c r="Z386" s="4"/>
      <c r="AA386" s="4"/>
      <c r="AB386" s="4"/>
    </row>
    <row r="387" spans="1:28">
      <c r="A387" s="4">
        <v>50</v>
      </c>
      <c r="B387" s="4">
        <v>0</v>
      </c>
      <c r="C387" s="4">
        <v>0</v>
      </c>
      <c r="D387" s="4">
        <v>1</v>
      </c>
      <c r="E387" s="4">
        <v>228</v>
      </c>
      <c r="F387" s="4">
        <f>ROUND(Source!AY379,O387)</f>
        <v>0</v>
      </c>
      <c r="G387" s="4" t="s">
        <v>150</v>
      </c>
      <c r="H387" s="4" t="s">
        <v>151</v>
      </c>
      <c r="I387" s="4"/>
      <c r="J387" s="4"/>
      <c r="K387" s="4">
        <v>228</v>
      </c>
      <c r="L387" s="4">
        <v>7</v>
      </c>
      <c r="M387" s="4">
        <v>3</v>
      </c>
      <c r="N387" s="4" t="s">
        <v>3</v>
      </c>
      <c r="O387" s="4">
        <v>2</v>
      </c>
      <c r="P387" s="4"/>
      <c r="Q387" s="4"/>
      <c r="R387" s="4"/>
      <c r="S387" s="4"/>
      <c r="T387" s="4"/>
      <c r="U387" s="4"/>
      <c r="V387" s="4"/>
      <c r="W387" s="4">
        <v>0</v>
      </c>
      <c r="X387" s="4">
        <v>1</v>
      </c>
      <c r="Y387" s="4">
        <v>0</v>
      </c>
      <c r="Z387" s="4"/>
      <c r="AA387" s="4"/>
      <c r="AB387" s="4"/>
    </row>
    <row r="388" spans="1:28">
      <c r="A388" s="4">
        <v>50</v>
      </c>
      <c r="B388" s="4">
        <v>0</v>
      </c>
      <c r="C388" s="4">
        <v>0</v>
      </c>
      <c r="D388" s="4">
        <v>1</v>
      </c>
      <c r="E388" s="4">
        <v>216</v>
      </c>
      <c r="F388" s="4">
        <f>ROUND(Source!AP379,O388)</f>
        <v>2108694.2799999998</v>
      </c>
      <c r="G388" s="4" t="s">
        <v>152</v>
      </c>
      <c r="H388" s="4" t="s">
        <v>153</v>
      </c>
      <c r="I388" s="4"/>
      <c r="J388" s="4"/>
      <c r="K388" s="4">
        <v>216</v>
      </c>
      <c r="L388" s="4">
        <v>8</v>
      </c>
      <c r="M388" s="4">
        <v>3</v>
      </c>
      <c r="N388" s="4" t="s">
        <v>3</v>
      </c>
      <c r="O388" s="4">
        <v>2</v>
      </c>
      <c r="P388" s="4"/>
      <c r="Q388" s="4"/>
      <c r="R388" s="4"/>
      <c r="S388" s="4"/>
      <c r="T388" s="4"/>
      <c r="U388" s="4"/>
      <c r="V388" s="4"/>
      <c r="W388" s="4">
        <v>2108694.2799999998</v>
      </c>
      <c r="X388" s="4">
        <v>1</v>
      </c>
      <c r="Y388" s="4">
        <v>2108694.2799999998</v>
      </c>
      <c r="Z388" s="4"/>
      <c r="AA388" s="4"/>
      <c r="AB388" s="4"/>
    </row>
    <row r="389" spans="1:28">
      <c r="A389" s="4">
        <v>50</v>
      </c>
      <c r="B389" s="4">
        <v>0</v>
      </c>
      <c r="C389" s="4">
        <v>0</v>
      </c>
      <c r="D389" s="4">
        <v>1</v>
      </c>
      <c r="E389" s="4">
        <v>223</v>
      </c>
      <c r="F389" s="4">
        <f>ROUND(Source!AQ379,O389)</f>
        <v>0</v>
      </c>
      <c r="G389" s="4" t="s">
        <v>154</v>
      </c>
      <c r="H389" s="4" t="s">
        <v>155</v>
      </c>
      <c r="I389" s="4"/>
      <c r="J389" s="4"/>
      <c r="K389" s="4">
        <v>223</v>
      </c>
      <c r="L389" s="4">
        <v>9</v>
      </c>
      <c r="M389" s="4">
        <v>3</v>
      </c>
      <c r="N389" s="4" t="s">
        <v>3</v>
      </c>
      <c r="O389" s="4">
        <v>2</v>
      </c>
      <c r="P389" s="4"/>
      <c r="Q389" s="4"/>
      <c r="R389" s="4"/>
      <c r="S389" s="4"/>
      <c r="T389" s="4"/>
      <c r="U389" s="4"/>
      <c r="V389" s="4"/>
      <c r="W389" s="4">
        <v>0</v>
      </c>
      <c r="X389" s="4">
        <v>1</v>
      </c>
      <c r="Y389" s="4">
        <v>0</v>
      </c>
      <c r="Z389" s="4"/>
      <c r="AA389" s="4"/>
      <c r="AB389" s="4"/>
    </row>
    <row r="390" spans="1:28">
      <c r="A390" s="4">
        <v>50</v>
      </c>
      <c r="B390" s="4">
        <v>0</v>
      </c>
      <c r="C390" s="4">
        <v>0</v>
      </c>
      <c r="D390" s="4">
        <v>1</v>
      </c>
      <c r="E390" s="4">
        <v>229</v>
      </c>
      <c r="F390" s="4">
        <f>ROUND(Source!AZ379,O390)</f>
        <v>2108694.2799999998</v>
      </c>
      <c r="G390" s="4" t="s">
        <v>156</v>
      </c>
      <c r="H390" s="4" t="s">
        <v>157</v>
      </c>
      <c r="I390" s="4"/>
      <c r="J390" s="4"/>
      <c r="K390" s="4">
        <v>229</v>
      </c>
      <c r="L390" s="4">
        <v>10</v>
      </c>
      <c r="M390" s="4">
        <v>3</v>
      </c>
      <c r="N390" s="4" t="s">
        <v>3</v>
      </c>
      <c r="O390" s="4">
        <v>2</v>
      </c>
      <c r="P390" s="4"/>
      <c r="Q390" s="4"/>
      <c r="R390" s="4"/>
      <c r="S390" s="4"/>
      <c r="T390" s="4"/>
      <c r="U390" s="4"/>
      <c r="V390" s="4"/>
      <c r="W390" s="4">
        <v>2108694.2799999998</v>
      </c>
      <c r="X390" s="4">
        <v>1</v>
      </c>
      <c r="Y390" s="4">
        <v>2108694.2799999998</v>
      </c>
      <c r="Z390" s="4"/>
      <c r="AA390" s="4"/>
      <c r="AB390" s="4"/>
    </row>
    <row r="391" spans="1:28">
      <c r="A391" s="4">
        <v>50</v>
      </c>
      <c r="B391" s="4">
        <v>0</v>
      </c>
      <c r="C391" s="4">
        <v>0</v>
      </c>
      <c r="D391" s="4">
        <v>1</v>
      </c>
      <c r="E391" s="4">
        <v>203</v>
      </c>
      <c r="F391" s="4">
        <f>ROUND(Source!Q379,O391)</f>
        <v>0</v>
      </c>
      <c r="G391" s="4" t="s">
        <v>158</v>
      </c>
      <c r="H391" s="4" t="s">
        <v>159</v>
      </c>
      <c r="I391" s="4"/>
      <c r="J391" s="4"/>
      <c r="K391" s="4">
        <v>203</v>
      </c>
      <c r="L391" s="4">
        <v>11</v>
      </c>
      <c r="M391" s="4">
        <v>3</v>
      </c>
      <c r="N391" s="4" t="s">
        <v>3</v>
      </c>
      <c r="O391" s="4">
        <v>2</v>
      </c>
      <c r="P391" s="4"/>
      <c r="Q391" s="4"/>
      <c r="R391" s="4"/>
      <c r="S391" s="4"/>
      <c r="T391" s="4"/>
      <c r="U391" s="4"/>
      <c r="V391" s="4"/>
      <c r="W391" s="4">
        <v>0</v>
      </c>
      <c r="X391" s="4">
        <v>1</v>
      </c>
      <c r="Y391" s="4">
        <v>0</v>
      </c>
      <c r="Z391" s="4"/>
      <c r="AA391" s="4"/>
      <c r="AB391" s="4"/>
    </row>
    <row r="392" spans="1:28">
      <c r="A392" s="4">
        <v>50</v>
      </c>
      <c r="B392" s="4">
        <v>0</v>
      </c>
      <c r="C392" s="4">
        <v>0</v>
      </c>
      <c r="D392" s="4">
        <v>1</v>
      </c>
      <c r="E392" s="4">
        <v>231</v>
      </c>
      <c r="F392" s="4">
        <f>ROUND(Source!BB379,O392)</f>
        <v>0</v>
      </c>
      <c r="G392" s="4" t="s">
        <v>160</v>
      </c>
      <c r="H392" s="4" t="s">
        <v>161</v>
      </c>
      <c r="I392" s="4"/>
      <c r="J392" s="4"/>
      <c r="K392" s="4">
        <v>231</v>
      </c>
      <c r="L392" s="4">
        <v>12</v>
      </c>
      <c r="M392" s="4">
        <v>3</v>
      </c>
      <c r="N392" s="4" t="s">
        <v>3</v>
      </c>
      <c r="O392" s="4">
        <v>2</v>
      </c>
      <c r="P392" s="4"/>
      <c r="Q392" s="4"/>
      <c r="R392" s="4"/>
      <c r="S392" s="4"/>
      <c r="T392" s="4"/>
      <c r="U392" s="4"/>
      <c r="V392" s="4"/>
      <c r="W392" s="4">
        <v>0</v>
      </c>
      <c r="X392" s="4">
        <v>1</v>
      </c>
      <c r="Y392" s="4">
        <v>0</v>
      </c>
      <c r="Z392" s="4"/>
      <c r="AA392" s="4"/>
      <c r="AB392" s="4"/>
    </row>
    <row r="393" spans="1:28">
      <c r="A393" s="4">
        <v>50</v>
      </c>
      <c r="B393" s="4">
        <v>0</v>
      </c>
      <c r="C393" s="4">
        <v>0</v>
      </c>
      <c r="D393" s="4">
        <v>1</v>
      </c>
      <c r="E393" s="4">
        <v>204</v>
      </c>
      <c r="F393" s="4">
        <f>ROUND(Source!R379,O393)</f>
        <v>0</v>
      </c>
      <c r="G393" s="4" t="s">
        <v>162</v>
      </c>
      <c r="H393" s="4" t="s">
        <v>163</v>
      </c>
      <c r="I393" s="4"/>
      <c r="J393" s="4"/>
      <c r="K393" s="4">
        <v>204</v>
      </c>
      <c r="L393" s="4">
        <v>13</v>
      </c>
      <c r="M393" s="4">
        <v>3</v>
      </c>
      <c r="N393" s="4" t="s">
        <v>3</v>
      </c>
      <c r="O393" s="4">
        <v>2</v>
      </c>
      <c r="P393" s="4"/>
      <c r="Q393" s="4"/>
      <c r="R393" s="4"/>
      <c r="S393" s="4"/>
      <c r="T393" s="4"/>
      <c r="U393" s="4"/>
      <c r="V393" s="4"/>
      <c r="W393" s="4">
        <v>0</v>
      </c>
      <c r="X393" s="4">
        <v>1</v>
      </c>
      <c r="Y393" s="4">
        <v>0</v>
      </c>
      <c r="Z393" s="4"/>
      <c r="AA393" s="4"/>
      <c r="AB393" s="4"/>
    </row>
    <row r="394" spans="1:28">
      <c r="A394" s="4">
        <v>50</v>
      </c>
      <c r="B394" s="4">
        <v>0</v>
      </c>
      <c r="C394" s="4">
        <v>0</v>
      </c>
      <c r="D394" s="4">
        <v>1</v>
      </c>
      <c r="E394" s="4">
        <v>205</v>
      </c>
      <c r="F394" s="4">
        <f>ROUND(Source!S379,O394)</f>
        <v>0</v>
      </c>
      <c r="G394" s="4" t="s">
        <v>164</v>
      </c>
      <c r="H394" s="4" t="s">
        <v>165</v>
      </c>
      <c r="I394" s="4"/>
      <c r="J394" s="4"/>
      <c r="K394" s="4">
        <v>205</v>
      </c>
      <c r="L394" s="4">
        <v>14</v>
      </c>
      <c r="M394" s="4">
        <v>3</v>
      </c>
      <c r="N394" s="4" t="s">
        <v>3</v>
      </c>
      <c r="O394" s="4">
        <v>2</v>
      </c>
      <c r="P394" s="4"/>
      <c r="Q394" s="4"/>
      <c r="R394" s="4"/>
      <c r="S394" s="4"/>
      <c r="T394" s="4"/>
      <c r="U394" s="4"/>
      <c r="V394" s="4"/>
      <c r="W394" s="4">
        <v>0</v>
      </c>
      <c r="X394" s="4">
        <v>1</v>
      </c>
      <c r="Y394" s="4">
        <v>0</v>
      </c>
      <c r="Z394" s="4"/>
      <c r="AA394" s="4"/>
      <c r="AB394" s="4"/>
    </row>
    <row r="395" spans="1:28">
      <c r="A395" s="4">
        <v>50</v>
      </c>
      <c r="B395" s="4">
        <v>0</v>
      </c>
      <c r="C395" s="4">
        <v>0</v>
      </c>
      <c r="D395" s="4">
        <v>1</v>
      </c>
      <c r="E395" s="4">
        <v>232</v>
      </c>
      <c r="F395" s="4">
        <f>ROUND(Source!BC379,O395)</f>
        <v>0</v>
      </c>
      <c r="G395" s="4" t="s">
        <v>166</v>
      </c>
      <c r="H395" s="4" t="s">
        <v>167</v>
      </c>
      <c r="I395" s="4"/>
      <c r="J395" s="4"/>
      <c r="K395" s="4">
        <v>232</v>
      </c>
      <c r="L395" s="4">
        <v>15</v>
      </c>
      <c r="M395" s="4">
        <v>3</v>
      </c>
      <c r="N395" s="4" t="s">
        <v>3</v>
      </c>
      <c r="O395" s="4">
        <v>2</v>
      </c>
      <c r="P395" s="4"/>
      <c r="Q395" s="4"/>
      <c r="R395" s="4"/>
      <c r="S395" s="4"/>
      <c r="T395" s="4"/>
      <c r="U395" s="4"/>
      <c r="V395" s="4"/>
      <c r="W395" s="4">
        <v>0</v>
      </c>
      <c r="X395" s="4">
        <v>1</v>
      </c>
      <c r="Y395" s="4">
        <v>0</v>
      </c>
      <c r="Z395" s="4"/>
      <c r="AA395" s="4"/>
      <c r="AB395" s="4"/>
    </row>
    <row r="396" spans="1:28">
      <c r="A396" s="4">
        <v>50</v>
      </c>
      <c r="B396" s="4">
        <v>0</v>
      </c>
      <c r="C396" s="4">
        <v>0</v>
      </c>
      <c r="D396" s="4">
        <v>1</v>
      </c>
      <c r="E396" s="4">
        <v>214</v>
      </c>
      <c r="F396" s="4">
        <f>ROUND(Source!AS379,O396)</f>
        <v>0</v>
      </c>
      <c r="G396" s="4" t="s">
        <v>168</v>
      </c>
      <c r="H396" s="4" t="s">
        <v>169</v>
      </c>
      <c r="I396" s="4"/>
      <c r="J396" s="4"/>
      <c r="K396" s="4">
        <v>214</v>
      </c>
      <c r="L396" s="4">
        <v>16</v>
      </c>
      <c r="M396" s="4">
        <v>3</v>
      </c>
      <c r="N396" s="4" t="s">
        <v>3</v>
      </c>
      <c r="O396" s="4">
        <v>2</v>
      </c>
      <c r="P396" s="4"/>
      <c r="Q396" s="4"/>
      <c r="R396" s="4"/>
      <c r="S396" s="4"/>
      <c r="T396" s="4"/>
      <c r="U396" s="4"/>
      <c r="V396" s="4"/>
      <c r="W396" s="4">
        <v>0</v>
      </c>
      <c r="X396" s="4">
        <v>1</v>
      </c>
      <c r="Y396" s="4">
        <v>0</v>
      </c>
      <c r="Z396" s="4"/>
      <c r="AA396" s="4"/>
      <c r="AB396" s="4"/>
    </row>
    <row r="397" spans="1:28">
      <c r="A397" s="4">
        <v>50</v>
      </c>
      <c r="B397" s="4">
        <v>0</v>
      </c>
      <c r="C397" s="4">
        <v>0</v>
      </c>
      <c r="D397" s="4">
        <v>1</v>
      </c>
      <c r="E397" s="4">
        <v>215</v>
      </c>
      <c r="F397" s="4">
        <f>ROUND(Source!AT379,O397)</f>
        <v>0</v>
      </c>
      <c r="G397" s="4" t="s">
        <v>170</v>
      </c>
      <c r="H397" s="4" t="s">
        <v>171</v>
      </c>
      <c r="I397" s="4"/>
      <c r="J397" s="4"/>
      <c r="K397" s="4">
        <v>215</v>
      </c>
      <c r="L397" s="4">
        <v>17</v>
      </c>
      <c r="M397" s="4">
        <v>3</v>
      </c>
      <c r="N397" s="4" t="s">
        <v>3</v>
      </c>
      <c r="O397" s="4">
        <v>2</v>
      </c>
      <c r="P397" s="4"/>
      <c r="Q397" s="4"/>
      <c r="R397" s="4"/>
      <c r="S397" s="4"/>
      <c r="T397" s="4"/>
      <c r="U397" s="4"/>
      <c r="V397" s="4"/>
      <c r="W397" s="4">
        <v>0</v>
      </c>
      <c r="X397" s="4">
        <v>1</v>
      </c>
      <c r="Y397" s="4">
        <v>0</v>
      </c>
      <c r="Z397" s="4"/>
      <c r="AA397" s="4"/>
      <c r="AB397" s="4"/>
    </row>
    <row r="398" spans="1:28">
      <c r="A398" s="4">
        <v>50</v>
      </c>
      <c r="B398" s="4">
        <v>0</v>
      </c>
      <c r="C398" s="4">
        <v>0</v>
      </c>
      <c r="D398" s="4">
        <v>1</v>
      </c>
      <c r="E398" s="4">
        <v>217</v>
      </c>
      <c r="F398" s="4">
        <f>ROUND(Source!AU379,O398)</f>
        <v>0</v>
      </c>
      <c r="G398" s="4" t="s">
        <v>172</v>
      </c>
      <c r="H398" s="4" t="s">
        <v>173</v>
      </c>
      <c r="I398" s="4"/>
      <c r="J398" s="4"/>
      <c r="K398" s="4">
        <v>217</v>
      </c>
      <c r="L398" s="4">
        <v>18</v>
      </c>
      <c r="M398" s="4">
        <v>3</v>
      </c>
      <c r="N398" s="4" t="s">
        <v>3</v>
      </c>
      <c r="O398" s="4">
        <v>2</v>
      </c>
      <c r="P398" s="4"/>
      <c r="Q398" s="4"/>
      <c r="R398" s="4"/>
      <c r="S398" s="4"/>
      <c r="T398" s="4"/>
      <c r="U398" s="4"/>
      <c r="V398" s="4"/>
      <c r="W398" s="4">
        <v>0</v>
      </c>
      <c r="X398" s="4">
        <v>1</v>
      </c>
      <c r="Y398" s="4">
        <v>0</v>
      </c>
      <c r="Z398" s="4"/>
      <c r="AA398" s="4"/>
      <c r="AB398" s="4"/>
    </row>
    <row r="399" spans="1:28">
      <c r="A399" s="4">
        <v>50</v>
      </c>
      <c r="B399" s="4">
        <v>0</v>
      </c>
      <c r="C399" s="4">
        <v>0</v>
      </c>
      <c r="D399" s="4">
        <v>1</v>
      </c>
      <c r="E399" s="4">
        <v>230</v>
      </c>
      <c r="F399" s="4">
        <f>ROUND(Source!BA379,O399)</f>
        <v>0</v>
      </c>
      <c r="G399" s="4" t="s">
        <v>174</v>
      </c>
      <c r="H399" s="4" t="s">
        <v>175</v>
      </c>
      <c r="I399" s="4"/>
      <c r="J399" s="4"/>
      <c r="K399" s="4">
        <v>230</v>
      </c>
      <c r="L399" s="4">
        <v>19</v>
      </c>
      <c r="M399" s="4">
        <v>3</v>
      </c>
      <c r="N399" s="4" t="s">
        <v>3</v>
      </c>
      <c r="O399" s="4">
        <v>2</v>
      </c>
      <c r="P399" s="4"/>
      <c r="Q399" s="4"/>
      <c r="R399" s="4"/>
      <c r="S399" s="4"/>
      <c r="T399" s="4"/>
      <c r="U399" s="4"/>
      <c r="V399" s="4"/>
      <c r="W399" s="4">
        <v>0</v>
      </c>
      <c r="X399" s="4">
        <v>1</v>
      </c>
      <c r="Y399" s="4">
        <v>0</v>
      </c>
      <c r="Z399" s="4"/>
      <c r="AA399" s="4"/>
      <c r="AB399" s="4"/>
    </row>
    <row r="400" spans="1:28">
      <c r="A400" s="4">
        <v>50</v>
      </c>
      <c r="B400" s="4">
        <v>0</v>
      </c>
      <c r="C400" s="4">
        <v>0</v>
      </c>
      <c r="D400" s="4">
        <v>1</v>
      </c>
      <c r="E400" s="4">
        <v>206</v>
      </c>
      <c r="F400" s="4">
        <f>ROUND(Source!T379,O400)</f>
        <v>0</v>
      </c>
      <c r="G400" s="4" t="s">
        <v>176</v>
      </c>
      <c r="H400" s="4" t="s">
        <v>177</v>
      </c>
      <c r="I400" s="4"/>
      <c r="J400" s="4"/>
      <c r="K400" s="4">
        <v>206</v>
      </c>
      <c r="L400" s="4">
        <v>20</v>
      </c>
      <c r="M400" s="4">
        <v>3</v>
      </c>
      <c r="N400" s="4" t="s">
        <v>3</v>
      </c>
      <c r="O400" s="4">
        <v>2</v>
      </c>
      <c r="P400" s="4"/>
      <c r="Q400" s="4"/>
      <c r="R400" s="4"/>
      <c r="S400" s="4"/>
      <c r="T400" s="4"/>
      <c r="U400" s="4"/>
      <c r="V400" s="4"/>
      <c r="W400" s="4">
        <v>0</v>
      </c>
      <c r="X400" s="4">
        <v>1</v>
      </c>
      <c r="Y400" s="4">
        <v>0</v>
      </c>
      <c r="Z400" s="4"/>
      <c r="AA400" s="4"/>
      <c r="AB400" s="4"/>
    </row>
    <row r="401" spans="1:245">
      <c r="A401" s="4">
        <v>50</v>
      </c>
      <c r="B401" s="4">
        <v>0</v>
      </c>
      <c r="C401" s="4">
        <v>0</v>
      </c>
      <c r="D401" s="4">
        <v>1</v>
      </c>
      <c r="E401" s="4">
        <v>207</v>
      </c>
      <c r="F401" s="4">
        <f>ROUND(Source!U379,O401)</f>
        <v>0</v>
      </c>
      <c r="G401" s="4" t="s">
        <v>178</v>
      </c>
      <c r="H401" s="4" t="s">
        <v>179</v>
      </c>
      <c r="I401" s="4"/>
      <c r="J401" s="4"/>
      <c r="K401" s="4">
        <v>207</v>
      </c>
      <c r="L401" s="4">
        <v>21</v>
      </c>
      <c r="M401" s="4">
        <v>3</v>
      </c>
      <c r="N401" s="4" t="s">
        <v>3</v>
      </c>
      <c r="O401" s="4">
        <v>7</v>
      </c>
      <c r="P401" s="4"/>
      <c r="Q401" s="4"/>
      <c r="R401" s="4"/>
      <c r="S401" s="4"/>
      <c r="T401" s="4"/>
      <c r="U401" s="4"/>
      <c r="V401" s="4"/>
      <c r="W401" s="4">
        <v>0</v>
      </c>
      <c r="X401" s="4">
        <v>1</v>
      </c>
      <c r="Y401" s="4">
        <v>0</v>
      </c>
      <c r="Z401" s="4"/>
      <c r="AA401" s="4"/>
      <c r="AB401" s="4"/>
    </row>
    <row r="402" spans="1:245">
      <c r="A402" s="4">
        <v>50</v>
      </c>
      <c r="B402" s="4">
        <v>0</v>
      </c>
      <c r="C402" s="4">
        <v>0</v>
      </c>
      <c r="D402" s="4">
        <v>1</v>
      </c>
      <c r="E402" s="4">
        <v>208</v>
      </c>
      <c r="F402" s="4">
        <f>ROUND(Source!V379,O402)</f>
        <v>0</v>
      </c>
      <c r="G402" s="4" t="s">
        <v>180</v>
      </c>
      <c r="H402" s="4" t="s">
        <v>181</v>
      </c>
      <c r="I402" s="4"/>
      <c r="J402" s="4"/>
      <c r="K402" s="4">
        <v>208</v>
      </c>
      <c r="L402" s="4">
        <v>22</v>
      </c>
      <c r="M402" s="4">
        <v>3</v>
      </c>
      <c r="N402" s="4" t="s">
        <v>3</v>
      </c>
      <c r="O402" s="4">
        <v>7</v>
      </c>
      <c r="P402" s="4"/>
      <c r="Q402" s="4"/>
      <c r="R402" s="4"/>
      <c r="S402" s="4"/>
      <c r="T402" s="4"/>
      <c r="U402" s="4"/>
      <c r="V402" s="4"/>
      <c r="W402" s="4">
        <v>0</v>
      </c>
      <c r="X402" s="4">
        <v>1</v>
      </c>
      <c r="Y402" s="4">
        <v>0</v>
      </c>
      <c r="Z402" s="4"/>
      <c r="AA402" s="4"/>
      <c r="AB402" s="4"/>
    </row>
    <row r="403" spans="1:245">
      <c r="A403" s="4">
        <v>50</v>
      </c>
      <c r="B403" s="4">
        <v>0</v>
      </c>
      <c r="C403" s="4">
        <v>0</v>
      </c>
      <c r="D403" s="4">
        <v>1</v>
      </c>
      <c r="E403" s="4">
        <v>209</v>
      </c>
      <c r="F403" s="4">
        <f>ROUND(Source!W379,O403)</f>
        <v>0</v>
      </c>
      <c r="G403" s="4" t="s">
        <v>182</v>
      </c>
      <c r="H403" s="4" t="s">
        <v>183</v>
      </c>
      <c r="I403" s="4"/>
      <c r="J403" s="4"/>
      <c r="K403" s="4">
        <v>209</v>
      </c>
      <c r="L403" s="4">
        <v>23</v>
      </c>
      <c r="M403" s="4">
        <v>3</v>
      </c>
      <c r="N403" s="4" t="s">
        <v>3</v>
      </c>
      <c r="O403" s="4">
        <v>2</v>
      </c>
      <c r="P403" s="4"/>
      <c r="Q403" s="4"/>
      <c r="R403" s="4"/>
      <c r="S403" s="4"/>
      <c r="T403" s="4"/>
      <c r="U403" s="4"/>
      <c r="V403" s="4"/>
      <c r="W403" s="4">
        <v>0</v>
      </c>
      <c r="X403" s="4">
        <v>1</v>
      </c>
      <c r="Y403" s="4">
        <v>0</v>
      </c>
      <c r="Z403" s="4"/>
      <c r="AA403" s="4"/>
      <c r="AB403" s="4"/>
    </row>
    <row r="404" spans="1:245">
      <c r="A404" s="4">
        <v>50</v>
      </c>
      <c r="B404" s="4">
        <v>0</v>
      </c>
      <c r="C404" s="4">
        <v>0</v>
      </c>
      <c r="D404" s="4">
        <v>1</v>
      </c>
      <c r="E404" s="4">
        <v>233</v>
      </c>
      <c r="F404" s="4">
        <f>ROUND(Source!BD379,O404)</f>
        <v>0</v>
      </c>
      <c r="G404" s="4" t="s">
        <v>184</v>
      </c>
      <c r="H404" s="4" t="s">
        <v>185</v>
      </c>
      <c r="I404" s="4"/>
      <c r="J404" s="4"/>
      <c r="K404" s="4">
        <v>233</v>
      </c>
      <c r="L404" s="4">
        <v>24</v>
      </c>
      <c r="M404" s="4">
        <v>3</v>
      </c>
      <c r="N404" s="4" t="s">
        <v>3</v>
      </c>
      <c r="O404" s="4">
        <v>2</v>
      </c>
      <c r="P404" s="4"/>
      <c r="Q404" s="4"/>
      <c r="R404" s="4"/>
      <c r="S404" s="4"/>
      <c r="T404" s="4"/>
      <c r="U404" s="4"/>
      <c r="V404" s="4"/>
      <c r="W404" s="4">
        <v>0</v>
      </c>
      <c r="X404" s="4">
        <v>1</v>
      </c>
      <c r="Y404" s="4">
        <v>0</v>
      </c>
      <c r="Z404" s="4"/>
      <c r="AA404" s="4"/>
      <c r="AB404" s="4"/>
    </row>
    <row r="405" spans="1:245">
      <c r="A405" s="4">
        <v>50</v>
      </c>
      <c r="B405" s="4">
        <v>0</v>
      </c>
      <c r="C405" s="4">
        <v>0</v>
      </c>
      <c r="D405" s="4">
        <v>1</v>
      </c>
      <c r="E405" s="4">
        <v>210</v>
      </c>
      <c r="F405" s="4">
        <f>ROUND(Source!X379,O405)</f>
        <v>0</v>
      </c>
      <c r="G405" s="4" t="s">
        <v>186</v>
      </c>
      <c r="H405" s="4" t="s">
        <v>187</v>
      </c>
      <c r="I405" s="4"/>
      <c r="J405" s="4"/>
      <c r="K405" s="4">
        <v>210</v>
      </c>
      <c r="L405" s="4">
        <v>25</v>
      </c>
      <c r="M405" s="4">
        <v>3</v>
      </c>
      <c r="N405" s="4" t="s">
        <v>3</v>
      </c>
      <c r="O405" s="4">
        <v>2</v>
      </c>
      <c r="P405" s="4"/>
      <c r="Q405" s="4"/>
      <c r="R405" s="4"/>
      <c r="S405" s="4"/>
      <c r="T405" s="4"/>
      <c r="U405" s="4"/>
      <c r="V405" s="4"/>
      <c r="W405" s="4">
        <v>0</v>
      </c>
      <c r="X405" s="4">
        <v>1</v>
      </c>
      <c r="Y405" s="4">
        <v>0</v>
      </c>
      <c r="Z405" s="4"/>
      <c r="AA405" s="4"/>
      <c r="AB405" s="4"/>
    </row>
    <row r="406" spans="1:245">
      <c r="A406" s="4">
        <v>50</v>
      </c>
      <c r="B406" s="4">
        <v>0</v>
      </c>
      <c r="C406" s="4">
        <v>0</v>
      </c>
      <c r="D406" s="4">
        <v>1</v>
      </c>
      <c r="E406" s="4">
        <v>211</v>
      </c>
      <c r="F406" s="4">
        <f>ROUND(Source!Y379,O406)</f>
        <v>0</v>
      </c>
      <c r="G406" s="4" t="s">
        <v>188</v>
      </c>
      <c r="H406" s="4" t="s">
        <v>189</v>
      </c>
      <c r="I406" s="4"/>
      <c r="J406" s="4"/>
      <c r="K406" s="4">
        <v>211</v>
      </c>
      <c r="L406" s="4">
        <v>26</v>
      </c>
      <c r="M406" s="4">
        <v>3</v>
      </c>
      <c r="N406" s="4" t="s">
        <v>3</v>
      </c>
      <c r="O406" s="4">
        <v>2</v>
      </c>
      <c r="P406" s="4"/>
      <c r="Q406" s="4"/>
      <c r="R406" s="4"/>
      <c r="S406" s="4"/>
      <c r="T406" s="4"/>
      <c r="U406" s="4"/>
      <c r="V406" s="4"/>
      <c r="W406" s="4">
        <v>0</v>
      </c>
      <c r="X406" s="4">
        <v>1</v>
      </c>
      <c r="Y406" s="4">
        <v>0</v>
      </c>
      <c r="Z406" s="4"/>
      <c r="AA406" s="4"/>
      <c r="AB406" s="4"/>
    </row>
    <row r="407" spans="1:245">
      <c r="A407" s="4">
        <v>50</v>
      </c>
      <c r="B407" s="4">
        <v>0</v>
      </c>
      <c r="C407" s="4">
        <v>0</v>
      </c>
      <c r="D407" s="4">
        <v>1</v>
      </c>
      <c r="E407" s="4">
        <v>224</v>
      </c>
      <c r="F407" s="4">
        <f>ROUND(Source!AR379,O407)</f>
        <v>2108694.2799999998</v>
      </c>
      <c r="G407" s="4" t="s">
        <v>190</v>
      </c>
      <c r="H407" s="4" t="s">
        <v>191</v>
      </c>
      <c r="I407" s="4"/>
      <c r="J407" s="4"/>
      <c r="K407" s="4">
        <v>224</v>
      </c>
      <c r="L407" s="4">
        <v>27</v>
      </c>
      <c r="M407" s="4">
        <v>3</v>
      </c>
      <c r="N407" s="4" t="s">
        <v>3</v>
      </c>
      <c r="O407" s="4">
        <v>2</v>
      </c>
      <c r="P407" s="4"/>
      <c r="Q407" s="4"/>
      <c r="R407" s="4"/>
      <c r="S407" s="4"/>
      <c r="T407" s="4"/>
      <c r="U407" s="4"/>
      <c r="V407" s="4"/>
      <c r="W407" s="4">
        <v>2108694.2799999998</v>
      </c>
      <c r="X407" s="4">
        <v>1</v>
      </c>
      <c r="Y407" s="4">
        <v>2108694.2799999998</v>
      </c>
      <c r="Z407" s="4"/>
      <c r="AA407" s="4"/>
      <c r="AB407" s="4"/>
    </row>
    <row r="409" spans="1:245">
      <c r="A409" s="1">
        <v>4</v>
      </c>
      <c r="B409" s="1">
        <v>1</v>
      </c>
      <c r="C409" s="1"/>
      <c r="D409" s="1">
        <f>ROW(A432)</f>
        <v>432</v>
      </c>
      <c r="E409" s="1"/>
      <c r="F409" s="1" t="s">
        <v>3</v>
      </c>
      <c r="G409" s="1" t="s">
        <v>279</v>
      </c>
      <c r="H409" s="1" t="s">
        <v>3</v>
      </c>
      <c r="I409" s="1">
        <v>0</v>
      </c>
      <c r="J409" s="1"/>
      <c r="K409" s="1">
        <v>0</v>
      </c>
      <c r="L409" s="1"/>
      <c r="M409" s="1" t="s">
        <v>3</v>
      </c>
      <c r="N409" s="1"/>
      <c r="O409" s="1"/>
      <c r="P409" s="1"/>
      <c r="Q409" s="1"/>
      <c r="R409" s="1"/>
      <c r="S409" s="1">
        <v>0</v>
      </c>
      <c r="T409" s="1"/>
      <c r="U409" s="1" t="s">
        <v>3</v>
      </c>
      <c r="V409" s="1">
        <v>0</v>
      </c>
      <c r="W409" s="1"/>
      <c r="X409" s="1"/>
      <c r="Y409" s="1"/>
      <c r="Z409" s="1"/>
      <c r="AA409" s="1"/>
      <c r="AB409" s="1" t="s">
        <v>3</v>
      </c>
      <c r="AC409" s="1" t="s">
        <v>3</v>
      </c>
      <c r="AD409" s="1" t="s">
        <v>3</v>
      </c>
      <c r="AE409" s="1" t="s">
        <v>3</v>
      </c>
      <c r="AF409" s="1" t="s">
        <v>3</v>
      </c>
      <c r="AG409" s="1" t="s">
        <v>3</v>
      </c>
      <c r="AH409" s="1"/>
      <c r="AI409" s="1"/>
      <c r="AJ409" s="1"/>
      <c r="AK409" s="1"/>
      <c r="AL409" s="1"/>
      <c r="AM409" s="1"/>
      <c r="AN409" s="1"/>
      <c r="AO409" s="1"/>
      <c r="AP409" s="1" t="s">
        <v>3</v>
      </c>
      <c r="AQ409" s="1" t="s">
        <v>3</v>
      </c>
      <c r="AR409" s="1" t="s">
        <v>3</v>
      </c>
      <c r="AS409" s="1"/>
      <c r="AT409" s="1"/>
      <c r="AU409" s="1"/>
      <c r="AV409" s="1"/>
      <c r="AW409" s="1"/>
      <c r="AX409" s="1"/>
      <c r="AY409" s="1"/>
      <c r="AZ409" s="1" t="s">
        <v>3</v>
      </c>
      <c r="BA409" s="1"/>
      <c r="BB409" s="1" t="s">
        <v>3</v>
      </c>
      <c r="BC409" s="1" t="s">
        <v>3</v>
      </c>
      <c r="BD409" s="1" t="s">
        <v>3</v>
      </c>
      <c r="BE409" s="1" t="s">
        <v>3</v>
      </c>
      <c r="BF409" s="1" t="s">
        <v>3</v>
      </c>
      <c r="BG409" s="1" t="s">
        <v>3</v>
      </c>
      <c r="BH409" s="1" t="s">
        <v>3</v>
      </c>
      <c r="BI409" s="1" t="s">
        <v>3</v>
      </c>
      <c r="BJ409" s="1" t="s">
        <v>3</v>
      </c>
      <c r="BK409" s="1" t="s">
        <v>3</v>
      </c>
      <c r="BL409" s="1" t="s">
        <v>3</v>
      </c>
      <c r="BM409" s="1" t="s">
        <v>3</v>
      </c>
      <c r="BN409" s="1" t="s">
        <v>3</v>
      </c>
      <c r="BO409" s="1" t="s">
        <v>3</v>
      </c>
      <c r="BP409" s="1" t="s">
        <v>3</v>
      </c>
      <c r="BQ409" s="1"/>
      <c r="BR409" s="1"/>
      <c r="BS409" s="1"/>
      <c r="BT409" s="1"/>
      <c r="BU409" s="1"/>
      <c r="BV409" s="1"/>
      <c r="BW409" s="1"/>
      <c r="BX409" s="1">
        <v>0</v>
      </c>
      <c r="BY409" s="1"/>
      <c r="BZ409" s="1"/>
      <c r="CA409" s="1"/>
      <c r="CB409" s="1"/>
      <c r="CC409" s="1"/>
      <c r="CD409" s="1"/>
      <c r="CE409" s="1"/>
      <c r="CF409" s="1"/>
      <c r="CG409" s="1"/>
      <c r="CH409" s="1"/>
      <c r="CI409" s="1"/>
      <c r="CJ409" s="1">
        <v>0</v>
      </c>
    </row>
    <row r="411" spans="1:245">
      <c r="A411" s="2">
        <v>52</v>
      </c>
      <c r="B411" s="2">
        <f t="shared" ref="B411:G411" si="289">B432</f>
        <v>1</v>
      </c>
      <c r="C411" s="2">
        <f t="shared" si="289"/>
        <v>4</v>
      </c>
      <c r="D411" s="2">
        <f t="shared" si="289"/>
        <v>409</v>
      </c>
      <c r="E411" s="2">
        <f t="shared" si="289"/>
        <v>0</v>
      </c>
      <c r="F411" s="2" t="str">
        <f t="shared" si="289"/>
        <v/>
      </c>
      <c r="G411" s="2" t="str">
        <f t="shared" si="289"/>
        <v>Материалы</v>
      </c>
      <c r="H411" s="2"/>
      <c r="I411" s="2"/>
      <c r="J411" s="2"/>
      <c r="K411" s="2"/>
      <c r="L411" s="2"/>
      <c r="M411" s="2"/>
      <c r="N411" s="2"/>
      <c r="O411" s="2">
        <f t="shared" ref="O411:AT411" si="290">O432</f>
        <v>0</v>
      </c>
      <c r="P411" s="2">
        <f t="shared" si="290"/>
        <v>0</v>
      </c>
      <c r="Q411" s="2">
        <f t="shared" si="290"/>
        <v>0</v>
      </c>
      <c r="R411" s="2">
        <f t="shared" si="290"/>
        <v>0</v>
      </c>
      <c r="S411" s="2">
        <f t="shared" si="290"/>
        <v>0</v>
      </c>
      <c r="T411" s="2">
        <f t="shared" si="290"/>
        <v>0</v>
      </c>
      <c r="U411" s="2">
        <f t="shared" si="290"/>
        <v>0</v>
      </c>
      <c r="V411" s="2">
        <f t="shared" si="290"/>
        <v>0</v>
      </c>
      <c r="W411" s="2">
        <f t="shared" si="290"/>
        <v>0</v>
      </c>
      <c r="X411" s="2">
        <f t="shared" si="290"/>
        <v>0</v>
      </c>
      <c r="Y411" s="2">
        <f t="shared" si="290"/>
        <v>0</v>
      </c>
      <c r="Z411" s="2">
        <f t="shared" si="290"/>
        <v>0</v>
      </c>
      <c r="AA411" s="2">
        <f t="shared" si="290"/>
        <v>0</v>
      </c>
      <c r="AB411" s="2">
        <f t="shared" si="290"/>
        <v>0</v>
      </c>
      <c r="AC411" s="2">
        <f t="shared" si="290"/>
        <v>0</v>
      </c>
      <c r="AD411" s="2">
        <f t="shared" si="290"/>
        <v>0</v>
      </c>
      <c r="AE411" s="2">
        <f t="shared" si="290"/>
        <v>0</v>
      </c>
      <c r="AF411" s="2">
        <f t="shared" si="290"/>
        <v>0</v>
      </c>
      <c r="AG411" s="2">
        <f t="shared" si="290"/>
        <v>0</v>
      </c>
      <c r="AH411" s="2">
        <f t="shared" si="290"/>
        <v>0</v>
      </c>
      <c r="AI411" s="2">
        <f t="shared" si="290"/>
        <v>0</v>
      </c>
      <c r="AJ411" s="2">
        <f t="shared" si="290"/>
        <v>0</v>
      </c>
      <c r="AK411" s="2">
        <f t="shared" si="290"/>
        <v>0</v>
      </c>
      <c r="AL411" s="2">
        <f t="shared" si="290"/>
        <v>0</v>
      </c>
      <c r="AM411" s="2">
        <f t="shared" si="290"/>
        <v>0</v>
      </c>
      <c r="AN411" s="2">
        <f t="shared" si="290"/>
        <v>0</v>
      </c>
      <c r="AO411" s="2">
        <f t="shared" si="290"/>
        <v>0</v>
      </c>
      <c r="AP411" s="2">
        <f t="shared" si="290"/>
        <v>0</v>
      </c>
      <c r="AQ411" s="2">
        <f t="shared" si="290"/>
        <v>0</v>
      </c>
      <c r="AR411" s="2">
        <f t="shared" si="290"/>
        <v>0</v>
      </c>
      <c r="AS411" s="2">
        <f t="shared" si="290"/>
        <v>0</v>
      </c>
      <c r="AT411" s="2">
        <f t="shared" si="290"/>
        <v>0</v>
      </c>
      <c r="AU411" s="2">
        <f t="shared" ref="AU411:BZ411" si="291">AU432</f>
        <v>0</v>
      </c>
      <c r="AV411" s="2">
        <f t="shared" si="291"/>
        <v>0</v>
      </c>
      <c r="AW411" s="2">
        <f t="shared" si="291"/>
        <v>0</v>
      </c>
      <c r="AX411" s="2">
        <f t="shared" si="291"/>
        <v>0</v>
      </c>
      <c r="AY411" s="2">
        <f t="shared" si="291"/>
        <v>0</v>
      </c>
      <c r="AZ411" s="2">
        <f t="shared" si="291"/>
        <v>0</v>
      </c>
      <c r="BA411" s="2">
        <f t="shared" si="291"/>
        <v>0</v>
      </c>
      <c r="BB411" s="2">
        <f t="shared" si="291"/>
        <v>0</v>
      </c>
      <c r="BC411" s="2">
        <f t="shared" si="291"/>
        <v>0</v>
      </c>
      <c r="BD411" s="2">
        <f t="shared" si="291"/>
        <v>0</v>
      </c>
      <c r="BE411" s="2">
        <f t="shared" si="291"/>
        <v>0</v>
      </c>
      <c r="BF411" s="2">
        <f t="shared" si="291"/>
        <v>0</v>
      </c>
      <c r="BG411" s="2">
        <f t="shared" si="291"/>
        <v>0</v>
      </c>
      <c r="BH411" s="2">
        <f t="shared" si="291"/>
        <v>0</v>
      </c>
      <c r="BI411" s="2">
        <f t="shared" si="291"/>
        <v>0</v>
      </c>
      <c r="BJ411" s="2">
        <f t="shared" si="291"/>
        <v>0</v>
      </c>
      <c r="BK411" s="2">
        <f t="shared" si="291"/>
        <v>0</v>
      </c>
      <c r="BL411" s="2">
        <f t="shared" si="291"/>
        <v>0</v>
      </c>
      <c r="BM411" s="2">
        <f t="shared" si="291"/>
        <v>0</v>
      </c>
      <c r="BN411" s="2">
        <f t="shared" si="291"/>
        <v>0</v>
      </c>
      <c r="BO411" s="2">
        <f t="shared" si="291"/>
        <v>0</v>
      </c>
      <c r="BP411" s="2">
        <f t="shared" si="291"/>
        <v>0</v>
      </c>
      <c r="BQ411" s="2">
        <f t="shared" si="291"/>
        <v>0</v>
      </c>
      <c r="BR411" s="2">
        <f t="shared" si="291"/>
        <v>0</v>
      </c>
      <c r="BS411" s="2">
        <f t="shared" si="291"/>
        <v>0</v>
      </c>
      <c r="BT411" s="2">
        <f t="shared" si="291"/>
        <v>0</v>
      </c>
      <c r="BU411" s="2">
        <f t="shared" si="291"/>
        <v>0</v>
      </c>
      <c r="BV411" s="2">
        <f t="shared" si="291"/>
        <v>0</v>
      </c>
      <c r="BW411" s="2">
        <f t="shared" si="291"/>
        <v>0</v>
      </c>
      <c r="BX411" s="2">
        <f t="shared" si="291"/>
        <v>0</v>
      </c>
      <c r="BY411" s="2">
        <f t="shared" si="291"/>
        <v>0</v>
      </c>
      <c r="BZ411" s="2">
        <f t="shared" si="291"/>
        <v>0</v>
      </c>
      <c r="CA411" s="2">
        <f t="shared" ref="CA411:DF411" si="292">CA432</f>
        <v>0</v>
      </c>
      <c r="CB411" s="2">
        <f t="shared" si="292"/>
        <v>0</v>
      </c>
      <c r="CC411" s="2">
        <f t="shared" si="292"/>
        <v>0</v>
      </c>
      <c r="CD411" s="2">
        <f t="shared" si="292"/>
        <v>0</v>
      </c>
      <c r="CE411" s="2">
        <f t="shared" si="292"/>
        <v>0</v>
      </c>
      <c r="CF411" s="2">
        <f t="shared" si="292"/>
        <v>0</v>
      </c>
      <c r="CG411" s="2">
        <f t="shared" si="292"/>
        <v>0</v>
      </c>
      <c r="CH411" s="2">
        <f t="shared" si="292"/>
        <v>0</v>
      </c>
      <c r="CI411" s="2">
        <f t="shared" si="292"/>
        <v>0</v>
      </c>
      <c r="CJ411" s="2">
        <f t="shared" si="292"/>
        <v>0</v>
      </c>
      <c r="CK411" s="2">
        <f t="shared" si="292"/>
        <v>0</v>
      </c>
      <c r="CL411" s="2">
        <f t="shared" si="292"/>
        <v>0</v>
      </c>
      <c r="CM411" s="2">
        <f t="shared" si="292"/>
        <v>0</v>
      </c>
      <c r="CN411" s="2">
        <f t="shared" si="292"/>
        <v>0</v>
      </c>
      <c r="CO411" s="2">
        <f t="shared" si="292"/>
        <v>0</v>
      </c>
      <c r="CP411" s="2">
        <f t="shared" si="292"/>
        <v>0</v>
      </c>
      <c r="CQ411" s="2">
        <f t="shared" si="292"/>
        <v>0</v>
      </c>
      <c r="CR411" s="2">
        <f t="shared" si="292"/>
        <v>0</v>
      </c>
      <c r="CS411" s="2">
        <f t="shared" si="292"/>
        <v>0</v>
      </c>
      <c r="CT411" s="2">
        <f t="shared" si="292"/>
        <v>0</v>
      </c>
      <c r="CU411" s="2">
        <f t="shared" si="292"/>
        <v>0</v>
      </c>
      <c r="CV411" s="2">
        <f t="shared" si="292"/>
        <v>0</v>
      </c>
      <c r="CW411" s="2">
        <f t="shared" si="292"/>
        <v>0</v>
      </c>
      <c r="CX411" s="2">
        <f t="shared" si="292"/>
        <v>0</v>
      </c>
      <c r="CY411" s="2">
        <f t="shared" si="292"/>
        <v>0</v>
      </c>
      <c r="CZ411" s="2">
        <f t="shared" si="292"/>
        <v>0</v>
      </c>
      <c r="DA411" s="2">
        <f t="shared" si="292"/>
        <v>0</v>
      </c>
      <c r="DB411" s="2">
        <f t="shared" si="292"/>
        <v>0</v>
      </c>
      <c r="DC411" s="2">
        <f t="shared" si="292"/>
        <v>0</v>
      </c>
      <c r="DD411" s="2">
        <f t="shared" si="292"/>
        <v>0</v>
      </c>
      <c r="DE411" s="2">
        <f t="shared" si="292"/>
        <v>0</v>
      </c>
      <c r="DF411" s="2">
        <f t="shared" si="292"/>
        <v>0</v>
      </c>
      <c r="DG411" s="3">
        <f t="shared" ref="DG411:EL411" si="293">DG432</f>
        <v>0</v>
      </c>
      <c r="DH411" s="3">
        <f t="shared" si="293"/>
        <v>0</v>
      </c>
      <c r="DI411" s="3">
        <f t="shared" si="293"/>
        <v>0</v>
      </c>
      <c r="DJ411" s="3">
        <f t="shared" si="293"/>
        <v>0</v>
      </c>
      <c r="DK411" s="3">
        <f t="shared" si="293"/>
        <v>0</v>
      </c>
      <c r="DL411" s="3">
        <f t="shared" si="293"/>
        <v>0</v>
      </c>
      <c r="DM411" s="3">
        <f t="shared" si="293"/>
        <v>0</v>
      </c>
      <c r="DN411" s="3">
        <f t="shared" si="293"/>
        <v>0</v>
      </c>
      <c r="DO411" s="3">
        <f t="shared" si="293"/>
        <v>0</v>
      </c>
      <c r="DP411" s="3">
        <f t="shared" si="293"/>
        <v>0</v>
      </c>
      <c r="DQ411" s="3">
        <f t="shared" si="293"/>
        <v>0</v>
      </c>
      <c r="DR411" s="3">
        <f t="shared" si="293"/>
        <v>0</v>
      </c>
      <c r="DS411" s="3">
        <f t="shared" si="293"/>
        <v>0</v>
      </c>
      <c r="DT411" s="3">
        <f t="shared" si="293"/>
        <v>0</v>
      </c>
      <c r="DU411" s="3">
        <f t="shared" si="293"/>
        <v>0</v>
      </c>
      <c r="DV411" s="3">
        <f t="shared" si="293"/>
        <v>0</v>
      </c>
      <c r="DW411" s="3">
        <f t="shared" si="293"/>
        <v>0</v>
      </c>
      <c r="DX411" s="3">
        <f t="shared" si="293"/>
        <v>0</v>
      </c>
      <c r="DY411" s="3">
        <f t="shared" si="293"/>
        <v>0</v>
      </c>
      <c r="DZ411" s="3">
        <f t="shared" si="293"/>
        <v>0</v>
      </c>
      <c r="EA411" s="3">
        <f t="shared" si="293"/>
        <v>0</v>
      </c>
      <c r="EB411" s="3">
        <f t="shared" si="293"/>
        <v>0</v>
      </c>
      <c r="EC411" s="3">
        <f t="shared" si="293"/>
        <v>0</v>
      </c>
      <c r="ED411" s="3">
        <f t="shared" si="293"/>
        <v>0</v>
      </c>
      <c r="EE411" s="3">
        <f t="shared" si="293"/>
        <v>0</v>
      </c>
      <c r="EF411" s="3">
        <f t="shared" si="293"/>
        <v>0</v>
      </c>
      <c r="EG411" s="3">
        <f t="shared" si="293"/>
        <v>0</v>
      </c>
      <c r="EH411" s="3">
        <f t="shared" si="293"/>
        <v>0</v>
      </c>
      <c r="EI411" s="3">
        <f t="shared" si="293"/>
        <v>0</v>
      </c>
      <c r="EJ411" s="3">
        <f t="shared" si="293"/>
        <v>0</v>
      </c>
      <c r="EK411" s="3">
        <f t="shared" si="293"/>
        <v>0</v>
      </c>
      <c r="EL411" s="3">
        <f t="shared" si="293"/>
        <v>0</v>
      </c>
      <c r="EM411" s="3">
        <f t="shared" ref="EM411:FR411" si="294">EM432</f>
        <v>0</v>
      </c>
      <c r="EN411" s="3">
        <f t="shared" si="294"/>
        <v>0</v>
      </c>
      <c r="EO411" s="3">
        <f t="shared" si="294"/>
        <v>0</v>
      </c>
      <c r="EP411" s="3">
        <f t="shared" si="294"/>
        <v>0</v>
      </c>
      <c r="EQ411" s="3">
        <f t="shared" si="294"/>
        <v>0</v>
      </c>
      <c r="ER411" s="3">
        <f t="shared" si="294"/>
        <v>0</v>
      </c>
      <c r="ES411" s="3">
        <f t="shared" si="294"/>
        <v>0</v>
      </c>
      <c r="ET411" s="3">
        <f t="shared" si="294"/>
        <v>0</v>
      </c>
      <c r="EU411" s="3">
        <f t="shared" si="294"/>
        <v>0</v>
      </c>
      <c r="EV411" s="3">
        <f t="shared" si="294"/>
        <v>0</v>
      </c>
      <c r="EW411" s="3">
        <f t="shared" si="294"/>
        <v>0</v>
      </c>
      <c r="EX411" s="3">
        <f t="shared" si="294"/>
        <v>0</v>
      </c>
      <c r="EY411" s="3">
        <f t="shared" si="294"/>
        <v>0</v>
      </c>
      <c r="EZ411" s="3">
        <f t="shared" si="294"/>
        <v>0</v>
      </c>
      <c r="FA411" s="3">
        <f t="shared" si="294"/>
        <v>0</v>
      </c>
      <c r="FB411" s="3">
        <f t="shared" si="294"/>
        <v>0</v>
      </c>
      <c r="FC411" s="3">
        <f t="shared" si="294"/>
        <v>0</v>
      </c>
      <c r="FD411" s="3">
        <f t="shared" si="294"/>
        <v>0</v>
      </c>
      <c r="FE411" s="3">
        <f t="shared" si="294"/>
        <v>0</v>
      </c>
      <c r="FF411" s="3">
        <f t="shared" si="294"/>
        <v>0</v>
      </c>
      <c r="FG411" s="3">
        <f t="shared" si="294"/>
        <v>0</v>
      </c>
      <c r="FH411" s="3">
        <f t="shared" si="294"/>
        <v>0</v>
      </c>
      <c r="FI411" s="3">
        <f t="shared" si="294"/>
        <v>0</v>
      </c>
      <c r="FJ411" s="3">
        <f t="shared" si="294"/>
        <v>0</v>
      </c>
      <c r="FK411" s="3">
        <f t="shared" si="294"/>
        <v>0</v>
      </c>
      <c r="FL411" s="3">
        <f t="shared" si="294"/>
        <v>0</v>
      </c>
      <c r="FM411" s="3">
        <f t="shared" si="294"/>
        <v>0</v>
      </c>
      <c r="FN411" s="3">
        <f t="shared" si="294"/>
        <v>0</v>
      </c>
      <c r="FO411" s="3">
        <f t="shared" si="294"/>
        <v>0</v>
      </c>
      <c r="FP411" s="3">
        <f t="shared" si="294"/>
        <v>0</v>
      </c>
      <c r="FQ411" s="3">
        <f t="shared" si="294"/>
        <v>0</v>
      </c>
      <c r="FR411" s="3">
        <f t="shared" si="294"/>
        <v>0</v>
      </c>
      <c r="FS411" s="3">
        <f t="shared" ref="FS411:GX411" si="295">FS432</f>
        <v>0</v>
      </c>
      <c r="FT411" s="3">
        <f t="shared" si="295"/>
        <v>0</v>
      </c>
      <c r="FU411" s="3">
        <f t="shared" si="295"/>
        <v>0</v>
      </c>
      <c r="FV411" s="3">
        <f t="shared" si="295"/>
        <v>0</v>
      </c>
      <c r="FW411" s="3">
        <f t="shared" si="295"/>
        <v>0</v>
      </c>
      <c r="FX411" s="3">
        <f t="shared" si="295"/>
        <v>0</v>
      </c>
      <c r="FY411" s="3">
        <f t="shared" si="295"/>
        <v>0</v>
      </c>
      <c r="FZ411" s="3">
        <f t="shared" si="295"/>
        <v>0</v>
      </c>
      <c r="GA411" s="3">
        <f t="shared" si="295"/>
        <v>0</v>
      </c>
      <c r="GB411" s="3">
        <f t="shared" si="295"/>
        <v>0</v>
      </c>
      <c r="GC411" s="3">
        <f t="shared" si="295"/>
        <v>0</v>
      </c>
      <c r="GD411" s="3">
        <f t="shared" si="295"/>
        <v>0</v>
      </c>
      <c r="GE411" s="3">
        <f t="shared" si="295"/>
        <v>0</v>
      </c>
      <c r="GF411" s="3">
        <f t="shared" si="295"/>
        <v>0</v>
      </c>
      <c r="GG411" s="3">
        <f t="shared" si="295"/>
        <v>0</v>
      </c>
      <c r="GH411" s="3">
        <f t="shared" si="295"/>
        <v>0</v>
      </c>
      <c r="GI411" s="3">
        <f t="shared" si="295"/>
        <v>0</v>
      </c>
      <c r="GJ411" s="3">
        <f t="shared" si="295"/>
        <v>0</v>
      </c>
      <c r="GK411" s="3">
        <f t="shared" si="295"/>
        <v>0</v>
      </c>
      <c r="GL411" s="3">
        <f t="shared" si="295"/>
        <v>0</v>
      </c>
      <c r="GM411" s="3">
        <f t="shared" si="295"/>
        <v>0</v>
      </c>
      <c r="GN411" s="3">
        <f t="shared" si="295"/>
        <v>0</v>
      </c>
      <c r="GO411" s="3">
        <f t="shared" si="295"/>
        <v>0</v>
      </c>
      <c r="GP411" s="3">
        <f t="shared" si="295"/>
        <v>0</v>
      </c>
      <c r="GQ411" s="3">
        <f t="shared" si="295"/>
        <v>0</v>
      </c>
      <c r="GR411" s="3">
        <f t="shared" si="295"/>
        <v>0</v>
      </c>
      <c r="GS411" s="3">
        <f t="shared" si="295"/>
        <v>0</v>
      </c>
      <c r="GT411" s="3">
        <f t="shared" si="295"/>
        <v>0</v>
      </c>
      <c r="GU411" s="3">
        <f t="shared" si="295"/>
        <v>0</v>
      </c>
      <c r="GV411" s="3">
        <f t="shared" si="295"/>
        <v>0</v>
      </c>
      <c r="GW411" s="3">
        <f t="shared" si="295"/>
        <v>0</v>
      </c>
      <c r="GX411" s="3">
        <f t="shared" si="295"/>
        <v>0</v>
      </c>
    </row>
    <row r="412" spans="1:245">
      <c r="L412" t="s">
        <v>1914</v>
      </c>
      <c r="M412" t="s">
        <v>1477</v>
      </c>
    </row>
    <row r="413" spans="1:245">
      <c r="A413">
        <v>17</v>
      </c>
      <c r="B413">
        <v>1</v>
      </c>
      <c r="E413" t="s">
        <v>305</v>
      </c>
      <c r="F413" t="s">
        <v>410</v>
      </c>
      <c r="G413" t="s">
        <v>411</v>
      </c>
      <c r="H413" t="s">
        <v>289</v>
      </c>
      <c r="I413">
        <f>L413-M413</f>
        <v>0</v>
      </c>
      <c r="J413">
        <v>0</v>
      </c>
      <c r="K413">
        <f>I413</f>
        <v>0</v>
      </c>
      <c r="L413" s="670">
        <v>4</v>
      </c>
      <c r="M413">
        <v>4</v>
      </c>
      <c r="O413">
        <f t="shared" ref="O413:O430" si="296">ROUND(CP413,2)</f>
        <v>0</v>
      </c>
      <c r="P413">
        <f t="shared" ref="P413:P430" si="297">ROUND(CQ413*I413,2)</f>
        <v>0</v>
      </c>
      <c r="Q413">
        <f t="shared" ref="Q413:Q430" si="298">ROUND(CR413*I413,2)</f>
        <v>0</v>
      </c>
      <c r="R413">
        <f t="shared" ref="R413:R430" si="299">ROUND(CS413*I413,2)</f>
        <v>0</v>
      </c>
      <c r="S413">
        <f t="shared" ref="S413:S430" si="300">ROUND(CT413*I413,2)</f>
        <v>0</v>
      </c>
      <c r="T413">
        <f t="shared" ref="T413:T430" si="301">ROUND(CU413*I413,2)</f>
        <v>0</v>
      </c>
      <c r="U413">
        <f t="shared" ref="U413:U430" si="302">ROUND(CV413*I413,7)</f>
        <v>0</v>
      </c>
      <c r="V413">
        <f t="shared" ref="V413:V430" si="303">ROUND(CW413*I413,7)</f>
        <v>0</v>
      </c>
      <c r="W413">
        <f t="shared" ref="W413:W430" si="304">ROUND(CX413*I413,2)</f>
        <v>0</v>
      </c>
      <c r="X413">
        <f t="shared" ref="X413:X430" si="305">ROUND(CY413,2)</f>
        <v>0</v>
      </c>
      <c r="Y413">
        <f t="shared" ref="Y413:Y430" si="306">ROUND(CZ413,2)</f>
        <v>0</v>
      </c>
      <c r="AA413">
        <v>69444265</v>
      </c>
      <c r="AB413">
        <f t="shared" ref="AB413:AB430" si="307">ROUND((AC413+AD413+AF413),6)</f>
        <v>6141.62</v>
      </c>
      <c r="AC413">
        <f>ROUND((ES413),6)</f>
        <v>6141.62</v>
      </c>
      <c r="AD413">
        <f>ROUND((ET413),6)</f>
        <v>0</v>
      </c>
      <c r="AE413">
        <f>ROUND((EU413),6)</f>
        <v>0</v>
      </c>
      <c r="AF413">
        <f>ROUND((EV413),6)</f>
        <v>0</v>
      </c>
      <c r="AG413">
        <f t="shared" ref="AG413:AG430" si="308">ROUND((AP413),6)</f>
        <v>0</v>
      </c>
      <c r="AH413">
        <f t="shared" ref="AH413:AH430" si="309">(EW413)</f>
        <v>0</v>
      </c>
      <c r="AI413">
        <f t="shared" ref="AI413:AI430" si="310">(EX413)</f>
        <v>0</v>
      </c>
      <c r="AJ413">
        <f t="shared" ref="AJ413:AJ430" si="311">(AS413)</f>
        <v>0</v>
      </c>
      <c r="AK413">
        <v>6141.62</v>
      </c>
      <c r="AL413">
        <v>6141.62</v>
      </c>
      <c r="AM413">
        <v>0</v>
      </c>
      <c r="AN413">
        <v>0</v>
      </c>
      <c r="AO413">
        <v>0</v>
      </c>
      <c r="AP413">
        <v>0</v>
      </c>
      <c r="AQ413">
        <v>0</v>
      </c>
      <c r="AR413">
        <v>0</v>
      </c>
      <c r="AS413">
        <v>0</v>
      </c>
      <c r="AT413">
        <v>0</v>
      </c>
      <c r="AU413">
        <v>0</v>
      </c>
      <c r="AV413">
        <v>1</v>
      </c>
      <c r="AW413">
        <v>1</v>
      </c>
      <c r="AZ413">
        <v>1</v>
      </c>
      <c r="BA413">
        <v>1</v>
      </c>
      <c r="BB413">
        <v>1</v>
      </c>
      <c r="BC413">
        <v>7.92</v>
      </c>
      <c r="BD413" t="s">
        <v>3</v>
      </c>
      <c r="BE413" t="s">
        <v>3</v>
      </c>
      <c r="BF413" t="s">
        <v>3</v>
      </c>
      <c r="BG413" t="s">
        <v>3</v>
      </c>
      <c r="BH413">
        <v>3</v>
      </c>
      <c r="BI413">
        <v>1</v>
      </c>
      <c r="BJ413" t="s">
        <v>410</v>
      </c>
      <c r="BM413">
        <v>900</v>
      </c>
      <c r="BN413">
        <v>0</v>
      </c>
      <c r="BO413" t="s">
        <v>3</v>
      </c>
      <c r="BP413">
        <v>0</v>
      </c>
      <c r="BQ413">
        <v>90</v>
      </c>
      <c r="BR413">
        <v>0</v>
      </c>
      <c r="BS413">
        <v>1</v>
      </c>
      <c r="BT413">
        <v>1</v>
      </c>
      <c r="BU413">
        <v>1</v>
      </c>
      <c r="BV413">
        <v>1</v>
      </c>
      <c r="BW413">
        <v>1</v>
      </c>
      <c r="BX413">
        <v>1</v>
      </c>
      <c r="BY413" t="s">
        <v>3</v>
      </c>
      <c r="BZ413">
        <v>0</v>
      </c>
      <c r="CA413">
        <v>0</v>
      </c>
      <c r="CB413" t="s">
        <v>3</v>
      </c>
      <c r="CE413">
        <v>0</v>
      </c>
      <c r="CF413">
        <v>0</v>
      </c>
      <c r="CG413">
        <v>0</v>
      </c>
      <c r="CM413">
        <v>0</v>
      </c>
      <c r="CN413" t="s">
        <v>3</v>
      </c>
      <c r="CO413">
        <v>0</v>
      </c>
      <c r="CP413">
        <f t="shared" ref="CP413:CP430" si="312">(P413+Q413+S413+R413)</f>
        <v>0</v>
      </c>
      <c r="CQ413">
        <f>ROUND(AL413,2)</f>
        <v>6141.62</v>
      </c>
      <c r="CR413">
        <f>ROUND(AM413,2)</f>
        <v>0</v>
      </c>
      <c r="CS413">
        <f t="shared" ref="CS413:CS430" si="313">ROUND(AN413*BS413,2)</f>
        <v>0</v>
      </c>
      <c r="CT413">
        <f t="shared" ref="CT413:CT430" si="314">ROUND(AO413*BA413,2)</f>
        <v>0</v>
      </c>
      <c r="CU413">
        <f t="shared" ref="CU413:CU430" si="315">AG413</f>
        <v>0</v>
      </c>
      <c r="CV413">
        <f t="shared" ref="CV413:CV430" si="316">AH413</f>
        <v>0</v>
      </c>
      <c r="CW413">
        <f t="shared" ref="CW413:CW430" si="317">AI413</f>
        <v>0</v>
      </c>
      <c r="CX413">
        <f t="shared" ref="CX413:CX430" si="318">AJ413</f>
        <v>0</v>
      </c>
      <c r="CY413">
        <f>0</f>
        <v>0</v>
      </c>
      <c r="CZ413">
        <f>0</f>
        <v>0</v>
      </c>
      <c r="DC413" t="s">
        <v>3</v>
      </c>
      <c r="DD413" t="s">
        <v>3</v>
      </c>
      <c r="DE413" t="s">
        <v>3</v>
      </c>
      <c r="DF413" t="s">
        <v>3</v>
      </c>
      <c r="DG413" t="s">
        <v>3</v>
      </c>
      <c r="DH413" t="s">
        <v>3</v>
      </c>
      <c r="DI413" t="s">
        <v>3</v>
      </c>
      <c r="DJ413" t="s">
        <v>3</v>
      </c>
      <c r="DK413" t="s">
        <v>3</v>
      </c>
      <c r="DL413" t="s">
        <v>3</v>
      </c>
      <c r="DM413" t="s">
        <v>3</v>
      </c>
      <c r="DN413">
        <v>0</v>
      </c>
      <c r="DO413">
        <v>0</v>
      </c>
      <c r="DP413">
        <v>1</v>
      </c>
      <c r="DQ413">
        <v>1</v>
      </c>
      <c r="DU413">
        <v>1010</v>
      </c>
      <c r="DV413" t="s">
        <v>289</v>
      </c>
      <c r="DW413" t="s">
        <v>289</v>
      </c>
      <c r="DX413">
        <v>1</v>
      </c>
      <c r="DZ413" t="s">
        <v>3</v>
      </c>
      <c r="EA413" t="s">
        <v>3</v>
      </c>
      <c r="EB413" t="s">
        <v>3</v>
      </c>
      <c r="EC413" t="s">
        <v>3</v>
      </c>
      <c r="EE413">
        <v>66654117</v>
      </c>
      <c r="EF413">
        <v>90</v>
      </c>
      <c r="EG413" t="s">
        <v>284</v>
      </c>
      <c r="EH413">
        <v>0</v>
      </c>
      <c r="EI413" t="s">
        <v>3</v>
      </c>
      <c r="EJ413">
        <v>1</v>
      </c>
      <c r="EK413">
        <v>900</v>
      </c>
      <c r="EL413" t="s">
        <v>284</v>
      </c>
      <c r="EM413" t="s">
        <v>285</v>
      </c>
      <c r="EO413" t="s">
        <v>3</v>
      </c>
      <c r="EQ413">
        <v>131088</v>
      </c>
      <c r="ER413">
        <v>2955.03</v>
      </c>
      <c r="ES413">
        <v>6141.62</v>
      </c>
      <c r="ET413">
        <v>0</v>
      </c>
      <c r="EU413">
        <v>0</v>
      </c>
      <c r="EV413">
        <v>0</v>
      </c>
      <c r="EW413">
        <v>0</v>
      </c>
      <c r="EX413">
        <v>0</v>
      </c>
      <c r="EY413">
        <v>0</v>
      </c>
      <c r="EZ413">
        <v>5</v>
      </c>
      <c r="FC413">
        <v>0</v>
      </c>
      <c r="FD413">
        <v>18</v>
      </c>
      <c r="FF413">
        <v>6141.62</v>
      </c>
      <c r="FQ413">
        <v>0</v>
      </c>
      <c r="FR413">
        <v>0</v>
      </c>
      <c r="FS413">
        <v>0</v>
      </c>
      <c r="FX413">
        <v>0</v>
      </c>
      <c r="FY413">
        <v>0</v>
      </c>
      <c r="GA413" t="s">
        <v>3</v>
      </c>
      <c r="GD413">
        <v>1</v>
      </c>
      <c r="GF413">
        <v>-2081996591</v>
      </c>
      <c r="GG413">
        <v>2</v>
      </c>
      <c r="GH413">
        <v>3</v>
      </c>
      <c r="GI413">
        <v>3</v>
      </c>
      <c r="GJ413">
        <v>0</v>
      </c>
      <c r="GK413">
        <v>0</v>
      </c>
      <c r="GL413">
        <f t="shared" ref="GL413:GL430" si="319">ROUND(IF(AND(BH413=3,BI413=3,FS413&lt;&gt;0),P413,0),2)</f>
        <v>0</v>
      </c>
      <c r="GM413">
        <f t="shared" ref="GM413:GM430" si="320">ROUND(O413+X413+Y413,2)+GX413</f>
        <v>0</v>
      </c>
      <c r="GN413">
        <f t="shared" ref="GN413:GN430" si="321">IF(OR(BI413=0,BI413=1),GM413-GX413,0)</f>
        <v>0</v>
      </c>
      <c r="GO413">
        <f t="shared" ref="GO413:GO430" si="322">IF(BI413=2,GM413-GX413,0)</f>
        <v>0</v>
      </c>
      <c r="GP413">
        <f t="shared" ref="GP413:GP430" si="323">IF(BI413=4,GM413-GX413,0)</f>
        <v>0</v>
      </c>
      <c r="GR413">
        <v>1</v>
      </c>
      <c r="GS413">
        <v>1</v>
      </c>
      <c r="GT413">
        <v>0</v>
      </c>
      <c r="GU413" t="s">
        <v>3</v>
      </c>
      <c r="GV413">
        <f t="shared" ref="GV413:GV430" si="324">ROUND((GT413),6)</f>
        <v>0</v>
      </c>
      <c r="GW413">
        <v>1</v>
      </c>
      <c r="GX413">
        <f t="shared" ref="GX413:GX430" si="325">ROUND(HC413*I413,2)</f>
        <v>0</v>
      </c>
      <c r="HA413">
        <v>0</v>
      </c>
      <c r="HB413">
        <v>0</v>
      </c>
      <c r="HC413">
        <f t="shared" ref="HC413:HC430" si="326">GV413*GW413</f>
        <v>0</v>
      </c>
      <c r="HE413" t="s">
        <v>3</v>
      </c>
      <c r="HF413" t="s">
        <v>3</v>
      </c>
      <c r="HG413">
        <f>ROUND(ROUND(AL413,2)*I413,2)</f>
        <v>0</v>
      </c>
      <c r="HM413" t="s">
        <v>3</v>
      </c>
      <c r="HN413" t="s">
        <v>3</v>
      </c>
      <c r="HO413" t="s">
        <v>3</v>
      </c>
      <c r="HP413" t="s">
        <v>3</v>
      </c>
      <c r="HQ413" t="s">
        <v>3</v>
      </c>
      <c r="HS413">
        <v>0</v>
      </c>
      <c r="IK413">
        <v>0</v>
      </c>
    </row>
    <row r="414" spans="1:245">
      <c r="A414">
        <v>17</v>
      </c>
      <c r="B414">
        <v>1</v>
      </c>
      <c r="E414" t="s">
        <v>308</v>
      </c>
      <c r="F414" t="s">
        <v>336</v>
      </c>
      <c r="G414" t="s">
        <v>337</v>
      </c>
      <c r="H414" t="s">
        <v>101</v>
      </c>
      <c r="I414">
        <f t="shared" ref="I414:I430" si="327">L414-M414</f>
        <v>0</v>
      </c>
      <c r="J414">
        <v>0</v>
      </c>
      <c r="K414">
        <f t="shared" ref="K414:K430" si="328">I414</f>
        <v>0</v>
      </c>
      <c r="L414" s="670">
        <v>6.4960000000000004E-2</v>
      </c>
      <c r="M414">
        <v>6.4960000000000004E-2</v>
      </c>
      <c r="O414">
        <f t="shared" si="296"/>
        <v>0</v>
      </c>
      <c r="P414">
        <f t="shared" si="297"/>
        <v>0</v>
      </c>
      <c r="Q414">
        <f t="shared" si="298"/>
        <v>0</v>
      </c>
      <c r="R414">
        <f t="shared" si="299"/>
        <v>0</v>
      </c>
      <c r="S414">
        <f t="shared" si="300"/>
        <v>0</v>
      </c>
      <c r="T414">
        <f t="shared" si="301"/>
        <v>0</v>
      </c>
      <c r="U414">
        <f t="shared" si="302"/>
        <v>0</v>
      </c>
      <c r="V414">
        <f t="shared" si="303"/>
        <v>0</v>
      </c>
      <c r="W414">
        <f t="shared" si="304"/>
        <v>0</v>
      </c>
      <c r="X414">
        <f t="shared" si="305"/>
        <v>0</v>
      </c>
      <c r="Y414">
        <f t="shared" si="306"/>
        <v>0</v>
      </c>
      <c r="AA414">
        <v>69444265</v>
      </c>
      <c r="AB414">
        <f t="shared" si="307"/>
        <v>73435</v>
      </c>
      <c r="AC414">
        <f t="shared" ref="AC414:AC430" si="329">ROUND((ES414),6)</f>
        <v>73435</v>
      </c>
      <c r="AD414">
        <f>ROUND((((ET414)-(EU414))+AE414),6)</f>
        <v>0</v>
      </c>
      <c r="AE414">
        <f t="shared" ref="AE414:AE430" si="330">ROUND((EU414),6)</f>
        <v>0</v>
      </c>
      <c r="AF414">
        <f t="shared" ref="AF414:AF430" si="331">ROUND((EV414),6)</f>
        <v>0</v>
      </c>
      <c r="AG414">
        <f t="shared" si="308"/>
        <v>0</v>
      </c>
      <c r="AH414">
        <f t="shared" si="309"/>
        <v>0</v>
      </c>
      <c r="AI414">
        <f t="shared" si="310"/>
        <v>0</v>
      </c>
      <c r="AJ414">
        <f t="shared" si="311"/>
        <v>0</v>
      </c>
      <c r="AK414">
        <v>73435</v>
      </c>
      <c r="AL414">
        <v>73435</v>
      </c>
      <c r="AM414">
        <v>0</v>
      </c>
      <c r="AN414">
        <v>0</v>
      </c>
      <c r="AO414">
        <v>0</v>
      </c>
      <c r="AP414">
        <v>0</v>
      </c>
      <c r="AQ414">
        <v>0</v>
      </c>
      <c r="AR414">
        <v>0</v>
      </c>
      <c r="AS414">
        <v>0</v>
      </c>
      <c r="AT414">
        <v>0</v>
      </c>
      <c r="AU414">
        <v>0</v>
      </c>
      <c r="AV414">
        <v>1</v>
      </c>
      <c r="AW414">
        <v>1</v>
      </c>
      <c r="AZ414">
        <v>1</v>
      </c>
      <c r="BA414">
        <v>1</v>
      </c>
      <c r="BB414">
        <v>1</v>
      </c>
      <c r="BC414">
        <v>0.73</v>
      </c>
      <c r="BD414" t="s">
        <v>3</v>
      </c>
      <c r="BE414" t="s">
        <v>3</v>
      </c>
      <c r="BF414" t="s">
        <v>3</v>
      </c>
      <c r="BG414" t="s">
        <v>3</v>
      </c>
      <c r="BH414">
        <v>3</v>
      </c>
      <c r="BI414">
        <v>1</v>
      </c>
      <c r="BJ414" t="s">
        <v>338</v>
      </c>
      <c r="BM414">
        <v>500001</v>
      </c>
      <c r="BN414">
        <v>0</v>
      </c>
      <c r="BO414" t="s">
        <v>336</v>
      </c>
      <c r="BP414">
        <v>1</v>
      </c>
      <c r="BQ414">
        <v>8</v>
      </c>
      <c r="BR414">
        <v>0</v>
      </c>
      <c r="BS414">
        <v>1</v>
      </c>
      <c r="BT414">
        <v>1</v>
      </c>
      <c r="BU414">
        <v>1</v>
      </c>
      <c r="BV414">
        <v>1</v>
      </c>
      <c r="BW414">
        <v>1</v>
      </c>
      <c r="BX414">
        <v>1</v>
      </c>
      <c r="BY414" t="s">
        <v>3</v>
      </c>
      <c r="BZ414">
        <v>0</v>
      </c>
      <c r="CA414">
        <v>0</v>
      </c>
      <c r="CB414" t="s">
        <v>3</v>
      </c>
      <c r="CE414">
        <v>0</v>
      </c>
      <c r="CF414">
        <v>0</v>
      </c>
      <c r="CG414">
        <v>0</v>
      </c>
      <c r="CM414">
        <v>0</v>
      </c>
      <c r="CN414" t="s">
        <v>3</v>
      </c>
      <c r="CO414">
        <v>0</v>
      </c>
      <c r="CP414">
        <f t="shared" si="312"/>
        <v>0</v>
      </c>
      <c r="CQ414">
        <f>ROUND(AL414*BC414,2)</f>
        <v>53607.55</v>
      </c>
      <c r="CR414">
        <f>ROUND(AM414*BB414,2)</f>
        <v>0</v>
      </c>
      <c r="CS414">
        <f t="shared" si="313"/>
        <v>0</v>
      </c>
      <c r="CT414">
        <f t="shared" si="314"/>
        <v>0</v>
      </c>
      <c r="CU414">
        <f t="shared" si="315"/>
        <v>0</v>
      </c>
      <c r="CV414">
        <f t="shared" si="316"/>
        <v>0</v>
      </c>
      <c r="CW414">
        <f t="shared" si="317"/>
        <v>0</v>
      </c>
      <c r="CX414">
        <f t="shared" si="318"/>
        <v>0</v>
      </c>
      <c r="CY414">
        <f>0</f>
        <v>0</v>
      </c>
      <c r="CZ414">
        <f>0</f>
        <v>0</v>
      </c>
      <c r="DC414" t="s">
        <v>3</v>
      </c>
      <c r="DD414" t="s">
        <v>3</v>
      </c>
      <c r="DE414" t="s">
        <v>3</v>
      </c>
      <c r="DF414" t="s">
        <v>3</v>
      </c>
      <c r="DG414" t="s">
        <v>3</v>
      </c>
      <c r="DH414" t="s">
        <v>3</v>
      </c>
      <c r="DI414" t="s">
        <v>3</v>
      </c>
      <c r="DJ414" t="s">
        <v>3</v>
      </c>
      <c r="DK414" t="s">
        <v>3</v>
      </c>
      <c r="DL414" t="s">
        <v>3</v>
      </c>
      <c r="DM414" t="s">
        <v>3</v>
      </c>
      <c r="DN414">
        <v>0</v>
      </c>
      <c r="DO414">
        <v>0</v>
      </c>
      <c r="DP414">
        <v>1</v>
      </c>
      <c r="DQ414">
        <v>1</v>
      </c>
      <c r="DU414">
        <v>1009</v>
      </c>
      <c r="DV414" t="s">
        <v>101</v>
      </c>
      <c r="DW414" t="s">
        <v>101</v>
      </c>
      <c r="DX414">
        <v>1000</v>
      </c>
      <c r="DZ414" t="s">
        <v>3</v>
      </c>
      <c r="EA414" t="s">
        <v>3</v>
      </c>
      <c r="EB414" t="s">
        <v>3</v>
      </c>
      <c r="EC414" t="s">
        <v>3</v>
      </c>
      <c r="EE414">
        <v>66653614</v>
      </c>
      <c r="EF414">
        <v>8</v>
      </c>
      <c r="EG414" t="s">
        <v>339</v>
      </c>
      <c r="EH414">
        <v>0</v>
      </c>
      <c r="EI414" t="s">
        <v>3</v>
      </c>
      <c r="EJ414">
        <v>1</v>
      </c>
      <c r="EK414">
        <v>500001</v>
      </c>
      <c r="EL414" t="s">
        <v>340</v>
      </c>
      <c r="EM414" t="s">
        <v>341</v>
      </c>
      <c r="EO414" t="s">
        <v>3</v>
      </c>
      <c r="EQ414">
        <v>131072</v>
      </c>
      <c r="ER414">
        <v>73435</v>
      </c>
      <c r="ES414">
        <v>73435</v>
      </c>
      <c r="ET414">
        <v>0</v>
      </c>
      <c r="EU414">
        <v>0</v>
      </c>
      <c r="EV414">
        <v>0</v>
      </c>
      <c r="EW414">
        <v>0</v>
      </c>
      <c r="EX414">
        <v>0</v>
      </c>
      <c r="EY414">
        <v>0</v>
      </c>
      <c r="FQ414">
        <v>0</v>
      </c>
      <c r="FR414">
        <v>0</v>
      </c>
      <c r="FS414">
        <v>0</v>
      </c>
      <c r="FX414">
        <v>0</v>
      </c>
      <c r="FY414">
        <v>0</v>
      </c>
      <c r="GA414" t="s">
        <v>3</v>
      </c>
      <c r="GD414">
        <v>1</v>
      </c>
      <c r="GF414">
        <v>-481772102</v>
      </c>
      <c r="GG414">
        <v>2</v>
      </c>
      <c r="GH414">
        <v>1</v>
      </c>
      <c r="GI414">
        <v>2</v>
      </c>
      <c r="GJ414">
        <v>0</v>
      </c>
      <c r="GK414">
        <v>0</v>
      </c>
      <c r="GL414">
        <f t="shared" si="319"/>
        <v>0</v>
      </c>
      <c r="GM414">
        <f t="shared" si="320"/>
        <v>0</v>
      </c>
      <c r="GN414">
        <f t="shared" si="321"/>
        <v>0</v>
      </c>
      <c r="GO414">
        <f t="shared" si="322"/>
        <v>0</v>
      </c>
      <c r="GP414">
        <f t="shared" si="323"/>
        <v>0</v>
      </c>
      <c r="GR414">
        <v>0</v>
      </c>
      <c r="GS414">
        <v>3</v>
      </c>
      <c r="GT414">
        <v>0</v>
      </c>
      <c r="GU414" t="s">
        <v>3</v>
      </c>
      <c r="GV414">
        <f t="shared" si="324"/>
        <v>0</v>
      </c>
      <c r="GW414">
        <v>1</v>
      </c>
      <c r="GX414">
        <f t="shared" si="325"/>
        <v>0</v>
      </c>
      <c r="HA414">
        <v>0</v>
      </c>
      <c r="HB414">
        <v>0</v>
      </c>
      <c r="HC414">
        <f t="shared" si="326"/>
        <v>0</v>
      </c>
      <c r="HE414" t="s">
        <v>3</v>
      </c>
      <c r="HF414" t="s">
        <v>3</v>
      </c>
      <c r="HM414" t="s">
        <v>3</v>
      </c>
      <c r="HN414" t="s">
        <v>3</v>
      </c>
      <c r="HO414" t="s">
        <v>3</v>
      </c>
      <c r="HP414" t="s">
        <v>3</v>
      </c>
      <c r="HQ414" t="s">
        <v>3</v>
      </c>
      <c r="HS414">
        <v>0</v>
      </c>
      <c r="IK414">
        <v>0</v>
      </c>
    </row>
    <row r="415" spans="1:245">
      <c r="A415">
        <v>17</v>
      </c>
      <c r="B415">
        <v>1</v>
      </c>
      <c r="E415" t="s">
        <v>311</v>
      </c>
      <c r="F415" t="s">
        <v>412</v>
      </c>
      <c r="G415" t="s">
        <v>413</v>
      </c>
      <c r="H415" t="s">
        <v>47</v>
      </c>
      <c r="I415">
        <f t="shared" si="327"/>
        <v>0</v>
      </c>
      <c r="J415">
        <v>0</v>
      </c>
      <c r="K415">
        <f t="shared" si="328"/>
        <v>0</v>
      </c>
      <c r="L415" s="670">
        <v>2.016</v>
      </c>
      <c r="M415">
        <v>2.016</v>
      </c>
      <c r="O415">
        <f t="shared" si="296"/>
        <v>0</v>
      </c>
      <c r="P415">
        <f t="shared" si="297"/>
        <v>0</v>
      </c>
      <c r="Q415">
        <f t="shared" si="298"/>
        <v>0</v>
      </c>
      <c r="R415">
        <f t="shared" si="299"/>
        <v>0</v>
      </c>
      <c r="S415">
        <f t="shared" si="300"/>
        <v>0</v>
      </c>
      <c r="T415">
        <f t="shared" si="301"/>
        <v>0</v>
      </c>
      <c r="U415">
        <f t="shared" si="302"/>
        <v>0</v>
      </c>
      <c r="V415">
        <f t="shared" si="303"/>
        <v>0</v>
      </c>
      <c r="W415">
        <f t="shared" si="304"/>
        <v>0</v>
      </c>
      <c r="X415">
        <f t="shared" si="305"/>
        <v>0</v>
      </c>
      <c r="Y415">
        <f t="shared" si="306"/>
        <v>0</v>
      </c>
      <c r="AA415">
        <v>69444265</v>
      </c>
      <c r="AB415">
        <f t="shared" si="307"/>
        <v>573.70000000000005</v>
      </c>
      <c r="AC415">
        <f t="shared" si="329"/>
        <v>573.70000000000005</v>
      </c>
      <c r="AD415">
        <f>ROUND((((ET415)-(EU415))+AE415),6)</f>
        <v>0</v>
      </c>
      <c r="AE415">
        <f t="shared" si="330"/>
        <v>0</v>
      </c>
      <c r="AF415">
        <f t="shared" si="331"/>
        <v>0</v>
      </c>
      <c r="AG415">
        <f t="shared" si="308"/>
        <v>0</v>
      </c>
      <c r="AH415">
        <f t="shared" si="309"/>
        <v>0</v>
      </c>
      <c r="AI415">
        <f t="shared" si="310"/>
        <v>0</v>
      </c>
      <c r="AJ415">
        <f t="shared" si="311"/>
        <v>0</v>
      </c>
      <c r="AK415">
        <v>573.70000000000005</v>
      </c>
      <c r="AL415">
        <v>573.70000000000005</v>
      </c>
      <c r="AM415">
        <v>0</v>
      </c>
      <c r="AN415">
        <v>0</v>
      </c>
      <c r="AO415">
        <v>0</v>
      </c>
      <c r="AP415">
        <v>0</v>
      </c>
      <c r="AQ415">
        <v>0</v>
      </c>
      <c r="AR415">
        <v>0</v>
      </c>
      <c r="AS415">
        <v>0</v>
      </c>
      <c r="AT415">
        <v>0</v>
      </c>
      <c r="AU415">
        <v>0</v>
      </c>
      <c r="AV415">
        <v>1</v>
      </c>
      <c r="AW415">
        <v>1</v>
      </c>
      <c r="AZ415">
        <v>1</v>
      </c>
      <c r="BA415">
        <v>1</v>
      </c>
      <c r="BB415">
        <v>1</v>
      </c>
      <c r="BC415">
        <v>1.34</v>
      </c>
      <c r="BD415" t="s">
        <v>3</v>
      </c>
      <c r="BE415" t="s">
        <v>3</v>
      </c>
      <c r="BF415" t="s">
        <v>3</v>
      </c>
      <c r="BG415" t="s">
        <v>3</v>
      </c>
      <c r="BH415">
        <v>3</v>
      </c>
      <c r="BI415">
        <v>1</v>
      </c>
      <c r="BJ415" t="s">
        <v>414</v>
      </c>
      <c r="BM415">
        <v>500001</v>
      </c>
      <c r="BN415">
        <v>0</v>
      </c>
      <c r="BO415" t="s">
        <v>412</v>
      </c>
      <c r="BP415">
        <v>1</v>
      </c>
      <c r="BQ415">
        <v>8</v>
      </c>
      <c r="BR415">
        <v>0</v>
      </c>
      <c r="BS415">
        <v>1</v>
      </c>
      <c r="BT415">
        <v>1</v>
      </c>
      <c r="BU415">
        <v>1</v>
      </c>
      <c r="BV415">
        <v>1</v>
      </c>
      <c r="BW415">
        <v>1</v>
      </c>
      <c r="BX415">
        <v>1</v>
      </c>
      <c r="BY415" t="s">
        <v>3</v>
      </c>
      <c r="BZ415">
        <v>0</v>
      </c>
      <c r="CA415">
        <v>0</v>
      </c>
      <c r="CB415" t="s">
        <v>3</v>
      </c>
      <c r="CE415">
        <v>0</v>
      </c>
      <c r="CF415">
        <v>0</v>
      </c>
      <c r="CG415">
        <v>0</v>
      </c>
      <c r="CM415">
        <v>0</v>
      </c>
      <c r="CN415" t="s">
        <v>3</v>
      </c>
      <c r="CO415">
        <v>0</v>
      </c>
      <c r="CP415">
        <f t="shared" si="312"/>
        <v>0</v>
      </c>
      <c r="CQ415">
        <f>ROUND(AL415*BC415,2)</f>
        <v>768.76</v>
      </c>
      <c r="CR415">
        <f>ROUND(AM415*BB415,2)</f>
        <v>0</v>
      </c>
      <c r="CS415">
        <f t="shared" si="313"/>
        <v>0</v>
      </c>
      <c r="CT415">
        <f t="shared" si="314"/>
        <v>0</v>
      </c>
      <c r="CU415">
        <f t="shared" si="315"/>
        <v>0</v>
      </c>
      <c r="CV415">
        <f t="shared" si="316"/>
        <v>0</v>
      </c>
      <c r="CW415">
        <f t="shared" si="317"/>
        <v>0</v>
      </c>
      <c r="CX415">
        <f t="shared" si="318"/>
        <v>0</v>
      </c>
      <c r="CY415">
        <f>0</f>
        <v>0</v>
      </c>
      <c r="CZ415">
        <f>0</f>
        <v>0</v>
      </c>
      <c r="DC415" t="s">
        <v>3</v>
      </c>
      <c r="DD415" t="s">
        <v>3</v>
      </c>
      <c r="DE415" t="s">
        <v>3</v>
      </c>
      <c r="DF415" t="s">
        <v>3</v>
      </c>
      <c r="DG415" t="s">
        <v>3</v>
      </c>
      <c r="DH415" t="s">
        <v>3</v>
      </c>
      <c r="DI415" t="s">
        <v>3</v>
      </c>
      <c r="DJ415" t="s">
        <v>3</v>
      </c>
      <c r="DK415" t="s">
        <v>3</v>
      </c>
      <c r="DL415" t="s">
        <v>3</v>
      </c>
      <c r="DM415" t="s">
        <v>3</v>
      </c>
      <c r="DN415">
        <v>0</v>
      </c>
      <c r="DO415">
        <v>0</v>
      </c>
      <c r="DP415">
        <v>1</v>
      </c>
      <c r="DQ415">
        <v>1</v>
      </c>
      <c r="DU415">
        <v>1007</v>
      </c>
      <c r="DV415" t="s">
        <v>47</v>
      </c>
      <c r="DW415" t="s">
        <v>47</v>
      </c>
      <c r="DX415">
        <v>1</v>
      </c>
      <c r="DZ415" t="s">
        <v>3</v>
      </c>
      <c r="EA415" t="s">
        <v>3</v>
      </c>
      <c r="EB415" t="s">
        <v>3</v>
      </c>
      <c r="EC415" t="s">
        <v>3</v>
      </c>
      <c r="EE415">
        <v>66653614</v>
      </c>
      <c r="EF415">
        <v>8</v>
      </c>
      <c r="EG415" t="s">
        <v>339</v>
      </c>
      <c r="EH415">
        <v>0</v>
      </c>
      <c r="EI415" t="s">
        <v>3</v>
      </c>
      <c r="EJ415">
        <v>1</v>
      </c>
      <c r="EK415">
        <v>500001</v>
      </c>
      <c r="EL415" t="s">
        <v>340</v>
      </c>
      <c r="EM415" t="s">
        <v>341</v>
      </c>
      <c r="EO415" t="s">
        <v>3</v>
      </c>
      <c r="EQ415">
        <v>131072</v>
      </c>
      <c r="ER415">
        <v>573.70000000000005</v>
      </c>
      <c r="ES415">
        <v>573.70000000000005</v>
      </c>
      <c r="ET415">
        <v>0</v>
      </c>
      <c r="EU415">
        <v>0</v>
      </c>
      <c r="EV415">
        <v>0</v>
      </c>
      <c r="EW415">
        <v>0</v>
      </c>
      <c r="EX415">
        <v>0</v>
      </c>
      <c r="EY415">
        <v>0</v>
      </c>
      <c r="FQ415">
        <v>0</v>
      </c>
      <c r="FR415">
        <v>0</v>
      </c>
      <c r="FS415">
        <v>0</v>
      </c>
      <c r="FX415">
        <v>0</v>
      </c>
      <c r="FY415">
        <v>0</v>
      </c>
      <c r="GA415" t="s">
        <v>3</v>
      </c>
      <c r="GD415">
        <v>1</v>
      </c>
      <c r="GF415">
        <v>1745995632</v>
      </c>
      <c r="GG415">
        <v>2</v>
      </c>
      <c r="GH415">
        <v>1</v>
      </c>
      <c r="GI415">
        <v>2</v>
      </c>
      <c r="GJ415">
        <v>0</v>
      </c>
      <c r="GK415">
        <v>0</v>
      </c>
      <c r="GL415">
        <f t="shared" si="319"/>
        <v>0</v>
      </c>
      <c r="GM415">
        <f t="shared" si="320"/>
        <v>0</v>
      </c>
      <c r="GN415">
        <f t="shared" si="321"/>
        <v>0</v>
      </c>
      <c r="GO415">
        <f t="shared" si="322"/>
        <v>0</v>
      </c>
      <c r="GP415">
        <f t="shared" si="323"/>
        <v>0</v>
      </c>
      <c r="GR415">
        <v>0</v>
      </c>
      <c r="GS415">
        <v>3</v>
      </c>
      <c r="GT415">
        <v>0</v>
      </c>
      <c r="GU415" t="s">
        <v>3</v>
      </c>
      <c r="GV415">
        <f t="shared" si="324"/>
        <v>0</v>
      </c>
      <c r="GW415">
        <v>1</v>
      </c>
      <c r="GX415">
        <f t="shared" si="325"/>
        <v>0</v>
      </c>
      <c r="HA415">
        <v>0</v>
      </c>
      <c r="HB415">
        <v>0</v>
      </c>
      <c r="HC415">
        <f t="shared" si="326"/>
        <v>0</v>
      </c>
      <c r="HE415" t="s">
        <v>3</v>
      </c>
      <c r="HF415" t="s">
        <v>3</v>
      </c>
      <c r="HM415" t="s">
        <v>3</v>
      </c>
      <c r="HN415" t="s">
        <v>3</v>
      </c>
      <c r="HO415" t="s">
        <v>3</v>
      </c>
      <c r="HP415" t="s">
        <v>3</v>
      </c>
      <c r="HQ415" t="s">
        <v>3</v>
      </c>
      <c r="HS415">
        <v>0</v>
      </c>
      <c r="IK415">
        <v>0</v>
      </c>
    </row>
    <row r="416" spans="1:245">
      <c r="A416">
        <v>17</v>
      </c>
      <c r="B416">
        <v>1</v>
      </c>
      <c r="E416" t="s">
        <v>314</v>
      </c>
      <c r="F416" t="s">
        <v>415</v>
      </c>
      <c r="G416" t="s">
        <v>416</v>
      </c>
      <c r="H416" t="s">
        <v>47</v>
      </c>
      <c r="I416">
        <f t="shared" si="327"/>
        <v>0</v>
      </c>
      <c r="J416">
        <v>0</v>
      </c>
      <c r="K416">
        <f t="shared" si="328"/>
        <v>0</v>
      </c>
      <c r="L416" s="670">
        <v>0.67200000000000004</v>
      </c>
      <c r="M416">
        <v>0.67200000000000004</v>
      </c>
      <c r="O416">
        <f t="shared" si="296"/>
        <v>0</v>
      </c>
      <c r="P416">
        <f t="shared" si="297"/>
        <v>0</v>
      </c>
      <c r="Q416">
        <f t="shared" si="298"/>
        <v>0</v>
      </c>
      <c r="R416">
        <f t="shared" si="299"/>
        <v>0</v>
      </c>
      <c r="S416">
        <f t="shared" si="300"/>
        <v>0</v>
      </c>
      <c r="T416">
        <f t="shared" si="301"/>
        <v>0</v>
      </c>
      <c r="U416">
        <f t="shared" si="302"/>
        <v>0</v>
      </c>
      <c r="V416">
        <f t="shared" si="303"/>
        <v>0</v>
      </c>
      <c r="W416">
        <f t="shared" si="304"/>
        <v>0</v>
      </c>
      <c r="X416">
        <f t="shared" si="305"/>
        <v>0</v>
      </c>
      <c r="Y416">
        <f t="shared" si="306"/>
        <v>0</v>
      </c>
      <c r="AA416">
        <v>69444265</v>
      </c>
      <c r="AB416">
        <f t="shared" si="307"/>
        <v>2220.14</v>
      </c>
      <c r="AC416">
        <f t="shared" si="329"/>
        <v>2220.14</v>
      </c>
      <c r="AD416">
        <f>ROUND((((ET416)-(EU416))+AE416),6)</f>
        <v>0</v>
      </c>
      <c r="AE416">
        <f t="shared" si="330"/>
        <v>0</v>
      </c>
      <c r="AF416">
        <f t="shared" si="331"/>
        <v>0</v>
      </c>
      <c r="AG416">
        <f t="shared" si="308"/>
        <v>0</v>
      </c>
      <c r="AH416">
        <f t="shared" si="309"/>
        <v>0</v>
      </c>
      <c r="AI416">
        <f t="shared" si="310"/>
        <v>0</v>
      </c>
      <c r="AJ416">
        <f t="shared" si="311"/>
        <v>0</v>
      </c>
      <c r="AK416">
        <v>2220.14</v>
      </c>
      <c r="AL416">
        <v>2220.14</v>
      </c>
      <c r="AM416">
        <v>0</v>
      </c>
      <c r="AN416">
        <v>0</v>
      </c>
      <c r="AO416">
        <v>0</v>
      </c>
      <c r="AP416">
        <v>0</v>
      </c>
      <c r="AQ416">
        <v>0</v>
      </c>
      <c r="AR416">
        <v>0</v>
      </c>
      <c r="AS416">
        <v>0</v>
      </c>
      <c r="AT416">
        <v>0</v>
      </c>
      <c r="AU416">
        <v>0</v>
      </c>
      <c r="AV416">
        <v>1</v>
      </c>
      <c r="AW416">
        <v>1</v>
      </c>
      <c r="AZ416">
        <v>1</v>
      </c>
      <c r="BA416">
        <v>1</v>
      </c>
      <c r="BB416">
        <v>1</v>
      </c>
      <c r="BC416">
        <v>1.43</v>
      </c>
      <c r="BD416" t="s">
        <v>3</v>
      </c>
      <c r="BE416" t="s">
        <v>3</v>
      </c>
      <c r="BF416" t="s">
        <v>3</v>
      </c>
      <c r="BG416" t="s">
        <v>3</v>
      </c>
      <c r="BH416">
        <v>3</v>
      </c>
      <c r="BI416">
        <v>1</v>
      </c>
      <c r="BJ416" t="s">
        <v>417</v>
      </c>
      <c r="BM416">
        <v>500001</v>
      </c>
      <c r="BN416">
        <v>0</v>
      </c>
      <c r="BO416" t="s">
        <v>415</v>
      </c>
      <c r="BP416">
        <v>1</v>
      </c>
      <c r="BQ416">
        <v>8</v>
      </c>
      <c r="BR416">
        <v>0</v>
      </c>
      <c r="BS416">
        <v>1</v>
      </c>
      <c r="BT416">
        <v>1</v>
      </c>
      <c r="BU416">
        <v>1</v>
      </c>
      <c r="BV416">
        <v>1</v>
      </c>
      <c r="BW416">
        <v>1</v>
      </c>
      <c r="BX416">
        <v>1</v>
      </c>
      <c r="BY416" t="s">
        <v>3</v>
      </c>
      <c r="BZ416">
        <v>0</v>
      </c>
      <c r="CA416">
        <v>0</v>
      </c>
      <c r="CB416" t="s">
        <v>3</v>
      </c>
      <c r="CE416">
        <v>0</v>
      </c>
      <c r="CF416">
        <v>0</v>
      </c>
      <c r="CG416">
        <v>0</v>
      </c>
      <c r="CM416">
        <v>0</v>
      </c>
      <c r="CN416" t="s">
        <v>3</v>
      </c>
      <c r="CO416">
        <v>0</v>
      </c>
      <c r="CP416">
        <f t="shared" si="312"/>
        <v>0</v>
      </c>
      <c r="CQ416">
        <f>ROUND(AL416*BC416,2)</f>
        <v>3174.8</v>
      </c>
      <c r="CR416">
        <f>ROUND(AM416*BB416,2)</f>
        <v>0</v>
      </c>
      <c r="CS416">
        <f t="shared" si="313"/>
        <v>0</v>
      </c>
      <c r="CT416">
        <f t="shared" si="314"/>
        <v>0</v>
      </c>
      <c r="CU416">
        <f t="shared" si="315"/>
        <v>0</v>
      </c>
      <c r="CV416">
        <f t="shared" si="316"/>
        <v>0</v>
      </c>
      <c r="CW416">
        <f t="shared" si="317"/>
        <v>0</v>
      </c>
      <c r="CX416">
        <f t="shared" si="318"/>
        <v>0</v>
      </c>
      <c r="CY416">
        <f>0</f>
        <v>0</v>
      </c>
      <c r="CZ416">
        <f>0</f>
        <v>0</v>
      </c>
      <c r="DC416" t="s">
        <v>3</v>
      </c>
      <c r="DD416" t="s">
        <v>3</v>
      </c>
      <c r="DE416" t="s">
        <v>3</v>
      </c>
      <c r="DF416" t="s">
        <v>3</v>
      </c>
      <c r="DG416" t="s">
        <v>3</v>
      </c>
      <c r="DH416" t="s">
        <v>3</v>
      </c>
      <c r="DI416" t="s">
        <v>3</v>
      </c>
      <c r="DJ416" t="s">
        <v>3</v>
      </c>
      <c r="DK416" t="s">
        <v>3</v>
      </c>
      <c r="DL416" t="s">
        <v>3</v>
      </c>
      <c r="DM416" t="s">
        <v>3</v>
      </c>
      <c r="DN416">
        <v>0</v>
      </c>
      <c r="DO416">
        <v>0</v>
      </c>
      <c r="DP416">
        <v>1</v>
      </c>
      <c r="DQ416">
        <v>1</v>
      </c>
      <c r="DU416">
        <v>1007</v>
      </c>
      <c r="DV416" t="s">
        <v>47</v>
      </c>
      <c r="DW416" t="s">
        <v>47</v>
      </c>
      <c r="DX416">
        <v>1</v>
      </c>
      <c r="DZ416" t="s">
        <v>3</v>
      </c>
      <c r="EA416" t="s">
        <v>3</v>
      </c>
      <c r="EB416" t="s">
        <v>3</v>
      </c>
      <c r="EC416" t="s">
        <v>3</v>
      </c>
      <c r="EE416">
        <v>66653614</v>
      </c>
      <c r="EF416">
        <v>8</v>
      </c>
      <c r="EG416" t="s">
        <v>339</v>
      </c>
      <c r="EH416">
        <v>0</v>
      </c>
      <c r="EI416" t="s">
        <v>3</v>
      </c>
      <c r="EJ416">
        <v>1</v>
      </c>
      <c r="EK416">
        <v>500001</v>
      </c>
      <c r="EL416" t="s">
        <v>340</v>
      </c>
      <c r="EM416" t="s">
        <v>341</v>
      </c>
      <c r="EO416" t="s">
        <v>3</v>
      </c>
      <c r="EQ416">
        <v>131072</v>
      </c>
      <c r="ER416">
        <v>2220.14</v>
      </c>
      <c r="ES416">
        <v>2220.14</v>
      </c>
      <c r="ET416">
        <v>0</v>
      </c>
      <c r="EU416">
        <v>0</v>
      </c>
      <c r="EV416">
        <v>0</v>
      </c>
      <c r="EW416">
        <v>0</v>
      </c>
      <c r="EX416">
        <v>0</v>
      </c>
      <c r="EY416">
        <v>0</v>
      </c>
      <c r="FQ416">
        <v>0</v>
      </c>
      <c r="FR416">
        <v>0</v>
      </c>
      <c r="FS416">
        <v>0</v>
      </c>
      <c r="FX416">
        <v>0</v>
      </c>
      <c r="FY416">
        <v>0</v>
      </c>
      <c r="GA416" t="s">
        <v>3</v>
      </c>
      <c r="GD416">
        <v>1</v>
      </c>
      <c r="GF416">
        <v>-1872049223</v>
      </c>
      <c r="GG416">
        <v>2</v>
      </c>
      <c r="GH416">
        <v>1</v>
      </c>
      <c r="GI416">
        <v>2</v>
      </c>
      <c r="GJ416">
        <v>0</v>
      </c>
      <c r="GK416">
        <v>0</v>
      </c>
      <c r="GL416">
        <f t="shared" si="319"/>
        <v>0</v>
      </c>
      <c r="GM416">
        <f t="shared" si="320"/>
        <v>0</v>
      </c>
      <c r="GN416">
        <f t="shared" si="321"/>
        <v>0</v>
      </c>
      <c r="GO416">
        <f t="shared" si="322"/>
        <v>0</v>
      </c>
      <c r="GP416">
        <f t="shared" si="323"/>
        <v>0</v>
      </c>
      <c r="GR416">
        <v>0</v>
      </c>
      <c r="GS416">
        <v>3</v>
      </c>
      <c r="GT416">
        <v>0</v>
      </c>
      <c r="GU416" t="s">
        <v>3</v>
      </c>
      <c r="GV416">
        <f t="shared" si="324"/>
        <v>0</v>
      </c>
      <c r="GW416">
        <v>1</v>
      </c>
      <c r="GX416">
        <f t="shared" si="325"/>
        <v>0</v>
      </c>
      <c r="HA416">
        <v>0</v>
      </c>
      <c r="HB416">
        <v>0</v>
      </c>
      <c r="HC416">
        <f t="shared" si="326"/>
        <v>0</v>
      </c>
      <c r="HE416" t="s">
        <v>3</v>
      </c>
      <c r="HF416" t="s">
        <v>3</v>
      </c>
      <c r="HM416" t="s">
        <v>3</v>
      </c>
      <c r="HN416" t="s">
        <v>3</v>
      </c>
      <c r="HO416" t="s">
        <v>3</v>
      </c>
      <c r="HP416" t="s">
        <v>3</v>
      </c>
      <c r="HQ416" t="s">
        <v>3</v>
      </c>
      <c r="HS416">
        <v>0</v>
      </c>
      <c r="IK416">
        <v>0</v>
      </c>
    </row>
    <row r="417" spans="1:245">
      <c r="A417">
        <v>17</v>
      </c>
      <c r="B417">
        <v>1</v>
      </c>
      <c r="E417" t="s">
        <v>317</v>
      </c>
      <c r="F417" t="s">
        <v>418</v>
      </c>
      <c r="G417" t="s">
        <v>419</v>
      </c>
      <c r="H417" t="s">
        <v>283</v>
      </c>
      <c r="I417">
        <f t="shared" si="327"/>
        <v>0</v>
      </c>
      <c r="J417">
        <v>0</v>
      </c>
      <c r="K417">
        <f t="shared" si="328"/>
        <v>0</v>
      </c>
      <c r="L417" s="670">
        <v>8</v>
      </c>
      <c r="M417">
        <v>8</v>
      </c>
      <c r="O417">
        <f t="shared" si="296"/>
        <v>0</v>
      </c>
      <c r="P417">
        <f t="shared" si="297"/>
        <v>0</v>
      </c>
      <c r="Q417">
        <f t="shared" si="298"/>
        <v>0</v>
      </c>
      <c r="R417">
        <f t="shared" si="299"/>
        <v>0</v>
      </c>
      <c r="S417">
        <f t="shared" si="300"/>
        <v>0</v>
      </c>
      <c r="T417">
        <f t="shared" si="301"/>
        <v>0</v>
      </c>
      <c r="U417">
        <f t="shared" si="302"/>
        <v>0</v>
      </c>
      <c r="V417">
        <f t="shared" si="303"/>
        <v>0</v>
      </c>
      <c r="W417">
        <f t="shared" si="304"/>
        <v>0</v>
      </c>
      <c r="X417">
        <f t="shared" si="305"/>
        <v>0</v>
      </c>
      <c r="Y417">
        <f t="shared" si="306"/>
        <v>0</v>
      </c>
      <c r="AA417">
        <v>69444265</v>
      </c>
      <c r="AB417">
        <f t="shared" si="307"/>
        <v>2230.92</v>
      </c>
      <c r="AC417">
        <f t="shared" si="329"/>
        <v>2230.92</v>
      </c>
      <c r="AD417">
        <f>ROUND((ET417),6)</f>
        <v>0</v>
      </c>
      <c r="AE417">
        <f t="shared" si="330"/>
        <v>0</v>
      </c>
      <c r="AF417">
        <f t="shared" si="331"/>
        <v>0</v>
      </c>
      <c r="AG417">
        <f t="shared" si="308"/>
        <v>0</v>
      </c>
      <c r="AH417">
        <f t="shared" si="309"/>
        <v>0</v>
      </c>
      <c r="AI417">
        <f t="shared" si="310"/>
        <v>0</v>
      </c>
      <c r="AJ417">
        <f t="shared" si="311"/>
        <v>0</v>
      </c>
      <c r="AK417">
        <v>2230.92</v>
      </c>
      <c r="AL417">
        <v>2230.92</v>
      </c>
      <c r="AM417">
        <v>0</v>
      </c>
      <c r="AN417">
        <v>0</v>
      </c>
      <c r="AO417">
        <v>0</v>
      </c>
      <c r="AP417">
        <v>0</v>
      </c>
      <c r="AQ417">
        <v>0</v>
      </c>
      <c r="AR417">
        <v>0</v>
      </c>
      <c r="AS417">
        <v>0</v>
      </c>
      <c r="AT417">
        <v>0</v>
      </c>
      <c r="AU417">
        <v>0</v>
      </c>
      <c r="AV417">
        <v>1</v>
      </c>
      <c r="AW417">
        <v>1</v>
      </c>
      <c r="AZ417">
        <v>1</v>
      </c>
      <c r="BA417">
        <v>1</v>
      </c>
      <c r="BB417">
        <v>1</v>
      </c>
      <c r="BC417">
        <v>1</v>
      </c>
      <c r="BD417" t="s">
        <v>3</v>
      </c>
      <c r="BE417" t="s">
        <v>3</v>
      </c>
      <c r="BF417" t="s">
        <v>3</v>
      </c>
      <c r="BG417" t="s">
        <v>3</v>
      </c>
      <c r="BH417">
        <v>3</v>
      </c>
      <c r="BI417">
        <v>1</v>
      </c>
      <c r="BJ417" t="s">
        <v>418</v>
      </c>
      <c r="BM417">
        <v>900</v>
      </c>
      <c r="BN417">
        <v>0</v>
      </c>
      <c r="BO417" t="s">
        <v>3</v>
      </c>
      <c r="BP417">
        <v>0</v>
      </c>
      <c r="BQ417">
        <v>90</v>
      </c>
      <c r="BR417">
        <v>0</v>
      </c>
      <c r="BS417">
        <v>1</v>
      </c>
      <c r="BT417">
        <v>1</v>
      </c>
      <c r="BU417">
        <v>1</v>
      </c>
      <c r="BV417">
        <v>1</v>
      </c>
      <c r="BW417">
        <v>1</v>
      </c>
      <c r="BX417">
        <v>1</v>
      </c>
      <c r="BY417" t="s">
        <v>3</v>
      </c>
      <c r="BZ417">
        <v>0</v>
      </c>
      <c r="CA417">
        <v>0</v>
      </c>
      <c r="CB417" t="s">
        <v>3</v>
      </c>
      <c r="CE417">
        <v>0</v>
      </c>
      <c r="CF417">
        <v>0</v>
      </c>
      <c r="CG417">
        <v>0</v>
      </c>
      <c r="CM417">
        <v>0</v>
      </c>
      <c r="CN417" t="s">
        <v>3</v>
      </c>
      <c r="CO417">
        <v>0</v>
      </c>
      <c r="CP417">
        <f t="shared" si="312"/>
        <v>0</v>
      </c>
      <c r="CQ417">
        <f t="shared" ref="CQ417:CR420" si="332">ROUND(AL417,2)</f>
        <v>2230.92</v>
      </c>
      <c r="CR417">
        <f t="shared" si="332"/>
        <v>0</v>
      </c>
      <c r="CS417">
        <f t="shared" si="313"/>
        <v>0</v>
      </c>
      <c r="CT417">
        <f t="shared" si="314"/>
        <v>0</v>
      </c>
      <c r="CU417">
        <f t="shared" si="315"/>
        <v>0</v>
      </c>
      <c r="CV417">
        <f t="shared" si="316"/>
        <v>0</v>
      </c>
      <c r="CW417">
        <f t="shared" si="317"/>
        <v>0</v>
      </c>
      <c r="CX417">
        <f t="shared" si="318"/>
        <v>0</v>
      </c>
      <c r="CY417">
        <f>0</f>
        <v>0</v>
      </c>
      <c r="CZ417">
        <f>0</f>
        <v>0</v>
      </c>
      <c r="DC417" t="s">
        <v>3</v>
      </c>
      <c r="DD417" t="s">
        <v>3</v>
      </c>
      <c r="DE417" t="s">
        <v>3</v>
      </c>
      <c r="DF417" t="s">
        <v>3</v>
      </c>
      <c r="DG417" t="s">
        <v>3</v>
      </c>
      <c r="DH417" t="s">
        <v>3</v>
      </c>
      <c r="DI417" t="s">
        <v>3</v>
      </c>
      <c r="DJ417" t="s">
        <v>3</v>
      </c>
      <c r="DK417" t="s">
        <v>3</v>
      </c>
      <c r="DL417" t="s">
        <v>3</v>
      </c>
      <c r="DM417" t="s">
        <v>3</v>
      </c>
      <c r="DN417">
        <v>0</v>
      </c>
      <c r="DO417">
        <v>0</v>
      </c>
      <c r="DP417">
        <v>1</v>
      </c>
      <c r="DQ417">
        <v>1</v>
      </c>
      <c r="DU417">
        <v>1003</v>
      </c>
      <c r="DV417" t="s">
        <v>283</v>
      </c>
      <c r="DW417" t="s">
        <v>283</v>
      </c>
      <c r="DX417">
        <v>1</v>
      </c>
      <c r="DZ417" t="s">
        <v>3</v>
      </c>
      <c r="EA417" t="s">
        <v>3</v>
      </c>
      <c r="EB417" t="s">
        <v>3</v>
      </c>
      <c r="EC417" t="s">
        <v>3</v>
      </c>
      <c r="EE417">
        <v>66654117</v>
      </c>
      <c r="EF417">
        <v>90</v>
      </c>
      <c r="EG417" t="s">
        <v>284</v>
      </c>
      <c r="EH417">
        <v>0</v>
      </c>
      <c r="EI417" t="s">
        <v>3</v>
      </c>
      <c r="EJ417">
        <v>1</v>
      </c>
      <c r="EK417">
        <v>900</v>
      </c>
      <c r="EL417" t="s">
        <v>284</v>
      </c>
      <c r="EM417" t="s">
        <v>285</v>
      </c>
      <c r="EO417" t="s">
        <v>3</v>
      </c>
      <c r="EQ417">
        <v>131088</v>
      </c>
      <c r="ER417">
        <v>0</v>
      </c>
      <c r="ES417">
        <v>2230.92</v>
      </c>
      <c r="ET417">
        <v>0</v>
      </c>
      <c r="EU417">
        <v>0</v>
      </c>
      <c r="EV417">
        <v>0</v>
      </c>
      <c r="EW417">
        <v>0</v>
      </c>
      <c r="EX417">
        <v>0</v>
      </c>
      <c r="EY417">
        <v>0</v>
      </c>
      <c r="EZ417">
        <v>5</v>
      </c>
      <c r="FC417">
        <v>0</v>
      </c>
      <c r="FD417">
        <v>18</v>
      </c>
      <c r="FF417">
        <v>2230.92</v>
      </c>
      <c r="FQ417">
        <v>0</v>
      </c>
      <c r="FR417">
        <v>0</v>
      </c>
      <c r="FS417">
        <v>0</v>
      </c>
      <c r="FX417">
        <v>0</v>
      </c>
      <c r="FY417">
        <v>0</v>
      </c>
      <c r="GA417" t="s">
        <v>3</v>
      </c>
      <c r="GD417">
        <v>1</v>
      </c>
      <c r="GF417">
        <v>1196590698</v>
      </c>
      <c r="GG417">
        <v>2</v>
      </c>
      <c r="GH417">
        <v>3</v>
      </c>
      <c r="GI417">
        <v>-2</v>
      </c>
      <c r="GJ417">
        <v>0</v>
      </c>
      <c r="GK417">
        <v>0</v>
      </c>
      <c r="GL417">
        <f t="shared" si="319"/>
        <v>0</v>
      </c>
      <c r="GM417">
        <f t="shared" si="320"/>
        <v>0</v>
      </c>
      <c r="GN417">
        <f t="shared" si="321"/>
        <v>0</v>
      </c>
      <c r="GO417">
        <f t="shared" si="322"/>
        <v>0</v>
      </c>
      <c r="GP417">
        <f t="shared" si="323"/>
        <v>0</v>
      </c>
      <c r="GR417">
        <v>1</v>
      </c>
      <c r="GS417">
        <v>1</v>
      </c>
      <c r="GT417">
        <v>0</v>
      </c>
      <c r="GU417" t="s">
        <v>3</v>
      </c>
      <c r="GV417">
        <f t="shared" si="324"/>
        <v>0</v>
      </c>
      <c r="GW417">
        <v>1</v>
      </c>
      <c r="GX417">
        <f t="shared" si="325"/>
        <v>0</v>
      </c>
      <c r="HA417">
        <v>0</v>
      </c>
      <c r="HB417">
        <v>0</v>
      </c>
      <c r="HC417">
        <f t="shared" si="326"/>
        <v>0</v>
      </c>
      <c r="HE417" t="s">
        <v>3</v>
      </c>
      <c r="HF417" t="s">
        <v>3</v>
      </c>
      <c r="HG417">
        <f>ROUND(ROUND(AL417,2)*I417,2)</f>
        <v>0</v>
      </c>
      <c r="HM417" t="s">
        <v>3</v>
      </c>
      <c r="HN417" t="s">
        <v>3</v>
      </c>
      <c r="HO417" t="s">
        <v>3</v>
      </c>
      <c r="HP417" t="s">
        <v>3</v>
      </c>
      <c r="HQ417" t="s">
        <v>3</v>
      </c>
      <c r="HS417">
        <v>0</v>
      </c>
      <c r="IK417">
        <v>0</v>
      </c>
    </row>
    <row r="418" spans="1:245">
      <c r="A418">
        <v>17</v>
      </c>
      <c r="B418">
        <v>1</v>
      </c>
      <c r="E418" t="s">
        <v>320</v>
      </c>
      <c r="F418" t="s">
        <v>420</v>
      </c>
      <c r="G418" t="s">
        <v>421</v>
      </c>
      <c r="H418" t="s">
        <v>289</v>
      </c>
      <c r="I418">
        <f t="shared" si="327"/>
        <v>0</v>
      </c>
      <c r="J418">
        <v>0</v>
      </c>
      <c r="K418">
        <f t="shared" si="328"/>
        <v>0</v>
      </c>
      <c r="L418" s="670">
        <v>4</v>
      </c>
      <c r="M418">
        <v>4</v>
      </c>
      <c r="O418">
        <f t="shared" si="296"/>
        <v>0</v>
      </c>
      <c r="P418">
        <f t="shared" si="297"/>
        <v>0</v>
      </c>
      <c r="Q418">
        <f t="shared" si="298"/>
        <v>0</v>
      </c>
      <c r="R418">
        <f t="shared" si="299"/>
        <v>0</v>
      </c>
      <c r="S418">
        <f t="shared" si="300"/>
        <v>0</v>
      </c>
      <c r="T418">
        <f t="shared" si="301"/>
        <v>0</v>
      </c>
      <c r="U418">
        <f t="shared" si="302"/>
        <v>0</v>
      </c>
      <c r="V418">
        <f t="shared" si="303"/>
        <v>0</v>
      </c>
      <c r="W418">
        <f t="shared" si="304"/>
        <v>0</v>
      </c>
      <c r="X418">
        <f t="shared" si="305"/>
        <v>0</v>
      </c>
      <c r="Y418">
        <f t="shared" si="306"/>
        <v>0</v>
      </c>
      <c r="AA418">
        <v>69444265</v>
      </c>
      <c r="AB418">
        <f t="shared" si="307"/>
        <v>798.61</v>
      </c>
      <c r="AC418">
        <f t="shared" si="329"/>
        <v>798.61</v>
      </c>
      <c r="AD418">
        <f>ROUND((ET418),6)</f>
        <v>0</v>
      </c>
      <c r="AE418">
        <f t="shared" si="330"/>
        <v>0</v>
      </c>
      <c r="AF418">
        <f t="shared" si="331"/>
        <v>0</v>
      </c>
      <c r="AG418">
        <f t="shared" si="308"/>
        <v>0</v>
      </c>
      <c r="AH418">
        <f t="shared" si="309"/>
        <v>0</v>
      </c>
      <c r="AI418">
        <f t="shared" si="310"/>
        <v>0</v>
      </c>
      <c r="AJ418">
        <f t="shared" si="311"/>
        <v>0</v>
      </c>
      <c r="AK418">
        <v>798.61</v>
      </c>
      <c r="AL418">
        <v>798.61</v>
      </c>
      <c r="AM418">
        <v>0</v>
      </c>
      <c r="AN418">
        <v>0</v>
      </c>
      <c r="AO418">
        <v>0</v>
      </c>
      <c r="AP418">
        <v>0</v>
      </c>
      <c r="AQ418">
        <v>0</v>
      </c>
      <c r="AR418">
        <v>0</v>
      </c>
      <c r="AS418">
        <v>0</v>
      </c>
      <c r="AT418">
        <v>0</v>
      </c>
      <c r="AU418">
        <v>0</v>
      </c>
      <c r="AV418">
        <v>1</v>
      </c>
      <c r="AW418">
        <v>1</v>
      </c>
      <c r="AZ418">
        <v>1</v>
      </c>
      <c r="BA418">
        <v>1</v>
      </c>
      <c r="BB418">
        <v>1</v>
      </c>
      <c r="BC418">
        <v>9.2200000000000006</v>
      </c>
      <c r="BD418" t="s">
        <v>3</v>
      </c>
      <c r="BE418" t="s">
        <v>3</v>
      </c>
      <c r="BF418" t="s">
        <v>3</v>
      </c>
      <c r="BG418" t="s">
        <v>3</v>
      </c>
      <c r="BH418">
        <v>3</v>
      </c>
      <c r="BI418">
        <v>1</v>
      </c>
      <c r="BJ418" t="s">
        <v>420</v>
      </c>
      <c r="BM418">
        <v>900</v>
      </c>
      <c r="BN418">
        <v>0</v>
      </c>
      <c r="BO418" t="s">
        <v>3</v>
      </c>
      <c r="BP418">
        <v>0</v>
      </c>
      <c r="BQ418">
        <v>90</v>
      </c>
      <c r="BR418">
        <v>0</v>
      </c>
      <c r="BS418">
        <v>1</v>
      </c>
      <c r="BT418">
        <v>1</v>
      </c>
      <c r="BU418">
        <v>1</v>
      </c>
      <c r="BV418">
        <v>1</v>
      </c>
      <c r="BW418">
        <v>1</v>
      </c>
      <c r="BX418">
        <v>1</v>
      </c>
      <c r="BY418" t="s">
        <v>3</v>
      </c>
      <c r="BZ418">
        <v>0</v>
      </c>
      <c r="CA418">
        <v>0</v>
      </c>
      <c r="CB418" t="s">
        <v>3</v>
      </c>
      <c r="CE418">
        <v>0</v>
      </c>
      <c r="CF418">
        <v>0</v>
      </c>
      <c r="CG418">
        <v>0</v>
      </c>
      <c r="CM418">
        <v>0</v>
      </c>
      <c r="CN418" t="s">
        <v>3</v>
      </c>
      <c r="CO418">
        <v>0</v>
      </c>
      <c r="CP418">
        <f t="shared" si="312"/>
        <v>0</v>
      </c>
      <c r="CQ418">
        <f t="shared" si="332"/>
        <v>798.61</v>
      </c>
      <c r="CR418">
        <f t="shared" si="332"/>
        <v>0</v>
      </c>
      <c r="CS418">
        <f t="shared" si="313"/>
        <v>0</v>
      </c>
      <c r="CT418">
        <f t="shared" si="314"/>
        <v>0</v>
      </c>
      <c r="CU418">
        <f t="shared" si="315"/>
        <v>0</v>
      </c>
      <c r="CV418">
        <f t="shared" si="316"/>
        <v>0</v>
      </c>
      <c r="CW418">
        <f t="shared" si="317"/>
        <v>0</v>
      </c>
      <c r="CX418">
        <f t="shared" si="318"/>
        <v>0</v>
      </c>
      <c r="CY418">
        <f>0</f>
        <v>0</v>
      </c>
      <c r="CZ418">
        <f>0</f>
        <v>0</v>
      </c>
      <c r="DC418" t="s">
        <v>3</v>
      </c>
      <c r="DD418" t="s">
        <v>3</v>
      </c>
      <c r="DE418" t="s">
        <v>3</v>
      </c>
      <c r="DF418" t="s">
        <v>3</v>
      </c>
      <c r="DG418" t="s">
        <v>3</v>
      </c>
      <c r="DH418" t="s">
        <v>3</v>
      </c>
      <c r="DI418" t="s">
        <v>3</v>
      </c>
      <c r="DJ418" t="s">
        <v>3</v>
      </c>
      <c r="DK418" t="s">
        <v>3</v>
      </c>
      <c r="DL418" t="s">
        <v>3</v>
      </c>
      <c r="DM418" t="s">
        <v>3</v>
      </c>
      <c r="DN418">
        <v>0</v>
      </c>
      <c r="DO418">
        <v>0</v>
      </c>
      <c r="DP418">
        <v>1</v>
      </c>
      <c r="DQ418">
        <v>1</v>
      </c>
      <c r="DU418">
        <v>1010</v>
      </c>
      <c r="DV418" t="s">
        <v>289</v>
      </c>
      <c r="DW418" t="s">
        <v>289</v>
      </c>
      <c r="DX418">
        <v>1</v>
      </c>
      <c r="DZ418" t="s">
        <v>3</v>
      </c>
      <c r="EA418" t="s">
        <v>3</v>
      </c>
      <c r="EB418" t="s">
        <v>3</v>
      </c>
      <c r="EC418" t="s">
        <v>3</v>
      </c>
      <c r="EE418">
        <v>66654117</v>
      </c>
      <c r="EF418">
        <v>90</v>
      </c>
      <c r="EG418" t="s">
        <v>284</v>
      </c>
      <c r="EH418">
        <v>0</v>
      </c>
      <c r="EI418" t="s">
        <v>3</v>
      </c>
      <c r="EJ418">
        <v>1</v>
      </c>
      <c r="EK418">
        <v>900</v>
      </c>
      <c r="EL418" t="s">
        <v>284</v>
      </c>
      <c r="EM418" t="s">
        <v>285</v>
      </c>
      <c r="EO418" t="s">
        <v>3</v>
      </c>
      <c r="EQ418">
        <v>131088</v>
      </c>
      <c r="ER418">
        <v>36.25</v>
      </c>
      <c r="ES418">
        <v>798.61</v>
      </c>
      <c r="ET418">
        <v>0</v>
      </c>
      <c r="EU418">
        <v>0</v>
      </c>
      <c r="EV418">
        <v>0</v>
      </c>
      <c r="EW418">
        <v>0</v>
      </c>
      <c r="EX418">
        <v>0</v>
      </c>
      <c r="EY418">
        <v>0</v>
      </c>
      <c r="EZ418">
        <v>5</v>
      </c>
      <c r="FC418">
        <v>0</v>
      </c>
      <c r="FD418">
        <v>18</v>
      </c>
      <c r="FF418">
        <v>798.61</v>
      </c>
      <c r="FQ418">
        <v>0</v>
      </c>
      <c r="FR418">
        <v>0</v>
      </c>
      <c r="FS418">
        <v>0</v>
      </c>
      <c r="FX418">
        <v>0</v>
      </c>
      <c r="FY418">
        <v>0</v>
      </c>
      <c r="GA418" t="s">
        <v>3</v>
      </c>
      <c r="GD418">
        <v>1</v>
      </c>
      <c r="GF418">
        <v>-1882043505</v>
      </c>
      <c r="GG418">
        <v>2</v>
      </c>
      <c r="GH418">
        <v>3</v>
      </c>
      <c r="GI418">
        <v>3</v>
      </c>
      <c r="GJ418">
        <v>0</v>
      </c>
      <c r="GK418">
        <v>0</v>
      </c>
      <c r="GL418">
        <f t="shared" si="319"/>
        <v>0</v>
      </c>
      <c r="GM418">
        <f t="shared" si="320"/>
        <v>0</v>
      </c>
      <c r="GN418">
        <f t="shared" si="321"/>
        <v>0</v>
      </c>
      <c r="GO418">
        <f t="shared" si="322"/>
        <v>0</v>
      </c>
      <c r="GP418">
        <f t="shared" si="323"/>
        <v>0</v>
      </c>
      <c r="GR418">
        <v>1</v>
      </c>
      <c r="GS418">
        <v>1</v>
      </c>
      <c r="GT418">
        <v>0</v>
      </c>
      <c r="GU418" t="s">
        <v>3</v>
      </c>
      <c r="GV418">
        <f t="shared" si="324"/>
        <v>0</v>
      </c>
      <c r="GW418">
        <v>1</v>
      </c>
      <c r="GX418">
        <f t="shared" si="325"/>
        <v>0</v>
      </c>
      <c r="HA418">
        <v>0</v>
      </c>
      <c r="HB418">
        <v>0</v>
      </c>
      <c r="HC418">
        <f t="shared" si="326"/>
        <v>0</v>
      </c>
      <c r="HE418" t="s">
        <v>3</v>
      </c>
      <c r="HF418" t="s">
        <v>3</v>
      </c>
      <c r="HG418">
        <f>ROUND(ROUND(AL418,2)*I418,2)</f>
        <v>0</v>
      </c>
      <c r="HM418" t="s">
        <v>3</v>
      </c>
      <c r="HN418" t="s">
        <v>3</v>
      </c>
      <c r="HO418" t="s">
        <v>3</v>
      </c>
      <c r="HP418" t="s">
        <v>3</v>
      </c>
      <c r="HQ418" t="s">
        <v>3</v>
      </c>
      <c r="HS418">
        <v>0</v>
      </c>
      <c r="IK418">
        <v>0</v>
      </c>
    </row>
    <row r="419" spans="1:245">
      <c r="A419">
        <v>17</v>
      </c>
      <c r="B419">
        <v>1</v>
      </c>
      <c r="E419" t="s">
        <v>323</v>
      </c>
      <c r="F419" t="s">
        <v>422</v>
      </c>
      <c r="G419" t="s">
        <v>423</v>
      </c>
      <c r="H419" t="s">
        <v>283</v>
      </c>
      <c r="I419">
        <f t="shared" si="327"/>
        <v>0</v>
      </c>
      <c r="J419">
        <v>0</v>
      </c>
      <c r="K419">
        <f t="shared" si="328"/>
        <v>0</v>
      </c>
      <c r="L419" s="670">
        <v>4</v>
      </c>
      <c r="M419">
        <v>4</v>
      </c>
      <c r="O419">
        <f t="shared" si="296"/>
        <v>0</v>
      </c>
      <c r="P419">
        <f t="shared" si="297"/>
        <v>0</v>
      </c>
      <c r="Q419">
        <f t="shared" si="298"/>
        <v>0</v>
      </c>
      <c r="R419">
        <f t="shared" si="299"/>
        <v>0</v>
      </c>
      <c r="S419">
        <f t="shared" si="300"/>
        <v>0</v>
      </c>
      <c r="T419">
        <f t="shared" si="301"/>
        <v>0</v>
      </c>
      <c r="U419">
        <f t="shared" si="302"/>
        <v>0</v>
      </c>
      <c r="V419">
        <f t="shared" si="303"/>
        <v>0</v>
      </c>
      <c r="W419">
        <f t="shared" si="304"/>
        <v>0</v>
      </c>
      <c r="X419">
        <f t="shared" si="305"/>
        <v>0</v>
      </c>
      <c r="Y419">
        <f t="shared" si="306"/>
        <v>0</v>
      </c>
      <c r="AA419">
        <v>69444265</v>
      </c>
      <c r="AB419">
        <f t="shared" si="307"/>
        <v>733.86</v>
      </c>
      <c r="AC419">
        <f t="shared" si="329"/>
        <v>733.86</v>
      </c>
      <c r="AD419">
        <f>ROUND((ET419),6)</f>
        <v>0</v>
      </c>
      <c r="AE419">
        <f t="shared" si="330"/>
        <v>0</v>
      </c>
      <c r="AF419">
        <f t="shared" si="331"/>
        <v>0</v>
      </c>
      <c r="AG419">
        <f t="shared" si="308"/>
        <v>0</v>
      </c>
      <c r="AH419">
        <f t="shared" si="309"/>
        <v>0</v>
      </c>
      <c r="AI419">
        <f t="shared" si="310"/>
        <v>0</v>
      </c>
      <c r="AJ419">
        <f t="shared" si="311"/>
        <v>0</v>
      </c>
      <c r="AK419">
        <v>733.86</v>
      </c>
      <c r="AL419">
        <v>733.86</v>
      </c>
      <c r="AM419">
        <v>0</v>
      </c>
      <c r="AN419">
        <v>0</v>
      </c>
      <c r="AO419">
        <v>0</v>
      </c>
      <c r="AP419">
        <v>0</v>
      </c>
      <c r="AQ419">
        <v>0</v>
      </c>
      <c r="AR419">
        <v>0</v>
      </c>
      <c r="AS419">
        <v>0</v>
      </c>
      <c r="AT419">
        <v>0</v>
      </c>
      <c r="AU419">
        <v>0</v>
      </c>
      <c r="AV419">
        <v>1</v>
      </c>
      <c r="AW419">
        <v>1</v>
      </c>
      <c r="AZ419">
        <v>1</v>
      </c>
      <c r="BA419">
        <v>1</v>
      </c>
      <c r="BB419">
        <v>1</v>
      </c>
      <c r="BC419">
        <v>1</v>
      </c>
      <c r="BD419" t="s">
        <v>3</v>
      </c>
      <c r="BE419" t="s">
        <v>3</v>
      </c>
      <c r="BF419" t="s">
        <v>3</v>
      </c>
      <c r="BG419" t="s">
        <v>3</v>
      </c>
      <c r="BH419">
        <v>3</v>
      </c>
      <c r="BI419">
        <v>1</v>
      </c>
      <c r="BJ419" t="s">
        <v>422</v>
      </c>
      <c r="BM419">
        <v>900</v>
      </c>
      <c r="BN419">
        <v>0</v>
      </c>
      <c r="BO419" t="s">
        <v>3</v>
      </c>
      <c r="BP419">
        <v>0</v>
      </c>
      <c r="BQ419">
        <v>90</v>
      </c>
      <c r="BR419">
        <v>0</v>
      </c>
      <c r="BS419">
        <v>1</v>
      </c>
      <c r="BT419">
        <v>1</v>
      </c>
      <c r="BU419">
        <v>1</v>
      </c>
      <c r="BV419">
        <v>1</v>
      </c>
      <c r="BW419">
        <v>1</v>
      </c>
      <c r="BX419">
        <v>1</v>
      </c>
      <c r="BY419" t="s">
        <v>3</v>
      </c>
      <c r="BZ419">
        <v>0</v>
      </c>
      <c r="CA419">
        <v>0</v>
      </c>
      <c r="CB419" t="s">
        <v>3</v>
      </c>
      <c r="CE419">
        <v>0</v>
      </c>
      <c r="CF419">
        <v>0</v>
      </c>
      <c r="CG419">
        <v>0</v>
      </c>
      <c r="CM419">
        <v>0</v>
      </c>
      <c r="CN419" t="s">
        <v>3</v>
      </c>
      <c r="CO419">
        <v>0</v>
      </c>
      <c r="CP419">
        <f t="shared" si="312"/>
        <v>0</v>
      </c>
      <c r="CQ419">
        <f t="shared" si="332"/>
        <v>733.86</v>
      </c>
      <c r="CR419">
        <f t="shared" si="332"/>
        <v>0</v>
      </c>
      <c r="CS419">
        <f t="shared" si="313"/>
        <v>0</v>
      </c>
      <c r="CT419">
        <f t="shared" si="314"/>
        <v>0</v>
      </c>
      <c r="CU419">
        <f t="shared" si="315"/>
        <v>0</v>
      </c>
      <c r="CV419">
        <f t="shared" si="316"/>
        <v>0</v>
      </c>
      <c r="CW419">
        <f t="shared" si="317"/>
        <v>0</v>
      </c>
      <c r="CX419">
        <f t="shared" si="318"/>
        <v>0</v>
      </c>
      <c r="CY419">
        <f>0</f>
        <v>0</v>
      </c>
      <c r="CZ419">
        <f>0</f>
        <v>0</v>
      </c>
      <c r="DC419" t="s">
        <v>3</v>
      </c>
      <c r="DD419" t="s">
        <v>3</v>
      </c>
      <c r="DE419" t="s">
        <v>3</v>
      </c>
      <c r="DF419" t="s">
        <v>3</v>
      </c>
      <c r="DG419" t="s">
        <v>3</v>
      </c>
      <c r="DH419" t="s">
        <v>3</v>
      </c>
      <c r="DI419" t="s">
        <v>3</v>
      </c>
      <c r="DJ419" t="s">
        <v>3</v>
      </c>
      <c r="DK419" t="s">
        <v>3</v>
      </c>
      <c r="DL419" t="s">
        <v>3</v>
      </c>
      <c r="DM419" t="s">
        <v>3</v>
      </c>
      <c r="DN419">
        <v>0</v>
      </c>
      <c r="DO419">
        <v>0</v>
      </c>
      <c r="DP419">
        <v>1</v>
      </c>
      <c r="DQ419">
        <v>1</v>
      </c>
      <c r="DU419">
        <v>1003</v>
      </c>
      <c r="DV419" t="s">
        <v>283</v>
      </c>
      <c r="DW419" t="s">
        <v>283</v>
      </c>
      <c r="DX419">
        <v>1</v>
      </c>
      <c r="DZ419" t="s">
        <v>3</v>
      </c>
      <c r="EA419" t="s">
        <v>3</v>
      </c>
      <c r="EB419" t="s">
        <v>3</v>
      </c>
      <c r="EC419" t="s">
        <v>3</v>
      </c>
      <c r="EE419">
        <v>66654117</v>
      </c>
      <c r="EF419">
        <v>90</v>
      </c>
      <c r="EG419" t="s">
        <v>284</v>
      </c>
      <c r="EH419">
        <v>0</v>
      </c>
      <c r="EI419" t="s">
        <v>3</v>
      </c>
      <c r="EJ419">
        <v>1</v>
      </c>
      <c r="EK419">
        <v>900</v>
      </c>
      <c r="EL419" t="s">
        <v>284</v>
      </c>
      <c r="EM419" t="s">
        <v>285</v>
      </c>
      <c r="EO419" t="s">
        <v>3</v>
      </c>
      <c r="EQ419">
        <v>131088</v>
      </c>
      <c r="ER419">
        <v>0</v>
      </c>
      <c r="ES419">
        <v>733.86</v>
      </c>
      <c r="ET419">
        <v>0</v>
      </c>
      <c r="EU419">
        <v>0</v>
      </c>
      <c r="EV419">
        <v>0</v>
      </c>
      <c r="EW419">
        <v>0</v>
      </c>
      <c r="EX419">
        <v>0</v>
      </c>
      <c r="EY419">
        <v>0</v>
      </c>
      <c r="EZ419">
        <v>5</v>
      </c>
      <c r="FC419">
        <v>0</v>
      </c>
      <c r="FD419">
        <v>18</v>
      </c>
      <c r="FF419">
        <v>733.86</v>
      </c>
      <c r="FQ419">
        <v>0</v>
      </c>
      <c r="FR419">
        <v>0</v>
      </c>
      <c r="FS419">
        <v>0</v>
      </c>
      <c r="FX419">
        <v>0</v>
      </c>
      <c r="FY419">
        <v>0</v>
      </c>
      <c r="GA419" t="s">
        <v>3</v>
      </c>
      <c r="GD419">
        <v>1</v>
      </c>
      <c r="GF419">
        <v>-312997459</v>
      </c>
      <c r="GG419">
        <v>2</v>
      </c>
      <c r="GH419">
        <v>3</v>
      </c>
      <c r="GI419">
        <v>-2</v>
      </c>
      <c r="GJ419">
        <v>0</v>
      </c>
      <c r="GK419">
        <v>0</v>
      </c>
      <c r="GL419">
        <f t="shared" si="319"/>
        <v>0</v>
      </c>
      <c r="GM419">
        <f t="shared" si="320"/>
        <v>0</v>
      </c>
      <c r="GN419">
        <f t="shared" si="321"/>
        <v>0</v>
      </c>
      <c r="GO419">
        <f t="shared" si="322"/>
        <v>0</v>
      </c>
      <c r="GP419">
        <f t="shared" si="323"/>
        <v>0</v>
      </c>
      <c r="GR419">
        <v>1</v>
      </c>
      <c r="GS419">
        <v>1</v>
      </c>
      <c r="GT419">
        <v>0</v>
      </c>
      <c r="GU419" t="s">
        <v>3</v>
      </c>
      <c r="GV419">
        <f t="shared" si="324"/>
        <v>0</v>
      </c>
      <c r="GW419">
        <v>1</v>
      </c>
      <c r="GX419">
        <f t="shared" si="325"/>
        <v>0</v>
      </c>
      <c r="HA419">
        <v>0</v>
      </c>
      <c r="HB419">
        <v>0</v>
      </c>
      <c r="HC419">
        <f t="shared" si="326"/>
        <v>0</v>
      </c>
      <c r="HE419" t="s">
        <v>3</v>
      </c>
      <c r="HF419" t="s">
        <v>3</v>
      </c>
      <c r="HG419">
        <f>ROUND(ROUND(AL419,2)*I419,2)</f>
        <v>0</v>
      </c>
      <c r="HM419" t="s">
        <v>3</v>
      </c>
      <c r="HN419" t="s">
        <v>3</v>
      </c>
      <c r="HO419" t="s">
        <v>3</v>
      </c>
      <c r="HP419" t="s">
        <v>3</v>
      </c>
      <c r="HQ419" t="s">
        <v>3</v>
      </c>
      <c r="HS419">
        <v>0</v>
      </c>
      <c r="IK419">
        <v>0</v>
      </c>
    </row>
    <row r="420" spans="1:245">
      <c r="A420">
        <v>17</v>
      </c>
      <c r="B420">
        <v>1</v>
      </c>
      <c r="E420" t="s">
        <v>326</v>
      </c>
      <c r="F420" t="s">
        <v>424</v>
      </c>
      <c r="G420" t="s">
        <v>425</v>
      </c>
      <c r="H420" t="s">
        <v>289</v>
      </c>
      <c r="I420">
        <f t="shared" si="327"/>
        <v>0</v>
      </c>
      <c r="J420">
        <v>0</v>
      </c>
      <c r="K420">
        <f t="shared" si="328"/>
        <v>0</v>
      </c>
      <c r="L420" s="670">
        <v>4</v>
      </c>
      <c r="M420">
        <v>4</v>
      </c>
      <c r="O420">
        <f t="shared" si="296"/>
        <v>0</v>
      </c>
      <c r="P420">
        <f t="shared" si="297"/>
        <v>0</v>
      </c>
      <c r="Q420">
        <f t="shared" si="298"/>
        <v>0</v>
      </c>
      <c r="R420">
        <f t="shared" si="299"/>
        <v>0</v>
      </c>
      <c r="S420">
        <f t="shared" si="300"/>
        <v>0</v>
      </c>
      <c r="T420">
        <f t="shared" si="301"/>
        <v>0</v>
      </c>
      <c r="U420">
        <f t="shared" si="302"/>
        <v>0</v>
      </c>
      <c r="V420">
        <f t="shared" si="303"/>
        <v>0</v>
      </c>
      <c r="W420">
        <f t="shared" si="304"/>
        <v>0</v>
      </c>
      <c r="X420">
        <f t="shared" si="305"/>
        <v>0</v>
      </c>
      <c r="Y420">
        <f t="shared" si="306"/>
        <v>0</v>
      </c>
      <c r="AA420">
        <v>69444265</v>
      </c>
      <c r="AB420">
        <f t="shared" si="307"/>
        <v>1208.19</v>
      </c>
      <c r="AC420">
        <f t="shared" si="329"/>
        <v>1208.19</v>
      </c>
      <c r="AD420">
        <f>ROUND((ET420),6)</f>
        <v>0</v>
      </c>
      <c r="AE420">
        <f t="shared" si="330"/>
        <v>0</v>
      </c>
      <c r="AF420">
        <f t="shared" si="331"/>
        <v>0</v>
      </c>
      <c r="AG420">
        <f t="shared" si="308"/>
        <v>0</v>
      </c>
      <c r="AH420">
        <f t="shared" si="309"/>
        <v>0</v>
      </c>
      <c r="AI420">
        <f t="shared" si="310"/>
        <v>0</v>
      </c>
      <c r="AJ420">
        <f t="shared" si="311"/>
        <v>0</v>
      </c>
      <c r="AK420">
        <v>1208.19</v>
      </c>
      <c r="AL420">
        <v>1208.19</v>
      </c>
      <c r="AM420">
        <v>0</v>
      </c>
      <c r="AN420">
        <v>0</v>
      </c>
      <c r="AO420">
        <v>0</v>
      </c>
      <c r="AP420">
        <v>0</v>
      </c>
      <c r="AQ420">
        <v>0</v>
      </c>
      <c r="AR420">
        <v>0</v>
      </c>
      <c r="AS420">
        <v>0</v>
      </c>
      <c r="AT420">
        <v>0</v>
      </c>
      <c r="AU420">
        <v>0</v>
      </c>
      <c r="AV420">
        <v>1</v>
      </c>
      <c r="AW420">
        <v>1</v>
      </c>
      <c r="AZ420">
        <v>1</v>
      </c>
      <c r="BA420">
        <v>1</v>
      </c>
      <c r="BB420">
        <v>1</v>
      </c>
      <c r="BC420">
        <v>1</v>
      </c>
      <c r="BD420" t="s">
        <v>3</v>
      </c>
      <c r="BE420" t="s">
        <v>3</v>
      </c>
      <c r="BF420" t="s">
        <v>3</v>
      </c>
      <c r="BG420" t="s">
        <v>3</v>
      </c>
      <c r="BH420">
        <v>3</v>
      </c>
      <c r="BI420">
        <v>1</v>
      </c>
      <c r="BJ420" t="s">
        <v>424</v>
      </c>
      <c r="BM420">
        <v>900</v>
      </c>
      <c r="BN420">
        <v>0</v>
      </c>
      <c r="BO420" t="s">
        <v>3</v>
      </c>
      <c r="BP420">
        <v>0</v>
      </c>
      <c r="BQ420">
        <v>90</v>
      </c>
      <c r="BR420">
        <v>0</v>
      </c>
      <c r="BS420">
        <v>1</v>
      </c>
      <c r="BT420">
        <v>1</v>
      </c>
      <c r="BU420">
        <v>1</v>
      </c>
      <c r="BV420">
        <v>1</v>
      </c>
      <c r="BW420">
        <v>1</v>
      </c>
      <c r="BX420">
        <v>1</v>
      </c>
      <c r="BY420" t="s">
        <v>3</v>
      </c>
      <c r="BZ420">
        <v>0</v>
      </c>
      <c r="CA420">
        <v>0</v>
      </c>
      <c r="CB420" t="s">
        <v>3</v>
      </c>
      <c r="CE420">
        <v>0</v>
      </c>
      <c r="CF420">
        <v>0</v>
      </c>
      <c r="CG420">
        <v>0</v>
      </c>
      <c r="CM420">
        <v>0</v>
      </c>
      <c r="CN420" t="s">
        <v>3</v>
      </c>
      <c r="CO420">
        <v>0</v>
      </c>
      <c r="CP420">
        <f t="shared" si="312"/>
        <v>0</v>
      </c>
      <c r="CQ420">
        <f t="shared" si="332"/>
        <v>1208.19</v>
      </c>
      <c r="CR420">
        <f t="shared" si="332"/>
        <v>0</v>
      </c>
      <c r="CS420">
        <f t="shared" si="313"/>
        <v>0</v>
      </c>
      <c r="CT420">
        <f t="shared" si="314"/>
        <v>0</v>
      </c>
      <c r="CU420">
        <f t="shared" si="315"/>
        <v>0</v>
      </c>
      <c r="CV420">
        <f t="shared" si="316"/>
        <v>0</v>
      </c>
      <c r="CW420">
        <f t="shared" si="317"/>
        <v>0</v>
      </c>
      <c r="CX420">
        <f t="shared" si="318"/>
        <v>0</v>
      </c>
      <c r="CY420">
        <f>0</f>
        <v>0</v>
      </c>
      <c r="CZ420">
        <f>0</f>
        <v>0</v>
      </c>
      <c r="DC420" t="s">
        <v>3</v>
      </c>
      <c r="DD420" t="s">
        <v>3</v>
      </c>
      <c r="DE420" t="s">
        <v>3</v>
      </c>
      <c r="DF420" t="s">
        <v>3</v>
      </c>
      <c r="DG420" t="s">
        <v>3</v>
      </c>
      <c r="DH420" t="s">
        <v>3</v>
      </c>
      <c r="DI420" t="s">
        <v>3</v>
      </c>
      <c r="DJ420" t="s">
        <v>3</v>
      </c>
      <c r="DK420" t="s">
        <v>3</v>
      </c>
      <c r="DL420" t="s">
        <v>3</v>
      </c>
      <c r="DM420" t="s">
        <v>3</v>
      </c>
      <c r="DN420">
        <v>0</v>
      </c>
      <c r="DO420">
        <v>0</v>
      </c>
      <c r="DP420">
        <v>1</v>
      </c>
      <c r="DQ420">
        <v>1</v>
      </c>
      <c r="DU420">
        <v>1010</v>
      </c>
      <c r="DV420" t="s">
        <v>289</v>
      </c>
      <c r="DW420" t="s">
        <v>289</v>
      </c>
      <c r="DX420">
        <v>1</v>
      </c>
      <c r="DZ420" t="s">
        <v>3</v>
      </c>
      <c r="EA420" t="s">
        <v>3</v>
      </c>
      <c r="EB420" t="s">
        <v>3</v>
      </c>
      <c r="EC420" t="s">
        <v>3</v>
      </c>
      <c r="EE420">
        <v>66654117</v>
      </c>
      <c r="EF420">
        <v>90</v>
      </c>
      <c r="EG420" t="s">
        <v>284</v>
      </c>
      <c r="EH420">
        <v>0</v>
      </c>
      <c r="EI420" t="s">
        <v>3</v>
      </c>
      <c r="EJ420">
        <v>1</v>
      </c>
      <c r="EK420">
        <v>900</v>
      </c>
      <c r="EL420" t="s">
        <v>284</v>
      </c>
      <c r="EM420" t="s">
        <v>285</v>
      </c>
      <c r="EO420" t="s">
        <v>3</v>
      </c>
      <c r="EQ420">
        <v>131088</v>
      </c>
      <c r="ER420">
        <v>0</v>
      </c>
      <c r="ES420">
        <v>1208.19</v>
      </c>
      <c r="ET420">
        <v>0</v>
      </c>
      <c r="EU420">
        <v>0</v>
      </c>
      <c r="EV420">
        <v>0</v>
      </c>
      <c r="EW420">
        <v>0</v>
      </c>
      <c r="EX420">
        <v>0</v>
      </c>
      <c r="EY420">
        <v>0</v>
      </c>
      <c r="EZ420">
        <v>5</v>
      </c>
      <c r="FC420">
        <v>0</v>
      </c>
      <c r="FD420">
        <v>18</v>
      </c>
      <c r="FF420">
        <v>1208.19</v>
      </c>
      <c r="FQ420">
        <v>0</v>
      </c>
      <c r="FR420">
        <v>0</v>
      </c>
      <c r="FS420">
        <v>0</v>
      </c>
      <c r="FX420">
        <v>0</v>
      </c>
      <c r="FY420">
        <v>0</v>
      </c>
      <c r="GA420" t="s">
        <v>3</v>
      </c>
      <c r="GD420">
        <v>1</v>
      </c>
      <c r="GF420">
        <v>1952377778</v>
      </c>
      <c r="GG420">
        <v>2</v>
      </c>
      <c r="GH420">
        <v>3</v>
      </c>
      <c r="GI420">
        <v>-2</v>
      </c>
      <c r="GJ420">
        <v>0</v>
      </c>
      <c r="GK420">
        <v>0</v>
      </c>
      <c r="GL420">
        <f t="shared" si="319"/>
        <v>0</v>
      </c>
      <c r="GM420">
        <f t="shared" si="320"/>
        <v>0</v>
      </c>
      <c r="GN420">
        <f t="shared" si="321"/>
        <v>0</v>
      </c>
      <c r="GO420">
        <f t="shared" si="322"/>
        <v>0</v>
      </c>
      <c r="GP420">
        <f t="shared" si="323"/>
        <v>0</v>
      </c>
      <c r="GR420">
        <v>1</v>
      </c>
      <c r="GS420">
        <v>1</v>
      </c>
      <c r="GT420">
        <v>0</v>
      </c>
      <c r="GU420" t="s">
        <v>3</v>
      </c>
      <c r="GV420">
        <f t="shared" si="324"/>
        <v>0</v>
      </c>
      <c r="GW420">
        <v>1</v>
      </c>
      <c r="GX420">
        <f t="shared" si="325"/>
        <v>0</v>
      </c>
      <c r="HA420">
        <v>0</v>
      </c>
      <c r="HB420">
        <v>0</v>
      </c>
      <c r="HC420">
        <f t="shared" si="326"/>
        <v>0</v>
      </c>
      <c r="HE420" t="s">
        <v>3</v>
      </c>
      <c r="HF420" t="s">
        <v>3</v>
      </c>
      <c r="HG420">
        <f>ROUND(ROUND(AL420,2)*I420,2)</f>
        <v>0</v>
      </c>
      <c r="HM420" t="s">
        <v>3</v>
      </c>
      <c r="HN420" t="s">
        <v>3</v>
      </c>
      <c r="HO420" t="s">
        <v>3</v>
      </c>
      <c r="HP420" t="s">
        <v>3</v>
      </c>
      <c r="HQ420" t="s">
        <v>3</v>
      </c>
      <c r="HS420">
        <v>0</v>
      </c>
      <c r="IK420">
        <v>0</v>
      </c>
    </row>
    <row r="421" spans="1:245">
      <c r="A421">
        <v>17</v>
      </c>
      <c r="B421">
        <v>1</v>
      </c>
      <c r="E421" t="s">
        <v>329</v>
      </c>
      <c r="F421" t="s">
        <v>347</v>
      </c>
      <c r="G421" t="s">
        <v>348</v>
      </c>
      <c r="H421" t="s">
        <v>101</v>
      </c>
      <c r="I421">
        <f t="shared" si="327"/>
        <v>0</v>
      </c>
      <c r="J421">
        <v>0</v>
      </c>
      <c r="K421">
        <f t="shared" si="328"/>
        <v>0</v>
      </c>
      <c r="L421" s="670">
        <v>4.6620000000000002E-2</v>
      </c>
      <c r="M421">
        <v>4.6620000000000002E-2</v>
      </c>
      <c r="O421">
        <f t="shared" si="296"/>
        <v>0</v>
      </c>
      <c r="P421">
        <f t="shared" si="297"/>
        <v>0</v>
      </c>
      <c r="Q421">
        <f t="shared" si="298"/>
        <v>0</v>
      </c>
      <c r="R421">
        <f t="shared" si="299"/>
        <v>0</v>
      </c>
      <c r="S421">
        <f t="shared" si="300"/>
        <v>0</v>
      </c>
      <c r="T421">
        <f t="shared" si="301"/>
        <v>0</v>
      </c>
      <c r="U421">
        <f t="shared" si="302"/>
        <v>0</v>
      </c>
      <c r="V421">
        <f t="shared" si="303"/>
        <v>0</v>
      </c>
      <c r="W421">
        <f t="shared" si="304"/>
        <v>0</v>
      </c>
      <c r="X421">
        <f t="shared" si="305"/>
        <v>0</v>
      </c>
      <c r="Y421">
        <f t="shared" si="306"/>
        <v>0</v>
      </c>
      <c r="AA421">
        <v>69444265</v>
      </c>
      <c r="AB421">
        <f t="shared" si="307"/>
        <v>67961.14</v>
      </c>
      <c r="AC421">
        <f t="shared" si="329"/>
        <v>67961.14</v>
      </c>
      <c r="AD421">
        <f t="shared" ref="AD421:AD426" si="333">ROUND((((ET421)-(EU421))+AE421),6)</f>
        <v>0</v>
      </c>
      <c r="AE421">
        <f t="shared" si="330"/>
        <v>0</v>
      </c>
      <c r="AF421">
        <f t="shared" si="331"/>
        <v>0</v>
      </c>
      <c r="AG421">
        <f t="shared" si="308"/>
        <v>0</v>
      </c>
      <c r="AH421">
        <f t="shared" si="309"/>
        <v>0</v>
      </c>
      <c r="AI421">
        <f t="shared" si="310"/>
        <v>0</v>
      </c>
      <c r="AJ421">
        <f t="shared" si="311"/>
        <v>0</v>
      </c>
      <c r="AK421">
        <v>67961.14</v>
      </c>
      <c r="AL421">
        <v>67961.14</v>
      </c>
      <c r="AM421">
        <v>0</v>
      </c>
      <c r="AN421">
        <v>0</v>
      </c>
      <c r="AO421">
        <v>0</v>
      </c>
      <c r="AP421">
        <v>0</v>
      </c>
      <c r="AQ421">
        <v>0</v>
      </c>
      <c r="AR421">
        <v>0</v>
      </c>
      <c r="AS421">
        <v>0</v>
      </c>
      <c r="AT421">
        <v>0</v>
      </c>
      <c r="AU421">
        <v>0</v>
      </c>
      <c r="AV421">
        <v>1</v>
      </c>
      <c r="AW421">
        <v>1</v>
      </c>
      <c r="AZ421">
        <v>1</v>
      </c>
      <c r="BA421">
        <v>1</v>
      </c>
      <c r="BB421">
        <v>1</v>
      </c>
      <c r="BC421">
        <v>0.83</v>
      </c>
      <c r="BD421" t="s">
        <v>3</v>
      </c>
      <c r="BE421" t="s">
        <v>3</v>
      </c>
      <c r="BF421" t="s">
        <v>3</v>
      </c>
      <c r="BG421" t="s">
        <v>3</v>
      </c>
      <c r="BH421">
        <v>3</v>
      </c>
      <c r="BI421">
        <v>1</v>
      </c>
      <c r="BJ421" t="s">
        <v>349</v>
      </c>
      <c r="BM421">
        <v>500001</v>
      </c>
      <c r="BN421">
        <v>0</v>
      </c>
      <c r="BO421" t="s">
        <v>347</v>
      </c>
      <c r="BP421">
        <v>1</v>
      </c>
      <c r="BQ421">
        <v>8</v>
      </c>
      <c r="BR421">
        <v>0</v>
      </c>
      <c r="BS421">
        <v>1</v>
      </c>
      <c r="BT421">
        <v>1</v>
      </c>
      <c r="BU421">
        <v>1</v>
      </c>
      <c r="BV421">
        <v>1</v>
      </c>
      <c r="BW421">
        <v>1</v>
      </c>
      <c r="BX421">
        <v>1</v>
      </c>
      <c r="BY421" t="s">
        <v>3</v>
      </c>
      <c r="BZ421">
        <v>0</v>
      </c>
      <c r="CA421">
        <v>0</v>
      </c>
      <c r="CB421" t="s">
        <v>3</v>
      </c>
      <c r="CE421">
        <v>0</v>
      </c>
      <c r="CF421">
        <v>0</v>
      </c>
      <c r="CG421">
        <v>0</v>
      </c>
      <c r="CM421">
        <v>0</v>
      </c>
      <c r="CN421" t="s">
        <v>3</v>
      </c>
      <c r="CO421">
        <v>0</v>
      </c>
      <c r="CP421">
        <f t="shared" si="312"/>
        <v>0</v>
      </c>
      <c r="CQ421">
        <f>ROUND(AL421*BC421,2)</f>
        <v>56407.75</v>
      </c>
      <c r="CR421">
        <f>ROUND(AM421*BB421,2)</f>
        <v>0</v>
      </c>
      <c r="CS421">
        <f t="shared" si="313"/>
        <v>0</v>
      </c>
      <c r="CT421">
        <f t="shared" si="314"/>
        <v>0</v>
      </c>
      <c r="CU421">
        <f t="shared" si="315"/>
        <v>0</v>
      </c>
      <c r="CV421">
        <f t="shared" si="316"/>
        <v>0</v>
      </c>
      <c r="CW421">
        <f t="shared" si="317"/>
        <v>0</v>
      </c>
      <c r="CX421">
        <f t="shared" si="318"/>
        <v>0</v>
      </c>
      <c r="CY421">
        <f>0</f>
        <v>0</v>
      </c>
      <c r="CZ421">
        <f>0</f>
        <v>0</v>
      </c>
      <c r="DC421" t="s">
        <v>3</v>
      </c>
      <c r="DD421" t="s">
        <v>3</v>
      </c>
      <c r="DE421" t="s">
        <v>3</v>
      </c>
      <c r="DF421" t="s">
        <v>3</v>
      </c>
      <c r="DG421" t="s">
        <v>3</v>
      </c>
      <c r="DH421" t="s">
        <v>3</v>
      </c>
      <c r="DI421" t="s">
        <v>3</v>
      </c>
      <c r="DJ421" t="s">
        <v>3</v>
      </c>
      <c r="DK421" t="s">
        <v>3</v>
      </c>
      <c r="DL421" t="s">
        <v>3</v>
      </c>
      <c r="DM421" t="s">
        <v>3</v>
      </c>
      <c r="DN421">
        <v>0</v>
      </c>
      <c r="DO421">
        <v>0</v>
      </c>
      <c r="DP421">
        <v>1</v>
      </c>
      <c r="DQ421">
        <v>1</v>
      </c>
      <c r="DU421">
        <v>1009</v>
      </c>
      <c r="DV421" t="s">
        <v>101</v>
      </c>
      <c r="DW421" t="s">
        <v>101</v>
      </c>
      <c r="DX421">
        <v>1000</v>
      </c>
      <c r="DZ421" t="s">
        <v>3</v>
      </c>
      <c r="EA421" t="s">
        <v>3</v>
      </c>
      <c r="EB421" t="s">
        <v>3</v>
      </c>
      <c r="EC421" t="s">
        <v>3</v>
      </c>
      <c r="EE421">
        <v>66653614</v>
      </c>
      <c r="EF421">
        <v>8</v>
      </c>
      <c r="EG421" t="s">
        <v>339</v>
      </c>
      <c r="EH421">
        <v>0</v>
      </c>
      <c r="EI421" t="s">
        <v>3</v>
      </c>
      <c r="EJ421">
        <v>1</v>
      </c>
      <c r="EK421">
        <v>500001</v>
      </c>
      <c r="EL421" t="s">
        <v>340</v>
      </c>
      <c r="EM421" t="s">
        <v>341</v>
      </c>
      <c r="EO421" t="s">
        <v>3</v>
      </c>
      <c r="EQ421">
        <v>131072</v>
      </c>
      <c r="ER421">
        <v>67961.14</v>
      </c>
      <c r="ES421">
        <v>67961.14</v>
      </c>
      <c r="ET421">
        <v>0</v>
      </c>
      <c r="EU421">
        <v>0</v>
      </c>
      <c r="EV421">
        <v>0</v>
      </c>
      <c r="EW421">
        <v>0</v>
      </c>
      <c r="EX421">
        <v>0</v>
      </c>
      <c r="EY421">
        <v>0</v>
      </c>
      <c r="FQ421">
        <v>0</v>
      </c>
      <c r="FR421">
        <v>0</v>
      </c>
      <c r="FS421">
        <v>0</v>
      </c>
      <c r="FX421">
        <v>0</v>
      </c>
      <c r="FY421">
        <v>0</v>
      </c>
      <c r="GA421" t="s">
        <v>3</v>
      </c>
      <c r="GD421">
        <v>1</v>
      </c>
      <c r="GF421">
        <v>542569947</v>
      </c>
      <c r="GG421">
        <v>2</v>
      </c>
      <c r="GH421">
        <v>1</v>
      </c>
      <c r="GI421">
        <v>2</v>
      </c>
      <c r="GJ421">
        <v>0</v>
      </c>
      <c r="GK421">
        <v>0</v>
      </c>
      <c r="GL421">
        <f t="shared" si="319"/>
        <v>0</v>
      </c>
      <c r="GM421">
        <f t="shared" si="320"/>
        <v>0</v>
      </c>
      <c r="GN421">
        <f t="shared" si="321"/>
        <v>0</v>
      </c>
      <c r="GO421">
        <f t="shared" si="322"/>
        <v>0</v>
      </c>
      <c r="GP421">
        <f t="shared" si="323"/>
        <v>0</v>
      </c>
      <c r="GR421">
        <v>0</v>
      </c>
      <c r="GS421">
        <v>3</v>
      </c>
      <c r="GT421">
        <v>0</v>
      </c>
      <c r="GU421" t="s">
        <v>3</v>
      </c>
      <c r="GV421">
        <f t="shared" si="324"/>
        <v>0</v>
      </c>
      <c r="GW421">
        <v>1</v>
      </c>
      <c r="GX421">
        <f t="shared" si="325"/>
        <v>0</v>
      </c>
      <c r="HA421">
        <v>0</v>
      </c>
      <c r="HB421">
        <v>0</v>
      </c>
      <c r="HC421">
        <f t="shared" si="326"/>
        <v>0</v>
      </c>
      <c r="HE421" t="s">
        <v>3</v>
      </c>
      <c r="HF421" t="s">
        <v>3</v>
      </c>
      <c r="HM421" t="s">
        <v>3</v>
      </c>
      <c r="HN421" t="s">
        <v>3</v>
      </c>
      <c r="HO421" t="s">
        <v>3</v>
      </c>
      <c r="HP421" t="s">
        <v>3</v>
      </c>
      <c r="HQ421" t="s">
        <v>3</v>
      </c>
      <c r="HS421">
        <v>0</v>
      </c>
      <c r="IK421">
        <v>0</v>
      </c>
    </row>
    <row r="422" spans="1:245">
      <c r="A422">
        <v>17</v>
      </c>
      <c r="B422">
        <v>1</v>
      </c>
      <c r="E422" t="s">
        <v>332</v>
      </c>
      <c r="F422" t="s">
        <v>336</v>
      </c>
      <c r="G422" t="s">
        <v>337</v>
      </c>
      <c r="H422" t="s">
        <v>101</v>
      </c>
      <c r="I422">
        <f t="shared" si="327"/>
        <v>0</v>
      </c>
      <c r="J422">
        <v>0</v>
      </c>
      <c r="K422">
        <f t="shared" si="328"/>
        <v>0</v>
      </c>
      <c r="L422" s="670">
        <v>0.11310000000000001</v>
      </c>
      <c r="M422">
        <v>0.11310000000000001</v>
      </c>
      <c r="O422">
        <f t="shared" si="296"/>
        <v>0</v>
      </c>
      <c r="P422">
        <f t="shared" si="297"/>
        <v>0</v>
      </c>
      <c r="Q422">
        <f t="shared" si="298"/>
        <v>0</v>
      </c>
      <c r="R422">
        <f t="shared" si="299"/>
        <v>0</v>
      </c>
      <c r="S422">
        <f t="shared" si="300"/>
        <v>0</v>
      </c>
      <c r="T422">
        <f t="shared" si="301"/>
        <v>0</v>
      </c>
      <c r="U422">
        <f t="shared" si="302"/>
        <v>0</v>
      </c>
      <c r="V422">
        <f t="shared" si="303"/>
        <v>0</v>
      </c>
      <c r="W422">
        <f t="shared" si="304"/>
        <v>0</v>
      </c>
      <c r="X422">
        <f t="shared" si="305"/>
        <v>0</v>
      </c>
      <c r="Y422">
        <f t="shared" si="306"/>
        <v>0</v>
      </c>
      <c r="AA422">
        <v>69444265</v>
      </c>
      <c r="AB422">
        <f t="shared" si="307"/>
        <v>73435</v>
      </c>
      <c r="AC422">
        <f t="shared" si="329"/>
        <v>73435</v>
      </c>
      <c r="AD422">
        <f t="shared" si="333"/>
        <v>0</v>
      </c>
      <c r="AE422">
        <f t="shared" si="330"/>
        <v>0</v>
      </c>
      <c r="AF422">
        <f t="shared" si="331"/>
        <v>0</v>
      </c>
      <c r="AG422">
        <f t="shared" si="308"/>
        <v>0</v>
      </c>
      <c r="AH422">
        <f t="shared" si="309"/>
        <v>0</v>
      </c>
      <c r="AI422">
        <f t="shared" si="310"/>
        <v>0</v>
      </c>
      <c r="AJ422">
        <f t="shared" si="311"/>
        <v>0</v>
      </c>
      <c r="AK422">
        <v>73435</v>
      </c>
      <c r="AL422">
        <v>73435</v>
      </c>
      <c r="AM422">
        <v>0</v>
      </c>
      <c r="AN422">
        <v>0</v>
      </c>
      <c r="AO422">
        <v>0</v>
      </c>
      <c r="AP422">
        <v>0</v>
      </c>
      <c r="AQ422">
        <v>0</v>
      </c>
      <c r="AR422">
        <v>0</v>
      </c>
      <c r="AS422">
        <v>0</v>
      </c>
      <c r="AT422">
        <v>0</v>
      </c>
      <c r="AU422">
        <v>0</v>
      </c>
      <c r="AV422">
        <v>1</v>
      </c>
      <c r="AW422">
        <v>1</v>
      </c>
      <c r="AZ422">
        <v>1</v>
      </c>
      <c r="BA422">
        <v>1</v>
      </c>
      <c r="BB422">
        <v>1</v>
      </c>
      <c r="BC422">
        <v>0.73</v>
      </c>
      <c r="BD422" t="s">
        <v>3</v>
      </c>
      <c r="BE422" t="s">
        <v>3</v>
      </c>
      <c r="BF422" t="s">
        <v>3</v>
      </c>
      <c r="BG422" t="s">
        <v>3</v>
      </c>
      <c r="BH422">
        <v>3</v>
      </c>
      <c r="BI422">
        <v>1</v>
      </c>
      <c r="BJ422" t="s">
        <v>338</v>
      </c>
      <c r="BM422">
        <v>500001</v>
      </c>
      <c r="BN422">
        <v>0</v>
      </c>
      <c r="BO422" t="s">
        <v>336</v>
      </c>
      <c r="BP422">
        <v>1</v>
      </c>
      <c r="BQ422">
        <v>8</v>
      </c>
      <c r="BR422">
        <v>0</v>
      </c>
      <c r="BS422">
        <v>1</v>
      </c>
      <c r="BT422">
        <v>1</v>
      </c>
      <c r="BU422">
        <v>1</v>
      </c>
      <c r="BV422">
        <v>1</v>
      </c>
      <c r="BW422">
        <v>1</v>
      </c>
      <c r="BX422">
        <v>1</v>
      </c>
      <c r="BY422" t="s">
        <v>3</v>
      </c>
      <c r="BZ422">
        <v>0</v>
      </c>
      <c r="CA422">
        <v>0</v>
      </c>
      <c r="CB422" t="s">
        <v>3</v>
      </c>
      <c r="CE422">
        <v>0</v>
      </c>
      <c r="CF422">
        <v>0</v>
      </c>
      <c r="CG422">
        <v>0</v>
      </c>
      <c r="CM422">
        <v>0</v>
      </c>
      <c r="CN422" t="s">
        <v>3</v>
      </c>
      <c r="CO422">
        <v>0</v>
      </c>
      <c r="CP422">
        <f t="shared" si="312"/>
        <v>0</v>
      </c>
      <c r="CQ422">
        <f>ROUND(AL422*BC422,2)</f>
        <v>53607.55</v>
      </c>
      <c r="CR422">
        <f>ROUND(AM422*BB422,2)</f>
        <v>0</v>
      </c>
      <c r="CS422">
        <f t="shared" si="313"/>
        <v>0</v>
      </c>
      <c r="CT422">
        <f t="shared" si="314"/>
        <v>0</v>
      </c>
      <c r="CU422">
        <f t="shared" si="315"/>
        <v>0</v>
      </c>
      <c r="CV422">
        <f t="shared" si="316"/>
        <v>0</v>
      </c>
      <c r="CW422">
        <f t="shared" si="317"/>
        <v>0</v>
      </c>
      <c r="CX422">
        <f t="shared" si="318"/>
        <v>0</v>
      </c>
      <c r="CY422">
        <f>0</f>
        <v>0</v>
      </c>
      <c r="CZ422">
        <f>0</f>
        <v>0</v>
      </c>
      <c r="DC422" t="s">
        <v>3</v>
      </c>
      <c r="DD422" t="s">
        <v>3</v>
      </c>
      <c r="DE422" t="s">
        <v>3</v>
      </c>
      <c r="DF422" t="s">
        <v>3</v>
      </c>
      <c r="DG422" t="s">
        <v>3</v>
      </c>
      <c r="DH422" t="s">
        <v>3</v>
      </c>
      <c r="DI422" t="s">
        <v>3</v>
      </c>
      <c r="DJ422" t="s">
        <v>3</v>
      </c>
      <c r="DK422" t="s">
        <v>3</v>
      </c>
      <c r="DL422" t="s">
        <v>3</v>
      </c>
      <c r="DM422" t="s">
        <v>3</v>
      </c>
      <c r="DN422">
        <v>0</v>
      </c>
      <c r="DO422">
        <v>0</v>
      </c>
      <c r="DP422">
        <v>1</v>
      </c>
      <c r="DQ422">
        <v>1</v>
      </c>
      <c r="DU422">
        <v>1009</v>
      </c>
      <c r="DV422" t="s">
        <v>101</v>
      </c>
      <c r="DW422" t="s">
        <v>101</v>
      </c>
      <c r="DX422">
        <v>1000</v>
      </c>
      <c r="DZ422" t="s">
        <v>3</v>
      </c>
      <c r="EA422" t="s">
        <v>3</v>
      </c>
      <c r="EB422" t="s">
        <v>3</v>
      </c>
      <c r="EC422" t="s">
        <v>3</v>
      </c>
      <c r="EE422">
        <v>66653614</v>
      </c>
      <c r="EF422">
        <v>8</v>
      </c>
      <c r="EG422" t="s">
        <v>339</v>
      </c>
      <c r="EH422">
        <v>0</v>
      </c>
      <c r="EI422" t="s">
        <v>3</v>
      </c>
      <c r="EJ422">
        <v>1</v>
      </c>
      <c r="EK422">
        <v>500001</v>
      </c>
      <c r="EL422" t="s">
        <v>340</v>
      </c>
      <c r="EM422" t="s">
        <v>341</v>
      </c>
      <c r="EO422" t="s">
        <v>3</v>
      </c>
      <c r="EQ422">
        <v>131072</v>
      </c>
      <c r="ER422">
        <v>73435</v>
      </c>
      <c r="ES422">
        <v>73435</v>
      </c>
      <c r="ET422">
        <v>0</v>
      </c>
      <c r="EU422">
        <v>0</v>
      </c>
      <c r="EV422">
        <v>0</v>
      </c>
      <c r="EW422">
        <v>0</v>
      </c>
      <c r="EX422">
        <v>0</v>
      </c>
      <c r="EY422">
        <v>0</v>
      </c>
      <c r="FQ422">
        <v>0</v>
      </c>
      <c r="FR422">
        <v>0</v>
      </c>
      <c r="FS422">
        <v>0</v>
      </c>
      <c r="FX422">
        <v>0</v>
      </c>
      <c r="FY422">
        <v>0</v>
      </c>
      <c r="GA422" t="s">
        <v>3</v>
      </c>
      <c r="GD422">
        <v>1</v>
      </c>
      <c r="GF422">
        <v>-481772102</v>
      </c>
      <c r="GG422">
        <v>2</v>
      </c>
      <c r="GH422">
        <v>1</v>
      </c>
      <c r="GI422">
        <v>2</v>
      </c>
      <c r="GJ422">
        <v>0</v>
      </c>
      <c r="GK422">
        <v>0</v>
      </c>
      <c r="GL422">
        <f t="shared" si="319"/>
        <v>0</v>
      </c>
      <c r="GM422">
        <f t="shared" si="320"/>
        <v>0</v>
      </c>
      <c r="GN422">
        <f t="shared" si="321"/>
        <v>0</v>
      </c>
      <c r="GO422">
        <f t="shared" si="322"/>
        <v>0</v>
      </c>
      <c r="GP422">
        <f t="shared" si="323"/>
        <v>0</v>
      </c>
      <c r="GR422">
        <v>0</v>
      </c>
      <c r="GS422">
        <v>3</v>
      </c>
      <c r="GT422">
        <v>0</v>
      </c>
      <c r="GU422" t="s">
        <v>3</v>
      </c>
      <c r="GV422">
        <f t="shared" si="324"/>
        <v>0</v>
      </c>
      <c r="GW422">
        <v>1</v>
      </c>
      <c r="GX422">
        <f t="shared" si="325"/>
        <v>0</v>
      </c>
      <c r="HA422">
        <v>0</v>
      </c>
      <c r="HB422">
        <v>0</v>
      </c>
      <c r="HC422">
        <f t="shared" si="326"/>
        <v>0</v>
      </c>
      <c r="HE422" t="s">
        <v>3</v>
      </c>
      <c r="HF422" t="s">
        <v>3</v>
      </c>
      <c r="HM422" t="s">
        <v>3</v>
      </c>
      <c r="HN422" t="s">
        <v>3</v>
      </c>
      <c r="HO422" t="s">
        <v>3</v>
      </c>
      <c r="HP422" t="s">
        <v>3</v>
      </c>
      <c r="HQ422" t="s">
        <v>3</v>
      </c>
      <c r="HS422">
        <v>0</v>
      </c>
      <c r="IK422">
        <v>0</v>
      </c>
    </row>
    <row r="423" spans="1:245">
      <c r="A423">
        <v>17</v>
      </c>
      <c r="B423">
        <v>1</v>
      </c>
      <c r="E423" t="s">
        <v>3</v>
      </c>
      <c r="F423" t="s">
        <v>426</v>
      </c>
      <c r="G423" t="s">
        <v>427</v>
      </c>
      <c r="H423" t="s">
        <v>101</v>
      </c>
      <c r="I423">
        <f t="shared" si="327"/>
        <v>0</v>
      </c>
      <c r="J423">
        <v>0</v>
      </c>
      <c r="K423">
        <f t="shared" si="328"/>
        <v>0</v>
      </c>
      <c r="L423" s="670">
        <v>2.5999999999999999E-3</v>
      </c>
      <c r="M423">
        <v>2.5999999999999999E-3</v>
      </c>
      <c r="O423">
        <f t="shared" si="296"/>
        <v>0</v>
      </c>
      <c r="P423">
        <f t="shared" si="297"/>
        <v>0</v>
      </c>
      <c r="Q423">
        <f t="shared" si="298"/>
        <v>0</v>
      </c>
      <c r="R423">
        <f t="shared" si="299"/>
        <v>0</v>
      </c>
      <c r="S423">
        <f t="shared" si="300"/>
        <v>0</v>
      </c>
      <c r="T423">
        <f t="shared" si="301"/>
        <v>0</v>
      </c>
      <c r="U423">
        <f t="shared" si="302"/>
        <v>0</v>
      </c>
      <c r="V423">
        <f t="shared" si="303"/>
        <v>0</v>
      </c>
      <c r="W423">
        <f t="shared" si="304"/>
        <v>0</v>
      </c>
      <c r="X423">
        <f t="shared" si="305"/>
        <v>0</v>
      </c>
      <c r="Y423">
        <f t="shared" si="306"/>
        <v>0</v>
      </c>
      <c r="AA423">
        <v>-1</v>
      </c>
      <c r="AB423">
        <f t="shared" si="307"/>
        <v>80020.98</v>
      </c>
      <c r="AC423">
        <f t="shared" si="329"/>
        <v>80020.98</v>
      </c>
      <c r="AD423">
        <f t="shared" si="333"/>
        <v>0</v>
      </c>
      <c r="AE423">
        <f t="shared" si="330"/>
        <v>0</v>
      </c>
      <c r="AF423">
        <f t="shared" si="331"/>
        <v>0</v>
      </c>
      <c r="AG423">
        <f t="shared" si="308"/>
        <v>0</v>
      </c>
      <c r="AH423">
        <f t="shared" si="309"/>
        <v>0</v>
      </c>
      <c r="AI423">
        <f t="shared" si="310"/>
        <v>0</v>
      </c>
      <c r="AJ423">
        <f t="shared" si="311"/>
        <v>0</v>
      </c>
      <c r="AK423">
        <v>80020.98</v>
      </c>
      <c r="AL423">
        <v>80020.98</v>
      </c>
      <c r="AM423">
        <v>0</v>
      </c>
      <c r="AN423">
        <v>0</v>
      </c>
      <c r="AO423">
        <v>0</v>
      </c>
      <c r="AP423">
        <v>0</v>
      </c>
      <c r="AQ423">
        <v>0</v>
      </c>
      <c r="AR423">
        <v>0</v>
      </c>
      <c r="AS423">
        <v>0</v>
      </c>
      <c r="AT423">
        <v>0</v>
      </c>
      <c r="AU423">
        <v>0</v>
      </c>
      <c r="AV423">
        <v>1</v>
      </c>
      <c r="AW423">
        <v>1</v>
      </c>
      <c r="AZ423">
        <v>1</v>
      </c>
      <c r="BA423">
        <v>1</v>
      </c>
      <c r="BB423">
        <v>1</v>
      </c>
      <c r="BC423">
        <v>1.29</v>
      </c>
      <c r="BD423" t="s">
        <v>3</v>
      </c>
      <c r="BE423" t="s">
        <v>3</v>
      </c>
      <c r="BF423" t="s">
        <v>3</v>
      </c>
      <c r="BG423" t="s">
        <v>3</v>
      </c>
      <c r="BH423">
        <v>3</v>
      </c>
      <c r="BI423">
        <v>1</v>
      </c>
      <c r="BJ423" t="s">
        <v>428</v>
      </c>
      <c r="BM423">
        <v>500001</v>
      </c>
      <c r="BN423">
        <v>0</v>
      </c>
      <c r="BO423" t="s">
        <v>426</v>
      </c>
      <c r="BP423">
        <v>1</v>
      </c>
      <c r="BQ423">
        <v>8</v>
      </c>
      <c r="BR423">
        <v>0</v>
      </c>
      <c r="BS423">
        <v>1</v>
      </c>
      <c r="BT423">
        <v>1</v>
      </c>
      <c r="BU423">
        <v>1</v>
      </c>
      <c r="BV423">
        <v>1</v>
      </c>
      <c r="BW423">
        <v>1</v>
      </c>
      <c r="BX423">
        <v>1</v>
      </c>
      <c r="BY423" t="s">
        <v>3</v>
      </c>
      <c r="BZ423">
        <v>0</v>
      </c>
      <c r="CA423">
        <v>0</v>
      </c>
      <c r="CB423" t="s">
        <v>3</v>
      </c>
      <c r="CE423">
        <v>0</v>
      </c>
      <c r="CF423">
        <v>0</v>
      </c>
      <c r="CG423">
        <v>0</v>
      </c>
      <c r="CM423">
        <v>0</v>
      </c>
      <c r="CN423" t="s">
        <v>3</v>
      </c>
      <c r="CO423">
        <v>0</v>
      </c>
      <c r="CP423">
        <f t="shared" si="312"/>
        <v>0</v>
      </c>
      <c r="CQ423">
        <f>ROUND(AL423*BC423,2)</f>
        <v>103227.06</v>
      </c>
      <c r="CR423">
        <f>ROUND(AM423*BB423,2)</f>
        <v>0</v>
      </c>
      <c r="CS423">
        <f t="shared" si="313"/>
        <v>0</v>
      </c>
      <c r="CT423">
        <f t="shared" si="314"/>
        <v>0</v>
      </c>
      <c r="CU423">
        <f t="shared" si="315"/>
        <v>0</v>
      </c>
      <c r="CV423">
        <f t="shared" si="316"/>
        <v>0</v>
      </c>
      <c r="CW423">
        <f t="shared" si="317"/>
        <v>0</v>
      </c>
      <c r="CX423">
        <f t="shared" si="318"/>
        <v>0</v>
      </c>
      <c r="CY423">
        <f>0</f>
        <v>0</v>
      </c>
      <c r="CZ423">
        <f>0</f>
        <v>0</v>
      </c>
      <c r="DC423" t="s">
        <v>3</v>
      </c>
      <c r="DD423" t="s">
        <v>3</v>
      </c>
      <c r="DE423" t="s">
        <v>3</v>
      </c>
      <c r="DF423" t="s">
        <v>3</v>
      </c>
      <c r="DG423" t="s">
        <v>3</v>
      </c>
      <c r="DH423" t="s">
        <v>3</v>
      </c>
      <c r="DI423" t="s">
        <v>3</v>
      </c>
      <c r="DJ423" t="s">
        <v>3</v>
      </c>
      <c r="DK423" t="s">
        <v>3</v>
      </c>
      <c r="DL423" t="s">
        <v>3</v>
      </c>
      <c r="DM423" t="s">
        <v>3</v>
      </c>
      <c r="DN423">
        <v>0</v>
      </c>
      <c r="DO423">
        <v>0</v>
      </c>
      <c r="DP423">
        <v>1</v>
      </c>
      <c r="DQ423">
        <v>1</v>
      </c>
      <c r="DU423">
        <v>1009</v>
      </c>
      <c r="DV423" t="s">
        <v>101</v>
      </c>
      <c r="DW423" t="s">
        <v>101</v>
      </c>
      <c r="DX423">
        <v>1000</v>
      </c>
      <c r="DZ423" t="s">
        <v>3</v>
      </c>
      <c r="EA423" t="s">
        <v>3</v>
      </c>
      <c r="EB423" t="s">
        <v>3</v>
      </c>
      <c r="EC423" t="s">
        <v>3</v>
      </c>
      <c r="EE423">
        <v>66653614</v>
      </c>
      <c r="EF423">
        <v>8</v>
      </c>
      <c r="EG423" t="s">
        <v>339</v>
      </c>
      <c r="EH423">
        <v>0</v>
      </c>
      <c r="EI423" t="s">
        <v>3</v>
      </c>
      <c r="EJ423">
        <v>1</v>
      </c>
      <c r="EK423">
        <v>500001</v>
      </c>
      <c r="EL423" t="s">
        <v>340</v>
      </c>
      <c r="EM423" t="s">
        <v>341</v>
      </c>
      <c r="EO423" t="s">
        <v>3</v>
      </c>
      <c r="EQ423">
        <v>132096</v>
      </c>
      <c r="ER423">
        <v>80020.98</v>
      </c>
      <c r="ES423">
        <v>80020.98</v>
      </c>
      <c r="ET423">
        <v>0</v>
      </c>
      <c r="EU423">
        <v>0</v>
      </c>
      <c r="EV423">
        <v>0</v>
      </c>
      <c r="EW423">
        <v>0</v>
      </c>
      <c r="EX423">
        <v>0</v>
      </c>
      <c r="EY423">
        <v>0</v>
      </c>
      <c r="FQ423">
        <v>0</v>
      </c>
      <c r="FR423">
        <v>0</v>
      </c>
      <c r="FS423">
        <v>0</v>
      </c>
      <c r="FX423">
        <v>0</v>
      </c>
      <c r="FY423">
        <v>0</v>
      </c>
      <c r="GA423" t="s">
        <v>3</v>
      </c>
      <c r="GD423">
        <v>1</v>
      </c>
      <c r="GF423">
        <v>-1423024806</v>
      </c>
      <c r="GG423">
        <v>2</v>
      </c>
      <c r="GH423">
        <v>1</v>
      </c>
      <c r="GI423">
        <v>2</v>
      </c>
      <c r="GJ423">
        <v>0</v>
      </c>
      <c r="GK423">
        <v>0</v>
      </c>
      <c r="GL423">
        <f t="shared" si="319"/>
        <v>0</v>
      </c>
      <c r="GM423">
        <f t="shared" si="320"/>
        <v>0</v>
      </c>
      <c r="GN423">
        <f t="shared" si="321"/>
        <v>0</v>
      </c>
      <c r="GO423">
        <f t="shared" si="322"/>
        <v>0</v>
      </c>
      <c r="GP423">
        <f t="shared" si="323"/>
        <v>0</v>
      </c>
      <c r="GR423">
        <v>0</v>
      </c>
      <c r="GS423">
        <v>3</v>
      </c>
      <c r="GT423">
        <v>0</v>
      </c>
      <c r="GU423" t="s">
        <v>3</v>
      </c>
      <c r="GV423">
        <f t="shared" si="324"/>
        <v>0</v>
      </c>
      <c r="GW423">
        <v>1</v>
      </c>
      <c r="GX423">
        <f t="shared" si="325"/>
        <v>0</v>
      </c>
      <c r="HA423">
        <v>0</v>
      </c>
      <c r="HB423">
        <v>0</v>
      </c>
      <c r="HC423">
        <f t="shared" si="326"/>
        <v>0</v>
      </c>
      <c r="HE423" t="s">
        <v>3</v>
      </c>
      <c r="HF423" t="s">
        <v>3</v>
      </c>
      <c r="HM423" t="s">
        <v>3</v>
      </c>
      <c r="HN423" t="s">
        <v>3</v>
      </c>
      <c r="HO423" t="s">
        <v>3</v>
      </c>
      <c r="HP423" t="s">
        <v>3</v>
      </c>
      <c r="HQ423" t="s">
        <v>3</v>
      </c>
      <c r="HS423">
        <v>0</v>
      </c>
      <c r="IK423">
        <v>0</v>
      </c>
    </row>
    <row r="424" spans="1:245">
      <c r="A424">
        <v>17</v>
      </c>
      <c r="B424">
        <v>1</v>
      </c>
      <c r="E424" t="s">
        <v>3</v>
      </c>
      <c r="F424" t="s">
        <v>429</v>
      </c>
      <c r="G424" t="s">
        <v>430</v>
      </c>
      <c r="H424" t="s">
        <v>47</v>
      </c>
      <c r="I424">
        <f t="shared" si="327"/>
        <v>0</v>
      </c>
      <c r="J424">
        <v>0</v>
      </c>
      <c r="K424">
        <f t="shared" si="328"/>
        <v>0</v>
      </c>
      <c r="L424" s="670">
        <v>1.1399999999999999</v>
      </c>
      <c r="M424">
        <v>1.1399999999999999</v>
      </c>
      <c r="O424">
        <f t="shared" si="296"/>
        <v>0</v>
      </c>
      <c r="P424">
        <f t="shared" si="297"/>
        <v>0</v>
      </c>
      <c r="Q424">
        <f t="shared" si="298"/>
        <v>0</v>
      </c>
      <c r="R424">
        <f t="shared" si="299"/>
        <v>0</v>
      </c>
      <c r="S424">
        <f t="shared" si="300"/>
        <v>0</v>
      </c>
      <c r="T424">
        <f t="shared" si="301"/>
        <v>0</v>
      </c>
      <c r="U424">
        <f t="shared" si="302"/>
        <v>0</v>
      </c>
      <c r="V424">
        <f t="shared" si="303"/>
        <v>0</v>
      </c>
      <c r="W424">
        <f t="shared" si="304"/>
        <v>0</v>
      </c>
      <c r="X424">
        <f t="shared" si="305"/>
        <v>0</v>
      </c>
      <c r="Y424">
        <f t="shared" si="306"/>
        <v>0</v>
      </c>
      <c r="AA424">
        <v>-1</v>
      </c>
      <c r="AB424">
        <f t="shared" si="307"/>
        <v>22973.67</v>
      </c>
      <c r="AC424">
        <f t="shared" si="329"/>
        <v>22973.67</v>
      </c>
      <c r="AD424">
        <f t="shared" si="333"/>
        <v>0</v>
      </c>
      <c r="AE424">
        <f t="shared" si="330"/>
        <v>0</v>
      </c>
      <c r="AF424">
        <f t="shared" si="331"/>
        <v>0</v>
      </c>
      <c r="AG424">
        <f t="shared" si="308"/>
        <v>0</v>
      </c>
      <c r="AH424">
        <f t="shared" si="309"/>
        <v>0</v>
      </c>
      <c r="AI424">
        <f t="shared" si="310"/>
        <v>0</v>
      </c>
      <c r="AJ424">
        <f t="shared" si="311"/>
        <v>0</v>
      </c>
      <c r="AK424">
        <v>22973.67</v>
      </c>
      <c r="AL424">
        <v>22973.67</v>
      </c>
      <c r="AM424">
        <v>0</v>
      </c>
      <c r="AN424">
        <v>0</v>
      </c>
      <c r="AO424">
        <v>0</v>
      </c>
      <c r="AP424">
        <v>0</v>
      </c>
      <c r="AQ424">
        <v>0</v>
      </c>
      <c r="AR424">
        <v>0</v>
      </c>
      <c r="AS424">
        <v>0</v>
      </c>
      <c r="AT424">
        <v>0</v>
      </c>
      <c r="AU424">
        <v>0</v>
      </c>
      <c r="AV424">
        <v>1</v>
      </c>
      <c r="AW424">
        <v>1</v>
      </c>
      <c r="AZ424">
        <v>1</v>
      </c>
      <c r="BA424">
        <v>1</v>
      </c>
      <c r="BB424">
        <v>1</v>
      </c>
      <c r="BC424">
        <v>0.91</v>
      </c>
      <c r="BD424" t="s">
        <v>3</v>
      </c>
      <c r="BE424" t="s">
        <v>3</v>
      </c>
      <c r="BF424" t="s">
        <v>3</v>
      </c>
      <c r="BG424" t="s">
        <v>3</v>
      </c>
      <c r="BH424">
        <v>3</v>
      </c>
      <c r="BI424">
        <v>1</v>
      </c>
      <c r="BJ424" t="s">
        <v>431</v>
      </c>
      <c r="BM424">
        <v>500001</v>
      </c>
      <c r="BN424">
        <v>0</v>
      </c>
      <c r="BO424" t="s">
        <v>429</v>
      </c>
      <c r="BP424">
        <v>1</v>
      </c>
      <c r="BQ424">
        <v>8</v>
      </c>
      <c r="BR424">
        <v>0</v>
      </c>
      <c r="BS424">
        <v>1</v>
      </c>
      <c r="BT424">
        <v>1</v>
      </c>
      <c r="BU424">
        <v>1</v>
      </c>
      <c r="BV424">
        <v>1</v>
      </c>
      <c r="BW424">
        <v>1</v>
      </c>
      <c r="BX424">
        <v>1</v>
      </c>
      <c r="BY424" t="s">
        <v>3</v>
      </c>
      <c r="BZ424">
        <v>0</v>
      </c>
      <c r="CA424">
        <v>0</v>
      </c>
      <c r="CB424" t="s">
        <v>3</v>
      </c>
      <c r="CE424">
        <v>0</v>
      </c>
      <c r="CF424">
        <v>0</v>
      </c>
      <c r="CG424">
        <v>0</v>
      </c>
      <c r="CM424">
        <v>0</v>
      </c>
      <c r="CN424" t="s">
        <v>3</v>
      </c>
      <c r="CO424">
        <v>0</v>
      </c>
      <c r="CP424">
        <f t="shared" si="312"/>
        <v>0</v>
      </c>
      <c r="CQ424">
        <f>ROUND(AL424*BC424,2)</f>
        <v>20906.04</v>
      </c>
      <c r="CR424">
        <f>ROUND(AM424*BB424,2)</f>
        <v>0</v>
      </c>
      <c r="CS424">
        <f t="shared" si="313"/>
        <v>0</v>
      </c>
      <c r="CT424">
        <f t="shared" si="314"/>
        <v>0</v>
      </c>
      <c r="CU424">
        <f t="shared" si="315"/>
        <v>0</v>
      </c>
      <c r="CV424">
        <f t="shared" si="316"/>
        <v>0</v>
      </c>
      <c r="CW424">
        <f t="shared" si="317"/>
        <v>0</v>
      </c>
      <c r="CX424">
        <f t="shared" si="318"/>
        <v>0</v>
      </c>
      <c r="CY424">
        <f>0</f>
        <v>0</v>
      </c>
      <c r="CZ424">
        <f>0</f>
        <v>0</v>
      </c>
      <c r="DC424" t="s">
        <v>3</v>
      </c>
      <c r="DD424" t="s">
        <v>3</v>
      </c>
      <c r="DE424" t="s">
        <v>3</v>
      </c>
      <c r="DF424" t="s">
        <v>3</v>
      </c>
      <c r="DG424" t="s">
        <v>3</v>
      </c>
      <c r="DH424" t="s">
        <v>3</v>
      </c>
      <c r="DI424" t="s">
        <v>3</v>
      </c>
      <c r="DJ424" t="s">
        <v>3</v>
      </c>
      <c r="DK424" t="s">
        <v>3</v>
      </c>
      <c r="DL424" t="s">
        <v>3</v>
      </c>
      <c r="DM424" t="s">
        <v>3</v>
      </c>
      <c r="DN424">
        <v>0</v>
      </c>
      <c r="DO424">
        <v>0</v>
      </c>
      <c r="DP424">
        <v>1</v>
      </c>
      <c r="DQ424">
        <v>1</v>
      </c>
      <c r="DU424">
        <v>1007</v>
      </c>
      <c r="DV424" t="s">
        <v>47</v>
      </c>
      <c r="DW424" t="s">
        <v>47</v>
      </c>
      <c r="DX424">
        <v>1</v>
      </c>
      <c r="DZ424" t="s">
        <v>3</v>
      </c>
      <c r="EA424" t="s">
        <v>3</v>
      </c>
      <c r="EB424" t="s">
        <v>3</v>
      </c>
      <c r="EC424" t="s">
        <v>3</v>
      </c>
      <c r="EE424">
        <v>66653614</v>
      </c>
      <c r="EF424">
        <v>8</v>
      </c>
      <c r="EG424" t="s">
        <v>339</v>
      </c>
      <c r="EH424">
        <v>0</v>
      </c>
      <c r="EI424" t="s">
        <v>3</v>
      </c>
      <c r="EJ424">
        <v>1</v>
      </c>
      <c r="EK424">
        <v>500001</v>
      </c>
      <c r="EL424" t="s">
        <v>340</v>
      </c>
      <c r="EM424" t="s">
        <v>341</v>
      </c>
      <c r="EO424" t="s">
        <v>3</v>
      </c>
      <c r="EQ424">
        <v>132096</v>
      </c>
      <c r="ER424">
        <v>22973.67</v>
      </c>
      <c r="ES424">
        <v>22973.67</v>
      </c>
      <c r="ET424">
        <v>0</v>
      </c>
      <c r="EU424">
        <v>0</v>
      </c>
      <c r="EV424">
        <v>0</v>
      </c>
      <c r="EW424">
        <v>0</v>
      </c>
      <c r="EX424">
        <v>0</v>
      </c>
      <c r="EY424">
        <v>0</v>
      </c>
      <c r="FQ424">
        <v>0</v>
      </c>
      <c r="FR424">
        <v>0</v>
      </c>
      <c r="FS424">
        <v>0</v>
      </c>
      <c r="FX424">
        <v>0</v>
      </c>
      <c r="FY424">
        <v>0</v>
      </c>
      <c r="GA424" t="s">
        <v>3</v>
      </c>
      <c r="GD424">
        <v>1</v>
      </c>
      <c r="GF424">
        <v>1258074086</v>
      </c>
      <c r="GG424">
        <v>2</v>
      </c>
      <c r="GH424">
        <v>1</v>
      </c>
      <c r="GI424">
        <v>2</v>
      </c>
      <c r="GJ424">
        <v>0</v>
      </c>
      <c r="GK424">
        <v>0</v>
      </c>
      <c r="GL424">
        <f t="shared" si="319"/>
        <v>0</v>
      </c>
      <c r="GM424">
        <f t="shared" si="320"/>
        <v>0</v>
      </c>
      <c r="GN424">
        <f t="shared" si="321"/>
        <v>0</v>
      </c>
      <c r="GO424">
        <f t="shared" si="322"/>
        <v>0</v>
      </c>
      <c r="GP424">
        <f t="shared" si="323"/>
        <v>0</v>
      </c>
      <c r="GR424">
        <v>0</v>
      </c>
      <c r="GS424">
        <v>3</v>
      </c>
      <c r="GT424">
        <v>0</v>
      </c>
      <c r="GU424" t="s">
        <v>3</v>
      </c>
      <c r="GV424">
        <f t="shared" si="324"/>
        <v>0</v>
      </c>
      <c r="GW424">
        <v>1</v>
      </c>
      <c r="GX424">
        <f t="shared" si="325"/>
        <v>0</v>
      </c>
      <c r="HA424">
        <v>0</v>
      </c>
      <c r="HB424">
        <v>0</v>
      </c>
      <c r="HC424">
        <f t="shared" si="326"/>
        <v>0</v>
      </c>
      <c r="HE424" t="s">
        <v>3</v>
      </c>
      <c r="HF424" t="s">
        <v>3</v>
      </c>
      <c r="HM424" t="s">
        <v>3</v>
      </c>
      <c r="HN424" t="s">
        <v>3</v>
      </c>
      <c r="HO424" t="s">
        <v>3</v>
      </c>
      <c r="HP424" t="s">
        <v>3</v>
      </c>
      <c r="HQ424" t="s">
        <v>3</v>
      </c>
      <c r="HS424">
        <v>0</v>
      </c>
      <c r="IK424">
        <v>0</v>
      </c>
    </row>
    <row r="425" spans="1:245">
      <c r="A425">
        <v>17</v>
      </c>
      <c r="B425">
        <v>1</v>
      </c>
      <c r="E425" t="s">
        <v>3</v>
      </c>
      <c r="F425" t="s">
        <v>432</v>
      </c>
      <c r="G425" t="s">
        <v>282</v>
      </c>
      <c r="H425" t="s">
        <v>283</v>
      </c>
      <c r="I425">
        <f t="shared" si="327"/>
        <v>0</v>
      </c>
      <c r="J425">
        <v>0</v>
      </c>
      <c r="K425">
        <f t="shared" si="328"/>
        <v>0</v>
      </c>
      <c r="L425" s="670">
        <v>16</v>
      </c>
      <c r="M425">
        <v>16</v>
      </c>
      <c r="O425">
        <f t="shared" si="296"/>
        <v>0</v>
      </c>
      <c r="P425">
        <f t="shared" si="297"/>
        <v>0</v>
      </c>
      <c r="Q425">
        <f t="shared" si="298"/>
        <v>0</v>
      </c>
      <c r="R425">
        <f t="shared" si="299"/>
        <v>0</v>
      </c>
      <c r="S425">
        <f t="shared" si="300"/>
        <v>0</v>
      </c>
      <c r="T425">
        <f t="shared" si="301"/>
        <v>0</v>
      </c>
      <c r="U425">
        <f t="shared" si="302"/>
        <v>0</v>
      </c>
      <c r="V425">
        <f t="shared" si="303"/>
        <v>0</v>
      </c>
      <c r="W425">
        <f t="shared" si="304"/>
        <v>0</v>
      </c>
      <c r="X425">
        <f t="shared" si="305"/>
        <v>0</v>
      </c>
      <c r="Y425">
        <f t="shared" si="306"/>
        <v>0</v>
      </c>
      <c r="AA425">
        <v>-1</v>
      </c>
      <c r="AB425">
        <f t="shared" si="307"/>
        <v>137.58000000000001</v>
      </c>
      <c r="AC425">
        <f t="shared" si="329"/>
        <v>137.58000000000001</v>
      </c>
      <c r="AD425">
        <f t="shared" si="333"/>
        <v>0</v>
      </c>
      <c r="AE425">
        <f t="shared" si="330"/>
        <v>0</v>
      </c>
      <c r="AF425">
        <f t="shared" si="331"/>
        <v>0</v>
      </c>
      <c r="AG425">
        <f t="shared" si="308"/>
        <v>0</v>
      </c>
      <c r="AH425">
        <f t="shared" si="309"/>
        <v>0</v>
      </c>
      <c r="AI425">
        <f t="shared" si="310"/>
        <v>0</v>
      </c>
      <c r="AJ425">
        <f t="shared" si="311"/>
        <v>0</v>
      </c>
      <c r="AK425">
        <v>137.58000000000001</v>
      </c>
      <c r="AL425">
        <v>137.58000000000001</v>
      </c>
      <c r="AM425">
        <v>0</v>
      </c>
      <c r="AN425">
        <v>0</v>
      </c>
      <c r="AO425">
        <v>0</v>
      </c>
      <c r="AP425">
        <v>0</v>
      </c>
      <c r="AQ425">
        <v>0</v>
      </c>
      <c r="AR425">
        <v>0</v>
      </c>
      <c r="AS425">
        <v>0</v>
      </c>
      <c r="AT425">
        <v>0</v>
      </c>
      <c r="AU425">
        <v>0</v>
      </c>
      <c r="AV425">
        <v>1</v>
      </c>
      <c r="AW425">
        <v>1</v>
      </c>
      <c r="AZ425">
        <v>1</v>
      </c>
      <c r="BA425">
        <v>1</v>
      </c>
      <c r="BB425">
        <v>1</v>
      </c>
      <c r="BC425">
        <v>9.2200000000000006</v>
      </c>
      <c r="BD425" t="s">
        <v>3</v>
      </c>
      <c r="BE425" t="s">
        <v>3</v>
      </c>
      <c r="BF425" t="s">
        <v>3</v>
      </c>
      <c r="BG425" t="s">
        <v>3</v>
      </c>
      <c r="BH425">
        <v>3</v>
      </c>
      <c r="BI425">
        <v>1</v>
      </c>
      <c r="BJ425" t="s">
        <v>3</v>
      </c>
      <c r="BM425">
        <v>1100</v>
      </c>
      <c r="BN425">
        <v>0</v>
      </c>
      <c r="BO425" t="s">
        <v>3</v>
      </c>
      <c r="BP425">
        <v>0</v>
      </c>
      <c r="BQ425">
        <v>8</v>
      </c>
      <c r="BR425">
        <v>0</v>
      </c>
      <c r="BS425">
        <v>1</v>
      </c>
      <c r="BT425">
        <v>1</v>
      </c>
      <c r="BU425">
        <v>1</v>
      </c>
      <c r="BV425">
        <v>1</v>
      </c>
      <c r="BW425">
        <v>1</v>
      </c>
      <c r="BX425">
        <v>1</v>
      </c>
      <c r="BY425" t="s">
        <v>3</v>
      </c>
      <c r="BZ425">
        <v>0</v>
      </c>
      <c r="CA425">
        <v>0</v>
      </c>
      <c r="CB425" t="s">
        <v>3</v>
      </c>
      <c r="CE425">
        <v>0</v>
      </c>
      <c r="CF425">
        <v>0</v>
      </c>
      <c r="CG425">
        <v>0</v>
      </c>
      <c r="CM425">
        <v>0</v>
      </c>
      <c r="CN425" t="s">
        <v>3</v>
      </c>
      <c r="CO425">
        <v>0</v>
      </c>
      <c r="CP425">
        <f t="shared" si="312"/>
        <v>0</v>
      </c>
      <c r="CQ425">
        <f>ROUND(AL425,2)</f>
        <v>137.58000000000001</v>
      </c>
      <c r="CR425">
        <f>ROUND(AM425,2)</f>
        <v>0</v>
      </c>
      <c r="CS425">
        <f t="shared" si="313"/>
        <v>0</v>
      </c>
      <c r="CT425">
        <f t="shared" si="314"/>
        <v>0</v>
      </c>
      <c r="CU425">
        <f t="shared" si="315"/>
        <v>0</v>
      </c>
      <c r="CV425">
        <f t="shared" si="316"/>
        <v>0</v>
      </c>
      <c r="CW425">
        <f t="shared" si="317"/>
        <v>0</v>
      </c>
      <c r="CX425">
        <f t="shared" si="318"/>
        <v>0</v>
      </c>
      <c r="CY425">
        <f>(((S425+R425)*AT425)/100)</f>
        <v>0</v>
      </c>
      <c r="CZ425">
        <f>(((S425+R425)*AU425)/100)</f>
        <v>0</v>
      </c>
      <c r="DC425" t="s">
        <v>3</v>
      </c>
      <c r="DD425" t="s">
        <v>3</v>
      </c>
      <c r="DE425" t="s">
        <v>3</v>
      </c>
      <c r="DF425" t="s">
        <v>3</v>
      </c>
      <c r="DG425" t="s">
        <v>3</v>
      </c>
      <c r="DH425" t="s">
        <v>3</v>
      </c>
      <c r="DI425" t="s">
        <v>3</v>
      </c>
      <c r="DJ425" t="s">
        <v>3</v>
      </c>
      <c r="DK425" t="s">
        <v>3</v>
      </c>
      <c r="DL425" t="s">
        <v>3</v>
      </c>
      <c r="DM425" t="s">
        <v>3</v>
      </c>
      <c r="DN425">
        <v>0</v>
      </c>
      <c r="DO425">
        <v>0</v>
      </c>
      <c r="DP425">
        <v>1</v>
      </c>
      <c r="DQ425">
        <v>1</v>
      </c>
      <c r="DU425">
        <v>1003</v>
      </c>
      <c r="DV425" t="s">
        <v>283</v>
      </c>
      <c r="DW425" t="s">
        <v>283</v>
      </c>
      <c r="DX425">
        <v>1</v>
      </c>
      <c r="DZ425" t="s">
        <v>3</v>
      </c>
      <c r="EA425" t="s">
        <v>3</v>
      </c>
      <c r="EB425" t="s">
        <v>3</v>
      </c>
      <c r="EC425" t="s">
        <v>3</v>
      </c>
      <c r="EE425">
        <v>66653860</v>
      </c>
      <c r="EF425">
        <v>8</v>
      </c>
      <c r="EG425" t="s">
        <v>339</v>
      </c>
      <c r="EH425">
        <v>0</v>
      </c>
      <c r="EI425" t="s">
        <v>3</v>
      </c>
      <c r="EJ425">
        <v>1</v>
      </c>
      <c r="EK425">
        <v>1100</v>
      </c>
      <c r="EL425" t="s">
        <v>433</v>
      </c>
      <c r="EM425" t="s">
        <v>434</v>
      </c>
      <c r="EO425" t="s">
        <v>3</v>
      </c>
      <c r="EQ425">
        <v>132096</v>
      </c>
      <c r="ER425">
        <v>137.58000000000001</v>
      </c>
      <c r="ES425">
        <v>137.58000000000001</v>
      </c>
      <c r="ET425">
        <v>0</v>
      </c>
      <c r="EU425">
        <v>0</v>
      </c>
      <c r="EV425">
        <v>0</v>
      </c>
      <c r="EW425">
        <v>0</v>
      </c>
      <c r="EX425">
        <v>0</v>
      </c>
      <c r="EY425">
        <v>0</v>
      </c>
      <c r="EZ425">
        <v>5</v>
      </c>
      <c r="FC425">
        <v>0</v>
      </c>
      <c r="FD425">
        <v>18</v>
      </c>
      <c r="FF425">
        <v>137.58000000000001</v>
      </c>
      <c r="FQ425">
        <v>0</v>
      </c>
      <c r="FR425">
        <v>0</v>
      </c>
      <c r="FS425">
        <v>0</v>
      </c>
      <c r="FX425">
        <v>0</v>
      </c>
      <c r="FY425">
        <v>0</v>
      </c>
      <c r="GA425" t="s">
        <v>3</v>
      </c>
      <c r="GD425">
        <v>1</v>
      </c>
      <c r="GF425">
        <v>471110265</v>
      </c>
      <c r="GG425">
        <v>2</v>
      </c>
      <c r="GH425">
        <v>3</v>
      </c>
      <c r="GI425">
        <v>3</v>
      </c>
      <c r="GJ425">
        <v>0</v>
      </c>
      <c r="GK425">
        <v>0</v>
      </c>
      <c r="GL425">
        <f t="shared" si="319"/>
        <v>0</v>
      </c>
      <c r="GM425">
        <f t="shared" si="320"/>
        <v>0</v>
      </c>
      <c r="GN425">
        <f t="shared" si="321"/>
        <v>0</v>
      </c>
      <c r="GO425">
        <f t="shared" si="322"/>
        <v>0</v>
      </c>
      <c r="GP425">
        <f t="shared" si="323"/>
        <v>0</v>
      </c>
      <c r="GR425">
        <v>1</v>
      </c>
      <c r="GS425">
        <v>1</v>
      </c>
      <c r="GT425">
        <v>0</v>
      </c>
      <c r="GU425" t="s">
        <v>3</v>
      </c>
      <c r="GV425">
        <f t="shared" si="324"/>
        <v>0</v>
      </c>
      <c r="GW425">
        <v>1</v>
      </c>
      <c r="GX425">
        <f t="shared" si="325"/>
        <v>0</v>
      </c>
      <c r="HA425">
        <v>0</v>
      </c>
      <c r="HB425">
        <v>0</v>
      </c>
      <c r="HC425">
        <f t="shared" si="326"/>
        <v>0</v>
      </c>
      <c r="HE425" t="s">
        <v>3</v>
      </c>
      <c r="HF425" t="s">
        <v>3</v>
      </c>
      <c r="HG425">
        <f>ROUND(ROUND(AL425,2)*I425,2)</f>
        <v>0</v>
      </c>
      <c r="HM425" t="s">
        <v>3</v>
      </c>
      <c r="HN425" t="s">
        <v>3</v>
      </c>
      <c r="HO425" t="s">
        <v>3</v>
      </c>
      <c r="HP425" t="s">
        <v>3</v>
      </c>
      <c r="HQ425" t="s">
        <v>3</v>
      </c>
      <c r="HS425">
        <v>0</v>
      </c>
      <c r="IK425">
        <v>0</v>
      </c>
    </row>
    <row r="426" spans="1:245">
      <c r="A426">
        <v>17</v>
      </c>
      <c r="B426">
        <v>1</v>
      </c>
      <c r="E426" t="s">
        <v>3</v>
      </c>
      <c r="F426" t="s">
        <v>352</v>
      </c>
      <c r="G426" t="s">
        <v>353</v>
      </c>
      <c r="H426" t="s">
        <v>18</v>
      </c>
      <c r="I426">
        <f t="shared" si="327"/>
        <v>0</v>
      </c>
      <c r="J426">
        <v>0</v>
      </c>
      <c r="K426">
        <f t="shared" si="328"/>
        <v>0</v>
      </c>
      <c r="L426" s="670">
        <v>0.16</v>
      </c>
      <c r="M426">
        <v>0.16</v>
      </c>
      <c r="O426">
        <f t="shared" si="296"/>
        <v>0</v>
      </c>
      <c r="P426">
        <f t="shared" si="297"/>
        <v>0</v>
      </c>
      <c r="Q426">
        <f t="shared" si="298"/>
        <v>0</v>
      </c>
      <c r="R426">
        <f t="shared" si="299"/>
        <v>0</v>
      </c>
      <c r="S426">
        <f t="shared" si="300"/>
        <v>0</v>
      </c>
      <c r="T426">
        <f t="shared" si="301"/>
        <v>0</v>
      </c>
      <c r="U426">
        <f t="shared" si="302"/>
        <v>0</v>
      </c>
      <c r="V426">
        <f t="shared" si="303"/>
        <v>0</v>
      </c>
      <c r="W426">
        <f t="shared" si="304"/>
        <v>0</v>
      </c>
      <c r="X426">
        <f t="shared" si="305"/>
        <v>0</v>
      </c>
      <c r="Y426">
        <f t="shared" si="306"/>
        <v>0</v>
      </c>
      <c r="AA426">
        <v>-1</v>
      </c>
      <c r="AB426">
        <f t="shared" si="307"/>
        <v>2940.8</v>
      </c>
      <c r="AC426">
        <f t="shared" si="329"/>
        <v>2940.8</v>
      </c>
      <c r="AD426">
        <f t="shared" si="333"/>
        <v>0</v>
      </c>
      <c r="AE426">
        <f t="shared" si="330"/>
        <v>0</v>
      </c>
      <c r="AF426">
        <f t="shared" si="331"/>
        <v>0</v>
      </c>
      <c r="AG426">
        <f t="shared" si="308"/>
        <v>0</v>
      </c>
      <c r="AH426">
        <f t="shared" si="309"/>
        <v>0</v>
      </c>
      <c r="AI426">
        <f t="shared" si="310"/>
        <v>0</v>
      </c>
      <c r="AJ426">
        <f t="shared" si="311"/>
        <v>0</v>
      </c>
      <c r="AK426">
        <v>2940.8</v>
      </c>
      <c r="AL426">
        <v>2940.8</v>
      </c>
      <c r="AM426">
        <v>0</v>
      </c>
      <c r="AN426">
        <v>0</v>
      </c>
      <c r="AO426">
        <v>0</v>
      </c>
      <c r="AP426">
        <v>0</v>
      </c>
      <c r="AQ426">
        <v>0</v>
      </c>
      <c r="AR426">
        <v>0</v>
      </c>
      <c r="AS426">
        <v>0</v>
      </c>
      <c r="AT426">
        <v>0</v>
      </c>
      <c r="AU426">
        <v>0</v>
      </c>
      <c r="AV426">
        <v>1</v>
      </c>
      <c r="AW426">
        <v>1</v>
      </c>
      <c r="AZ426">
        <v>1</v>
      </c>
      <c r="BA426">
        <v>1</v>
      </c>
      <c r="BB426">
        <v>1</v>
      </c>
      <c r="BC426">
        <v>1.37</v>
      </c>
      <c r="BD426" t="s">
        <v>3</v>
      </c>
      <c r="BE426" t="s">
        <v>3</v>
      </c>
      <c r="BF426" t="s">
        <v>3</v>
      </c>
      <c r="BG426" t="s">
        <v>3</v>
      </c>
      <c r="BH426">
        <v>3</v>
      </c>
      <c r="BI426">
        <v>1</v>
      </c>
      <c r="BJ426" t="s">
        <v>354</v>
      </c>
      <c r="BM426">
        <v>500001</v>
      </c>
      <c r="BN426">
        <v>0</v>
      </c>
      <c r="BO426" t="s">
        <v>352</v>
      </c>
      <c r="BP426">
        <v>1</v>
      </c>
      <c r="BQ426">
        <v>8</v>
      </c>
      <c r="BR426">
        <v>0</v>
      </c>
      <c r="BS426">
        <v>1</v>
      </c>
      <c r="BT426">
        <v>1</v>
      </c>
      <c r="BU426">
        <v>1</v>
      </c>
      <c r="BV426">
        <v>1</v>
      </c>
      <c r="BW426">
        <v>1</v>
      </c>
      <c r="BX426">
        <v>1</v>
      </c>
      <c r="BY426" t="s">
        <v>3</v>
      </c>
      <c r="BZ426">
        <v>0</v>
      </c>
      <c r="CA426">
        <v>0</v>
      </c>
      <c r="CB426" t="s">
        <v>3</v>
      </c>
      <c r="CE426">
        <v>0</v>
      </c>
      <c r="CF426">
        <v>0</v>
      </c>
      <c r="CG426">
        <v>0</v>
      </c>
      <c r="CM426">
        <v>0</v>
      </c>
      <c r="CN426" t="s">
        <v>3</v>
      </c>
      <c r="CO426">
        <v>0</v>
      </c>
      <c r="CP426">
        <f t="shared" si="312"/>
        <v>0</v>
      </c>
      <c r="CQ426">
        <f>ROUND(AL426*BC426,2)</f>
        <v>4028.9</v>
      </c>
      <c r="CR426">
        <f>ROUND(AM426*BB426,2)</f>
        <v>0</v>
      </c>
      <c r="CS426">
        <f t="shared" si="313"/>
        <v>0</v>
      </c>
      <c r="CT426">
        <f t="shared" si="314"/>
        <v>0</v>
      </c>
      <c r="CU426">
        <f t="shared" si="315"/>
        <v>0</v>
      </c>
      <c r="CV426">
        <f t="shared" si="316"/>
        <v>0</v>
      </c>
      <c r="CW426">
        <f t="shared" si="317"/>
        <v>0</v>
      </c>
      <c r="CX426">
        <f t="shared" si="318"/>
        <v>0</v>
      </c>
      <c r="CY426">
        <f>0</f>
        <v>0</v>
      </c>
      <c r="CZ426">
        <f>0</f>
        <v>0</v>
      </c>
      <c r="DC426" t="s">
        <v>3</v>
      </c>
      <c r="DD426" t="s">
        <v>3</v>
      </c>
      <c r="DE426" t="s">
        <v>3</v>
      </c>
      <c r="DF426" t="s">
        <v>3</v>
      </c>
      <c r="DG426" t="s">
        <v>3</v>
      </c>
      <c r="DH426" t="s">
        <v>3</v>
      </c>
      <c r="DI426" t="s">
        <v>3</v>
      </c>
      <c r="DJ426" t="s">
        <v>3</v>
      </c>
      <c r="DK426" t="s">
        <v>3</v>
      </c>
      <c r="DL426" t="s">
        <v>3</v>
      </c>
      <c r="DM426" t="s">
        <v>3</v>
      </c>
      <c r="DN426">
        <v>0</v>
      </c>
      <c r="DO426">
        <v>0</v>
      </c>
      <c r="DP426">
        <v>1</v>
      </c>
      <c r="DQ426">
        <v>1</v>
      </c>
      <c r="DU426">
        <v>1013</v>
      </c>
      <c r="DV426" t="s">
        <v>18</v>
      </c>
      <c r="DW426" t="s">
        <v>18</v>
      </c>
      <c r="DX426">
        <v>1</v>
      </c>
      <c r="DZ426" t="s">
        <v>3</v>
      </c>
      <c r="EA426" t="s">
        <v>3</v>
      </c>
      <c r="EB426" t="s">
        <v>3</v>
      </c>
      <c r="EC426" t="s">
        <v>3</v>
      </c>
      <c r="EE426">
        <v>66653614</v>
      </c>
      <c r="EF426">
        <v>8</v>
      </c>
      <c r="EG426" t="s">
        <v>339</v>
      </c>
      <c r="EH426">
        <v>0</v>
      </c>
      <c r="EI426" t="s">
        <v>3</v>
      </c>
      <c r="EJ426">
        <v>1</v>
      </c>
      <c r="EK426">
        <v>500001</v>
      </c>
      <c r="EL426" t="s">
        <v>340</v>
      </c>
      <c r="EM426" t="s">
        <v>341</v>
      </c>
      <c r="EO426" t="s">
        <v>3</v>
      </c>
      <c r="EQ426">
        <v>132096</v>
      </c>
      <c r="ER426">
        <v>2940.8</v>
      </c>
      <c r="ES426">
        <v>2940.8</v>
      </c>
      <c r="ET426">
        <v>0</v>
      </c>
      <c r="EU426">
        <v>0</v>
      </c>
      <c r="EV426">
        <v>0</v>
      </c>
      <c r="EW426">
        <v>0</v>
      </c>
      <c r="EX426">
        <v>0</v>
      </c>
      <c r="EY426">
        <v>0</v>
      </c>
      <c r="FQ426">
        <v>0</v>
      </c>
      <c r="FR426">
        <v>0</v>
      </c>
      <c r="FS426">
        <v>0</v>
      </c>
      <c r="FX426">
        <v>0</v>
      </c>
      <c r="FY426">
        <v>0</v>
      </c>
      <c r="GA426" t="s">
        <v>3</v>
      </c>
      <c r="GD426">
        <v>1</v>
      </c>
      <c r="GF426">
        <v>1084008870</v>
      </c>
      <c r="GG426">
        <v>2</v>
      </c>
      <c r="GH426">
        <v>1</v>
      </c>
      <c r="GI426">
        <v>2</v>
      </c>
      <c r="GJ426">
        <v>0</v>
      </c>
      <c r="GK426">
        <v>0</v>
      </c>
      <c r="GL426">
        <f t="shared" si="319"/>
        <v>0</v>
      </c>
      <c r="GM426">
        <f t="shared" si="320"/>
        <v>0</v>
      </c>
      <c r="GN426">
        <f t="shared" si="321"/>
        <v>0</v>
      </c>
      <c r="GO426">
        <f t="shared" si="322"/>
        <v>0</v>
      </c>
      <c r="GP426">
        <f t="shared" si="323"/>
        <v>0</v>
      </c>
      <c r="GR426">
        <v>0</v>
      </c>
      <c r="GS426">
        <v>3</v>
      </c>
      <c r="GT426">
        <v>0</v>
      </c>
      <c r="GU426" t="s">
        <v>3</v>
      </c>
      <c r="GV426">
        <f t="shared" si="324"/>
        <v>0</v>
      </c>
      <c r="GW426">
        <v>1</v>
      </c>
      <c r="GX426">
        <f t="shared" si="325"/>
        <v>0</v>
      </c>
      <c r="HA426">
        <v>0</v>
      </c>
      <c r="HB426">
        <v>0</v>
      </c>
      <c r="HC426">
        <f t="shared" si="326"/>
        <v>0</v>
      </c>
      <c r="HE426" t="s">
        <v>3</v>
      </c>
      <c r="HF426" t="s">
        <v>3</v>
      </c>
      <c r="HM426" t="s">
        <v>3</v>
      </c>
      <c r="HN426" t="s">
        <v>3</v>
      </c>
      <c r="HO426" t="s">
        <v>3</v>
      </c>
      <c r="HP426" t="s">
        <v>3</v>
      </c>
      <c r="HQ426" t="s">
        <v>3</v>
      </c>
      <c r="HS426">
        <v>0</v>
      </c>
      <c r="IK426">
        <v>0</v>
      </c>
    </row>
    <row r="427" spans="1:245">
      <c r="A427">
        <v>17</v>
      </c>
      <c r="B427">
        <v>1</v>
      </c>
      <c r="E427" t="s">
        <v>335</v>
      </c>
      <c r="F427" t="s">
        <v>435</v>
      </c>
      <c r="G427" t="s">
        <v>436</v>
      </c>
      <c r="H427" t="s">
        <v>289</v>
      </c>
      <c r="I427">
        <f t="shared" si="327"/>
        <v>0</v>
      </c>
      <c r="J427">
        <v>0</v>
      </c>
      <c r="K427">
        <f t="shared" si="328"/>
        <v>0</v>
      </c>
      <c r="L427" s="670">
        <v>2</v>
      </c>
      <c r="M427">
        <v>2</v>
      </c>
      <c r="O427">
        <f t="shared" si="296"/>
        <v>0</v>
      </c>
      <c r="P427">
        <f t="shared" si="297"/>
        <v>0</v>
      </c>
      <c r="Q427">
        <f t="shared" si="298"/>
        <v>0</v>
      </c>
      <c r="R427">
        <f t="shared" si="299"/>
        <v>0</v>
      </c>
      <c r="S427">
        <f t="shared" si="300"/>
        <v>0</v>
      </c>
      <c r="T427">
        <f t="shared" si="301"/>
        <v>0</v>
      </c>
      <c r="U427">
        <f t="shared" si="302"/>
        <v>0</v>
      </c>
      <c r="V427">
        <f t="shared" si="303"/>
        <v>0</v>
      </c>
      <c r="W427">
        <f t="shared" si="304"/>
        <v>0</v>
      </c>
      <c r="X427">
        <f t="shared" si="305"/>
        <v>0</v>
      </c>
      <c r="Y427">
        <f t="shared" si="306"/>
        <v>0</v>
      </c>
      <c r="AA427">
        <v>69444265</v>
      </c>
      <c r="AB427">
        <f t="shared" si="307"/>
        <v>3878.5</v>
      </c>
      <c r="AC427">
        <f t="shared" si="329"/>
        <v>3878.5</v>
      </c>
      <c r="AD427">
        <f>ROUND((ET427),6)</f>
        <v>0</v>
      </c>
      <c r="AE427">
        <f t="shared" si="330"/>
        <v>0</v>
      </c>
      <c r="AF427">
        <f t="shared" si="331"/>
        <v>0</v>
      </c>
      <c r="AG427">
        <f t="shared" si="308"/>
        <v>0</v>
      </c>
      <c r="AH427">
        <f t="shared" si="309"/>
        <v>0</v>
      </c>
      <c r="AI427">
        <f t="shared" si="310"/>
        <v>0</v>
      </c>
      <c r="AJ427">
        <f t="shared" si="311"/>
        <v>0</v>
      </c>
      <c r="AK427">
        <v>3878.5</v>
      </c>
      <c r="AL427">
        <v>3878.5</v>
      </c>
      <c r="AM427">
        <v>0</v>
      </c>
      <c r="AN427">
        <v>0</v>
      </c>
      <c r="AO427">
        <v>0</v>
      </c>
      <c r="AP427">
        <v>0</v>
      </c>
      <c r="AQ427">
        <v>0</v>
      </c>
      <c r="AR427">
        <v>0</v>
      </c>
      <c r="AS427">
        <v>0</v>
      </c>
      <c r="AT427">
        <v>0</v>
      </c>
      <c r="AU427">
        <v>0</v>
      </c>
      <c r="AV427">
        <v>1</v>
      </c>
      <c r="AW427">
        <v>1</v>
      </c>
      <c r="AZ427">
        <v>1</v>
      </c>
      <c r="BA427">
        <v>1</v>
      </c>
      <c r="BB427">
        <v>1</v>
      </c>
      <c r="BC427">
        <v>7.92</v>
      </c>
      <c r="BD427" t="s">
        <v>3</v>
      </c>
      <c r="BE427" t="s">
        <v>3</v>
      </c>
      <c r="BF427" t="s">
        <v>3</v>
      </c>
      <c r="BG427" t="s">
        <v>3</v>
      </c>
      <c r="BH427">
        <v>3</v>
      </c>
      <c r="BI427">
        <v>1</v>
      </c>
      <c r="BJ427" t="s">
        <v>435</v>
      </c>
      <c r="BM427">
        <v>900</v>
      </c>
      <c r="BN427">
        <v>0</v>
      </c>
      <c r="BO427" t="s">
        <v>3</v>
      </c>
      <c r="BP427">
        <v>0</v>
      </c>
      <c r="BQ427">
        <v>90</v>
      </c>
      <c r="BR427">
        <v>0</v>
      </c>
      <c r="BS427">
        <v>1</v>
      </c>
      <c r="BT427">
        <v>1</v>
      </c>
      <c r="BU427">
        <v>1</v>
      </c>
      <c r="BV427">
        <v>1</v>
      </c>
      <c r="BW427">
        <v>1</v>
      </c>
      <c r="BX427">
        <v>1</v>
      </c>
      <c r="BY427" t="s">
        <v>3</v>
      </c>
      <c r="BZ427">
        <v>0</v>
      </c>
      <c r="CA427">
        <v>0</v>
      </c>
      <c r="CB427" t="s">
        <v>3</v>
      </c>
      <c r="CE427">
        <v>0</v>
      </c>
      <c r="CF427">
        <v>0</v>
      </c>
      <c r="CG427">
        <v>0</v>
      </c>
      <c r="CM427">
        <v>0</v>
      </c>
      <c r="CN427" t="s">
        <v>3</v>
      </c>
      <c r="CO427">
        <v>0</v>
      </c>
      <c r="CP427">
        <f t="shared" si="312"/>
        <v>0</v>
      </c>
      <c r="CQ427">
        <f>ROUND(AL427,2)</f>
        <v>3878.5</v>
      </c>
      <c r="CR427">
        <f>ROUND(AM427,2)</f>
        <v>0</v>
      </c>
      <c r="CS427">
        <f t="shared" si="313"/>
        <v>0</v>
      </c>
      <c r="CT427">
        <f t="shared" si="314"/>
        <v>0</v>
      </c>
      <c r="CU427">
        <f t="shared" si="315"/>
        <v>0</v>
      </c>
      <c r="CV427">
        <f t="shared" si="316"/>
        <v>0</v>
      </c>
      <c r="CW427">
        <f t="shared" si="317"/>
        <v>0</v>
      </c>
      <c r="CX427">
        <f t="shared" si="318"/>
        <v>0</v>
      </c>
      <c r="CY427">
        <f>0</f>
        <v>0</v>
      </c>
      <c r="CZ427">
        <f>0</f>
        <v>0</v>
      </c>
      <c r="DC427" t="s">
        <v>3</v>
      </c>
      <c r="DD427" t="s">
        <v>3</v>
      </c>
      <c r="DE427" t="s">
        <v>3</v>
      </c>
      <c r="DF427" t="s">
        <v>3</v>
      </c>
      <c r="DG427" t="s">
        <v>3</v>
      </c>
      <c r="DH427" t="s">
        <v>3</v>
      </c>
      <c r="DI427" t="s">
        <v>3</v>
      </c>
      <c r="DJ427" t="s">
        <v>3</v>
      </c>
      <c r="DK427" t="s">
        <v>3</v>
      </c>
      <c r="DL427" t="s">
        <v>3</v>
      </c>
      <c r="DM427" t="s">
        <v>3</v>
      </c>
      <c r="DN427">
        <v>0</v>
      </c>
      <c r="DO427">
        <v>0</v>
      </c>
      <c r="DP427">
        <v>1</v>
      </c>
      <c r="DQ427">
        <v>1</v>
      </c>
      <c r="DU427">
        <v>1010</v>
      </c>
      <c r="DV427" t="s">
        <v>289</v>
      </c>
      <c r="DW427" t="s">
        <v>289</v>
      </c>
      <c r="DX427">
        <v>1</v>
      </c>
      <c r="DZ427" t="s">
        <v>3</v>
      </c>
      <c r="EA427" t="s">
        <v>3</v>
      </c>
      <c r="EB427" t="s">
        <v>3</v>
      </c>
      <c r="EC427" t="s">
        <v>3</v>
      </c>
      <c r="EE427">
        <v>66654117</v>
      </c>
      <c r="EF427">
        <v>90</v>
      </c>
      <c r="EG427" t="s">
        <v>284</v>
      </c>
      <c r="EH427">
        <v>0</v>
      </c>
      <c r="EI427" t="s">
        <v>3</v>
      </c>
      <c r="EJ427">
        <v>1</v>
      </c>
      <c r="EK427">
        <v>900</v>
      </c>
      <c r="EL427" t="s">
        <v>284</v>
      </c>
      <c r="EM427" t="s">
        <v>285</v>
      </c>
      <c r="EO427" t="s">
        <v>3</v>
      </c>
      <c r="EQ427">
        <v>131088</v>
      </c>
      <c r="ER427">
        <v>2545</v>
      </c>
      <c r="ES427">
        <v>3878.5</v>
      </c>
      <c r="ET427">
        <v>0</v>
      </c>
      <c r="EU427">
        <v>0</v>
      </c>
      <c r="EV427">
        <v>0</v>
      </c>
      <c r="EW427">
        <v>0</v>
      </c>
      <c r="EX427">
        <v>0</v>
      </c>
      <c r="EY427">
        <v>0</v>
      </c>
      <c r="EZ427">
        <v>5</v>
      </c>
      <c r="FC427">
        <v>0</v>
      </c>
      <c r="FD427">
        <v>18</v>
      </c>
      <c r="FF427">
        <v>3878.5</v>
      </c>
      <c r="FQ427">
        <v>0</v>
      </c>
      <c r="FR427">
        <v>0</v>
      </c>
      <c r="FS427">
        <v>0</v>
      </c>
      <c r="FX427">
        <v>0</v>
      </c>
      <c r="FY427">
        <v>0</v>
      </c>
      <c r="GA427" t="s">
        <v>3</v>
      </c>
      <c r="GD427">
        <v>1</v>
      </c>
      <c r="GF427">
        <v>1582190266</v>
      </c>
      <c r="GG427">
        <v>2</v>
      </c>
      <c r="GH427">
        <v>3</v>
      </c>
      <c r="GI427">
        <v>3</v>
      </c>
      <c r="GJ427">
        <v>0</v>
      </c>
      <c r="GK427">
        <v>0</v>
      </c>
      <c r="GL427">
        <f t="shared" si="319"/>
        <v>0</v>
      </c>
      <c r="GM427">
        <f t="shared" si="320"/>
        <v>0</v>
      </c>
      <c r="GN427">
        <f t="shared" si="321"/>
        <v>0</v>
      </c>
      <c r="GO427">
        <f t="shared" si="322"/>
        <v>0</v>
      </c>
      <c r="GP427">
        <f t="shared" si="323"/>
        <v>0</v>
      </c>
      <c r="GR427">
        <v>1</v>
      </c>
      <c r="GS427">
        <v>1</v>
      </c>
      <c r="GT427">
        <v>0</v>
      </c>
      <c r="GU427" t="s">
        <v>3</v>
      </c>
      <c r="GV427">
        <f t="shared" si="324"/>
        <v>0</v>
      </c>
      <c r="GW427">
        <v>1</v>
      </c>
      <c r="GX427">
        <f t="shared" si="325"/>
        <v>0</v>
      </c>
      <c r="HA427">
        <v>0</v>
      </c>
      <c r="HB427">
        <v>0</v>
      </c>
      <c r="HC427">
        <f t="shared" si="326"/>
        <v>0</v>
      </c>
      <c r="HE427" t="s">
        <v>3</v>
      </c>
      <c r="HF427" t="s">
        <v>3</v>
      </c>
      <c r="HG427">
        <f>ROUND(ROUND(AL427,2)*I427,2)</f>
        <v>0</v>
      </c>
      <c r="HM427" t="s">
        <v>3</v>
      </c>
      <c r="HN427" t="s">
        <v>3</v>
      </c>
      <c r="HO427" t="s">
        <v>3</v>
      </c>
      <c r="HP427" t="s">
        <v>3</v>
      </c>
      <c r="HQ427" t="s">
        <v>3</v>
      </c>
      <c r="HS427">
        <v>0</v>
      </c>
      <c r="IK427">
        <v>0</v>
      </c>
    </row>
    <row r="428" spans="1:245">
      <c r="A428">
        <v>17</v>
      </c>
      <c r="B428">
        <v>1</v>
      </c>
      <c r="E428" t="s">
        <v>342</v>
      </c>
      <c r="F428" t="s">
        <v>437</v>
      </c>
      <c r="G428" t="s">
        <v>438</v>
      </c>
      <c r="H428" t="s">
        <v>289</v>
      </c>
      <c r="I428">
        <f t="shared" si="327"/>
        <v>0</v>
      </c>
      <c r="J428">
        <v>0</v>
      </c>
      <c r="K428">
        <f t="shared" si="328"/>
        <v>0</v>
      </c>
      <c r="L428" s="670">
        <v>3</v>
      </c>
      <c r="M428">
        <v>3</v>
      </c>
      <c r="O428">
        <f t="shared" si="296"/>
        <v>0</v>
      </c>
      <c r="P428">
        <f t="shared" si="297"/>
        <v>0</v>
      </c>
      <c r="Q428">
        <f t="shared" si="298"/>
        <v>0</v>
      </c>
      <c r="R428">
        <f t="shared" si="299"/>
        <v>0</v>
      </c>
      <c r="S428">
        <f t="shared" si="300"/>
        <v>0</v>
      </c>
      <c r="T428">
        <f t="shared" si="301"/>
        <v>0</v>
      </c>
      <c r="U428">
        <f t="shared" si="302"/>
        <v>0</v>
      </c>
      <c r="V428">
        <f t="shared" si="303"/>
        <v>0</v>
      </c>
      <c r="W428">
        <f t="shared" si="304"/>
        <v>0</v>
      </c>
      <c r="X428">
        <f t="shared" si="305"/>
        <v>0</v>
      </c>
      <c r="Y428">
        <f t="shared" si="306"/>
        <v>0</v>
      </c>
      <c r="AA428">
        <v>69444265</v>
      </c>
      <c r="AB428">
        <f t="shared" si="307"/>
        <v>2187.87</v>
      </c>
      <c r="AC428">
        <f t="shared" si="329"/>
        <v>2187.87</v>
      </c>
      <c r="AD428">
        <f>ROUND((ET428),6)</f>
        <v>0</v>
      </c>
      <c r="AE428">
        <f t="shared" si="330"/>
        <v>0</v>
      </c>
      <c r="AF428">
        <f t="shared" si="331"/>
        <v>0</v>
      </c>
      <c r="AG428">
        <f t="shared" si="308"/>
        <v>0</v>
      </c>
      <c r="AH428">
        <f t="shared" si="309"/>
        <v>0</v>
      </c>
      <c r="AI428">
        <f t="shared" si="310"/>
        <v>0</v>
      </c>
      <c r="AJ428">
        <f t="shared" si="311"/>
        <v>0</v>
      </c>
      <c r="AK428">
        <v>2187.87</v>
      </c>
      <c r="AL428">
        <v>2187.87</v>
      </c>
      <c r="AM428">
        <v>0</v>
      </c>
      <c r="AN428">
        <v>0</v>
      </c>
      <c r="AO428">
        <v>0</v>
      </c>
      <c r="AP428">
        <v>0</v>
      </c>
      <c r="AQ428">
        <v>0</v>
      </c>
      <c r="AR428">
        <v>0</v>
      </c>
      <c r="AS428">
        <v>0</v>
      </c>
      <c r="AT428">
        <v>0</v>
      </c>
      <c r="AU428">
        <v>0</v>
      </c>
      <c r="AV428">
        <v>1</v>
      </c>
      <c r="AW428">
        <v>1</v>
      </c>
      <c r="AZ428">
        <v>1</v>
      </c>
      <c r="BA428">
        <v>1</v>
      </c>
      <c r="BB428">
        <v>1</v>
      </c>
      <c r="BC428">
        <v>7.92</v>
      </c>
      <c r="BD428" t="s">
        <v>3</v>
      </c>
      <c r="BE428" t="s">
        <v>3</v>
      </c>
      <c r="BF428" t="s">
        <v>3</v>
      </c>
      <c r="BG428" t="s">
        <v>3</v>
      </c>
      <c r="BH428">
        <v>3</v>
      </c>
      <c r="BI428">
        <v>1</v>
      </c>
      <c r="BJ428" t="s">
        <v>437</v>
      </c>
      <c r="BM428">
        <v>900</v>
      </c>
      <c r="BN428">
        <v>0</v>
      </c>
      <c r="BO428" t="s">
        <v>3</v>
      </c>
      <c r="BP428">
        <v>0</v>
      </c>
      <c r="BQ428">
        <v>90</v>
      </c>
      <c r="BR428">
        <v>0</v>
      </c>
      <c r="BS428">
        <v>1</v>
      </c>
      <c r="BT428">
        <v>1</v>
      </c>
      <c r="BU428">
        <v>1</v>
      </c>
      <c r="BV428">
        <v>1</v>
      </c>
      <c r="BW428">
        <v>1</v>
      </c>
      <c r="BX428">
        <v>1</v>
      </c>
      <c r="BY428" t="s">
        <v>3</v>
      </c>
      <c r="BZ428">
        <v>0</v>
      </c>
      <c r="CA428">
        <v>0</v>
      </c>
      <c r="CB428" t="s">
        <v>3</v>
      </c>
      <c r="CE428">
        <v>0</v>
      </c>
      <c r="CF428">
        <v>0</v>
      </c>
      <c r="CG428">
        <v>0</v>
      </c>
      <c r="CM428">
        <v>0</v>
      </c>
      <c r="CN428" t="s">
        <v>3</v>
      </c>
      <c r="CO428">
        <v>0</v>
      </c>
      <c r="CP428">
        <f t="shared" si="312"/>
        <v>0</v>
      </c>
      <c r="CQ428">
        <f>ROUND(AL428,2)</f>
        <v>2187.87</v>
      </c>
      <c r="CR428">
        <f>ROUND(AM428,2)</f>
        <v>0</v>
      </c>
      <c r="CS428">
        <f t="shared" si="313"/>
        <v>0</v>
      </c>
      <c r="CT428">
        <f t="shared" si="314"/>
        <v>0</v>
      </c>
      <c r="CU428">
        <f t="shared" si="315"/>
        <v>0</v>
      </c>
      <c r="CV428">
        <f t="shared" si="316"/>
        <v>0</v>
      </c>
      <c r="CW428">
        <f t="shared" si="317"/>
        <v>0</v>
      </c>
      <c r="CX428">
        <f t="shared" si="318"/>
        <v>0</v>
      </c>
      <c r="CY428">
        <f>0</f>
        <v>0</v>
      </c>
      <c r="CZ428">
        <f>0</f>
        <v>0</v>
      </c>
      <c r="DC428" t="s">
        <v>3</v>
      </c>
      <c r="DD428" t="s">
        <v>3</v>
      </c>
      <c r="DE428" t="s">
        <v>3</v>
      </c>
      <c r="DF428" t="s">
        <v>3</v>
      </c>
      <c r="DG428" t="s">
        <v>3</v>
      </c>
      <c r="DH428" t="s">
        <v>3</v>
      </c>
      <c r="DI428" t="s">
        <v>3</v>
      </c>
      <c r="DJ428" t="s">
        <v>3</v>
      </c>
      <c r="DK428" t="s">
        <v>3</v>
      </c>
      <c r="DL428" t="s">
        <v>3</v>
      </c>
      <c r="DM428" t="s">
        <v>3</v>
      </c>
      <c r="DN428">
        <v>0</v>
      </c>
      <c r="DO428">
        <v>0</v>
      </c>
      <c r="DP428">
        <v>1</v>
      </c>
      <c r="DQ428">
        <v>1</v>
      </c>
      <c r="DU428">
        <v>1010</v>
      </c>
      <c r="DV428" t="s">
        <v>289</v>
      </c>
      <c r="DW428" t="s">
        <v>289</v>
      </c>
      <c r="DX428">
        <v>1</v>
      </c>
      <c r="DZ428" t="s">
        <v>3</v>
      </c>
      <c r="EA428" t="s">
        <v>3</v>
      </c>
      <c r="EB428" t="s">
        <v>3</v>
      </c>
      <c r="EC428" t="s">
        <v>3</v>
      </c>
      <c r="EE428">
        <v>66654117</v>
      </c>
      <c r="EF428">
        <v>90</v>
      </c>
      <c r="EG428" t="s">
        <v>284</v>
      </c>
      <c r="EH428">
        <v>0</v>
      </c>
      <c r="EI428" t="s">
        <v>3</v>
      </c>
      <c r="EJ428">
        <v>1</v>
      </c>
      <c r="EK428">
        <v>900</v>
      </c>
      <c r="EL428" t="s">
        <v>284</v>
      </c>
      <c r="EM428" t="s">
        <v>285</v>
      </c>
      <c r="EO428" t="s">
        <v>3</v>
      </c>
      <c r="EQ428">
        <v>131088</v>
      </c>
      <c r="ER428">
        <v>1859.26</v>
      </c>
      <c r="ES428">
        <v>2187.87</v>
      </c>
      <c r="ET428">
        <v>0</v>
      </c>
      <c r="EU428">
        <v>0</v>
      </c>
      <c r="EV428">
        <v>0</v>
      </c>
      <c r="EW428">
        <v>0</v>
      </c>
      <c r="EX428">
        <v>0</v>
      </c>
      <c r="EY428">
        <v>0</v>
      </c>
      <c r="EZ428">
        <v>5</v>
      </c>
      <c r="FC428">
        <v>0</v>
      </c>
      <c r="FD428">
        <v>18</v>
      </c>
      <c r="FF428">
        <v>2187.87</v>
      </c>
      <c r="FQ428">
        <v>0</v>
      </c>
      <c r="FR428">
        <v>0</v>
      </c>
      <c r="FS428">
        <v>0</v>
      </c>
      <c r="FX428">
        <v>0</v>
      </c>
      <c r="FY428">
        <v>0</v>
      </c>
      <c r="GA428" t="s">
        <v>3</v>
      </c>
      <c r="GD428">
        <v>1</v>
      </c>
      <c r="GF428">
        <v>-912947901</v>
      </c>
      <c r="GG428">
        <v>2</v>
      </c>
      <c r="GH428">
        <v>3</v>
      </c>
      <c r="GI428">
        <v>3</v>
      </c>
      <c r="GJ428">
        <v>0</v>
      </c>
      <c r="GK428">
        <v>0</v>
      </c>
      <c r="GL428">
        <f t="shared" si="319"/>
        <v>0</v>
      </c>
      <c r="GM428">
        <f t="shared" si="320"/>
        <v>0</v>
      </c>
      <c r="GN428">
        <f t="shared" si="321"/>
        <v>0</v>
      </c>
      <c r="GO428">
        <f t="shared" si="322"/>
        <v>0</v>
      </c>
      <c r="GP428">
        <f t="shared" si="323"/>
        <v>0</v>
      </c>
      <c r="GR428">
        <v>1</v>
      </c>
      <c r="GS428">
        <v>1</v>
      </c>
      <c r="GT428">
        <v>0</v>
      </c>
      <c r="GU428" t="s">
        <v>3</v>
      </c>
      <c r="GV428">
        <f t="shared" si="324"/>
        <v>0</v>
      </c>
      <c r="GW428">
        <v>1</v>
      </c>
      <c r="GX428">
        <f t="shared" si="325"/>
        <v>0</v>
      </c>
      <c r="HA428">
        <v>0</v>
      </c>
      <c r="HB428">
        <v>0</v>
      </c>
      <c r="HC428">
        <f t="shared" si="326"/>
        <v>0</v>
      </c>
      <c r="HE428" t="s">
        <v>3</v>
      </c>
      <c r="HF428" t="s">
        <v>3</v>
      </c>
      <c r="HG428">
        <f>ROUND(ROUND(AL428,2)*I428,2)</f>
        <v>0</v>
      </c>
      <c r="HM428" t="s">
        <v>3</v>
      </c>
      <c r="HN428" t="s">
        <v>3</v>
      </c>
      <c r="HO428" t="s">
        <v>3</v>
      </c>
      <c r="HP428" t="s">
        <v>3</v>
      </c>
      <c r="HQ428" t="s">
        <v>3</v>
      </c>
      <c r="HS428">
        <v>0</v>
      </c>
      <c r="IK428">
        <v>0</v>
      </c>
    </row>
    <row r="429" spans="1:245">
      <c r="A429">
        <v>17</v>
      </c>
      <c r="B429">
        <v>1</v>
      </c>
      <c r="E429" t="s">
        <v>346</v>
      </c>
      <c r="F429" t="s">
        <v>336</v>
      </c>
      <c r="G429" t="s">
        <v>337</v>
      </c>
      <c r="H429" t="s">
        <v>101</v>
      </c>
      <c r="I429">
        <f t="shared" si="327"/>
        <v>0</v>
      </c>
      <c r="J429">
        <v>0</v>
      </c>
      <c r="K429">
        <f t="shared" si="328"/>
        <v>0</v>
      </c>
      <c r="L429" s="670">
        <v>9.425E-2</v>
      </c>
      <c r="M429">
        <v>9.425E-2</v>
      </c>
      <c r="O429">
        <f t="shared" si="296"/>
        <v>0</v>
      </c>
      <c r="P429">
        <f t="shared" si="297"/>
        <v>0</v>
      </c>
      <c r="Q429">
        <f t="shared" si="298"/>
        <v>0</v>
      </c>
      <c r="R429">
        <f t="shared" si="299"/>
        <v>0</v>
      </c>
      <c r="S429">
        <f t="shared" si="300"/>
        <v>0</v>
      </c>
      <c r="T429">
        <f t="shared" si="301"/>
        <v>0</v>
      </c>
      <c r="U429">
        <f t="shared" si="302"/>
        <v>0</v>
      </c>
      <c r="V429">
        <f t="shared" si="303"/>
        <v>0</v>
      </c>
      <c r="W429">
        <f t="shared" si="304"/>
        <v>0</v>
      </c>
      <c r="X429">
        <f t="shared" si="305"/>
        <v>0</v>
      </c>
      <c r="Y429">
        <f t="shared" si="306"/>
        <v>0</v>
      </c>
      <c r="AA429">
        <v>69444265</v>
      </c>
      <c r="AB429">
        <f t="shared" si="307"/>
        <v>73435</v>
      </c>
      <c r="AC429">
        <f t="shared" si="329"/>
        <v>73435</v>
      </c>
      <c r="AD429">
        <f>ROUND((((ET429)-(EU429))+AE429),6)</f>
        <v>0</v>
      </c>
      <c r="AE429">
        <f t="shared" si="330"/>
        <v>0</v>
      </c>
      <c r="AF429">
        <f t="shared" si="331"/>
        <v>0</v>
      </c>
      <c r="AG429">
        <f t="shared" si="308"/>
        <v>0</v>
      </c>
      <c r="AH429">
        <f t="shared" si="309"/>
        <v>0</v>
      </c>
      <c r="AI429">
        <f t="shared" si="310"/>
        <v>0</v>
      </c>
      <c r="AJ429">
        <f t="shared" si="311"/>
        <v>0</v>
      </c>
      <c r="AK429">
        <v>73435</v>
      </c>
      <c r="AL429">
        <v>73435</v>
      </c>
      <c r="AM429">
        <v>0</v>
      </c>
      <c r="AN429">
        <v>0</v>
      </c>
      <c r="AO429">
        <v>0</v>
      </c>
      <c r="AP429">
        <v>0</v>
      </c>
      <c r="AQ429">
        <v>0</v>
      </c>
      <c r="AR429">
        <v>0</v>
      </c>
      <c r="AS429">
        <v>0</v>
      </c>
      <c r="AT429">
        <v>0</v>
      </c>
      <c r="AU429">
        <v>0</v>
      </c>
      <c r="AV429">
        <v>1</v>
      </c>
      <c r="AW429">
        <v>1</v>
      </c>
      <c r="AZ429">
        <v>1</v>
      </c>
      <c r="BA429">
        <v>1</v>
      </c>
      <c r="BB429">
        <v>1</v>
      </c>
      <c r="BC429">
        <v>0.73</v>
      </c>
      <c r="BD429" t="s">
        <v>3</v>
      </c>
      <c r="BE429" t="s">
        <v>3</v>
      </c>
      <c r="BF429" t="s">
        <v>3</v>
      </c>
      <c r="BG429" t="s">
        <v>3</v>
      </c>
      <c r="BH429">
        <v>3</v>
      </c>
      <c r="BI429">
        <v>1</v>
      </c>
      <c r="BJ429" t="s">
        <v>338</v>
      </c>
      <c r="BM429">
        <v>500001</v>
      </c>
      <c r="BN429">
        <v>0</v>
      </c>
      <c r="BO429" t="s">
        <v>336</v>
      </c>
      <c r="BP429">
        <v>1</v>
      </c>
      <c r="BQ429">
        <v>8</v>
      </c>
      <c r="BR429">
        <v>0</v>
      </c>
      <c r="BS429">
        <v>1</v>
      </c>
      <c r="BT429">
        <v>1</v>
      </c>
      <c r="BU429">
        <v>1</v>
      </c>
      <c r="BV429">
        <v>1</v>
      </c>
      <c r="BW429">
        <v>1</v>
      </c>
      <c r="BX429">
        <v>1</v>
      </c>
      <c r="BY429" t="s">
        <v>3</v>
      </c>
      <c r="BZ429">
        <v>0</v>
      </c>
      <c r="CA429">
        <v>0</v>
      </c>
      <c r="CB429" t="s">
        <v>3</v>
      </c>
      <c r="CE429">
        <v>0</v>
      </c>
      <c r="CF429">
        <v>0</v>
      </c>
      <c r="CG429">
        <v>0</v>
      </c>
      <c r="CM429">
        <v>0</v>
      </c>
      <c r="CN429" t="s">
        <v>3</v>
      </c>
      <c r="CO429">
        <v>0</v>
      </c>
      <c r="CP429">
        <f t="shared" si="312"/>
        <v>0</v>
      </c>
      <c r="CQ429">
        <f>ROUND(AL429*BC429,2)</f>
        <v>53607.55</v>
      </c>
      <c r="CR429">
        <f>ROUND(AM429*BB429,2)</f>
        <v>0</v>
      </c>
      <c r="CS429">
        <f t="shared" si="313"/>
        <v>0</v>
      </c>
      <c r="CT429">
        <f t="shared" si="314"/>
        <v>0</v>
      </c>
      <c r="CU429">
        <f t="shared" si="315"/>
        <v>0</v>
      </c>
      <c r="CV429">
        <f t="shared" si="316"/>
        <v>0</v>
      </c>
      <c r="CW429">
        <f t="shared" si="317"/>
        <v>0</v>
      </c>
      <c r="CX429">
        <f t="shared" si="318"/>
        <v>0</v>
      </c>
      <c r="CY429">
        <f>0</f>
        <v>0</v>
      </c>
      <c r="CZ429">
        <f>0</f>
        <v>0</v>
      </c>
      <c r="DC429" t="s">
        <v>3</v>
      </c>
      <c r="DD429" t="s">
        <v>3</v>
      </c>
      <c r="DE429" t="s">
        <v>3</v>
      </c>
      <c r="DF429" t="s">
        <v>3</v>
      </c>
      <c r="DG429" t="s">
        <v>3</v>
      </c>
      <c r="DH429" t="s">
        <v>3</v>
      </c>
      <c r="DI429" t="s">
        <v>3</v>
      </c>
      <c r="DJ429" t="s">
        <v>3</v>
      </c>
      <c r="DK429" t="s">
        <v>3</v>
      </c>
      <c r="DL429" t="s">
        <v>3</v>
      </c>
      <c r="DM429" t="s">
        <v>3</v>
      </c>
      <c r="DN429">
        <v>0</v>
      </c>
      <c r="DO429">
        <v>0</v>
      </c>
      <c r="DP429">
        <v>1</v>
      </c>
      <c r="DQ429">
        <v>1</v>
      </c>
      <c r="DU429">
        <v>1009</v>
      </c>
      <c r="DV429" t="s">
        <v>101</v>
      </c>
      <c r="DW429" t="s">
        <v>101</v>
      </c>
      <c r="DX429">
        <v>1000</v>
      </c>
      <c r="DZ429" t="s">
        <v>3</v>
      </c>
      <c r="EA429" t="s">
        <v>3</v>
      </c>
      <c r="EB429" t="s">
        <v>3</v>
      </c>
      <c r="EC429" t="s">
        <v>3</v>
      </c>
      <c r="EE429">
        <v>66653614</v>
      </c>
      <c r="EF429">
        <v>8</v>
      </c>
      <c r="EG429" t="s">
        <v>339</v>
      </c>
      <c r="EH429">
        <v>0</v>
      </c>
      <c r="EI429" t="s">
        <v>3</v>
      </c>
      <c r="EJ429">
        <v>1</v>
      </c>
      <c r="EK429">
        <v>500001</v>
      </c>
      <c r="EL429" t="s">
        <v>340</v>
      </c>
      <c r="EM429" t="s">
        <v>341</v>
      </c>
      <c r="EO429" t="s">
        <v>3</v>
      </c>
      <c r="EQ429">
        <v>131072</v>
      </c>
      <c r="ER429">
        <v>73435</v>
      </c>
      <c r="ES429">
        <v>73435</v>
      </c>
      <c r="ET429">
        <v>0</v>
      </c>
      <c r="EU429">
        <v>0</v>
      </c>
      <c r="EV429">
        <v>0</v>
      </c>
      <c r="EW429">
        <v>0</v>
      </c>
      <c r="EX429">
        <v>0</v>
      </c>
      <c r="EY429">
        <v>0</v>
      </c>
      <c r="FQ429">
        <v>0</v>
      </c>
      <c r="FR429">
        <v>0</v>
      </c>
      <c r="FS429">
        <v>0</v>
      </c>
      <c r="FX429">
        <v>0</v>
      </c>
      <c r="FY429">
        <v>0</v>
      </c>
      <c r="GA429" t="s">
        <v>3</v>
      </c>
      <c r="GD429">
        <v>1</v>
      </c>
      <c r="GF429">
        <v>-481772102</v>
      </c>
      <c r="GG429">
        <v>2</v>
      </c>
      <c r="GH429">
        <v>1</v>
      </c>
      <c r="GI429">
        <v>2</v>
      </c>
      <c r="GJ429">
        <v>0</v>
      </c>
      <c r="GK429">
        <v>0</v>
      </c>
      <c r="GL429">
        <f t="shared" si="319"/>
        <v>0</v>
      </c>
      <c r="GM429">
        <f t="shared" si="320"/>
        <v>0</v>
      </c>
      <c r="GN429">
        <f t="shared" si="321"/>
        <v>0</v>
      </c>
      <c r="GO429">
        <f t="shared" si="322"/>
        <v>0</v>
      </c>
      <c r="GP429">
        <f t="shared" si="323"/>
        <v>0</v>
      </c>
      <c r="GR429">
        <v>0</v>
      </c>
      <c r="GS429">
        <v>3</v>
      </c>
      <c r="GT429">
        <v>0</v>
      </c>
      <c r="GU429" t="s">
        <v>3</v>
      </c>
      <c r="GV429">
        <f t="shared" si="324"/>
        <v>0</v>
      </c>
      <c r="GW429">
        <v>1</v>
      </c>
      <c r="GX429">
        <f t="shared" si="325"/>
        <v>0</v>
      </c>
      <c r="HA429">
        <v>0</v>
      </c>
      <c r="HB429">
        <v>0</v>
      </c>
      <c r="HC429">
        <f t="shared" si="326"/>
        <v>0</v>
      </c>
      <c r="HE429" t="s">
        <v>3</v>
      </c>
      <c r="HF429" t="s">
        <v>3</v>
      </c>
      <c r="HM429" t="s">
        <v>3</v>
      </c>
      <c r="HN429" t="s">
        <v>3</v>
      </c>
      <c r="HO429" t="s">
        <v>3</v>
      </c>
      <c r="HP429" t="s">
        <v>3</v>
      </c>
      <c r="HQ429" t="s">
        <v>3</v>
      </c>
      <c r="HS429">
        <v>0</v>
      </c>
      <c r="IK429">
        <v>0</v>
      </c>
    </row>
    <row r="430" spans="1:245">
      <c r="A430">
        <v>17</v>
      </c>
      <c r="B430">
        <v>1</v>
      </c>
      <c r="E430" t="s">
        <v>3</v>
      </c>
      <c r="F430" t="s">
        <v>356</v>
      </c>
      <c r="G430" t="s">
        <v>357</v>
      </c>
      <c r="H430" t="s">
        <v>68</v>
      </c>
      <c r="I430">
        <f t="shared" si="327"/>
        <v>0</v>
      </c>
      <c r="J430">
        <v>0</v>
      </c>
      <c r="K430">
        <f t="shared" si="328"/>
        <v>0</v>
      </c>
      <c r="L430" s="670">
        <v>0.08</v>
      </c>
      <c r="M430">
        <v>0.08</v>
      </c>
      <c r="O430">
        <f t="shared" si="296"/>
        <v>0</v>
      </c>
      <c r="P430">
        <f t="shared" si="297"/>
        <v>0</v>
      </c>
      <c r="Q430">
        <f t="shared" si="298"/>
        <v>0</v>
      </c>
      <c r="R430">
        <f t="shared" si="299"/>
        <v>0</v>
      </c>
      <c r="S430">
        <f t="shared" si="300"/>
        <v>0</v>
      </c>
      <c r="T430">
        <f t="shared" si="301"/>
        <v>0</v>
      </c>
      <c r="U430">
        <f t="shared" si="302"/>
        <v>0</v>
      </c>
      <c r="V430">
        <f t="shared" si="303"/>
        <v>0</v>
      </c>
      <c r="W430">
        <f t="shared" si="304"/>
        <v>0</v>
      </c>
      <c r="X430">
        <f t="shared" si="305"/>
        <v>0</v>
      </c>
      <c r="Y430">
        <f t="shared" si="306"/>
        <v>0</v>
      </c>
      <c r="AA430">
        <v>-1</v>
      </c>
      <c r="AB430">
        <f t="shared" si="307"/>
        <v>1926.82</v>
      </c>
      <c r="AC430">
        <f t="shared" si="329"/>
        <v>1926.82</v>
      </c>
      <c r="AD430">
        <f>ROUND((((ET430)-(EU430))+AE430),6)</f>
        <v>0</v>
      </c>
      <c r="AE430">
        <f t="shared" si="330"/>
        <v>0</v>
      </c>
      <c r="AF430">
        <f t="shared" si="331"/>
        <v>0</v>
      </c>
      <c r="AG430">
        <f t="shared" si="308"/>
        <v>0</v>
      </c>
      <c r="AH430">
        <f t="shared" si="309"/>
        <v>0</v>
      </c>
      <c r="AI430">
        <f t="shared" si="310"/>
        <v>0</v>
      </c>
      <c r="AJ430">
        <f t="shared" si="311"/>
        <v>0</v>
      </c>
      <c r="AK430">
        <v>1926.82</v>
      </c>
      <c r="AL430">
        <v>1926.82</v>
      </c>
      <c r="AM430">
        <v>0</v>
      </c>
      <c r="AN430">
        <v>0</v>
      </c>
      <c r="AO430">
        <v>0</v>
      </c>
      <c r="AP430">
        <v>0</v>
      </c>
      <c r="AQ430">
        <v>0</v>
      </c>
      <c r="AR430">
        <v>0</v>
      </c>
      <c r="AS430">
        <v>0</v>
      </c>
      <c r="AT430">
        <v>0</v>
      </c>
      <c r="AU430">
        <v>0</v>
      </c>
      <c r="AV430">
        <v>1</v>
      </c>
      <c r="AW430">
        <v>1</v>
      </c>
      <c r="AZ430">
        <v>1</v>
      </c>
      <c r="BA430">
        <v>1</v>
      </c>
      <c r="BB430">
        <v>1</v>
      </c>
      <c r="BC430">
        <v>1.4</v>
      </c>
      <c r="BD430" t="s">
        <v>3</v>
      </c>
      <c r="BE430" t="s">
        <v>3</v>
      </c>
      <c r="BF430" t="s">
        <v>3</v>
      </c>
      <c r="BG430" t="s">
        <v>3</v>
      </c>
      <c r="BH430">
        <v>3</v>
      </c>
      <c r="BI430">
        <v>1</v>
      </c>
      <c r="BJ430" t="s">
        <v>358</v>
      </c>
      <c r="BM430">
        <v>500001</v>
      </c>
      <c r="BN430">
        <v>0</v>
      </c>
      <c r="BO430" t="s">
        <v>356</v>
      </c>
      <c r="BP430">
        <v>1</v>
      </c>
      <c r="BQ430">
        <v>8</v>
      </c>
      <c r="BR430">
        <v>0</v>
      </c>
      <c r="BS430">
        <v>1</v>
      </c>
      <c r="BT430">
        <v>1</v>
      </c>
      <c r="BU430">
        <v>1</v>
      </c>
      <c r="BV430">
        <v>1</v>
      </c>
      <c r="BW430">
        <v>1</v>
      </c>
      <c r="BX430">
        <v>1</v>
      </c>
      <c r="BY430" t="s">
        <v>3</v>
      </c>
      <c r="BZ430">
        <v>0</v>
      </c>
      <c r="CA430">
        <v>0</v>
      </c>
      <c r="CB430" t="s">
        <v>3</v>
      </c>
      <c r="CE430">
        <v>0</v>
      </c>
      <c r="CF430">
        <v>0</v>
      </c>
      <c r="CG430">
        <v>0</v>
      </c>
      <c r="CM430">
        <v>0</v>
      </c>
      <c r="CN430" t="s">
        <v>3</v>
      </c>
      <c r="CO430">
        <v>0</v>
      </c>
      <c r="CP430">
        <f t="shared" si="312"/>
        <v>0</v>
      </c>
      <c r="CQ430">
        <f>ROUND(AL430*BC430,2)</f>
        <v>2697.55</v>
      </c>
      <c r="CR430">
        <f>ROUND(AM430*BB430,2)</f>
        <v>0</v>
      </c>
      <c r="CS430">
        <f t="shared" si="313"/>
        <v>0</v>
      </c>
      <c r="CT430">
        <f t="shared" si="314"/>
        <v>0</v>
      </c>
      <c r="CU430">
        <f t="shared" si="315"/>
        <v>0</v>
      </c>
      <c r="CV430">
        <f t="shared" si="316"/>
        <v>0</v>
      </c>
      <c r="CW430">
        <f t="shared" si="317"/>
        <v>0</v>
      </c>
      <c r="CX430">
        <f t="shared" si="318"/>
        <v>0</v>
      </c>
      <c r="CY430">
        <f>0</f>
        <v>0</v>
      </c>
      <c r="CZ430">
        <f>0</f>
        <v>0</v>
      </c>
      <c r="DC430" t="s">
        <v>3</v>
      </c>
      <c r="DD430" t="s">
        <v>3</v>
      </c>
      <c r="DE430" t="s">
        <v>3</v>
      </c>
      <c r="DF430" t="s">
        <v>3</v>
      </c>
      <c r="DG430" t="s">
        <v>3</v>
      </c>
      <c r="DH430" t="s">
        <v>3</v>
      </c>
      <c r="DI430" t="s">
        <v>3</v>
      </c>
      <c r="DJ430" t="s">
        <v>3</v>
      </c>
      <c r="DK430" t="s">
        <v>3</v>
      </c>
      <c r="DL430" t="s">
        <v>3</v>
      </c>
      <c r="DM430" t="s">
        <v>3</v>
      </c>
      <c r="DN430">
        <v>0</v>
      </c>
      <c r="DO430">
        <v>0</v>
      </c>
      <c r="DP430">
        <v>1</v>
      </c>
      <c r="DQ430">
        <v>1</v>
      </c>
      <c r="DU430">
        <v>1013</v>
      </c>
      <c r="DV430" t="s">
        <v>68</v>
      </c>
      <c r="DW430" t="s">
        <v>68</v>
      </c>
      <c r="DX430">
        <v>1</v>
      </c>
      <c r="DZ430" t="s">
        <v>3</v>
      </c>
      <c r="EA430" t="s">
        <v>3</v>
      </c>
      <c r="EB430" t="s">
        <v>3</v>
      </c>
      <c r="EC430" t="s">
        <v>3</v>
      </c>
      <c r="EE430">
        <v>66653614</v>
      </c>
      <c r="EF430">
        <v>8</v>
      </c>
      <c r="EG430" t="s">
        <v>339</v>
      </c>
      <c r="EH430">
        <v>0</v>
      </c>
      <c r="EI430" t="s">
        <v>3</v>
      </c>
      <c r="EJ430">
        <v>1</v>
      </c>
      <c r="EK430">
        <v>500001</v>
      </c>
      <c r="EL430" t="s">
        <v>340</v>
      </c>
      <c r="EM430" t="s">
        <v>341</v>
      </c>
      <c r="EO430" t="s">
        <v>3</v>
      </c>
      <c r="EQ430">
        <v>132096</v>
      </c>
      <c r="ER430">
        <v>1926.82</v>
      </c>
      <c r="ES430">
        <v>1926.82</v>
      </c>
      <c r="ET430">
        <v>0</v>
      </c>
      <c r="EU430">
        <v>0</v>
      </c>
      <c r="EV430">
        <v>0</v>
      </c>
      <c r="EW430">
        <v>0</v>
      </c>
      <c r="EX430">
        <v>0</v>
      </c>
      <c r="EY430">
        <v>0</v>
      </c>
      <c r="FQ430">
        <v>0</v>
      </c>
      <c r="FR430">
        <v>0</v>
      </c>
      <c r="FS430">
        <v>0</v>
      </c>
      <c r="FX430">
        <v>0</v>
      </c>
      <c r="FY430">
        <v>0</v>
      </c>
      <c r="GA430" t="s">
        <v>3</v>
      </c>
      <c r="GD430">
        <v>1</v>
      </c>
      <c r="GF430">
        <v>1638649582</v>
      </c>
      <c r="GG430">
        <v>2</v>
      </c>
      <c r="GH430">
        <v>1</v>
      </c>
      <c r="GI430">
        <v>2</v>
      </c>
      <c r="GJ430">
        <v>0</v>
      </c>
      <c r="GK430">
        <v>0</v>
      </c>
      <c r="GL430">
        <f t="shared" si="319"/>
        <v>0</v>
      </c>
      <c r="GM430">
        <f t="shared" si="320"/>
        <v>0</v>
      </c>
      <c r="GN430">
        <f t="shared" si="321"/>
        <v>0</v>
      </c>
      <c r="GO430">
        <f t="shared" si="322"/>
        <v>0</v>
      </c>
      <c r="GP430">
        <f t="shared" si="323"/>
        <v>0</v>
      </c>
      <c r="GR430">
        <v>0</v>
      </c>
      <c r="GS430">
        <v>3</v>
      </c>
      <c r="GT430">
        <v>0</v>
      </c>
      <c r="GU430" t="s">
        <v>3</v>
      </c>
      <c r="GV430">
        <f t="shared" si="324"/>
        <v>0</v>
      </c>
      <c r="GW430">
        <v>1</v>
      </c>
      <c r="GX430">
        <f t="shared" si="325"/>
        <v>0</v>
      </c>
      <c r="HA430">
        <v>0</v>
      </c>
      <c r="HB430">
        <v>0</v>
      </c>
      <c r="HC430">
        <f t="shared" si="326"/>
        <v>0</v>
      </c>
      <c r="HE430" t="s">
        <v>3</v>
      </c>
      <c r="HF430" t="s">
        <v>3</v>
      </c>
      <c r="HM430" t="s">
        <v>3</v>
      </c>
      <c r="HN430" t="s">
        <v>3</v>
      </c>
      <c r="HO430" t="s">
        <v>3</v>
      </c>
      <c r="HP430" t="s">
        <v>3</v>
      </c>
      <c r="HQ430" t="s">
        <v>3</v>
      </c>
      <c r="HS430">
        <v>0</v>
      </c>
      <c r="IK430">
        <v>0</v>
      </c>
    </row>
    <row r="432" spans="1:245">
      <c r="A432" s="2">
        <v>51</v>
      </c>
      <c r="B432" s="2">
        <f>B409</f>
        <v>1</v>
      </c>
      <c r="C432" s="2">
        <f>A409</f>
        <v>4</v>
      </c>
      <c r="D432" s="2">
        <f>ROW(A409)</f>
        <v>409</v>
      </c>
      <c r="E432" s="2"/>
      <c r="F432" s="2" t="str">
        <f>IF(F409&lt;&gt;"",F409,"")</f>
        <v/>
      </c>
      <c r="G432" s="2" t="str">
        <f>IF(G409&lt;&gt;"",G409,"")</f>
        <v>Материалы</v>
      </c>
      <c r="H432" s="2">
        <v>0</v>
      </c>
      <c r="I432" s="2"/>
      <c r="J432" s="2"/>
      <c r="K432" s="2"/>
      <c r="L432" s="2"/>
      <c r="M432" s="2"/>
      <c r="N432" s="2"/>
      <c r="O432" s="2">
        <f t="shared" ref="O432:T432" si="334">ROUND(AB432,2)</f>
        <v>0</v>
      </c>
      <c r="P432" s="2">
        <f t="shared" si="334"/>
        <v>0</v>
      </c>
      <c r="Q432" s="2">
        <f t="shared" si="334"/>
        <v>0</v>
      </c>
      <c r="R432" s="2">
        <f t="shared" si="334"/>
        <v>0</v>
      </c>
      <c r="S432" s="2">
        <f t="shared" si="334"/>
        <v>0</v>
      </c>
      <c r="T432" s="2">
        <f t="shared" si="334"/>
        <v>0</v>
      </c>
      <c r="U432" s="2">
        <f>AH432</f>
        <v>0</v>
      </c>
      <c r="V432" s="2">
        <f>AI432</f>
        <v>0</v>
      </c>
      <c r="W432" s="2">
        <f>ROUND(AJ432,2)</f>
        <v>0</v>
      </c>
      <c r="X432" s="2">
        <f>ROUND(AK432,2)</f>
        <v>0</v>
      </c>
      <c r="Y432" s="2">
        <f>ROUND(AL432,2)</f>
        <v>0</v>
      </c>
      <c r="Z432" s="2"/>
      <c r="AA432" s="2"/>
      <c r="AB432" s="2">
        <f>ROUND(SUMIF(AA413:AA430,"=69444265",O413:O430),2)</f>
        <v>0</v>
      </c>
      <c r="AC432" s="2">
        <f>ROUND(SUMIF(AA413:AA430,"=69444265",P413:P430),2)</f>
        <v>0</v>
      </c>
      <c r="AD432" s="2">
        <f>ROUND(SUMIF(AA413:AA430,"=69444265",Q413:Q430),2)</f>
        <v>0</v>
      </c>
      <c r="AE432" s="2">
        <f>ROUND(SUMIF(AA413:AA430,"=69444265",R413:R430),2)</f>
        <v>0</v>
      </c>
      <c r="AF432" s="2">
        <f>ROUND(SUMIF(AA413:AA430,"=69444265",S413:S430),2)</f>
        <v>0</v>
      </c>
      <c r="AG432" s="2">
        <f>ROUND(SUMIF(AA413:AA430,"=69444265",T413:T430),2)</f>
        <v>0</v>
      </c>
      <c r="AH432" s="2">
        <f>SUMIF(AA413:AA430,"=69444265",U413:U430)</f>
        <v>0</v>
      </c>
      <c r="AI432" s="2">
        <f>SUMIF(AA413:AA430,"=69444265",V413:V430)</f>
        <v>0</v>
      </c>
      <c r="AJ432" s="2">
        <f>ROUND(SUMIF(AA413:AA430,"=69444265",W413:W430),2)</f>
        <v>0</v>
      </c>
      <c r="AK432" s="2">
        <f>ROUND(SUMIF(AA413:AA430,"=69444265",X413:X430),2)</f>
        <v>0</v>
      </c>
      <c r="AL432" s="2">
        <f>ROUND(SUMIF(AA413:AA430,"=69444265",Y413:Y430),2)</f>
        <v>0</v>
      </c>
      <c r="AM432" s="2"/>
      <c r="AN432" s="2"/>
      <c r="AO432" s="2">
        <f t="shared" ref="AO432:BD432" si="335">ROUND(BX432,2)</f>
        <v>0</v>
      </c>
      <c r="AP432" s="2">
        <f t="shared" si="335"/>
        <v>0</v>
      </c>
      <c r="AQ432" s="2">
        <f t="shared" si="335"/>
        <v>0</v>
      </c>
      <c r="AR432" s="2">
        <f t="shared" si="335"/>
        <v>0</v>
      </c>
      <c r="AS432" s="2">
        <f t="shared" si="335"/>
        <v>0</v>
      </c>
      <c r="AT432" s="2">
        <f t="shared" si="335"/>
        <v>0</v>
      </c>
      <c r="AU432" s="2">
        <f t="shared" si="335"/>
        <v>0</v>
      </c>
      <c r="AV432" s="2">
        <f t="shared" si="335"/>
        <v>0</v>
      </c>
      <c r="AW432" s="2">
        <f t="shared" si="335"/>
        <v>0</v>
      </c>
      <c r="AX432" s="2">
        <f t="shared" si="335"/>
        <v>0</v>
      </c>
      <c r="AY432" s="2">
        <f t="shared" si="335"/>
        <v>0</v>
      </c>
      <c r="AZ432" s="2">
        <f t="shared" si="335"/>
        <v>0</v>
      </c>
      <c r="BA432" s="2">
        <f t="shared" si="335"/>
        <v>0</v>
      </c>
      <c r="BB432" s="2">
        <f t="shared" si="335"/>
        <v>0</v>
      </c>
      <c r="BC432" s="2">
        <f t="shared" si="335"/>
        <v>0</v>
      </c>
      <c r="BD432" s="2">
        <f t="shared" si="335"/>
        <v>0</v>
      </c>
      <c r="BE432" s="2"/>
      <c r="BF432" s="2"/>
      <c r="BG432" s="2"/>
      <c r="BH432" s="2"/>
      <c r="BI432" s="2"/>
      <c r="BJ432" s="2"/>
      <c r="BK432" s="2"/>
      <c r="BL432" s="2"/>
      <c r="BM432" s="2"/>
      <c r="BN432" s="2"/>
      <c r="BO432" s="2"/>
      <c r="BP432" s="2"/>
      <c r="BQ432" s="2"/>
      <c r="BR432" s="2"/>
      <c r="BS432" s="2"/>
      <c r="BT432" s="2"/>
      <c r="BU432" s="2"/>
      <c r="BV432" s="2"/>
      <c r="BW432" s="2"/>
      <c r="BX432" s="2">
        <f>ROUND(SUMIF(AA413:AA430,"=69444265",FQ413:FQ430),2)</f>
        <v>0</v>
      </c>
      <c r="BY432" s="2">
        <f>ROUND(SUMIF(AA413:AA430,"=69444265",FR413:FR430),2)</f>
        <v>0</v>
      </c>
      <c r="BZ432" s="2">
        <f>ROUND(SUMIF(AA413:AA430,"=69444265",GL413:GL430),2)</f>
        <v>0</v>
      </c>
      <c r="CA432" s="2">
        <f>ROUND(SUMIF(AA413:AA430,"=69444265",GM413:GM430),2)</f>
        <v>0</v>
      </c>
      <c r="CB432" s="2">
        <f>ROUND(SUMIF(AA413:AA430,"=69444265",GN413:GN430),2)</f>
        <v>0</v>
      </c>
      <c r="CC432" s="2">
        <f>ROUND(SUMIF(AA413:AA430,"=69444265",GO413:GO430),2)</f>
        <v>0</v>
      </c>
      <c r="CD432" s="2">
        <f>ROUND(SUMIF(AA413:AA430,"=69444265",GP413:GP430),2)</f>
        <v>0</v>
      </c>
      <c r="CE432" s="2">
        <f>AC432-BX432</f>
        <v>0</v>
      </c>
      <c r="CF432" s="2">
        <f>AC432-BY432</f>
        <v>0</v>
      </c>
      <c r="CG432" s="2">
        <f>BX432-BZ432</f>
        <v>0</v>
      </c>
      <c r="CH432" s="2">
        <f>AC432-BX432-BY432+BZ432</f>
        <v>0</v>
      </c>
      <c r="CI432" s="2">
        <f>BY432-BZ432</f>
        <v>0</v>
      </c>
      <c r="CJ432" s="2">
        <f>ROUND(SUMIF(AA413:AA430,"=69444265",GX413:GX430),2)</f>
        <v>0</v>
      </c>
      <c r="CK432" s="2">
        <f>ROUND(SUMIF(AA413:AA430,"=69444265",GY413:GY430),2)</f>
        <v>0</v>
      </c>
      <c r="CL432" s="2">
        <f>ROUND(SUMIF(AA413:AA430,"=69444265",GZ413:GZ430),2)</f>
        <v>0</v>
      </c>
      <c r="CM432" s="2">
        <f>ROUND(SUMIF(AA413:AA430,"=69444265",HD413:HD430),2)</f>
        <v>0</v>
      </c>
      <c r="CN432" s="2"/>
      <c r="CO432" s="2"/>
      <c r="CP432" s="2"/>
      <c r="CQ432" s="2"/>
      <c r="CR432" s="2"/>
      <c r="CS432" s="2"/>
      <c r="CT432" s="2"/>
      <c r="CU432" s="2"/>
      <c r="CV432" s="2"/>
      <c r="CW432" s="2"/>
      <c r="CX432" s="2"/>
      <c r="CY432" s="2"/>
      <c r="CZ432" s="2"/>
      <c r="DA432" s="2"/>
      <c r="DB432" s="2"/>
      <c r="DC432" s="2"/>
      <c r="DD432" s="2"/>
      <c r="DE432" s="2"/>
      <c r="DF432" s="2"/>
      <c r="DG432" s="3"/>
      <c r="DH432" s="3"/>
      <c r="DI432" s="3"/>
      <c r="DJ432" s="3"/>
      <c r="DK432" s="3"/>
      <c r="DL432" s="3"/>
      <c r="DM432" s="3"/>
      <c r="DN432" s="3"/>
      <c r="DO432" s="3"/>
      <c r="DP432" s="3"/>
      <c r="DQ432" s="3"/>
      <c r="DR432" s="3"/>
      <c r="DS432" s="3"/>
      <c r="DT432" s="3"/>
      <c r="DU432" s="3"/>
      <c r="DV432" s="3"/>
      <c r="DW432" s="3"/>
      <c r="DX432" s="3"/>
      <c r="DY432" s="3"/>
      <c r="DZ432" s="3"/>
      <c r="EA432" s="3"/>
      <c r="EB432" s="3"/>
      <c r="EC432" s="3"/>
      <c r="ED432" s="3"/>
      <c r="EE432" s="3"/>
      <c r="EF432" s="3"/>
      <c r="EG432" s="3"/>
      <c r="EH432" s="3"/>
      <c r="EI432" s="3"/>
      <c r="EJ432" s="3"/>
      <c r="EK432" s="3"/>
      <c r="EL432" s="3"/>
      <c r="EM432" s="3"/>
      <c r="EN432" s="3"/>
      <c r="EO432" s="3"/>
      <c r="EP432" s="3"/>
      <c r="EQ432" s="3"/>
      <c r="ER432" s="3"/>
      <c r="ES432" s="3"/>
      <c r="ET432" s="3"/>
      <c r="EU432" s="3"/>
      <c r="EV432" s="3"/>
      <c r="EW432" s="3"/>
      <c r="EX432" s="3"/>
      <c r="EY432" s="3"/>
      <c r="EZ432" s="3"/>
      <c r="FA432" s="3"/>
      <c r="FB432" s="3"/>
      <c r="FC432" s="3"/>
      <c r="FD432" s="3"/>
      <c r="FE432" s="3"/>
      <c r="FF432" s="3"/>
      <c r="FG432" s="3"/>
      <c r="FH432" s="3"/>
      <c r="FI432" s="3"/>
      <c r="FJ432" s="3"/>
      <c r="FK432" s="3"/>
      <c r="FL432" s="3"/>
      <c r="FM432" s="3"/>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v>0</v>
      </c>
    </row>
    <row r="434" spans="1:28">
      <c r="A434" s="4">
        <v>50</v>
      </c>
      <c r="B434" s="4">
        <v>0</v>
      </c>
      <c r="C434" s="4">
        <v>0</v>
      </c>
      <c r="D434" s="4">
        <v>1</v>
      </c>
      <c r="E434" s="4">
        <v>201</v>
      </c>
      <c r="F434" s="4">
        <f>ROUND(Source!O432,O434)</f>
        <v>0</v>
      </c>
      <c r="G434" s="4" t="s">
        <v>138</v>
      </c>
      <c r="H434" s="4" t="s">
        <v>139</v>
      </c>
      <c r="I434" s="4"/>
      <c r="J434" s="4"/>
      <c r="K434" s="4">
        <v>201</v>
      </c>
      <c r="L434" s="4">
        <v>1</v>
      </c>
      <c r="M434" s="4">
        <v>3</v>
      </c>
      <c r="N434" s="4" t="s">
        <v>3</v>
      </c>
      <c r="O434" s="4">
        <v>2</v>
      </c>
      <c r="P434" s="4"/>
      <c r="Q434" s="4"/>
      <c r="R434" s="4"/>
      <c r="S434" s="4"/>
      <c r="T434" s="4"/>
      <c r="U434" s="4"/>
      <c r="V434" s="4"/>
      <c r="W434" s="4">
        <v>88607.98</v>
      </c>
      <c r="X434" s="4">
        <v>1</v>
      </c>
      <c r="Y434" s="4">
        <v>88607.98</v>
      </c>
      <c r="Z434" s="4"/>
      <c r="AA434" s="4"/>
      <c r="AB434" s="4"/>
    </row>
    <row r="435" spans="1:28">
      <c r="A435" s="4">
        <v>50</v>
      </c>
      <c r="B435" s="4">
        <v>0</v>
      </c>
      <c r="C435" s="4">
        <v>0</v>
      </c>
      <c r="D435" s="4">
        <v>1</v>
      </c>
      <c r="E435" s="4">
        <v>202</v>
      </c>
      <c r="F435" s="4">
        <f>ROUND(Source!P432,O435)</f>
        <v>0</v>
      </c>
      <c r="G435" s="4" t="s">
        <v>140</v>
      </c>
      <c r="H435" s="4" t="s">
        <v>141</v>
      </c>
      <c r="I435" s="4"/>
      <c r="J435" s="4"/>
      <c r="K435" s="4">
        <v>202</v>
      </c>
      <c r="L435" s="4">
        <v>2</v>
      </c>
      <c r="M435" s="4">
        <v>3</v>
      </c>
      <c r="N435" s="4" t="s">
        <v>3</v>
      </c>
      <c r="O435" s="4">
        <v>2</v>
      </c>
      <c r="P435" s="4"/>
      <c r="Q435" s="4"/>
      <c r="R435" s="4"/>
      <c r="S435" s="4"/>
      <c r="T435" s="4"/>
      <c r="U435" s="4"/>
      <c r="V435" s="4"/>
      <c r="W435" s="4">
        <v>88607.98</v>
      </c>
      <c r="X435" s="4">
        <v>1</v>
      </c>
      <c r="Y435" s="4">
        <v>88607.98</v>
      </c>
      <c r="Z435" s="4"/>
      <c r="AA435" s="4"/>
      <c r="AB435" s="4"/>
    </row>
    <row r="436" spans="1:28">
      <c r="A436" s="4">
        <v>50</v>
      </c>
      <c r="B436" s="4">
        <v>0</v>
      </c>
      <c r="C436" s="4">
        <v>0</v>
      </c>
      <c r="D436" s="4">
        <v>1</v>
      </c>
      <c r="E436" s="4">
        <v>222</v>
      </c>
      <c r="F436" s="4">
        <f>ROUND(Source!AO432,O436)</f>
        <v>0</v>
      </c>
      <c r="G436" s="4" t="s">
        <v>142</v>
      </c>
      <c r="H436" s="4" t="s">
        <v>143</v>
      </c>
      <c r="I436" s="4"/>
      <c r="J436" s="4"/>
      <c r="K436" s="4">
        <v>222</v>
      </c>
      <c r="L436" s="4">
        <v>3</v>
      </c>
      <c r="M436" s="4">
        <v>3</v>
      </c>
      <c r="N436" s="4" t="s">
        <v>3</v>
      </c>
      <c r="O436" s="4">
        <v>2</v>
      </c>
      <c r="P436" s="4"/>
      <c r="Q436" s="4"/>
      <c r="R436" s="4"/>
      <c r="S436" s="4"/>
      <c r="T436" s="4"/>
      <c r="U436" s="4"/>
      <c r="V436" s="4"/>
      <c r="W436" s="4">
        <v>0</v>
      </c>
      <c r="X436" s="4">
        <v>1</v>
      </c>
      <c r="Y436" s="4">
        <v>0</v>
      </c>
      <c r="Z436" s="4"/>
      <c r="AA436" s="4"/>
      <c r="AB436" s="4"/>
    </row>
    <row r="437" spans="1:28">
      <c r="A437" s="4">
        <v>50</v>
      </c>
      <c r="B437" s="4">
        <v>0</v>
      </c>
      <c r="C437" s="4">
        <v>0</v>
      </c>
      <c r="D437" s="4">
        <v>1</v>
      </c>
      <c r="E437" s="4">
        <v>225</v>
      </c>
      <c r="F437" s="4">
        <f>ROUND(Source!AV432,O437)</f>
        <v>0</v>
      </c>
      <c r="G437" s="4" t="s">
        <v>144</v>
      </c>
      <c r="H437" s="4" t="s">
        <v>145</v>
      </c>
      <c r="I437" s="4"/>
      <c r="J437" s="4"/>
      <c r="K437" s="4">
        <v>225</v>
      </c>
      <c r="L437" s="4">
        <v>4</v>
      </c>
      <c r="M437" s="4">
        <v>3</v>
      </c>
      <c r="N437" s="4" t="s">
        <v>3</v>
      </c>
      <c r="O437" s="4">
        <v>2</v>
      </c>
      <c r="P437" s="4"/>
      <c r="Q437" s="4"/>
      <c r="R437" s="4"/>
      <c r="S437" s="4"/>
      <c r="T437" s="4"/>
      <c r="U437" s="4"/>
      <c r="V437" s="4"/>
      <c r="W437" s="4">
        <v>88607.98</v>
      </c>
      <c r="X437" s="4">
        <v>1</v>
      </c>
      <c r="Y437" s="4">
        <v>88607.98</v>
      </c>
      <c r="Z437" s="4"/>
      <c r="AA437" s="4"/>
      <c r="AB437" s="4"/>
    </row>
    <row r="438" spans="1:28">
      <c r="A438" s="4">
        <v>50</v>
      </c>
      <c r="B438" s="4">
        <v>0</v>
      </c>
      <c r="C438" s="4">
        <v>0</v>
      </c>
      <c r="D438" s="4">
        <v>1</v>
      </c>
      <c r="E438" s="4">
        <v>226</v>
      </c>
      <c r="F438" s="4">
        <f>ROUND(Source!AW432,O438)</f>
        <v>0</v>
      </c>
      <c r="G438" s="4" t="s">
        <v>146</v>
      </c>
      <c r="H438" s="4" t="s">
        <v>147</v>
      </c>
      <c r="I438" s="4"/>
      <c r="J438" s="4"/>
      <c r="K438" s="4">
        <v>226</v>
      </c>
      <c r="L438" s="4">
        <v>5</v>
      </c>
      <c r="M438" s="4">
        <v>3</v>
      </c>
      <c r="N438" s="4" t="s">
        <v>3</v>
      </c>
      <c r="O438" s="4">
        <v>2</v>
      </c>
      <c r="P438" s="4"/>
      <c r="Q438" s="4"/>
      <c r="R438" s="4"/>
      <c r="S438" s="4"/>
      <c r="T438" s="4"/>
      <c r="U438" s="4"/>
      <c r="V438" s="4"/>
      <c r="W438" s="4">
        <v>88607.98</v>
      </c>
      <c r="X438" s="4">
        <v>1</v>
      </c>
      <c r="Y438" s="4">
        <v>88607.98</v>
      </c>
      <c r="Z438" s="4"/>
      <c r="AA438" s="4"/>
      <c r="AB438" s="4"/>
    </row>
    <row r="439" spans="1:28">
      <c r="A439" s="4">
        <v>50</v>
      </c>
      <c r="B439" s="4">
        <v>0</v>
      </c>
      <c r="C439" s="4">
        <v>0</v>
      </c>
      <c r="D439" s="4">
        <v>1</v>
      </c>
      <c r="E439" s="4">
        <v>227</v>
      </c>
      <c r="F439" s="4">
        <f>ROUND(Source!AX432,O439)</f>
        <v>0</v>
      </c>
      <c r="G439" s="4" t="s">
        <v>148</v>
      </c>
      <c r="H439" s="4" t="s">
        <v>149</v>
      </c>
      <c r="I439" s="4"/>
      <c r="J439" s="4"/>
      <c r="K439" s="4">
        <v>227</v>
      </c>
      <c r="L439" s="4">
        <v>6</v>
      </c>
      <c r="M439" s="4">
        <v>3</v>
      </c>
      <c r="N439" s="4" t="s">
        <v>3</v>
      </c>
      <c r="O439" s="4">
        <v>2</v>
      </c>
      <c r="P439" s="4"/>
      <c r="Q439" s="4"/>
      <c r="R439" s="4"/>
      <c r="S439" s="4"/>
      <c r="T439" s="4"/>
      <c r="U439" s="4"/>
      <c r="V439" s="4"/>
      <c r="W439" s="4">
        <v>0</v>
      </c>
      <c r="X439" s="4">
        <v>1</v>
      </c>
      <c r="Y439" s="4">
        <v>0</v>
      </c>
      <c r="Z439" s="4"/>
      <c r="AA439" s="4"/>
      <c r="AB439" s="4"/>
    </row>
    <row r="440" spans="1:28">
      <c r="A440" s="4">
        <v>50</v>
      </c>
      <c r="B440" s="4">
        <v>0</v>
      </c>
      <c r="C440" s="4">
        <v>0</v>
      </c>
      <c r="D440" s="4">
        <v>1</v>
      </c>
      <c r="E440" s="4">
        <v>228</v>
      </c>
      <c r="F440" s="4">
        <f>ROUND(Source!AY432,O440)</f>
        <v>0</v>
      </c>
      <c r="G440" s="4" t="s">
        <v>150</v>
      </c>
      <c r="H440" s="4" t="s">
        <v>151</v>
      </c>
      <c r="I440" s="4"/>
      <c r="J440" s="4"/>
      <c r="K440" s="4">
        <v>228</v>
      </c>
      <c r="L440" s="4">
        <v>7</v>
      </c>
      <c r="M440" s="4">
        <v>3</v>
      </c>
      <c r="N440" s="4" t="s">
        <v>3</v>
      </c>
      <c r="O440" s="4">
        <v>2</v>
      </c>
      <c r="P440" s="4"/>
      <c r="Q440" s="4"/>
      <c r="R440" s="4"/>
      <c r="S440" s="4"/>
      <c r="T440" s="4"/>
      <c r="U440" s="4"/>
      <c r="V440" s="4"/>
      <c r="W440" s="4">
        <v>88607.98</v>
      </c>
      <c r="X440" s="4">
        <v>1</v>
      </c>
      <c r="Y440" s="4">
        <v>88607.98</v>
      </c>
      <c r="Z440" s="4"/>
      <c r="AA440" s="4"/>
      <c r="AB440" s="4"/>
    </row>
    <row r="441" spans="1:28">
      <c r="A441" s="4">
        <v>50</v>
      </c>
      <c r="B441" s="4">
        <v>0</v>
      </c>
      <c r="C441" s="4">
        <v>0</v>
      </c>
      <c r="D441" s="4">
        <v>1</v>
      </c>
      <c r="E441" s="4">
        <v>216</v>
      </c>
      <c r="F441" s="4">
        <f>ROUND(Source!AP432,O441)</f>
        <v>0</v>
      </c>
      <c r="G441" s="4" t="s">
        <v>152</v>
      </c>
      <c r="H441" s="4" t="s">
        <v>153</v>
      </c>
      <c r="I441" s="4"/>
      <c r="J441" s="4"/>
      <c r="K441" s="4">
        <v>216</v>
      </c>
      <c r="L441" s="4">
        <v>8</v>
      </c>
      <c r="M441" s="4">
        <v>3</v>
      </c>
      <c r="N441" s="4" t="s">
        <v>3</v>
      </c>
      <c r="O441" s="4">
        <v>2</v>
      </c>
      <c r="P441" s="4"/>
      <c r="Q441" s="4"/>
      <c r="R441" s="4"/>
      <c r="S441" s="4"/>
      <c r="T441" s="4"/>
      <c r="U441" s="4"/>
      <c r="V441" s="4"/>
      <c r="W441" s="4">
        <v>0</v>
      </c>
      <c r="X441" s="4">
        <v>1</v>
      </c>
      <c r="Y441" s="4">
        <v>0</v>
      </c>
      <c r="Z441" s="4"/>
      <c r="AA441" s="4"/>
      <c r="AB441" s="4"/>
    </row>
    <row r="442" spans="1:28">
      <c r="A442" s="4">
        <v>50</v>
      </c>
      <c r="B442" s="4">
        <v>0</v>
      </c>
      <c r="C442" s="4">
        <v>0</v>
      </c>
      <c r="D442" s="4">
        <v>1</v>
      </c>
      <c r="E442" s="4">
        <v>223</v>
      </c>
      <c r="F442" s="4">
        <f>ROUND(Source!AQ432,O442)</f>
        <v>0</v>
      </c>
      <c r="G442" s="4" t="s">
        <v>154</v>
      </c>
      <c r="H442" s="4" t="s">
        <v>155</v>
      </c>
      <c r="I442" s="4"/>
      <c r="J442" s="4"/>
      <c r="K442" s="4">
        <v>223</v>
      </c>
      <c r="L442" s="4">
        <v>9</v>
      </c>
      <c r="M442" s="4">
        <v>3</v>
      </c>
      <c r="N442" s="4" t="s">
        <v>3</v>
      </c>
      <c r="O442" s="4">
        <v>2</v>
      </c>
      <c r="P442" s="4"/>
      <c r="Q442" s="4"/>
      <c r="R442" s="4"/>
      <c r="S442" s="4"/>
      <c r="T442" s="4"/>
      <c r="U442" s="4"/>
      <c r="V442" s="4"/>
      <c r="W442" s="4">
        <v>0</v>
      </c>
      <c r="X442" s="4">
        <v>1</v>
      </c>
      <c r="Y442" s="4">
        <v>0</v>
      </c>
      <c r="Z442" s="4"/>
      <c r="AA442" s="4"/>
      <c r="AB442" s="4"/>
    </row>
    <row r="443" spans="1:28">
      <c r="A443" s="4">
        <v>50</v>
      </c>
      <c r="B443" s="4">
        <v>0</v>
      </c>
      <c r="C443" s="4">
        <v>0</v>
      </c>
      <c r="D443" s="4">
        <v>1</v>
      </c>
      <c r="E443" s="4">
        <v>229</v>
      </c>
      <c r="F443" s="4">
        <f>ROUND(Source!AZ432,O443)</f>
        <v>0</v>
      </c>
      <c r="G443" s="4" t="s">
        <v>156</v>
      </c>
      <c r="H443" s="4" t="s">
        <v>157</v>
      </c>
      <c r="I443" s="4"/>
      <c r="J443" s="4"/>
      <c r="K443" s="4">
        <v>229</v>
      </c>
      <c r="L443" s="4">
        <v>10</v>
      </c>
      <c r="M443" s="4">
        <v>3</v>
      </c>
      <c r="N443" s="4" t="s">
        <v>3</v>
      </c>
      <c r="O443" s="4">
        <v>2</v>
      </c>
      <c r="P443" s="4"/>
      <c r="Q443" s="4"/>
      <c r="R443" s="4"/>
      <c r="S443" s="4"/>
      <c r="T443" s="4"/>
      <c r="U443" s="4"/>
      <c r="V443" s="4"/>
      <c r="W443" s="4">
        <v>0</v>
      </c>
      <c r="X443" s="4">
        <v>1</v>
      </c>
      <c r="Y443" s="4">
        <v>0</v>
      </c>
      <c r="Z443" s="4"/>
      <c r="AA443" s="4"/>
      <c r="AB443" s="4"/>
    </row>
    <row r="444" spans="1:28">
      <c r="A444" s="4">
        <v>50</v>
      </c>
      <c r="B444" s="4">
        <v>0</v>
      </c>
      <c r="C444" s="4">
        <v>0</v>
      </c>
      <c r="D444" s="4">
        <v>1</v>
      </c>
      <c r="E444" s="4">
        <v>203</v>
      </c>
      <c r="F444" s="4">
        <f>ROUND(Source!Q432,O444)</f>
        <v>0</v>
      </c>
      <c r="G444" s="4" t="s">
        <v>158</v>
      </c>
      <c r="H444" s="4" t="s">
        <v>159</v>
      </c>
      <c r="I444" s="4"/>
      <c r="J444" s="4"/>
      <c r="K444" s="4">
        <v>203</v>
      </c>
      <c r="L444" s="4">
        <v>11</v>
      </c>
      <c r="M444" s="4">
        <v>3</v>
      </c>
      <c r="N444" s="4" t="s">
        <v>3</v>
      </c>
      <c r="O444" s="4">
        <v>2</v>
      </c>
      <c r="P444" s="4"/>
      <c r="Q444" s="4"/>
      <c r="R444" s="4"/>
      <c r="S444" s="4"/>
      <c r="T444" s="4"/>
      <c r="U444" s="4"/>
      <c r="V444" s="4"/>
      <c r="W444" s="4">
        <v>0</v>
      </c>
      <c r="X444" s="4">
        <v>1</v>
      </c>
      <c r="Y444" s="4">
        <v>0</v>
      </c>
      <c r="Z444" s="4"/>
      <c r="AA444" s="4"/>
      <c r="AB444" s="4"/>
    </row>
    <row r="445" spans="1:28">
      <c r="A445" s="4">
        <v>50</v>
      </c>
      <c r="B445" s="4">
        <v>0</v>
      </c>
      <c r="C445" s="4">
        <v>0</v>
      </c>
      <c r="D445" s="4">
        <v>1</v>
      </c>
      <c r="E445" s="4">
        <v>231</v>
      </c>
      <c r="F445" s="4">
        <f>ROUND(Source!BB432,O445)</f>
        <v>0</v>
      </c>
      <c r="G445" s="4" t="s">
        <v>160</v>
      </c>
      <c r="H445" s="4" t="s">
        <v>161</v>
      </c>
      <c r="I445" s="4"/>
      <c r="J445" s="4"/>
      <c r="K445" s="4">
        <v>231</v>
      </c>
      <c r="L445" s="4">
        <v>12</v>
      </c>
      <c r="M445" s="4">
        <v>3</v>
      </c>
      <c r="N445" s="4" t="s">
        <v>3</v>
      </c>
      <c r="O445" s="4">
        <v>2</v>
      </c>
      <c r="P445" s="4"/>
      <c r="Q445" s="4"/>
      <c r="R445" s="4"/>
      <c r="S445" s="4"/>
      <c r="T445" s="4"/>
      <c r="U445" s="4"/>
      <c r="V445" s="4"/>
      <c r="W445" s="4">
        <v>0</v>
      </c>
      <c r="X445" s="4">
        <v>1</v>
      </c>
      <c r="Y445" s="4">
        <v>0</v>
      </c>
      <c r="Z445" s="4"/>
      <c r="AA445" s="4"/>
      <c r="AB445" s="4"/>
    </row>
    <row r="446" spans="1:28">
      <c r="A446" s="4">
        <v>50</v>
      </c>
      <c r="B446" s="4">
        <v>0</v>
      </c>
      <c r="C446" s="4">
        <v>0</v>
      </c>
      <c r="D446" s="4">
        <v>1</v>
      </c>
      <c r="E446" s="4">
        <v>204</v>
      </c>
      <c r="F446" s="4">
        <f>ROUND(Source!R432,O446)</f>
        <v>0</v>
      </c>
      <c r="G446" s="4" t="s">
        <v>162</v>
      </c>
      <c r="H446" s="4" t="s">
        <v>163</v>
      </c>
      <c r="I446" s="4"/>
      <c r="J446" s="4"/>
      <c r="K446" s="4">
        <v>204</v>
      </c>
      <c r="L446" s="4">
        <v>13</v>
      </c>
      <c r="M446" s="4">
        <v>3</v>
      </c>
      <c r="N446" s="4" t="s">
        <v>3</v>
      </c>
      <c r="O446" s="4">
        <v>2</v>
      </c>
      <c r="P446" s="4"/>
      <c r="Q446" s="4"/>
      <c r="R446" s="4"/>
      <c r="S446" s="4"/>
      <c r="T446" s="4"/>
      <c r="U446" s="4"/>
      <c r="V446" s="4"/>
      <c r="W446" s="4">
        <v>0</v>
      </c>
      <c r="X446" s="4">
        <v>1</v>
      </c>
      <c r="Y446" s="4">
        <v>0</v>
      </c>
      <c r="Z446" s="4"/>
      <c r="AA446" s="4"/>
      <c r="AB446" s="4"/>
    </row>
    <row r="447" spans="1:28">
      <c r="A447" s="4">
        <v>50</v>
      </c>
      <c r="B447" s="4">
        <v>0</v>
      </c>
      <c r="C447" s="4">
        <v>0</v>
      </c>
      <c r="D447" s="4">
        <v>1</v>
      </c>
      <c r="E447" s="4">
        <v>205</v>
      </c>
      <c r="F447" s="4">
        <f>ROUND(Source!S432,O447)</f>
        <v>0</v>
      </c>
      <c r="G447" s="4" t="s">
        <v>164</v>
      </c>
      <c r="H447" s="4" t="s">
        <v>165</v>
      </c>
      <c r="I447" s="4"/>
      <c r="J447" s="4"/>
      <c r="K447" s="4">
        <v>205</v>
      </c>
      <c r="L447" s="4">
        <v>14</v>
      </c>
      <c r="M447" s="4">
        <v>3</v>
      </c>
      <c r="N447" s="4" t="s">
        <v>3</v>
      </c>
      <c r="O447" s="4">
        <v>2</v>
      </c>
      <c r="P447" s="4"/>
      <c r="Q447" s="4"/>
      <c r="R447" s="4"/>
      <c r="S447" s="4"/>
      <c r="T447" s="4"/>
      <c r="U447" s="4"/>
      <c r="V447" s="4"/>
      <c r="W447" s="4">
        <v>0</v>
      </c>
      <c r="X447" s="4">
        <v>1</v>
      </c>
      <c r="Y447" s="4">
        <v>0</v>
      </c>
      <c r="Z447" s="4"/>
      <c r="AA447" s="4"/>
      <c r="AB447" s="4"/>
    </row>
    <row r="448" spans="1:28">
      <c r="A448" s="4">
        <v>50</v>
      </c>
      <c r="B448" s="4">
        <v>0</v>
      </c>
      <c r="C448" s="4">
        <v>0</v>
      </c>
      <c r="D448" s="4">
        <v>1</v>
      </c>
      <c r="E448" s="4">
        <v>232</v>
      </c>
      <c r="F448" s="4">
        <f>ROUND(Source!BC432,O448)</f>
        <v>0</v>
      </c>
      <c r="G448" s="4" t="s">
        <v>166</v>
      </c>
      <c r="H448" s="4" t="s">
        <v>167</v>
      </c>
      <c r="I448" s="4"/>
      <c r="J448" s="4"/>
      <c r="K448" s="4">
        <v>232</v>
      </c>
      <c r="L448" s="4">
        <v>15</v>
      </c>
      <c r="M448" s="4">
        <v>3</v>
      </c>
      <c r="N448" s="4" t="s">
        <v>3</v>
      </c>
      <c r="O448" s="4">
        <v>2</v>
      </c>
      <c r="P448" s="4"/>
      <c r="Q448" s="4"/>
      <c r="R448" s="4"/>
      <c r="S448" s="4"/>
      <c r="T448" s="4"/>
      <c r="U448" s="4"/>
      <c r="V448" s="4"/>
      <c r="W448" s="4">
        <v>0</v>
      </c>
      <c r="X448" s="4">
        <v>1</v>
      </c>
      <c r="Y448" s="4">
        <v>0</v>
      </c>
      <c r="Z448" s="4"/>
      <c r="AA448" s="4"/>
      <c r="AB448" s="4"/>
    </row>
    <row r="449" spans="1:206">
      <c r="A449" s="4">
        <v>50</v>
      </c>
      <c r="B449" s="4">
        <v>0</v>
      </c>
      <c r="C449" s="4">
        <v>0</v>
      </c>
      <c r="D449" s="4">
        <v>1</v>
      </c>
      <c r="E449" s="4">
        <v>214</v>
      </c>
      <c r="F449" s="4">
        <f>ROUND(Source!AS432,O449)</f>
        <v>0</v>
      </c>
      <c r="G449" s="4" t="s">
        <v>168</v>
      </c>
      <c r="H449" s="4" t="s">
        <v>169</v>
      </c>
      <c r="I449" s="4"/>
      <c r="J449" s="4"/>
      <c r="K449" s="4">
        <v>214</v>
      </c>
      <c r="L449" s="4">
        <v>16</v>
      </c>
      <c r="M449" s="4">
        <v>3</v>
      </c>
      <c r="N449" s="4" t="s">
        <v>3</v>
      </c>
      <c r="O449" s="4">
        <v>2</v>
      </c>
      <c r="P449" s="4"/>
      <c r="Q449" s="4"/>
      <c r="R449" s="4"/>
      <c r="S449" s="4"/>
      <c r="T449" s="4"/>
      <c r="U449" s="4"/>
      <c r="V449" s="4"/>
      <c r="W449" s="4">
        <v>88607.98</v>
      </c>
      <c r="X449" s="4">
        <v>1</v>
      </c>
      <c r="Y449" s="4">
        <v>88607.98</v>
      </c>
      <c r="Z449" s="4"/>
      <c r="AA449" s="4"/>
      <c r="AB449" s="4"/>
    </row>
    <row r="450" spans="1:206">
      <c r="A450" s="4">
        <v>50</v>
      </c>
      <c r="B450" s="4">
        <v>0</v>
      </c>
      <c r="C450" s="4">
        <v>0</v>
      </c>
      <c r="D450" s="4">
        <v>1</v>
      </c>
      <c r="E450" s="4">
        <v>215</v>
      </c>
      <c r="F450" s="4">
        <f>ROUND(Source!AT432,O450)</f>
        <v>0</v>
      </c>
      <c r="G450" s="4" t="s">
        <v>170</v>
      </c>
      <c r="H450" s="4" t="s">
        <v>171</v>
      </c>
      <c r="I450" s="4"/>
      <c r="J450" s="4"/>
      <c r="K450" s="4">
        <v>215</v>
      </c>
      <c r="L450" s="4">
        <v>17</v>
      </c>
      <c r="M450" s="4">
        <v>3</v>
      </c>
      <c r="N450" s="4" t="s">
        <v>3</v>
      </c>
      <c r="O450" s="4">
        <v>2</v>
      </c>
      <c r="P450" s="4"/>
      <c r="Q450" s="4"/>
      <c r="R450" s="4"/>
      <c r="S450" s="4"/>
      <c r="T450" s="4"/>
      <c r="U450" s="4"/>
      <c r="V450" s="4"/>
      <c r="W450" s="4">
        <v>0</v>
      </c>
      <c r="X450" s="4">
        <v>1</v>
      </c>
      <c r="Y450" s="4">
        <v>0</v>
      </c>
      <c r="Z450" s="4"/>
      <c r="AA450" s="4"/>
      <c r="AB450" s="4"/>
    </row>
    <row r="451" spans="1:206">
      <c r="A451" s="4">
        <v>50</v>
      </c>
      <c r="B451" s="4">
        <v>0</v>
      </c>
      <c r="C451" s="4">
        <v>0</v>
      </c>
      <c r="D451" s="4">
        <v>1</v>
      </c>
      <c r="E451" s="4">
        <v>217</v>
      </c>
      <c r="F451" s="4">
        <f>ROUND(Source!AU432,O451)</f>
        <v>0</v>
      </c>
      <c r="G451" s="4" t="s">
        <v>172</v>
      </c>
      <c r="H451" s="4" t="s">
        <v>173</v>
      </c>
      <c r="I451" s="4"/>
      <c r="J451" s="4"/>
      <c r="K451" s="4">
        <v>217</v>
      </c>
      <c r="L451" s="4">
        <v>18</v>
      </c>
      <c r="M451" s="4">
        <v>3</v>
      </c>
      <c r="N451" s="4" t="s">
        <v>3</v>
      </c>
      <c r="O451" s="4">
        <v>2</v>
      </c>
      <c r="P451" s="4"/>
      <c r="Q451" s="4"/>
      <c r="R451" s="4"/>
      <c r="S451" s="4"/>
      <c r="T451" s="4"/>
      <c r="U451" s="4"/>
      <c r="V451" s="4"/>
      <c r="W451" s="4">
        <v>0</v>
      </c>
      <c r="X451" s="4">
        <v>1</v>
      </c>
      <c r="Y451" s="4">
        <v>0</v>
      </c>
      <c r="Z451" s="4"/>
      <c r="AA451" s="4"/>
      <c r="AB451" s="4"/>
    </row>
    <row r="452" spans="1:206">
      <c r="A452" s="4">
        <v>50</v>
      </c>
      <c r="B452" s="4">
        <v>0</v>
      </c>
      <c r="C452" s="4">
        <v>0</v>
      </c>
      <c r="D452" s="4">
        <v>1</v>
      </c>
      <c r="E452" s="4">
        <v>230</v>
      </c>
      <c r="F452" s="4">
        <f>ROUND(Source!BA432,O452)</f>
        <v>0</v>
      </c>
      <c r="G452" s="4" t="s">
        <v>174</v>
      </c>
      <c r="H452" s="4" t="s">
        <v>175</v>
      </c>
      <c r="I452" s="4"/>
      <c r="J452" s="4"/>
      <c r="K452" s="4">
        <v>230</v>
      </c>
      <c r="L452" s="4">
        <v>19</v>
      </c>
      <c r="M452" s="4">
        <v>3</v>
      </c>
      <c r="N452" s="4" t="s">
        <v>3</v>
      </c>
      <c r="O452" s="4">
        <v>2</v>
      </c>
      <c r="P452" s="4"/>
      <c r="Q452" s="4"/>
      <c r="R452" s="4"/>
      <c r="S452" s="4"/>
      <c r="T452" s="4"/>
      <c r="U452" s="4"/>
      <c r="V452" s="4"/>
      <c r="W452" s="4">
        <v>0</v>
      </c>
      <c r="X452" s="4">
        <v>1</v>
      </c>
      <c r="Y452" s="4">
        <v>0</v>
      </c>
      <c r="Z452" s="4"/>
      <c r="AA452" s="4"/>
      <c r="AB452" s="4"/>
    </row>
    <row r="453" spans="1:206">
      <c r="A453" s="4">
        <v>50</v>
      </c>
      <c r="B453" s="4">
        <v>0</v>
      </c>
      <c r="C453" s="4">
        <v>0</v>
      </c>
      <c r="D453" s="4">
        <v>1</v>
      </c>
      <c r="E453" s="4">
        <v>206</v>
      </c>
      <c r="F453" s="4">
        <f>ROUND(Source!T432,O453)</f>
        <v>0</v>
      </c>
      <c r="G453" s="4" t="s">
        <v>176</v>
      </c>
      <c r="H453" s="4" t="s">
        <v>177</v>
      </c>
      <c r="I453" s="4"/>
      <c r="J453" s="4"/>
      <c r="K453" s="4">
        <v>206</v>
      </c>
      <c r="L453" s="4">
        <v>20</v>
      </c>
      <c r="M453" s="4">
        <v>3</v>
      </c>
      <c r="N453" s="4" t="s">
        <v>3</v>
      </c>
      <c r="O453" s="4">
        <v>2</v>
      </c>
      <c r="P453" s="4"/>
      <c r="Q453" s="4"/>
      <c r="R453" s="4"/>
      <c r="S453" s="4"/>
      <c r="T453" s="4"/>
      <c r="U453" s="4"/>
      <c r="V453" s="4"/>
      <c r="W453" s="4">
        <v>0</v>
      </c>
      <c r="X453" s="4">
        <v>1</v>
      </c>
      <c r="Y453" s="4">
        <v>0</v>
      </c>
      <c r="Z453" s="4"/>
      <c r="AA453" s="4"/>
      <c r="AB453" s="4"/>
    </row>
    <row r="454" spans="1:206">
      <c r="A454" s="4">
        <v>50</v>
      </c>
      <c r="B454" s="4">
        <v>0</v>
      </c>
      <c r="C454" s="4">
        <v>0</v>
      </c>
      <c r="D454" s="4">
        <v>1</v>
      </c>
      <c r="E454" s="4">
        <v>207</v>
      </c>
      <c r="F454" s="4">
        <f>ROUND(Source!U432,O454)</f>
        <v>0</v>
      </c>
      <c r="G454" s="4" t="s">
        <v>178</v>
      </c>
      <c r="H454" s="4" t="s">
        <v>179</v>
      </c>
      <c r="I454" s="4"/>
      <c r="J454" s="4"/>
      <c r="K454" s="4">
        <v>207</v>
      </c>
      <c r="L454" s="4">
        <v>21</v>
      </c>
      <c r="M454" s="4">
        <v>3</v>
      </c>
      <c r="N454" s="4" t="s">
        <v>3</v>
      </c>
      <c r="O454" s="4">
        <v>7</v>
      </c>
      <c r="P454" s="4"/>
      <c r="Q454" s="4"/>
      <c r="R454" s="4"/>
      <c r="S454" s="4"/>
      <c r="T454" s="4"/>
      <c r="U454" s="4"/>
      <c r="V454" s="4"/>
      <c r="W454" s="4">
        <v>0</v>
      </c>
      <c r="X454" s="4">
        <v>1</v>
      </c>
      <c r="Y454" s="4">
        <v>0</v>
      </c>
      <c r="Z454" s="4"/>
      <c r="AA454" s="4"/>
      <c r="AB454" s="4"/>
    </row>
    <row r="455" spans="1:206">
      <c r="A455" s="4">
        <v>50</v>
      </c>
      <c r="B455" s="4">
        <v>0</v>
      </c>
      <c r="C455" s="4">
        <v>0</v>
      </c>
      <c r="D455" s="4">
        <v>1</v>
      </c>
      <c r="E455" s="4">
        <v>208</v>
      </c>
      <c r="F455" s="4">
        <f>ROUND(Source!V432,O455)</f>
        <v>0</v>
      </c>
      <c r="G455" s="4" t="s">
        <v>180</v>
      </c>
      <c r="H455" s="4" t="s">
        <v>181</v>
      </c>
      <c r="I455" s="4"/>
      <c r="J455" s="4"/>
      <c r="K455" s="4">
        <v>208</v>
      </c>
      <c r="L455" s="4">
        <v>22</v>
      </c>
      <c r="M455" s="4">
        <v>3</v>
      </c>
      <c r="N455" s="4" t="s">
        <v>3</v>
      </c>
      <c r="O455" s="4">
        <v>7</v>
      </c>
      <c r="P455" s="4"/>
      <c r="Q455" s="4"/>
      <c r="R455" s="4"/>
      <c r="S455" s="4"/>
      <c r="T455" s="4"/>
      <c r="U455" s="4"/>
      <c r="V455" s="4"/>
      <c r="W455" s="4">
        <v>0</v>
      </c>
      <c r="X455" s="4">
        <v>1</v>
      </c>
      <c r="Y455" s="4">
        <v>0</v>
      </c>
      <c r="Z455" s="4"/>
      <c r="AA455" s="4"/>
      <c r="AB455" s="4"/>
    </row>
    <row r="456" spans="1:206">
      <c r="A456" s="4">
        <v>50</v>
      </c>
      <c r="B456" s="4">
        <v>0</v>
      </c>
      <c r="C456" s="4">
        <v>0</v>
      </c>
      <c r="D456" s="4">
        <v>1</v>
      </c>
      <c r="E456" s="4">
        <v>209</v>
      </c>
      <c r="F456" s="4">
        <f>ROUND(Source!W432,O456)</f>
        <v>0</v>
      </c>
      <c r="G456" s="4" t="s">
        <v>182</v>
      </c>
      <c r="H456" s="4" t="s">
        <v>183</v>
      </c>
      <c r="I456" s="4"/>
      <c r="J456" s="4"/>
      <c r="K456" s="4">
        <v>209</v>
      </c>
      <c r="L456" s="4">
        <v>23</v>
      </c>
      <c r="M456" s="4">
        <v>3</v>
      </c>
      <c r="N456" s="4" t="s">
        <v>3</v>
      </c>
      <c r="O456" s="4">
        <v>2</v>
      </c>
      <c r="P456" s="4"/>
      <c r="Q456" s="4"/>
      <c r="R456" s="4"/>
      <c r="S456" s="4"/>
      <c r="T456" s="4"/>
      <c r="U456" s="4"/>
      <c r="V456" s="4"/>
      <c r="W456" s="4">
        <v>0</v>
      </c>
      <c r="X456" s="4">
        <v>1</v>
      </c>
      <c r="Y456" s="4">
        <v>0</v>
      </c>
      <c r="Z456" s="4"/>
      <c r="AA456" s="4"/>
      <c r="AB456" s="4"/>
    </row>
    <row r="457" spans="1:206">
      <c r="A457" s="4">
        <v>50</v>
      </c>
      <c r="B457" s="4">
        <v>0</v>
      </c>
      <c r="C457" s="4">
        <v>0</v>
      </c>
      <c r="D457" s="4">
        <v>1</v>
      </c>
      <c r="E457" s="4">
        <v>233</v>
      </c>
      <c r="F457" s="4">
        <f>ROUND(Source!BD432,O457)</f>
        <v>0</v>
      </c>
      <c r="G457" s="4" t="s">
        <v>184</v>
      </c>
      <c r="H457" s="4" t="s">
        <v>185</v>
      </c>
      <c r="I457" s="4"/>
      <c r="J457" s="4"/>
      <c r="K457" s="4">
        <v>233</v>
      </c>
      <c r="L457" s="4">
        <v>24</v>
      </c>
      <c r="M457" s="4">
        <v>3</v>
      </c>
      <c r="N457" s="4" t="s">
        <v>3</v>
      </c>
      <c r="O457" s="4">
        <v>2</v>
      </c>
      <c r="P457" s="4"/>
      <c r="Q457" s="4"/>
      <c r="R457" s="4"/>
      <c r="S457" s="4"/>
      <c r="T457" s="4"/>
      <c r="U457" s="4"/>
      <c r="V457" s="4"/>
      <c r="W457" s="4">
        <v>0</v>
      </c>
      <c r="X457" s="4">
        <v>1</v>
      </c>
      <c r="Y457" s="4">
        <v>0</v>
      </c>
      <c r="Z457" s="4"/>
      <c r="AA457" s="4"/>
      <c r="AB457" s="4"/>
    </row>
    <row r="458" spans="1:206">
      <c r="A458" s="4">
        <v>50</v>
      </c>
      <c r="B458" s="4">
        <v>0</v>
      </c>
      <c r="C458" s="4">
        <v>0</v>
      </c>
      <c r="D458" s="4">
        <v>1</v>
      </c>
      <c r="E458" s="4">
        <v>210</v>
      </c>
      <c r="F458" s="4">
        <f>ROUND(Source!X432,O458)</f>
        <v>0</v>
      </c>
      <c r="G458" s="4" t="s">
        <v>186</v>
      </c>
      <c r="H458" s="4" t="s">
        <v>187</v>
      </c>
      <c r="I458" s="4"/>
      <c r="J458" s="4"/>
      <c r="K458" s="4">
        <v>210</v>
      </c>
      <c r="L458" s="4">
        <v>25</v>
      </c>
      <c r="M458" s="4">
        <v>3</v>
      </c>
      <c r="N458" s="4" t="s">
        <v>3</v>
      </c>
      <c r="O458" s="4">
        <v>2</v>
      </c>
      <c r="P458" s="4"/>
      <c r="Q458" s="4"/>
      <c r="R458" s="4"/>
      <c r="S458" s="4"/>
      <c r="T458" s="4"/>
      <c r="U458" s="4"/>
      <c r="V458" s="4"/>
      <c r="W458" s="4">
        <v>0</v>
      </c>
      <c r="X458" s="4">
        <v>1</v>
      </c>
      <c r="Y458" s="4">
        <v>0</v>
      </c>
      <c r="Z458" s="4"/>
      <c r="AA458" s="4"/>
      <c r="AB458" s="4"/>
    </row>
    <row r="459" spans="1:206">
      <c r="A459" s="4">
        <v>50</v>
      </c>
      <c r="B459" s="4">
        <v>0</v>
      </c>
      <c r="C459" s="4">
        <v>0</v>
      </c>
      <c r="D459" s="4">
        <v>1</v>
      </c>
      <c r="E459" s="4">
        <v>211</v>
      </c>
      <c r="F459" s="4">
        <f>ROUND(Source!Y432,O459)</f>
        <v>0</v>
      </c>
      <c r="G459" s="4" t="s">
        <v>188</v>
      </c>
      <c r="H459" s="4" t="s">
        <v>189</v>
      </c>
      <c r="I459" s="4"/>
      <c r="J459" s="4"/>
      <c r="K459" s="4">
        <v>211</v>
      </c>
      <c r="L459" s="4">
        <v>26</v>
      </c>
      <c r="M459" s="4">
        <v>3</v>
      </c>
      <c r="N459" s="4" t="s">
        <v>3</v>
      </c>
      <c r="O459" s="4">
        <v>2</v>
      </c>
      <c r="P459" s="4"/>
      <c r="Q459" s="4"/>
      <c r="R459" s="4"/>
      <c r="S459" s="4"/>
      <c r="T459" s="4"/>
      <c r="U459" s="4"/>
      <c r="V459" s="4"/>
      <c r="W459" s="4">
        <v>0</v>
      </c>
      <c r="X459" s="4">
        <v>1</v>
      </c>
      <c r="Y459" s="4">
        <v>0</v>
      </c>
      <c r="Z459" s="4"/>
      <c r="AA459" s="4"/>
      <c r="AB459" s="4"/>
    </row>
    <row r="460" spans="1:206">
      <c r="A460" s="4">
        <v>50</v>
      </c>
      <c r="B460" s="4">
        <v>0</v>
      </c>
      <c r="C460" s="4">
        <v>0</v>
      </c>
      <c r="D460" s="4">
        <v>1</v>
      </c>
      <c r="E460" s="4">
        <v>224</v>
      </c>
      <c r="F460" s="4">
        <f>ROUND(Source!AR432,O460)</f>
        <v>0</v>
      </c>
      <c r="G460" s="4" t="s">
        <v>190</v>
      </c>
      <c r="H460" s="4" t="s">
        <v>191</v>
      </c>
      <c r="I460" s="4"/>
      <c r="J460" s="4"/>
      <c r="K460" s="4">
        <v>224</v>
      </c>
      <c r="L460" s="4">
        <v>27</v>
      </c>
      <c r="M460" s="4">
        <v>3</v>
      </c>
      <c r="N460" s="4" t="s">
        <v>3</v>
      </c>
      <c r="O460" s="4">
        <v>2</v>
      </c>
      <c r="P460" s="4"/>
      <c r="Q460" s="4"/>
      <c r="R460" s="4"/>
      <c r="S460" s="4"/>
      <c r="T460" s="4"/>
      <c r="U460" s="4"/>
      <c r="V460" s="4"/>
      <c r="W460" s="4">
        <v>88607.98</v>
      </c>
      <c r="X460" s="4">
        <v>1</v>
      </c>
      <c r="Y460" s="4">
        <v>88607.98</v>
      </c>
      <c r="Z460" s="4"/>
      <c r="AA460" s="4"/>
      <c r="AB460" s="4"/>
    </row>
    <row r="462" spans="1:206">
      <c r="A462" s="2">
        <v>51</v>
      </c>
      <c r="B462" s="2">
        <f>B303</f>
        <v>1</v>
      </c>
      <c r="C462" s="2">
        <f>A303</f>
        <v>3</v>
      </c>
      <c r="D462" s="2">
        <f>ROW(A303)</f>
        <v>303</v>
      </c>
      <c r="E462" s="2"/>
      <c r="F462" s="2" t="str">
        <f>IF(F303&lt;&gt;"",F303,"")</f>
        <v>02-01-02</v>
      </c>
      <c r="G462" s="2" t="str">
        <f>IF(G303&lt;&gt;"",G303,"")</f>
        <v>Строительно-монтажные работы КТП-630/10/0,4 кВ</v>
      </c>
      <c r="H462" s="2">
        <v>0</v>
      </c>
      <c r="I462" s="2"/>
      <c r="J462" s="2"/>
      <c r="K462" s="2"/>
      <c r="L462" s="2"/>
      <c r="M462" s="2"/>
      <c r="N462" s="2"/>
      <c r="O462" s="2">
        <f t="shared" ref="O462:T462" si="336">ROUND(O343+O379+O432+AB462,2)</f>
        <v>2144194.62</v>
      </c>
      <c r="P462" s="2">
        <f t="shared" si="336"/>
        <v>2108694.2799999998</v>
      </c>
      <c r="Q462" s="2">
        <f t="shared" si="336"/>
        <v>9019.52</v>
      </c>
      <c r="R462" s="2">
        <f t="shared" si="336"/>
        <v>3776.88</v>
      </c>
      <c r="S462" s="2">
        <f t="shared" si="336"/>
        <v>22703.94</v>
      </c>
      <c r="T462" s="2">
        <f t="shared" si="336"/>
        <v>0</v>
      </c>
      <c r="U462" s="2">
        <f>U343+U379+U432+AH462</f>
        <v>43.83</v>
      </c>
      <c r="V462" s="2">
        <f>V343+V379+V432+AI462</f>
        <v>5.59</v>
      </c>
      <c r="W462" s="2">
        <f>ROUND(W343+W379+W432+AJ462,2)</f>
        <v>0</v>
      </c>
      <c r="X462" s="2">
        <f>ROUND(X343+X379+X432+AK462,2)</f>
        <v>27275.24</v>
      </c>
      <c r="Y462" s="2">
        <f>ROUND(Y343+Y379+Y432+AL462,2)</f>
        <v>15888.49</v>
      </c>
      <c r="Z462" s="2"/>
      <c r="AA462" s="2"/>
      <c r="AB462" s="2"/>
      <c r="AC462" s="2"/>
      <c r="AD462" s="2"/>
      <c r="AE462" s="2"/>
      <c r="AF462" s="2"/>
      <c r="AG462" s="2"/>
      <c r="AH462" s="2"/>
      <c r="AI462" s="2"/>
      <c r="AJ462" s="2"/>
      <c r="AK462" s="2"/>
      <c r="AL462" s="2"/>
      <c r="AM462" s="2"/>
      <c r="AN462" s="2"/>
      <c r="AO462" s="2">
        <f t="shared" ref="AO462:BD462" si="337">ROUND(AO343+AO379+AO432+BX462,2)</f>
        <v>0</v>
      </c>
      <c r="AP462" s="2">
        <f t="shared" si="337"/>
        <v>2108694.2799999998</v>
      </c>
      <c r="AQ462" s="2">
        <f t="shared" si="337"/>
        <v>0</v>
      </c>
      <c r="AR462" s="2">
        <f t="shared" si="337"/>
        <v>2187358.35</v>
      </c>
      <c r="AS462" s="2">
        <f t="shared" si="337"/>
        <v>78664.070000000007</v>
      </c>
      <c r="AT462" s="2">
        <f t="shared" si="337"/>
        <v>0</v>
      </c>
      <c r="AU462" s="2">
        <f t="shared" si="337"/>
        <v>0</v>
      </c>
      <c r="AV462" s="2">
        <f t="shared" si="337"/>
        <v>2108694.2799999998</v>
      </c>
      <c r="AW462" s="2">
        <f t="shared" si="337"/>
        <v>0</v>
      </c>
      <c r="AX462" s="2">
        <f t="shared" si="337"/>
        <v>0</v>
      </c>
      <c r="AY462" s="2">
        <f t="shared" si="337"/>
        <v>0</v>
      </c>
      <c r="AZ462" s="2">
        <f t="shared" si="337"/>
        <v>2108694.2799999998</v>
      </c>
      <c r="BA462" s="2">
        <f t="shared" si="337"/>
        <v>0</v>
      </c>
      <c r="BB462" s="2">
        <f t="shared" si="337"/>
        <v>0</v>
      </c>
      <c r="BC462" s="2">
        <f t="shared" si="337"/>
        <v>0</v>
      </c>
      <c r="BD462" s="2">
        <f t="shared" si="337"/>
        <v>0</v>
      </c>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3"/>
      <c r="DH462" s="3"/>
      <c r="DI462" s="3"/>
      <c r="DJ462" s="3"/>
      <c r="DK462" s="3"/>
      <c r="DL462" s="3"/>
      <c r="DM462" s="3"/>
      <c r="DN462" s="3"/>
      <c r="DO462" s="3"/>
      <c r="DP462" s="3"/>
      <c r="DQ462" s="3"/>
      <c r="DR462" s="3"/>
      <c r="DS462" s="3"/>
      <c r="DT462" s="3"/>
      <c r="DU462" s="3"/>
      <c r="DV462" s="3"/>
      <c r="DW462" s="3"/>
      <c r="DX462" s="3"/>
      <c r="DY462" s="3"/>
      <c r="DZ462" s="3"/>
      <c r="EA462" s="3"/>
      <c r="EB462" s="3"/>
      <c r="EC462" s="3"/>
      <c r="ED462" s="3"/>
      <c r="EE462" s="3"/>
      <c r="EF462" s="3"/>
      <c r="EG462" s="3"/>
      <c r="EH462" s="3"/>
      <c r="EI462" s="3"/>
      <c r="EJ462" s="3"/>
      <c r="EK462" s="3"/>
      <c r="EL462" s="3"/>
      <c r="EM462" s="3"/>
      <c r="EN462" s="3"/>
      <c r="EO462" s="3"/>
      <c r="EP462" s="3"/>
      <c r="EQ462" s="3"/>
      <c r="ER462" s="3"/>
      <c r="ES462" s="3"/>
      <c r="ET462" s="3"/>
      <c r="EU462" s="3"/>
      <c r="EV462" s="3"/>
      <c r="EW462" s="3"/>
      <c r="EX462" s="3"/>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v>0</v>
      </c>
    </row>
    <row r="464" spans="1:206">
      <c r="A464" s="4">
        <v>50</v>
      </c>
      <c r="B464" s="4">
        <v>0</v>
      </c>
      <c r="C464" s="4">
        <v>0</v>
      </c>
      <c r="D464" s="4">
        <v>1</v>
      </c>
      <c r="E464" s="4">
        <v>201</v>
      </c>
      <c r="F464" s="4">
        <f>ROUND(Source!O462,O464)</f>
        <v>2144194.62</v>
      </c>
      <c r="G464" s="4" t="s">
        <v>138</v>
      </c>
      <c r="H464" s="4" t="s">
        <v>139</v>
      </c>
      <c r="I464" s="4"/>
      <c r="J464" s="4"/>
      <c r="K464" s="4">
        <v>201</v>
      </c>
      <c r="L464" s="4">
        <v>1</v>
      </c>
      <c r="M464" s="4">
        <v>3</v>
      </c>
      <c r="N464" s="4" t="s">
        <v>3</v>
      </c>
      <c r="O464" s="4">
        <v>2</v>
      </c>
      <c r="P464" s="4"/>
      <c r="Q464" s="4"/>
      <c r="R464" s="4"/>
      <c r="S464" s="4"/>
      <c r="T464" s="4"/>
      <c r="U464" s="4"/>
      <c r="V464" s="4"/>
      <c r="W464" s="4">
        <v>191110.55</v>
      </c>
      <c r="X464" s="4">
        <v>1</v>
      </c>
      <c r="Y464" s="4">
        <v>191110.55</v>
      </c>
      <c r="Z464" s="4"/>
      <c r="AA464" s="4"/>
      <c r="AB464" s="4"/>
    </row>
    <row r="465" spans="1:28">
      <c r="A465" s="4">
        <v>50</v>
      </c>
      <c r="B465" s="4">
        <v>0</v>
      </c>
      <c r="C465" s="4">
        <v>0</v>
      </c>
      <c r="D465" s="4">
        <v>1</v>
      </c>
      <c r="E465" s="4">
        <v>202</v>
      </c>
      <c r="F465" s="4">
        <f>ROUND(Source!P462,O465)</f>
        <v>2108694.2799999998</v>
      </c>
      <c r="G465" s="4" t="s">
        <v>140</v>
      </c>
      <c r="H465" s="4" t="s">
        <v>141</v>
      </c>
      <c r="I465" s="4"/>
      <c r="J465" s="4"/>
      <c r="K465" s="4">
        <v>202</v>
      </c>
      <c r="L465" s="4">
        <v>2</v>
      </c>
      <c r="M465" s="4">
        <v>3</v>
      </c>
      <c r="N465" s="4" t="s">
        <v>3</v>
      </c>
      <c r="O465" s="4">
        <v>2</v>
      </c>
      <c r="P465" s="4"/>
      <c r="Q465" s="4"/>
      <c r="R465" s="4"/>
      <c r="S465" s="4"/>
      <c r="T465" s="4"/>
      <c r="U465" s="4"/>
      <c r="V465" s="4"/>
      <c r="W465" s="4">
        <v>2212420.5299999998</v>
      </c>
      <c r="X465" s="4">
        <v>1</v>
      </c>
      <c r="Y465" s="4">
        <v>2212420.5299999998</v>
      </c>
      <c r="Z465" s="4"/>
      <c r="AA465" s="4"/>
      <c r="AB465" s="4"/>
    </row>
    <row r="466" spans="1:28">
      <c r="A466" s="4">
        <v>50</v>
      </c>
      <c r="B466" s="4">
        <v>0</v>
      </c>
      <c r="C466" s="4">
        <v>0</v>
      </c>
      <c r="D466" s="4">
        <v>1</v>
      </c>
      <c r="E466" s="4">
        <v>222</v>
      </c>
      <c r="F466" s="4">
        <f>ROUND(Source!AO462,O466)</f>
        <v>0</v>
      </c>
      <c r="G466" s="4" t="s">
        <v>142</v>
      </c>
      <c r="H466" s="4" t="s">
        <v>143</v>
      </c>
      <c r="I466" s="4"/>
      <c r="J466" s="4"/>
      <c r="K466" s="4">
        <v>222</v>
      </c>
      <c r="L466" s="4">
        <v>3</v>
      </c>
      <c r="M466" s="4">
        <v>3</v>
      </c>
      <c r="N466" s="4" t="s">
        <v>3</v>
      </c>
      <c r="O466" s="4">
        <v>2</v>
      </c>
      <c r="P466" s="4"/>
      <c r="Q466" s="4"/>
      <c r="R466" s="4"/>
      <c r="S466" s="4"/>
      <c r="T466" s="4"/>
      <c r="U466" s="4"/>
      <c r="V466" s="4"/>
      <c r="W466" s="4">
        <v>0</v>
      </c>
      <c r="X466" s="4">
        <v>1</v>
      </c>
      <c r="Y466" s="4">
        <v>0</v>
      </c>
      <c r="Z466" s="4"/>
      <c r="AA466" s="4"/>
      <c r="AB466" s="4"/>
    </row>
    <row r="467" spans="1:28">
      <c r="A467" s="4">
        <v>50</v>
      </c>
      <c r="B467" s="4">
        <v>0</v>
      </c>
      <c r="C467" s="4">
        <v>0</v>
      </c>
      <c r="D467" s="4">
        <v>1</v>
      </c>
      <c r="E467" s="4">
        <v>225</v>
      </c>
      <c r="F467" s="4">
        <f>ROUND(Source!AV462,O467)</f>
        <v>2108694.2799999998</v>
      </c>
      <c r="G467" s="4" t="s">
        <v>144</v>
      </c>
      <c r="H467" s="4" t="s">
        <v>145</v>
      </c>
      <c r="I467" s="4"/>
      <c r="J467" s="4"/>
      <c r="K467" s="4">
        <v>225</v>
      </c>
      <c r="L467" s="4">
        <v>4</v>
      </c>
      <c r="M467" s="4">
        <v>3</v>
      </c>
      <c r="N467" s="4" t="s">
        <v>3</v>
      </c>
      <c r="O467" s="4">
        <v>2</v>
      </c>
      <c r="P467" s="4"/>
      <c r="Q467" s="4"/>
      <c r="R467" s="4"/>
      <c r="S467" s="4"/>
      <c r="T467" s="4"/>
      <c r="U467" s="4"/>
      <c r="V467" s="4"/>
      <c r="W467" s="4">
        <v>2212420.5299999998</v>
      </c>
      <c r="X467" s="4">
        <v>1</v>
      </c>
      <c r="Y467" s="4">
        <v>2212420.5299999998</v>
      </c>
      <c r="Z467" s="4"/>
      <c r="AA467" s="4"/>
      <c r="AB467" s="4"/>
    </row>
    <row r="468" spans="1:28">
      <c r="A468" s="4">
        <v>50</v>
      </c>
      <c r="B468" s="4">
        <v>0</v>
      </c>
      <c r="C468" s="4">
        <v>0</v>
      </c>
      <c r="D468" s="4">
        <v>1</v>
      </c>
      <c r="E468" s="4">
        <v>226</v>
      </c>
      <c r="F468" s="4">
        <f>ROUND(Source!AW462,O468)</f>
        <v>0</v>
      </c>
      <c r="G468" s="4" t="s">
        <v>146</v>
      </c>
      <c r="H468" s="4" t="s">
        <v>147</v>
      </c>
      <c r="I468" s="4"/>
      <c r="J468" s="4"/>
      <c r="K468" s="4">
        <v>226</v>
      </c>
      <c r="L468" s="4">
        <v>5</v>
      </c>
      <c r="M468" s="4">
        <v>3</v>
      </c>
      <c r="N468" s="4" t="s">
        <v>3</v>
      </c>
      <c r="O468" s="4">
        <v>2</v>
      </c>
      <c r="P468" s="4"/>
      <c r="Q468" s="4"/>
      <c r="R468" s="4"/>
      <c r="S468" s="4"/>
      <c r="T468" s="4"/>
      <c r="U468" s="4"/>
      <c r="V468" s="4"/>
      <c r="W468" s="4">
        <v>103726.25</v>
      </c>
      <c r="X468" s="4">
        <v>1</v>
      </c>
      <c r="Y468" s="4">
        <v>103726.25</v>
      </c>
      <c r="Z468" s="4"/>
      <c r="AA468" s="4"/>
      <c r="AB468" s="4"/>
    </row>
    <row r="469" spans="1:28">
      <c r="A469" s="4">
        <v>50</v>
      </c>
      <c r="B469" s="4">
        <v>0</v>
      </c>
      <c r="C469" s="4">
        <v>0</v>
      </c>
      <c r="D469" s="4">
        <v>1</v>
      </c>
      <c r="E469" s="4">
        <v>227</v>
      </c>
      <c r="F469" s="4">
        <f>ROUND(Source!AX462,O469)</f>
        <v>0</v>
      </c>
      <c r="G469" s="4" t="s">
        <v>148</v>
      </c>
      <c r="H469" s="4" t="s">
        <v>149</v>
      </c>
      <c r="I469" s="4"/>
      <c r="J469" s="4"/>
      <c r="K469" s="4">
        <v>227</v>
      </c>
      <c r="L469" s="4">
        <v>6</v>
      </c>
      <c r="M469" s="4">
        <v>3</v>
      </c>
      <c r="N469" s="4" t="s">
        <v>3</v>
      </c>
      <c r="O469" s="4">
        <v>2</v>
      </c>
      <c r="P469" s="4"/>
      <c r="Q469" s="4"/>
      <c r="R469" s="4"/>
      <c r="S469" s="4"/>
      <c r="T469" s="4"/>
      <c r="U469" s="4"/>
      <c r="V469" s="4"/>
      <c r="W469" s="4">
        <v>0</v>
      </c>
      <c r="X469" s="4">
        <v>1</v>
      </c>
      <c r="Y469" s="4">
        <v>0</v>
      </c>
      <c r="Z469" s="4"/>
      <c r="AA469" s="4"/>
      <c r="AB469" s="4"/>
    </row>
    <row r="470" spans="1:28">
      <c r="A470" s="4">
        <v>50</v>
      </c>
      <c r="B470" s="4">
        <v>0</v>
      </c>
      <c r="C470" s="4">
        <v>0</v>
      </c>
      <c r="D470" s="4">
        <v>1</v>
      </c>
      <c r="E470" s="4">
        <v>228</v>
      </c>
      <c r="F470" s="4">
        <f>ROUND(Source!AY462,O470)</f>
        <v>0</v>
      </c>
      <c r="G470" s="4" t="s">
        <v>150</v>
      </c>
      <c r="H470" s="4" t="s">
        <v>151</v>
      </c>
      <c r="I470" s="4"/>
      <c r="J470" s="4"/>
      <c r="K470" s="4">
        <v>228</v>
      </c>
      <c r="L470" s="4">
        <v>7</v>
      </c>
      <c r="M470" s="4">
        <v>3</v>
      </c>
      <c r="N470" s="4" t="s">
        <v>3</v>
      </c>
      <c r="O470" s="4">
        <v>2</v>
      </c>
      <c r="P470" s="4"/>
      <c r="Q470" s="4"/>
      <c r="R470" s="4"/>
      <c r="S470" s="4"/>
      <c r="T470" s="4"/>
      <c r="U470" s="4"/>
      <c r="V470" s="4"/>
      <c r="W470" s="4">
        <v>103726.25</v>
      </c>
      <c r="X470" s="4">
        <v>1</v>
      </c>
      <c r="Y470" s="4">
        <v>103726.25</v>
      </c>
      <c r="Z470" s="4"/>
      <c r="AA470" s="4"/>
      <c r="AB470" s="4"/>
    </row>
    <row r="471" spans="1:28">
      <c r="A471" s="4">
        <v>50</v>
      </c>
      <c r="B471" s="4">
        <v>0</v>
      </c>
      <c r="C471" s="4">
        <v>0</v>
      </c>
      <c r="D471" s="4">
        <v>1</v>
      </c>
      <c r="E471" s="4">
        <v>216</v>
      </c>
      <c r="F471" s="4">
        <f>ROUND(Source!AP462,O471)</f>
        <v>2108694.2799999998</v>
      </c>
      <c r="G471" s="4" t="s">
        <v>152</v>
      </c>
      <c r="H471" s="4" t="s">
        <v>153</v>
      </c>
      <c r="I471" s="4"/>
      <c r="J471" s="4"/>
      <c r="K471" s="4">
        <v>216</v>
      </c>
      <c r="L471" s="4">
        <v>8</v>
      </c>
      <c r="M471" s="4">
        <v>3</v>
      </c>
      <c r="N471" s="4" t="s">
        <v>3</v>
      </c>
      <c r="O471" s="4">
        <v>2</v>
      </c>
      <c r="P471" s="4"/>
      <c r="Q471" s="4"/>
      <c r="R471" s="4"/>
      <c r="S471" s="4"/>
      <c r="T471" s="4"/>
      <c r="U471" s="4"/>
      <c r="V471" s="4"/>
      <c r="W471" s="4">
        <v>2108694.2799999998</v>
      </c>
      <c r="X471" s="4">
        <v>1</v>
      </c>
      <c r="Y471" s="4">
        <v>2108694.2799999998</v>
      </c>
      <c r="Z471" s="4"/>
      <c r="AA471" s="4"/>
      <c r="AB471" s="4"/>
    </row>
    <row r="472" spans="1:28">
      <c r="A472" s="4">
        <v>50</v>
      </c>
      <c r="B472" s="4">
        <v>0</v>
      </c>
      <c r="C472" s="4">
        <v>0</v>
      </c>
      <c r="D472" s="4">
        <v>1</v>
      </c>
      <c r="E472" s="4">
        <v>223</v>
      </c>
      <c r="F472" s="4">
        <f>ROUND(Source!AQ462,O472)</f>
        <v>0</v>
      </c>
      <c r="G472" s="4" t="s">
        <v>154</v>
      </c>
      <c r="H472" s="4" t="s">
        <v>155</v>
      </c>
      <c r="I472" s="4"/>
      <c r="J472" s="4"/>
      <c r="K472" s="4">
        <v>223</v>
      </c>
      <c r="L472" s="4">
        <v>9</v>
      </c>
      <c r="M472" s="4">
        <v>3</v>
      </c>
      <c r="N472" s="4" t="s">
        <v>3</v>
      </c>
      <c r="O472" s="4">
        <v>2</v>
      </c>
      <c r="P472" s="4"/>
      <c r="Q472" s="4"/>
      <c r="R472" s="4"/>
      <c r="S472" s="4"/>
      <c r="T472" s="4"/>
      <c r="U472" s="4"/>
      <c r="V472" s="4"/>
      <c r="W472" s="4">
        <v>0</v>
      </c>
      <c r="X472" s="4">
        <v>1</v>
      </c>
      <c r="Y472" s="4">
        <v>0</v>
      </c>
      <c r="Z472" s="4"/>
      <c r="AA472" s="4"/>
      <c r="AB472" s="4"/>
    </row>
    <row r="473" spans="1:28">
      <c r="A473" s="4">
        <v>50</v>
      </c>
      <c r="B473" s="4">
        <v>0</v>
      </c>
      <c r="C473" s="4">
        <v>0</v>
      </c>
      <c r="D473" s="4">
        <v>1</v>
      </c>
      <c r="E473" s="4">
        <v>229</v>
      </c>
      <c r="F473" s="4">
        <f>ROUND(Source!AZ462,O473)</f>
        <v>2108694.2799999998</v>
      </c>
      <c r="G473" s="4" t="s">
        <v>156</v>
      </c>
      <c r="H473" s="4" t="s">
        <v>157</v>
      </c>
      <c r="I473" s="4"/>
      <c r="J473" s="4"/>
      <c r="K473" s="4">
        <v>229</v>
      </c>
      <c r="L473" s="4">
        <v>10</v>
      </c>
      <c r="M473" s="4">
        <v>3</v>
      </c>
      <c r="N473" s="4" t="s">
        <v>3</v>
      </c>
      <c r="O473" s="4">
        <v>2</v>
      </c>
      <c r="P473" s="4"/>
      <c r="Q473" s="4"/>
      <c r="R473" s="4"/>
      <c r="S473" s="4"/>
      <c r="T473" s="4"/>
      <c r="U473" s="4"/>
      <c r="V473" s="4"/>
      <c r="W473" s="4">
        <v>2108694.2799999998</v>
      </c>
      <c r="X473" s="4">
        <v>1</v>
      </c>
      <c r="Y473" s="4">
        <v>2108694.2799999998</v>
      </c>
      <c r="Z473" s="4"/>
      <c r="AA473" s="4"/>
      <c r="AB473" s="4"/>
    </row>
    <row r="474" spans="1:28">
      <c r="A474" s="4">
        <v>50</v>
      </c>
      <c r="B474" s="4">
        <v>0</v>
      </c>
      <c r="C474" s="4">
        <v>0</v>
      </c>
      <c r="D474" s="4">
        <v>1</v>
      </c>
      <c r="E474" s="4">
        <v>203</v>
      </c>
      <c r="F474" s="4">
        <f>ROUND(Source!Q462,O474)</f>
        <v>9019.52</v>
      </c>
      <c r="G474" s="4" t="s">
        <v>158</v>
      </c>
      <c r="H474" s="4" t="s">
        <v>159</v>
      </c>
      <c r="I474" s="4"/>
      <c r="J474" s="4"/>
      <c r="K474" s="4">
        <v>203</v>
      </c>
      <c r="L474" s="4">
        <v>11</v>
      </c>
      <c r="M474" s="4">
        <v>3</v>
      </c>
      <c r="N474" s="4" t="s">
        <v>3</v>
      </c>
      <c r="O474" s="4">
        <v>2</v>
      </c>
      <c r="P474" s="4"/>
      <c r="Q474" s="4"/>
      <c r="R474" s="4"/>
      <c r="S474" s="4"/>
      <c r="T474" s="4"/>
      <c r="U474" s="4"/>
      <c r="V474" s="4"/>
      <c r="W474" s="4">
        <v>23631.11</v>
      </c>
      <c r="X474" s="4">
        <v>1</v>
      </c>
      <c r="Y474" s="4">
        <v>23631.11</v>
      </c>
      <c r="Z474" s="4"/>
      <c r="AA474" s="4"/>
      <c r="AB474" s="4"/>
    </row>
    <row r="475" spans="1:28">
      <c r="A475" s="4">
        <v>50</v>
      </c>
      <c r="B475" s="4">
        <v>0</v>
      </c>
      <c r="C475" s="4">
        <v>0</v>
      </c>
      <c r="D475" s="4">
        <v>1</v>
      </c>
      <c r="E475" s="4">
        <v>231</v>
      </c>
      <c r="F475" s="4">
        <f>ROUND(Source!BB462,O475)</f>
        <v>0</v>
      </c>
      <c r="G475" s="4" t="s">
        <v>160</v>
      </c>
      <c r="H475" s="4" t="s">
        <v>161</v>
      </c>
      <c r="I475" s="4"/>
      <c r="J475" s="4"/>
      <c r="K475" s="4">
        <v>231</v>
      </c>
      <c r="L475" s="4">
        <v>12</v>
      </c>
      <c r="M475" s="4">
        <v>3</v>
      </c>
      <c r="N475" s="4" t="s">
        <v>3</v>
      </c>
      <c r="O475" s="4">
        <v>2</v>
      </c>
      <c r="P475" s="4"/>
      <c r="Q475" s="4"/>
      <c r="R475" s="4"/>
      <c r="S475" s="4"/>
      <c r="T475" s="4"/>
      <c r="U475" s="4"/>
      <c r="V475" s="4"/>
      <c r="W475" s="4">
        <v>0</v>
      </c>
      <c r="X475" s="4">
        <v>1</v>
      </c>
      <c r="Y475" s="4">
        <v>0</v>
      </c>
      <c r="Z475" s="4"/>
      <c r="AA475" s="4"/>
      <c r="AB475" s="4"/>
    </row>
    <row r="476" spans="1:28">
      <c r="A476" s="4">
        <v>50</v>
      </c>
      <c r="B476" s="4">
        <v>0</v>
      </c>
      <c r="C476" s="4">
        <v>0</v>
      </c>
      <c r="D476" s="4">
        <v>1</v>
      </c>
      <c r="E476" s="4">
        <v>204</v>
      </c>
      <c r="F476" s="4">
        <f>ROUND(Source!R462,O476)</f>
        <v>3776.88</v>
      </c>
      <c r="G476" s="4" t="s">
        <v>162</v>
      </c>
      <c r="H476" s="4" t="s">
        <v>163</v>
      </c>
      <c r="I476" s="4"/>
      <c r="J476" s="4"/>
      <c r="K476" s="4">
        <v>204</v>
      </c>
      <c r="L476" s="4">
        <v>13</v>
      </c>
      <c r="M476" s="4">
        <v>3</v>
      </c>
      <c r="N476" s="4" t="s">
        <v>3</v>
      </c>
      <c r="O476" s="4">
        <v>2</v>
      </c>
      <c r="P476" s="4"/>
      <c r="Q476" s="4"/>
      <c r="R476" s="4"/>
      <c r="S476" s="4"/>
      <c r="T476" s="4"/>
      <c r="U476" s="4"/>
      <c r="V476" s="4"/>
      <c r="W476" s="4">
        <v>7640.8700000000008</v>
      </c>
      <c r="X476" s="4">
        <v>1</v>
      </c>
      <c r="Y476" s="4">
        <v>7640.8700000000008</v>
      </c>
      <c r="Z476" s="4"/>
      <c r="AA476" s="4"/>
      <c r="AB476" s="4"/>
    </row>
    <row r="477" spans="1:28">
      <c r="A477" s="4">
        <v>50</v>
      </c>
      <c r="B477" s="4">
        <v>0</v>
      </c>
      <c r="C477" s="4">
        <v>0</v>
      </c>
      <c r="D477" s="4">
        <v>1</v>
      </c>
      <c r="E477" s="4">
        <v>205</v>
      </c>
      <c r="F477" s="4">
        <f>ROUND(Source!S462,O477)</f>
        <v>22703.94</v>
      </c>
      <c r="G477" s="4" t="s">
        <v>164</v>
      </c>
      <c r="H477" s="4" t="s">
        <v>165</v>
      </c>
      <c r="I477" s="4"/>
      <c r="J477" s="4"/>
      <c r="K477" s="4">
        <v>205</v>
      </c>
      <c r="L477" s="4">
        <v>14</v>
      </c>
      <c r="M477" s="4">
        <v>3</v>
      </c>
      <c r="N477" s="4" t="s">
        <v>3</v>
      </c>
      <c r="O477" s="4">
        <v>2</v>
      </c>
      <c r="P477" s="4"/>
      <c r="Q477" s="4"/>
      <c r="R477" s="4"/>
      <c r="S477" s="4"/>
      <c r="T477" s="4"/>
      <c r="U477" s="4"/>
      <c r="V477" s="4"/>
      <c r="W477" s="4">
        <v>56112.319999999992</v>
      </c>
      <c r="X477" s="4">
        <v>1</v>
      </c>
      <c r="Y477" s="4">
        <v>56112.319999999992</v>
      </c>
      <c r="Z477" s="4"/>
      <c r="AA477" s="4"/>
      <c r="AB477" s="4"/>
    </row>
    <row r="478" spans="1:28">
      <c r="A478" s="4">
        <v>50</v>
      </c>
      <c r="B478" s="4">
        <v>0</v>
      </c>
      <c r="C478" s="4">
        <v>0</v>
      </c>
      <c r="D478" s="4">
        <v>1</v>
      </c>
      <c r="E478" s="4">
        <v>232</v>
      </c>
      <c r="F478" s="4">
        <f>ROUND(Source!BC462,O478)</f>
        <v>0</v>
      </c>
      <c r="G478" s="4" t="s">
        <v>166</v>
      </c>
      <c r="H478" s="4" t="s">
        <v>167</v>
      </c>
      <c r="I478" s="4"/>
      <c r="J478" s="4"/>
      <c r="K478" s="4">
        <v>232</v>
      </c>
      <c r="L478" s="4">
        <v>15</v>
      </c>
      <c r="M478" s="4">
        <v>3</v>
      </c>
      <c r="N478" s="4" t="s">
        <v>3</v>
      </c>
      <c r="O478" s="4">
        <v>2</v>
      </c>
      <c r="P478" s="4"/>
      <c r="Q478" s="4"/>
      <c r="R478" s="4"/>
      <c r="S478" s="4"/>
      <c r="T478" s="4"/>
      <c r="U478" s="4"/>
      <c r="V478" s="4"/>
      <c r="W478" s="4">
        <v>0</v>
      </c>
      <c r="X478" s="4">
        <v>1</v>
      </c>
      <c r="Y478" s="4">
        <v>0</v>
      </c>
      <c r="Z478" s="4"/>
      <c r="AA478" s="4"/>
      <c r="AB478" s="4"/>
    </row>
    <row r="479" spans="1:28">
      <c r="A479" s="4">
        <v>50</v>
      </c>
      <c r="B479" s="4">
        <v>0</v>
      </c>
      <c r="C479" s="4">
        <v>0</v>
      </c>
      <c r="D479" s="4">
        <v>1</v>
      </c>
      <c r="E479" s="4">
        <v>214</v>
      </c>
      <c r="F479" s="4">
        <f>ROUND(Source!AS462,O479)</f>
        <v>78664.070000000007</v>
      </c>
      <c r="G479" s="4" t="s">
        <v>168</v>
      </c>
      <c r="H479" s="4" t="s">
        <v>169</v>
      </c>
      <c r="I479" s="4"/>
      <c r="J479" s="4"/>
      <c r="K479" s="4">
        <v>214</v>
      </c>
      <c r="L479" s="4">
        <v>16</v>
      </c>
      <c r="M479" s="4">
        <v>3</v>
      </c>
      <c r="N479" s="4" t="s">
        <v>3</v>
      </c>
      <c r="O479" s="4">
        <v>2</v>
      </c>
      <c r="P479" s="4"/>
      <c r="Q479" s="4"/>
      <c r="R479" s="4"/>
      <c r="S479" s="4"/>
      <c r="T479" s="4"/>
      <c r="U479" s="4"/>
      <c r="V479" s="4"/>
      <c r="W479" s="4">
        <v>240529.14</v>
      </c>
      <c r="X479" s="4">
        <v>1</v>
      </c>
      <c r="Y479" s="4">
        <v>240529.14</v>
      </c>
      <c r="Z479" s="4"/>
      <c r="AA479" s="4"/>
      <c r="AB479" s="4"/>
    </row>
    <row r="480" spans="1:28">
      <c r="A480" s="4">
        <v>50</v>
      </c>
      <c r="B480" s="4">
        <v>0</v>
      </c>
      <c r="C480" s="4">
        <v>0</v>
      </c>
      <c r="D480" s="4">
        <v>1</v>
      </c>
      <c r="E480" s="4">
        <v>215</v>
      </c>
      <c r="F480" s="4">
        <f>ROUND(Source!AT462,O480)</f>
        <v>0</v>
      </c>
      <c r="G480" s="4" t="s">
        <v>170</v>
      </c>
      <c r="H480" s="4" t="s">
        <v>171</v>
      </c>
      <c r="I480" s="4"/>
      <c r="J480" s="4"/>
      <c r="K480" s="4">
        <v>215</v>
      </c>
      <c r="L480" s="4">
        <v>17</v>
      </c>
      <c r="M480" s="4">
        <v>3</v>
      </c>
      <c r="N480" s="4" t="s">
        <v>3</v>
      </c>
      <c r="O480" s="4">
        <v>2</v>
      </c>
      <c r="P480" s="4"/>
      <c r="Q480" s="4"/>
      <c r="R480" s="4"/>
      <c r="S480" s="4"/>
      <c r="T480" s="4"/>
      <c r="U480" s="4"/>
      <c r="V480" s="4"/>
      <c r="W480" s="4">
        <v>48017.97</v>
      </c>
      <c r="X480" s="4">
        <v>1</v>
      </c>
      <c r="Y480" s="4">
        <v>48017.97</v>
      </c>
      <c r="Z480" s="4"/>
      <c r="AA480" s="4"/>
      <c r="AB480" s="4"/>
    </row>
    <row r="481" spans="1:206">
      <c r="A481" s="4">
        <v>50</v>
      </c>
      <c r="B481" s="4">
        <v>0</v>
      </c>
      <c r="C481" s="4">
        <v>0</v>
      </c>
      <c r="D481" s="4">
        <v>1</v>
      </c>
      <c r="E481" s="4">
        <v>217</v>
      </c>
      <c r="F481" s="4">
        <f>ROUND(Source!AU462,O481)</f>
        <v>0</v>
      </c>
      <c r="G481" s="4" t="s">
        <v>172</v>
      </c>
      <c r="H481" s="4" t="s">
        <v>173</v>
      </c>
      <c r="I481" s="4"/>
      <c r="J481" s="4"/>
      <c r="K481" s="4">
        <v>217</v>
      </c>
      <c r="L481" s="4">
        <v>18</v>
      </c>
      <c r="M481" s="4">
        <v>3</v>
      </c>
      <c r="N481" s="4" t="s">
        <v>3</v>
      </c>
      <c r="O481" s="4">
        <v>2</v>
      </c>
      <c r="P481" s="4"/>
      <c r="Q481" s="4"/>
      <c r="R481" s="4"/>
      <c r="S481" s="4"/>
      <c r="T481" s="4"/>
      <c r="U481" s="4"/>
      <c r="V481" s="4"/>
      <c r="W481" s="4">
        <v>0</v>
      </c>
      <c r="X481" s="4">
        <v>1</v>
      </c>
      <c r="Y481" s="4">
        <v>0</v>
      </c>
      <c r="Z481" s="4"/>
      <c r="AA481" s="4"/>
      <c r="AB481" s="4"/>
    </row>
    <row r="482" spans="1:206">
      <c r="A482" s="4">
        <v>50</v>
      </c>
      <c r="B482" s="4">
        <v>0</v>
      </c>
      <c r="C482" s="4">
        <v>0</v>
      </c>
      <c r="D482" s="4">
        <v>1</v>
      </c>
      <c r="E482" s="4">
        <v>230</v>
      </c>
      <c r="F482" s="4">
        <f>ROUND(Source!BA462,O482)</f>
        <v>0</v>
      </c>
      <c r="G482" s="4" t="s">
        <v>174</v>
      </c>
      <c r="H482" s="4" t="s">
        <v>175</v>
      </c>
      <c r="I482" s="4"/>
      <c r="J482" s="4"/>
      <c r="K482" s="4">
        <v>230</v>
      </c>
      <c r="L482" s="4">
        <v>19</v>
      </c>
      <c r="M482" s="4">
        <v>3</v>
      </c>
      <c r="N482" s="4" t="s">
        <v>3</v>
      </c>
      <c r="O482" s="4">
        <v>2</v>
      </c>
      <c r="P482" s="4"/>
      <c r="Q482" s="4"/>
      <c r="R482" s="4"/>
      <c r="S482" s="4"/>
      <c r="T482" s="4"/>
      <c r="U482" s="4"/>
      <c r="V482" s="4"/>
      <c r="W482" s="4">
        <v>0</v>
      </c>
      <c r="X482" s="4">
        <v>1</v>
      </c>
      <c r="Y482" s="4">
        <v>0</v>
      </c>
      <c r="Z482" s="4"/>
      <c r="AA482" s="4"/>
      <c r="AB482" s="4"/>
    </row>
    <row r="483" spans="1:206">
      <c r="A483" s="4">
        <v>50</v>
      </c>
      <c r="B483" s="4">
        <v>0</v>
      </c>
      <c r="C483" s="4">
        <v>0</v>
      </c>
      <c r="D483" s="4">
        <v>1</v>
      </c>
      <c r="E483" s="4">
        <v>206</v>
      </c>
      <c r="F483" s="4">
        <f>ROUND(Source!T462,O483)</f>
        <v>0</v>
      </c>
      <c r="G483" s="4" t="s">
        <v>176</v>
      </c>
      <c r="H483" s="4" t="s">
        <v>177</v>
      </c>
      <c r="I483" s="4"/>
      <c r="J483" s="4"/>
      <c r="K483" s="4">
        <v>206</v>
      </c>
      <c r="L483" s="4">
        <v>20</v>
      </c>
      <c r="M483" s="4">
        <v>3</v>
      </c>
      <c r="N483" s="4" t="s">
        <v>3</v>
      </c>
      <c r="O483" s="4">
        <v>2</v>
      </c>
      <c r="P483" s="4"/>
      <c r="Q483" s="4"/>
      <c r="R483" s="4"/>
      <c r="S483" s="4"/>
      <c r="T483" s="4"/>
      <c r="U483" s="4"/>
      <c r="V483" s="4"/>
      <c r="W483" s="4">
        <v>0</v>
      </c>
      <c r="X483" s="4">
        <v>1</v>
      </c>
      <c r="Y483" s="4">
        <v>0</v>
      </c>
      <c r="Z483" s="4"/>
      <c r="AA483" s="4"/>
      <c r="AB483" s="4"/>
    </row>
    <row r="484" spans="1:206">
      <c r="A484" s="4">
        <v>50</v>
      </c>
      <c r="B484" s="4">
        <v>0</v>
      </c>
      <c r="C484" s="4">
        <v>0</v>
      </c>
      <c r="D484" s="4">
        <v>1</v>
      </c>
      <c r="E484" s="4">
        <v>207</v>
      </c>
      <c r="F484" s="4">
        <f>ROUND(Source!U462,O484)</f>
        <v>43.83</v>
      </c>
      <c r="G484" s="4" t="s">
        <v>178</v>
      </c>
      <c r="H484" s="4" t="s">
        <v>179</v>
      </c>
      <c r="I484" s="4"/>
      <c r="J484" s="4"/>
      <c r="K484" s="4">
        <v>207</v>
      </c>
      <c r="L484" s="4">
        <v>21</v>
      </c>
      <c r="M484" s="4">
        <v>3</v>
      </c>
      <c r="N484" s="4" t="s">
        <v>3</v>
      </c>
      <c r="O484" s="4">
        <v>7</v>
      </c>
      <c r="P484" s="4"/>
      <c r="Q484" s="4"/>
      <c r="R484" s="4"/>
      <c r="S484" s="4"/>
      <c r="T484" s="4"/>
      <c r="U484" s="4"/>
      <c r="V484" s="4"/>
      <c r="W484" s="4">
        <v>116.6173088</v>
      </c>
      <c r="X484" s="4">
        <v>1</v>
      </c>
      <c r="Y484" s="4">
        <v>116.6173088</v>
      </c>
      <c r="Z484" s="4"/>
      <c r="AA484" s="4"/>
      <c r="AB484" s="4"/>
    </row>
    <row r="485" spans="1:206">
      <c r="A485" s="4">
        <v>50</v>
      </c>
      <c r="B485" s="4">
        <v>0</v>
      </c>
      <c r="C485" s="4">
        <v>0</v>
      </c>
      <c r="D485" s="4">
        <v>1</v>
      </c>
      <c r="E485" s="4">
        <v>208</v>
      </c>
      <c r="F485" s="4">
        <f>ROUND(Source!V462,O485)</f>
        <v>5.59</v>
      </c>
      <c r="G485" s="4" t="s">
        <v>180</v>
      </c>
      <c r="H485" s="4" t="s">
        <v>181</v>
      </c>
      <c r="I485" s="4"/>
      <c r="J485" s="4"/>
      <c r="K485" s="4">
        <v>208</v>
      </c>
      <c r="L485" s="4">
        <v>22</v>
      </c>
      <c r="M485" s="4">
        <v>3</v>
      </c>
      <c r="N485" s="4" t="s">
        <v>3</v>
      </c>
      <c r="O485" s="4">
        <v>7</v>
      </c>
      <c r="P485" s="4"/>
      <c r="Q485" s="4"/>
      <c r="R485" s="4"/>
      <c r="S485" s="4"/>
      <c r="T485" s="4"/>
      <c r="U485" s="4"/>
      <c r="V485" s="4"/>
      <c r="W485" s="4">
        <v>11.7312575</v>
      </c>
      <c r="X485" s="4">
        <v>1</v>
      </c>
      <c r="Y485" s="4">
        <v>11.7312575</v>
      </c>
      <c r="Z485" s="4"/>
      <c r="AA485" s="4"/>
      <c r="AB485" s="4"/>
    </row>
    <row r="486" spans="1:206">
      <c r="A486" s="4">
        <v>50</v>
      </c>
      <c r="B486" s="4">
        <v>0</v>
      </c>
      <c r="C486" s="4">
        <v>0</v>
      </c>
      <c r="D486" s="4">
        <v>1</v>
      </c>
      <c r="E486" s="4">
        <v>209</v>
      </c>
      <c r="F486" s="4">
        <f>ROUND(Source!W462,O486)</f>
        <v>0</v>
      </c>
      <c r="G486" s="4" t="s">
        <v>182</v>
      </c>
      <c r="H486" s="4" t="s">
        <v>183</v>
      </c>
      <c r="I486" s="4"/>
      <c r="J486" s="4"/>
      <c r="K486" s="4">
        <v>209</v>
      </c>
      <c r="L486" s="4">
        <v>23</v>
      </c>
      <c r="M486" s="4">
        <v>3</v>
      </c>
      <c r="N486" s="4" t="s">
        <v>3</v>
      </c>
      <c r="O486" s="4">
        <v>2</v>
      </c>
      <c r="P486" s="4"/>
      <c r="Q486" s="4"/>
      <c r="R486" s="4"/>
      <c r="S486" s="4"/>
      <c r="T486" s="4"/>
      <c r="U486" s="4"/>
      <c r="V486" s="4"/>
      <c r="W486" s="4">
        <v>0</v>
      </c>
      <c r="X486" s="4">
        <v>1</v>
      </c>
      <c r="Y486" s="4">
        <v>0</v>
      </c>
      <c r="Z486" s="4"/>
      <c r="AA486" s="4"/>
      <c r="AB486" s="4"/>
    </row>
    <row r="487" spans="1:206">
      <c r="A487" s="4">
        <v>50</v>
      </c>
      <c r="B487" s="4">
        <v>0</v>
      </c>
      <c r="C487" s="4">
        <v>0</v>
      </c>
      <c r="D487" s="4">
        <v>1</v>
      </c>
      <c r="E487" s="4">
        <v>233</v>
      </c>
      <c r="F487" s="4">
        <f>ROUND(Source!BD462,O487)</f>
        <v>0</v>
      </c>
      <c r="G487" s="4" t="s">
        <v>184</v>
      </c>
      <c r="H487" s="4" t="s">
        <v>185</v>
      </c>
      <c r="I487" s="4"/>
      <c r="J487" s="4"/>
      <c r="K487" s="4">
        <v>233</v>
      </c>
      <c r="L487" s="4">
        <v>24</v>
      </c>
      <c r="M487" s="4">
        <v>3</v>
      </c>
      <c r="N487" s="4" t="s">
        <v>3</v>
      </c>
      <c r="O487" s="4">
        <v>2</v>
      </c>
      <c r="P487" s="4"/>
      <c r="Q487" s="4"/>
      <c r="R487" s="4"/>
      <c r="S487" s="4"/>
      <c r="T487" s="4"/>
      <c r="U487" s="4"/>
      <c r="V487" s="4"/>
      <c r="W487" s="4">
        <v>0</v>
      </c>
      <c r="X487" s="4">
        <v>1</v>
      </c>
      <c r="Y487" s="4">
        <v>0</v>
      </c>
      <c r="Z487" s="4"/>
      <c r="AA487" s="4"/>
      <c r="AB487" s="4"/>
    </row>
    <row r="488" spans="1:206">
      <c r="A488" s="4">
        <v>50</v>
      </c>
      <c r="B488" s="4">
        <v>0</v>
      </c>
      <c r="C488" s="4">
        <v>0</v>
      </c>
      <c r="D488" s="4">
        <v>1</v>
      </c>
      <c r="E488" s="4">
        <v>210</v>
      </c>
      <c r="F488" s="4">
        <f>ROUND(Source!X462,O488)</f>
        <v>27275.24</v>
      </c>
      <c r="G488" s="4" t="s">
        <v>186</v>
      </c>
      <c r="H488" s="4" t="s">
        <v>187</v>
      </c>
      <c r="I488" s="4"/>
      <c r="J488" s="4"/>
      <c r="K488" s="4">
        <v>210</v>
      </c>
      <c r="L488" s="4">
        <v>25</v>
      </c>
      <c r="M488" s="4">
        <v>3</v>
      </c>
      <c r="N488" s="4" t="s">
        <v>3</v>
      </c>
      <c r="O488" s="4">
        <v>2</v>
      </c>
      <c r="P488" s="4"/>
      <c r="Q488" s="4"/>
      <c r="R488" s="4"/>
      <c r="S488" s="4"/>
      <c r="T488" s="4"/>
      <c r="U488" s="4"/>
      <c r="V488" s="4"/>
      <c r="W488" s="4">
        <v>62577.14</v>
      </c>
      <c r="X488" s="4">
        <v>1</v>
      </c>
      <c r="Y488" s="4">
        <v>62577.14</v>
      </c>
      <c r="Z488" s="4"/>
      <c r="AA488" s="4"/>
      <c r="AB488" s="4"/>
    </row>
    <row r="489" spans="1:206">
      <c r="A489" s="4">
        <v>50</v>
      </c>
      <c r="B489" s="4">
        <v>0</v>
      </c>
      <c r="C489" s="4">
        <v>0</v>
      </c>
      <c r="D489" s="4">
        <v>1</v>
      </c>
      <c r="E489" s="4">
        <v>211</v>
      </c>
      <c r="F489" s="4">
        <f>ROUND(Source!Y462,O489)</f>
        <v>15888.49</v>
      </c>
      <c r="G489" s="4" t="s">
        <v>188</v>
      </c>
      <c r="H489" s="4" t="s">
        <v>189</v>
      </c>
      <c r="I489" s="4"/>
      <c r="J489" s="4"/>
      <c r="K489" s="4">
        <v>211</v>
      </c>
      <c r="L489" s="4">
        <v>26</v>
      </c>
      <c r="M489" s="4">
        <v>3</v>
      </c>
      <c r="N489" s="4" t="s">
        <v>3</v>
      </c>
      <c r="O489" s="4">
        <v>2</v>
      </c>
      <c r="P489" s="4"/>
      <c r="Q489" s="4"/>
      <c r="R489" s="4"/>
      <c r="S489" s="4"/>
      <c r="T489" s="4"/>
      <c r="U489" s="4"/>
      <c r="V489" s="4"/>
      <c r="W489" s="4">
        <v>34859.42</v>
      </c>
      <c r="X489" s="4">
        <v>1</v>
      </c>
      <c r="Y489" s="4">
        <v>34859.42</v>
      </c>
      <c r="Z489" s="4"/>
      <c r="AA489" s="4"/>
      <c r="AB489" s="4"/>
    </row>
    <row r="490" spans="1:206">
      <c r="A490" s="4">
        <v>50</v>
      </c>
      <c r="B490" s="4">
        <v>0</v>
      </c>
      <c r="C490" s="4">
        <v>0</v>
      </c>
      <c r="D490" s="4">
        <v>1</v>
      </c>
      <c r="E490" s="4">
        <v>224</v>
      </c>
      <c r="F490" s="4">
        <f>ROUND(Source!AR462,O490)</f>
        <v>2187358.35</v>
      </c>
      <c r="G490" s="4" t="s">
        <v>190</v>
      </c>
      <c r="H490" s="4" t="s">
        <v>191</v>
      </c>
      <c r="I490" s="4"/>
      <c r="J490" s="4"/>
      <c r="K490" s="4">
        <v>224</v>
      </c>
      <c r="L490" s="4">
        <v>27</v>
      </c>
      <c r="M490" s="4">
        <v>3</v>
      </c>
      <c r="N490" s="4" t="s">
        <v>3</v>
      </c>
      <c r="O490" s="4">
        <v>2</v>
      </c>
      <c r="P490" s="4"/>
      <c r="Q490" s="4"/>
      <c r="R490" s="4"/>
      <c r="S490" s="4"/>
      <c r="T490" s="4"/>
      <c r="U490" s="4"/>
      <c r="V490" s="4"/>
      <c r="W490" s="4">
        <v>2397241.3899999997</v>
      </c>
      <c r="X490" s="4">
        <v>1</v>
      </c>
      <c r="Y490" s="4">
        <v>2397241.3899999997</v>
      </c>
      <c r="Z490" s="4"/>
      <c r="AA490" s="4"/>
      <c r="AB490" s="4"/>
    </row>
    <row r="492" spans="1:206">
      <c r="A492" s="1">
        <v>3</v>
      </c>
      <c r="B492" s="1">
        <v>1</v>
      </c>
      <c r="C492" s="1"/>
      <c r="D492" s="1">
        <f>ROW(A569)</f>
        <v>569</v>
      </c>
      <c r="E492" s="1"/>
      <c r="F492" s="1" t="s">
        <v>439</v>
      </c>
      <c r="G492" s="1" t="s">
        <v>440</v>
      </c>
      <c r="H492" s="1" t="s">
        <v>3</v>
      </c>
      <c r="I492" s="1">
        <v>0</v>
      </c>
      <c r="J492" s="1" t="s">
        <v>3</v>
      </c>
      <c r="K492" s="1">
        <v>0</v>
      </c>
      <c r="L492" s="1" t="s">
        <v>439</v>
      </c>
      <c r="M492" s="1" t="s">
        <v>3</v>
      </c>
      <c r="N492" s="1"/>
      <c r="O492" s="1"/>
      <c r="P492" s="1"/>
      <c r="Q492" s="1"/>
      <c r="R492" s="1"/>
      <c r="S492" s="1">
        <v>0</v>
      </c>
      <c r="T492" s="1"/>
      <c r="U492" s="1" t="s">
        <v>3</v>
      </c>
      <c r="V492" s="1">
        <v>0</v>
      </c>
      <c r="W492" s="1"/>
      <c r="X492" s="1"/>
      <c r="Y492" s="1"/>
      <c r="Z492" s="1"/>
      <c r="AA492" s="1"/>
      <c r="AB492" s="1" t="s">
        <v>3</v>
      </c>
      <c r="AC492" s="1" t="s">
        <v>3</v>
      </c>
      <c r="AD492" s="1" t="s">
        <v>3</v>
      </c>
      <c r="AE492" s="1" t="s">
        <v>3</v>
      </c>
      <c r="AF492" s="1" t="s">
        <v>3</v>
      </c>
      <c r="AG492" s="1" t="s">
        <v>3</v>
      </c>
      <c r="AH492" s="1"/>
      <c r="AI492" s="1"/>
      <c r="AJ492" s="1"/>
      <c r="AK492" s="1"/>
      <c r="AL492" s="1"/>
      <c r="AM492" s="1"/>
      <c r="AN492" s="1"/>
      <c r="AO492" s="1"/>
      <c r="AP492" s="1" t="s">
        <v>3</v>
      </c>
      <c r="AQ492" s="1" t="s">
        <v>3</v>
      </c>
      <c r="AR492" s="1" t="s">
        <v>3</v>
      </c>
      <c r="AS492" s="1"/>
      <c r="AT492" s="1"/>
      <c r="AU492" s="1"/>
      <c r="AV492" s="1"/>
      <c r="AW492" s="1"/>
      <c r="AX492" s="1"/>
      <c r="AY492" s="1"/>
      <c r="AZ492" s="1" t="s">
        <v>3</v>
      </c>
      <c r="BA492" s="1"/>
      <c r="BB492" s="1" t="s">
        <v>3</v>
      </c>
      <c r="BC492" s="1" t="s">
        <v>3</v>
      </c>
      <c r="BD492" s="1" t="s">
        <v>3</v>
      </c>
      <c r="BE492" s="1" t="s">
        <v>3</v>
      </c>
      <c r="BF492" s="1" t="s">
        <v>3</v>
      </c>
      <c r="BG492" s="1" t="s">
        <v>3</v>
      </c>
      <c r="BH492" s="1" t="s">
        <v>3</v>
      </c>
      <c r="BI492" s="1" t="s">
        <v>3</v>
      </c>
      <c r="BJ492" s="1" t="s">
        <v>3</v>
      </c>
      <c r="BK492" s="1" t="s">
        <v>3</v>
      </c>
      <c r="BL492" s="1" t="s">
        <v>3</v>
      </c>
      <c r="BM492" s="1" t="s">
        <v>3</v>
      </c>
      <c r="BN492" s="1" t="s">
        <v>3</v>
      </c>
      <c r="BO492" s="1" t="s">
        <v>3</v>
      </c>
      <c r="BP492" s="1" t="s">
        <v>3</v>
      </c>
      <c r="BQ492" s="1"/>
      <c r="BR492" s="1"/>
      <c r="BS492" s="1"/>
      <c r="BT492" s="1"/>
      <c r="BU492" s="1"/>
      <c r="BV492" s="1"/>
      <c r="BW492" s="1"/>
      <c r="BX492" s="1">
        <v>0</v>
      </c>
      <c r="BY492" s="1"/>
      <c r="BZ492" s="1"/>
      <c r="CA492" s="1"/>
      <c r="CB492" s="1"/>
      <c r="CC492" s="1"/>
      <c r="CD492" s="1"/>
      <c r="CE492" s="1"/>
      <c r="CF492" s="1">
        <v>0</v>
      </c>
      <c r="CG492" s="1">
        <v>0</v>
      </c>
      <c r="CH492" s="1"/>
      <c r="CI492" s="1" t="s">
        <v>3</v>
      </c>
      <c r="CJ492" s="1" t="s">
        <v>3</v>
      </c>
      <c r="CK492" t="s">
        <v>3</v>
      </c>
      <c r="CL492" t="s">
        <v>3</v>
      </c>
      <c r="CM492" t="s">
        <v>3</v>
      </c>
      <c r="CN492" t="s">
        <v>3</v>
      </c>
      <c r="CO492" t="s">
        <v>3</v>
      </c>
      <c r="CP492" t="s">
        <v>3</v>
      </c>
      <c r="CQ492" t="s">
        <v>3</v>
      </c>
    </row>
    <row r="494" spans="1:206">
      <c r="A494" s="2">
        <v>52</v>
      </c>
      <c r="B494" s="2">
        <f t="shared" ref="B494:G494" si="338">B569</f>
        <v>1</v>
      </c>
      <c r="C494" s="2">
        <f t="shared" si="338"/>
        <v>3</v>
      </c>
      <c r="D494" s="2">
        <f t="shared" si="338"/>
        <v>492</v>
      </c>
      <c r="E494" s="2">
        <f t="shared" si="338"/>
        <v>0</v>
      </c>
      <c r="F494" s="2" t="str">
        <f t="shared" si="338"/>
        <v>02-01-03</v>
      </c>
      <c r="G494" s="2" t="str">
        <f t="shared" si="338"/>
        <v>Строительно-монтажные работы ТМГ-400 кВА</v>
      </c>
      <c r="H494" s="2"/>
      <c r="I494" s="2"/>
      <c r="J494" s="2"/>
      <c r="K494" s="2"/>
      <c r="L494" s="2"/>
      <c r="M494" s="2"/>
      <c r="N494" s="2"/>
      <c r="O494" s="2">
        <f t="shared" ref="O494:AT494" si="339">O569</f>
        <v>0</v>
      </c>
      <c r="P494" s="2">
        <f t="shared" si="339"/>
        <v>0</v>
      </c>
      <c r="Q494" s="2">
        <f t="shared" si="339"/>
        <v>0</v>
      </c>
      <c r="R494" s="2">
        <f t="shared" si="339"/>
        <v>0</v>
      </c>
      <c r="S494" s="2">
        <f t="shared" si="339"/>
        <v>0</v>
      </c>
      <c r="T494" s="2">
        <f t="shared" si="339"/>
        <v>0</v>
      </c>
      <c r="U494" s="2">
        <f t="shared" si="339"/>
        <v>0</v>
      </c>
      <c r="V494" s="2">
        <f t="shared" si="339"/>
        <v>0</v>
      </c>
      <c r="W494" s="2">
        <f t="shared" si="339"/>
        <v>0</v>
      </c>
      <c r="X494" s="2">
        <f t="shared" si="339"/>
        <v>0</v>
      </c>
      <c r="Y494" s="2">
        <f t="shared" si="339"/>
        <v>0</v>
      </c>
      <c r="Z494" s="2">
        <f t="shared" si="339"/>
        <v>0</v>
      </c>
      <c r="AA494" s="2">
        <f t="shared" si="339"/>
        <v>0</v>
      </c>
      <c r="AB494" s="2">
        <f t="shared" si="339"/>
        <v>0</v>
      </c>
      <c r="AC494" s="2">
        <f t="shared" si="339"/>
        <v>0</v>
      </c>
      <c r="AD494" s="2">
        <f t="shared" si="339"/>
        <v>0</v>
      </c>
      <c r="AE494" s="2">
        <f t="shared" si="339"/>
        <v>0</v>
      </c>
      <c r="AF494" s="2">
        <f t="shared" si="339"/>
        <v>0</v>
      </c>
      <c r="AG494" s="2">
        <f t="shared" si="339"/>
        <v>0</v>
      </c>
      <c r="AH494" s="2">
        <f t="shared" si="339"/>
        <v>0</v>
      </c>
      <c r="AI494" s="2">
        <f t="shared" si="339"/>
        <v>0</v>
      </c>
      <c r="AJ494" s="2">
        <f t="shared" si="339"/>
        <v>0</v>
      </c>
      <c r="AK494" s="2">
        <f t="shared" si="339"/>
        <v>0</v>
      </c>
      <c r="AL494" s="2">
        <f t="shared" si="339"/>
        <v>0</v>
      </c>
      <c r="AM494" s="2">
        <f t="shared" si="339"/>
        <v>0</v>
      </c>
      <c r="AN494" s="2">
        <f t="shared" si="339"/>
        <v>0</v>
      </c>
      <c r="AO494" s="2">
        <f t="shared" si="339"/>
        <v>0</v>
      </c>
      <c r="AP494" s="2">
        <f t="shared" si="339"/>
        <v>0</v>
      </c>
      <c r="AQ494" s="2">
        <f t="shared" si="339"/>
        <v>0</v>
      </c>
      <c r="AR494" s="2">
        <f t="shared" si="339"/>
        <v>0</v>
      </c>
      <c r="AS494" s="2">
        <f t="shared" si="339"/>
        <v>0</v>
      </c>
      <c r="AT494" s="2">
        <f t="shared" si="339"/>
        <v>0</v>
      </c>
      <c r="AU494" s="2">
        <f t="shared" ref="AU494:BZ494" si="340">AU569</f>
        <v>0</v>
      </c>
      <c r="AV494" s="2">
        <f t="shared" si="340"/>
        <v>0</v>
      </c>
      <c r="AW494" s="2">
        <f t="shared" si="340"/>
        <v>0</v>
      </c>
      <c r="AX494" s="2">
        <f t="shared" si="340"/>
        <v>0</v>
      </c>
      <c r="AY494" s="2">
        <f t="shared" si="340"/>
        <v>0</v>
      </c>
      <c r="AZ494" s="2">
        <f t="shared" si="340"/>
        <v>0</v>
      </c>
      <c r="BA494" s="2">
        <f t="shared" si="340"/>
        <v>0</v>
      </c>
      <c r="BB494" s="2">
        <f t="shared" si="340"/>
        <v>0</v>
      </c>
      <c r="BC494" s="2">
        <f t="shared" si="340"/>
        <v>0</v>
      </c>
      <c r="BD494" s="2">
        <f t="shared" si="340"/>
        <v>0</v>
      </c>
      <c r="BE494" s="2">
        <f t="shared" si="340"/>
        <v>0</v>
      </c>
      <c r="BF494" s="2">
        <f t="shared" si="340"/>
        <v>0</v>
      </c>
      <c r="BG494" s="2">
        <f t="shared" si="340"/>
        <v>0</v>
      </c>
      <c r="BH494" s="2">
        <f t="shared" si="340"/>
        <v>0</v>
      </c>
      <c r="BI494" s="2">
        <f t="shared" si="340"/>
        <v>0</v>
      </c>
      <c r="BJ494" s="2">
        <f t="shared" si="340"/>
        <v>0</v>
      </c>
      <c r="BK494" s="2">
        <f t="shared" si="340"/>
        <v>0</v>
      </c>
      <c r="BL494" s="2">
        <f t="shared" si="340"/>
        <v>0</v>
      </c>
      <c r="BM494" s="2">
        <f t="shared" si="340"/>
        <v>0</v>
      </c>
      <c r="BN494" s="2">
        <f t="shared" si="340"/>
        <v>0</v>
      </c>
      <c r="BO494" s="2">
        <f t="shared" si="340"/>
        <v>0</v>
      </c>
      <c r="BP494" s="2">
        <f t="shared" si="340"/>
        <v>0</v>
      </c>
      <c r="BQ494" s="2">
        <f t="shared" si="340"/>
        <v>0</v>
      </c>
      <c r="BR494" s="2">
        <f t="shared" si="340"/>
        <v>0</v>
      </c>
      <c r="BS494" s="2">
        <f t="shared" si="340"/>
        <v>0</v>
      </c>
      <c r="BT494" s="2">
        <f t="shared" si="340"/>
        <v>0</v>
      </c>
      <c r="BU494" s="2">
        <f t="shared" si="340"/>
        <v>0</v>
      </c>
      <c r="BV494" s="2">
        <f t="shared" si="340"/>
        <v>0</v>
      </c>
      <c r="BW494" s="2">
        <f t="shared" si="340"/>
        <v>0</v>
      </c>
      <c r="BX494" s="2">
        <f t="shared" si="340"/>
        <v>0</v>
      </c>
      <c r="BY494" s="2">
        <f t="shared" si="340"/>
        <v>0</v>
      </c>
      <c r="BZ494" s="2">
        <f t="shared" si="340"/>
        <v>0</v>
      </c>
      <c r="CA494" s="2">
        <f t="shared" ref="CA494:DF494" si="341">CA569</f>
        <v>0</v>
      </c>
      <c r="CB494" s="2">
        <f t="shared" si="341"/>
        <v>0</v>
      </c>
      <c r="CC494" s="2">
        <f t="shared" si="341"/>
        <v>0</v>
      </c>
      <c r="CD494" s="2">
        <f t="shared" si="341"/>
        <v>0</v>
      </c>
      <c r="CE494" s="2">
        <f t="shared" si="341"/>
        <v>0</v>
      </c>
      <c r="CF494" s="2">
        <f t="shared" si="341"/>
        <v>0</v>
      </c>
      <c r="CG494" s="2">
        <f t="shared" si="341"/>
        <v>0</v>
      </c>
      <c r="CH494" s="2">
        <f t="shared" si="341"/>
        <v>0</v>
      </c>
      <c r="CI494" s="2">
        <f t="shared" si="341"/>
        <v>0</v>
      </c>
      <c r="CJ494" s="2">
        <f t="shared" si="341"/>
        <v>0</v>
      </c>
      <c r="CK494" s="2">
        <f t="shared" si="341"/>
        <v>0</v>
      </c>
      <c r="CL494" s="2">
        <f t="shared" si="341"/>
        <v>0</v>
      </c>
      <c r="CM494" s="2">
        <f t="shared" si="341"/>
        <v>0</v>
      </c>
      <c r="CN494" s="2">
        <f t="shared" si="341"/>
        <v>0</v>
      </c>
      <c r="CO494" s="2">
        <f t="shared" si="341"/>
        <v>0</v>
      </c>
      <c r="CP494" s="2">
        <f t="shared" si="341"/>
        <v>0</v>
      </c>
      <c r="CQ494" s="2">
        <f t="shared" si="341"/>
        <v>0</v>
      </c>
      <c r="CR494" s="2">
        <f t="shared" si="341"/>
        <v>0</v>
      </c>
      <c r="CS494" s="2">
        <f t="shared" si="341"/>
        <v>0</v>
      </c>
      <c r="CT494" s="2">
        <f t="shared" si="341"/>
        <v>0</v>
      </c>
      <c r="CU494" s="2">
        <f t="shared" si="341"/>
        <v>0</v>
      </c>
      <c r="CV494" s="2">
        <f t="shared" si="341"/>
        <v>0</v>
      </c>
      <c r="CW494" s="2">
        <f t="shared" si="341"/>
        <v>0</v>
      </c>
      <c r="CX494" s="2">
        <f t="shared" si="341"/>
        <v>0</v>
      </c>
      <c r="CY494" s="2">
        <f t="shared" si="341"/>
        <v>0</v>
      </c>
      <c r="CZ494" s="2">
        <f t="shared" si="341"/>
        <v>0</v>
      </c>
      <c r="DA494" s="2">
        <f t="shared" si="341"/>
        <v>0</v>
      </c>
      <c r="DB494" s="2">
        <f t="shared" si="341"/>
        <v>0</v>
      </c>
      <c r="DC494" s="2">
        <f t="shared" si="341"/>
        <v>0</v>
      </c>
      <c r="DD494" s="2">
        <f t="shared" si="341"/>
        <v>0</v>
      </c>
      <c r="DE494" s="2">
        <f t="shared" si="341"/>
        <v>0</v>
      </c>
      <c r="DF494" s="2">
        <f t="shared" si="341"/>
        <v>0</v>
      </c>
      <c r="DG494" s="3">
        <f t="shared" ref="DG494:EL494" si="342">DG569</f>
        <v>0</v>
      </c>
      <c r="DH494" s="3">
        <f t="shared" si="342"/>
        <v>0</v>
      </c>
      <c r="DI494" s="3">
        <f t="shared" si="342"/>
        <v>0</v>
      </c>
      <c r="DJ494" s="3">
        <f t="shared" si="342"/>
        <v>0</v>
      </c>
      <c r="DK494" s="3">
        <f t="shared" si="342"/>
        <v>0</v>
      </c>
      <c r="DL494" s="3">
        <f t="shared" si="342"/>
        <v>0</v>
      </c>
      <c r="DM494" s="3">
        <f t="shared" si="342"/>
        <v>0</v>
      </c>
      <c r="DN494" s="3">
        <f t="shared" si="342"/>
        <v>0</v>
      </c>
      <c r="DO494" s="3">
        <f t="shared" si="342"/>
        <v>0</v>
      </c>
      <c r="DP494" s="3">
        <f t="shared" si="342"/>
        <v>0</v>
      </c>
      <c r="DQ494" s="3">
        <f t="shared" si="342"/>
        <v>0</v>
      </c>
      <c r="DR494" s="3">
        <f t="shared" si="342"/>
        <v>0</v>
      </c>
      <c r="DS494" s="3">
        <f t="shared" si="342"/>
        <v>0</v>
      </c>
      <c r="DT494" s="3">
        <f t="shared" si="342"/>
        <v>0</v>
      </c>
      <c r="DU494" s="3">
        <f t="shared" si="342"/>
        <v>0</v>
      </c>
      <c r="DV494" s="3">
        <f t="shared" si="342"/>
        <v>0</v>
      </c>
      <c r="DW494" s="3">
        <f t="shared" si="342"/>
        <v>0</v>
      </c>
      <c r="DX494" s="3">
        <f t="shared" si="342"/>
        <v>0</v>
      </c>
      <c r="DY494" s="3">
        <f t="shared" si="342"/>
        <v>0</v>
      </c>
      <c r="DZ494" s="3">
        <f t="shared" si="342"/>
        <v>0</v>
      </c>
      <c r="EA494" s="3">
        <f t="shared" si="342"/>
        <v>0</v>
      </c>
      <c r="EB494" s="3">
        <f t="shared" si="342"/>
        <v>0</v>
      </c>
      <c r="EC494" s="3">
        <f t="shared" si="342"/>
        <v>0</v>
      </c>
      <c r="ED494" s="3">
        <f t="shared" si="342"/>
        <v>0</v>
      </c>
      <c r="EE494" s="3">
        <f t="shared" si="342"/>
        <v>0</v>
      </c>
      <c r="EF494" s="3">
        <f t="shared" si="342"/>
        <v>0</v>
      </c>
      <c r="EG494" s="3">
        <f t="shared" si="342"/>
        <v>0</v>
      </c>
      <c r="EH494" s="3">
        <f t="shared" si="342"/>
        <v>0</v>
      </c>
      <c r="EI494" s="3">
        <f t="shared" si="342"/>
        <v>0</v>
      </c>
      <c r="EJ494" s="3">
        <f t="shared" si="342"/>
        <v>0</v>
      </c>
      <c r="EK494" s="3">
        <f t="shared" si="342"/>
        <v>0</v>
      </c>
      <c r="EL494" s="3">
        <f t="shared" si="342"/>
        <v>0</v>
      </c>
      <c r="EM494" s="3">
        <f t="shared" ref="EM494:FR494" si="343">EM569</f>
        <v>0</v>
      </c>
      <c r="EN494" s="3">
        <f t="shared" si="343"/>
        <v>0</v>
      </c>
      <c r="EO494" s="3">
        <f t="shared" si="343"/>
        <v>0</v>
      </c>
      <c r="EP494" s="3">
        <f t="shared" si="343"/>
        <v>0</v>
      </c>
      <c r="EQ494" s="3">
        <f t="shared" si="343"/>
        <v>0</v>
      </c>
      <c r="ER494" s="3">
        <f t="shared" si="343"/>
        <v>0</v>
      </c>
      <c r="ES494" s="3">
        <f t="shared" si="343"/>
        <v>0</v>
      </c>
      <c r="ET494" s="3">
        <f t="shared" si="343"/>
        <v>0</v>
      </c>
      <c r="EU494" s="3">
        <f t="shared" si="343"/>
        <v>0</v>
      </c>
      <c r="EV494" s="3">
        <f t="shared" si="343"/>
        <v>0</v>
      </c>
      <c r="EW494" s="3">
        <f t="shared" si="343"/>
        <v>0</v>
      </c>
      <c r="EX494" s="3">
        <f t="shared" si="343"/>
        <v>0</v>
      </c>
      <c r="EY494" s="3">
        <f t="shared" si="343"/>
        <v>0</v>
      </c>
      <c r="EZ494" s="3">
        <f t="shared" si="343"/>
        <v>0</v>
      </c>
      <c r="FA494" s="3">
        <f t="shared" si="343"/>
        <v>0</v>
      </c>
      <c r="FB494" s="3">
        <f t="shared" si="343"/>
        <v>0</v>
      </c>
      <c r="FC494" s="3">
        <f t="shared" si="343"/>
        <v>0</v>
      </c>
      <c r="FD494" s="3">
        <f t="shared" si="343"/>
        <v>0</v>
      </c>
      <c r="FE494" s="3">
        <f t="shared" si="343"/>
        <v>0</v>
      </c>
      <c r="FF494" s="3">
        <f t="shared" si="343"/>
        <v>0</v>
      </c>
      <c r="FG494" s="3">
        <f t="shared" si="343"/>
        <v>0</v>
      </c>
      <c r="FH494" s="3">
        <f t="shared" si="343"/>
        <v>0</v>
      </c>
      <c r="FI494" s="3">
        <f t="shared" si="343"/>
        <v>0</v>
      </c>
      <c r="FJ494" s="3">
        <f t="shared" si="343"/>
        <v>0</v>
      </c>
      <c r="FK494" s="3">
        <f t="shared" si="343"/>
        <v>0</v>
      </c>
      <c r="FL494" s="3">
        <f t="shared" si="343"/>
        <v>0</v>
      </c>
      <c r="FM494" s="3">
        <f t="shared" si="343"/>
        <v>0</v>
      </c>
      <c r="FN494" s="3">
        <f t="shared" si="343"/>
        <v>0</v>
      </c>
      <c r="FO494" s="3">
        <f t="shared" si="343"/>
        <v>0</v>
      </c>
      <c r="FP494" s="3">
        <f t="shared" si="343"/>
        <v>0</v>
      </c>
      <c r="FQ494" s="3">
        <f t="shared" si="343"/>
        <v>0</v>
      </c>
      <c r="FR494" s="3">
        <f t="shared" si="343"/>
        <v>0</v>
      </c>
      <c r="FS494" s="3">
        <f t="shared" ref="FS494:GX494" si="344">FS569</f>
        <v>0</v>
      </c>
      <c r="FT494" s="3">
        <f t="shared" si="344"/>
        <v>0</v>
      </c>
      <c r="FU494" s="3">
        <f t="shared" si="344"/>
        <v>0</v>
      </c>
      <c r="FV494" s="3">
        <f t="shared" si="344"/>
        <v>0</v>
      </c>
      <c r="FW494" s="3">
        <f t="shared" si="344"/>
        <v>0</v>
      </c>
      <c r="FX494" s="3">
        <f t="shared" si="344"/>
        <v>0</v>
      </c>
      <c r="FY494" s="3">
        <f t="shared" si="344"/>
        <v>0</v>
      </c>
      <c r="FZ494" s="3">
        <f t="shared" si="344"/>
        <v>0</v>
      </c>
      <c r="GA494" s="3">
        <f t="shared" si="344"/>
        <v>0</v>
      </c>
      <c r="GB494" s="3">
        <f t="shared" si="344"/>
        <v>0</v>
      </c>
      <c r="GC494" s="3">
        <f t="shared" si="344"/>
        <v>0</v>
      </c>
      <c r="GD494" s="3">
        <f t="shared" si="344"/>
        <v>0</v>
      </c>
      <c r="GE494" s="3">
        <f t="shared" si="344"/>
        <v>0</v>
      </c>
      <c r="GF494" s="3">
        <f t="shared" si="344"/>
        <v>0</v>
      </c>
      <c r="GG494" s="3">
        <f t="shared" si="344"/>
        <v>0</v>
      </c>
      <c r="GH494" s="3">
        <f t="shared" si="344"/>
        <v>0</v>
      </c>
      <c r="GI494" s="3">
        <f t="shared" si="344"/>
        <v>0</v>
      </c>
      <c r="GJ494" s="3">
        <f t="shared" si="344"/>
        <v>0</v>
      </c>
      <c r="GK494" s="3">
        <f t="shared" si="344"/>
        <v>0</v>
      </c>
      <c r="GL494" s="3">
        <f t="shared" si="344"/>
        <v>0</v>
      </c>
      <c r="GM494" s="3">
        <f t="shared" si="344"/>
        <v>0</v>
      </c>
      <c r="GN494" s="3">
        <f t="shared" si="344"/>
        <v>0</v>
      </c>
      <c r="GO494" s="3">
        <f t="shared" si="344"/>
        <v>0</v>
      </c>
      <c r="GP494" s="3">
        <f t="shared" si="344"/>
        <v>0</v>
      </c>
      <c r="GQ494" s="3">
        <f t="shared" si="344"/>
        <v>0</v>
      </c>
      <c r="GR494" s="3">
        <f t="shared" si="344"/>
        <v>0</v>
      </c>
      <c r="GS494" s="3">
        <f t="shared" si="344"/>
        <v>0</v>
      </c>
      <c r="GT494" s="3">
        <f t="shared" si="344"/>
        <v>0</v>
      </c>
      <c r="GU494" s="3">
        <f t="shared" si="344"/>
        <v>0</v>
      </c>
      <c r="GV494" s="3">
        <f t="shared" si="344"/>
        <v>0</v>
      </c>
      <c r="GW494" s="3">
        <f t="shared" si="344"/>
        <v>0</v>
      </c>
      <c r="GX494" s="3">
        <f t="shared" si="344"/>
        <v>0</v>
      </c>
    </row>
    <row r="496" spans="1:206">
      <c r="A496" s="1">
        <v>4</v>
      </c>
      <c r="B496" s="1">
        <v>1</v>
      </c>
      <c r="C496" s="1"/>
      <c r="D496" s="1">
        <f>ROW(A503)</f>
        <v>503</v>
      </c>
      <c r="E496" s="1"/>
      <c r="F496" s="1" t="s">
        <v>3</v>
      </c>
      <c r="G496" s="1" t="s">
        <v>194</v>
      </c>
      <c r="H496" s="1" t="s">
        <v>3</v>
      </c>
      <c r="I496" s="1">
        <v>0</v>
      </c>
      <c r="J496" s="1"/>
      <c r="K496" s="1">
        <v>0</v>
      </c>
      <c r="L496" s="1"/>
      <c r="M496" s="1" t="s">
        <v>3</v>
      </c>
      <c r="N496" s="1"/>
      <c r="O496" s="1"/>
      <c r="P496" s="1"/>
      <c r="Q496" s="1"/>
      <c r="R496" s="1"/>
      <c r="S496" s="1">
        <v>0</v>
      </c>
      <c r="T496" s="1"/>
      <c r="U496" s="1" t="s">
        <v>3</v>
      </c>
      <c r="V496" s="1">
        <v>0</v>
      </c>
      <c r="W496" s="1"/>
      <c r="X496" s="1"/>
      <c r="Y496" s="1"/>
      <c r="Z496" s="1"/>
      <c r="AA496" s="1"/>
      <c r="AB496" s="1" t="s">
        <v>3</v>
      </c>
      <c r="AC496" s="1" t="s">
        <v>3</v>
      </c>
      <c r="AD496" s="1" t="s">
        <v>3</v>
      </c>
      <c r="AE496" s="1" t="s">
        <v>3</v>
      </c>
      <c r="AF496" s="1" t="s">
        <v>3</v>
      </c>
      <c r="AG496" s="1" t="s">
        <v>3</v>
      </c>
      <c r="AH496" s="1"/>
      <c r="AI496" s="1"/>
      <c r="AJ496" s="1"/>
      <c r="AK496" s="1"/>
      <c r="AL496" s="1"/>
      <c r="AM496" s="1"/>
      <c r="AN496" s="1"/>
      <c r="AO496" s="1"/>
      <c r="AP496" s="1" t="s">
        <v>3</v>
      </c>
      <c r="AQ496" s="1" t="s">
        <v>3</v>
      </c>
      <c r="AR496" s="1" t="s">
        <v>3</v>
      </c>
      <c r="AS496" s="1"/>
      <c r="AT496" s="1"/>
      <c r="AU496" s="1"/>
      <c r="AV496" s="1"/>
      <c r="AW496" s="1"/>
      <c r="AX496" s="1"/>
      <c r="AY496" s="1"/>
      <c r="AZ496" s="1" t="s">
        <v>3</v>
      </c>
      <c r="BA496" s="1"/>
      <c r="BB496" s="1" t="s">
        <v>3</v>
      </c>
      <c r="BC496" s="1" t="s">
        <v>3</v>
      </c>
      <c r="BD496" s="1" t="s">
        <v>3</v>
      </c>
      <c r="BE496" s="1" t="s">
        <v>3</v>
      </c>
      <c r="BF496" s="1" t="s">
        <v>3</v>
      </c>
      <c r="BG496" s="1" t="s">
        <v>3</v>
      </c>
      <c r="BH496" s="1" t="s">
        <v>3</v>
      </c>
      <c r="BI496" s="1" t="s">
        <v>3</v>
      </c>
      <c r="BJ496" s="1" t="s">
        <v>3</v>
      </c>
      <c r="BK496" s="1" t="s">
        <v>3</v>
      </c>
      <c r="BL496" s="1" t="s">
        <v>3</v>
      </c>
      <c r="BM496" s="1" t="s">
        <v>3</v>
      </c>
      <c r="BN496" s="1" t="s">
        <v>3</v>
      </c>
      <c r="BO496" s="1" t="s">
        <v>3</v>
      </c>
      <c r="BP496" s="1" t="s">
        <v>3</v>
      </c>
      <c r="BQ496" s="1"/>
      <c r="BR496" s="1"/>
      <c r="BS496" s="1"/>
      <c r="BT496" s="1"/>
      <c r="BU496" s="1"/>
      <c r="BV496" s="1"/>
      <c r="BW496" s="1"/>
      <c r="BX496" s="1">
        <v>0</v>
      </c>
      <c r="BY496" s="1"/>
      <c r="BZ496" s="1"/>
      <c r="CA496" s="1"/>
      <c r="CB496" s="1"/>
      <c r="CC496" s="1"/>
      <c r="CD496" s="1"/>
      <c r="CE496" s="1"/>
      <c r="CF496" s="1"/>
      <c r="CG496" s="1"/>
      <c r="CH496" s="1"/>
      <c r="CI496" s="1"/>
      <c r="CJ496" s="1">
        <v>0</v>
      </c>
    </row>
    <row r="498" spans="1:245">
      <c r="A498" s="2">
        <v>52</v>
      </c>
      <c r="B498" s="2">
        <f t="shared" ref="B498:G498" si="345">B503</f>
        <v>1</v>
      </c>
      <c r="C498" s="2">
        <f t="shared" si="345"/>
        <v>4</v>
      </c>
      <c r="D498" s="2">
        <f t="shared" si="345"/>
        <v>496</v>
      </c>
      <c r="E498" s="2">
        <f t="shared" si="345"/>
        <v>0</v>
      </c>
      <c r="F498" s="2" t="str">
        <f t="shared" si="345"/>
        <v/>
      </c>
      <c r="G498" s="2" t="str">
        <f t="shared" si="345"/>
        <v>Строительно-монтажные работы</v>
      </c>
      <c r="H498" s="2"/>
      <c r="I498" s="2"/>
      <c r="J498" s="2"/>
      <c r="K498" s="2"/>
      <c r="L498" s="2"/>
      <c r="M498" s="2"/>
      <c r="N498" s="2"/>
      <c r="O498" s="2">
        <f t="shared" ref="O498:AT498" si="346">O503</f>
        <v>0</v>
      </c>
      <c r="P498" s="2">
        <f t="shared" si="346"/>
        <v>0</v>
      </c>
      <c r="Q498" s="2">
        <f t="shared" si="346"/>
        <v>0</v>
      </c>
      <c r="R498" s="2">
        <f t="shared" si="346"/>
        <v>0</v>
      </c>
      <c r="S498" s="2">
        <f t="shared" si="346"/>
        <v>0</v>
      </c>
      <c r="T498" s="2">
        <f t="shared" si="346"/>
        <v>0</v>
      </c>
      <c r="U498" s="2">
        <f t="shared" si="346"/>
        <v>0</v>
      </c>
      <c r="V498" s="2">
        <f t="shared" si="346"/>
        <v>0</v>
      </c>
      <c r="W498" s="2">
        <f t="shared" si="346"/>
        <v>0</v>
      </c>
      <c r="X498" s="2">
        <f t="shared" si="346"/>
        <v>0</v>
      </c>
      <c r="Y498" s="2">
        <f t="shared" si="346"/>
        <v>0</v>
      </c>
      <c r="Z498" s="2">
        <f t="shared" si="346"/>
        <v>0</v>
      </c>
      <c r="AA498" s="2">
        <f t="shared" si="346"/>
        <v>0</v>
      </c>
      <c r="AB498" s="2">
        <f t="shared" si="346"/>
        <v>0</v>
      </c>
      <c r="AC498" s="2">
        <f t="shared" si="346"/>
        <v>0</v>
      </c>
      <c r="AD498" s="2">
        <f t="shared" si="346"/>
        <v>0</v>
      </c>
      <c r="AE498" s="2">
        <f t="shared" si="346"/>
        <v>0</v>
      </c>
      <c r="AF498" s="2">
        <f t="shared" si="346"/>
        <v>0</v>
      </c>
      <c r="AG498" s="2">
        <f t="shared" si="346"/>
        <v>0</v>
      </c>
      <c r="AH498" s="2">
        <f t="shared" si="346"/>
        <v>0</v>
      </c>
      <c r="AI498" s="2">
        <f t="shared" si="346"/>
        <v>0</v>
      </c>
      <c r="AJ498" s="2">
        <f t="shared" si="346"/>
        <v>0</v>
      </c>
      <c r="AK498" s="2">
        <f t="shared" si="346"/>
        <v>0</v>
      </c>
      <c r="AL498" s="2">
        <f t="shared" si="346"/>
        <v>0</v>
      </c>
      <c r="AM498" s="2">
        <f t="shared" si="346"/>
        <v>0</v>
      </c>
      <c r="AN498" s="2">
        <f t="shared" si="346"/>
        <v>0</v>
      </c>
      <c r="AO498" s="2">
        <f t="shared" si="346"/>
        <v>0</v>
      </c>
      <c r="AP498" s="2">
        <f t="shared" si="346"/>
        <v>0</v>
      </c>
      <c r="AQ498" s="2">
        <f t="shared" si="346"/>
        <v>0</v>
      </c>
      <c r="AR498" s="2">
        <f t="shared" si="346"/>
        <v>0</v>
      </c>
      <c r="AS498" s="2">
        <f t="shared" si="346"/>
        <v>0</v>
      </c>
      <c r="AT498" s="2">
        <f t="shared" si="346"/>
        <v>0</v>
      </c>
      <c r="AU498" s="2">
        <f t="shared" ref="AU498:BZ498" si="347">AU503</f>
        <v>0</v>
      </c>
      <c r="AV498" s="2">
        <f t="shared" si="347"/>
        <v>0</v>
      </c>
      <c r="AW498" s="2">
        <f t="shared" si="347"/>
        <v>0</v>
      </c>
      <c r="AX498" s="2">
        <f t="shared" si="347"/>
        <v>0</v>
      </c>
      <c r="AY498" s="2">
        <f t="shared" si="347"/>
        <v>0</v>
      </c>
      <c r="AZ498" s="2">
        <f t="shared" si="347"/>
        <v>0</v>
      </c>
      <c r="BA498" s="2">
        <f t="shared" si="347"/>
        <v>0</v>
      </c>
      <c r="BB498" s="2">
        <f t="shared" si="347"/>
        <v>0</v>
      </c>
      <c r="BC498" s="2">
        <f t="shared" si="347"/>
        <v>0</v>
      </c>
      <c r="BD498" s="2">
        <f t="shared" si="347"/>
        <v>0</v>
      </c>
      <c r="BE498" s="2">
        <f t="shared" si="347"/>
        <v>0</v>
      </c>
      <c r="BF498" s="2">
        <f t="shared" si="347"/>
        <v>0</v>
      </c>
      <c r="BG498" s="2">
        <f t="shared" si="347"/>
        <v>0</v>
      </c>
      <c r="BH498" s="2">
        <f t="shared" si="347"/>
        <v>0</v>
      </c>
      <c r="BI498" s="2">
        <f t="shared" si="347"/>
        <v>0</v>
      </c>
      <c r="BJ498" s="2">
        <f t="shared" si="347"/>
        <v>0</v>
      </c>
      <c r="BK498" s="2">
        <f t="shared" si="347"/>
        <v>0</v>
      </c>
      <c r="BL498" s="2">
        <f t="shared" si="347"/>
        <v>0</v>
      </c>
      <c r="BM498" s="2">
        <f t="shared" si="347"/>
        <v>0</v>
      </c>
      <c r="BN498" s="2">
        <f t="shared" si="347"/>
        <v>0</v>
      </c>
      <c r="BO498" s="2">
        <f t="shared" si="347"/>
        <v>0</v>
      </c>
      <c r="BP498" s="2">
        <f t="shared" si="347"/>
        <v>0</v>
      </c>
      <c r="BQ498" s="2">
        <f t="shared" si="347"/>
        <v>0</v>
      </c>
      <c r="BR498" s="2">
        <f t="shared" si="347"/>
        <v>0</v>
      </c>
      <c r="BS498" s="2">
        <f t="shared" si="347"/>
        <v>0</v>
      </c>
      <c r="BT498" s="2">
        <f t="shared" si="347"/>
        <v>0</v>
      </c>
      <c r="BU498" s="2">
        <f t="shared" si="347"/>
        <v>0</v>
      </c>
      <c r="BV498" s="2">
        <f t="shared" si="347"/>
        <v>0</v>
      </c>
      <c r="BW498" s="2">
        <f t="shared" si="347"/>
        <v>0</v>
      </c>
      <c r="BX498" s="2">
        <f t="shared" si="347"/>
        <v>0</v>
      </c>
      <c r="BY498" s="2">
        <f t="shared" si="347"/>
        <v>0</v>
      </c>
      <c r="BZ498" s="2">
        <f t="shared" si="347"/>
        <v>0</v>
      </c>
      <c r="CA498" s="2">
        <f t="shared" ref="CA498:DF498" si="348">CA503</f>
        <v>0</v>
      </c>
      <c r="CB498" s="2">
        <f t="shared" si="348"/>
        <v>0</v>
      </c>
      <c r="CC498" s="2">
        <f t="shared" si="348"/>
        <v>0</v>
      </c>
      <c r="CD498" s="2">
        <f t="shared" si="348"/>
        <v>0</v>
      </c>
      <c r="CE498" s="2">
        <f t="shared" si="348"/>
        <v>0</v>
      </c>
      <c r="CF498" s="2">
        <f t="shared" si="348"/>
        <v>0</v>
      </c>
      <c r="CG498" s="2">
        <f t="shared" si="348"/>
        <v>0</v>
      </c>
      <c r="CH498" s="2">
        <f t="shared" si="348"/>
        <v>0</v>
      </c>
      <c r="CI498" s="2">
        <f t="shared" si="348"/>
        <v>0</v>
      </c>
      <c r="CJ498" s="2">
        <f t="shared" si="348"/>
        <v>0</v>
      </c>
      <c r="CK498" s="2">
        <f t="shared" si="348"/>
        <v>0</v>
      </c>
      <c r="CL498" s="2">
        <f t="shared" si="348"/>
        <v>0</v>
      </c>
      <c r="CM498" s="2">
        <f t="shared" si="348"/>
        <v>0</v>
      </c>
      <c r="CN498" s="2">
        <f t="shared" si="348"/>
        <v>0</v>
      </c>
      <c r="CO498" s="2">
        <f t="shared" si="348"/>
        <v>0</v>
      </c>
      <c r="CP498" s="2">
        <f t="shared" si="348"/>
        <v>0</v>
      </c>
      <c r="CQ498" s="2">
        <f t="shared" si="348"/>
        <v>0</v>
      </c>
      <c r="CR498" s="2">
        <f t="shared" si="348"/>
        <v>0</v>
      </c>
      <c r="CS498" s="2">
        <f t="shared" si="348"/>
        <v>0</v>
      </c>
      <c r="CT498" s="2">
        <f t="shared" si="348"/>
        <v>0</v>
      </c>
      <c r="CU498" s="2">
        <f t="shared" si="348"/>
        <v>0</v>
      </c>
      <c r="CV498" s="2">
        <f t="shared" si="348"/>
        <v>0</v>
      </c>
      <c r="CW498" s="2">
        <f t="shared" si="348"/>
        <v>0</v>
      </c>
      <c r="CX498" s="2">
        <f t="shared" si="348"/>
        <v>0</v>
      </c>
      <c r="CY498" s="2">
        <f t="shared" si="348"/>
        <v>0</v>
      </c>
      <c r="CZ498" s="2">
        <f t="shared" si="348"/>
        <v>0</v>
      </c>
      <c r="DA498" s="2">
        <f t="shared" si="348"/>
        <v>0</v>
      </c>
      <c r="DB498" s="2">
        <f t="shared" si="348"/>
        <v>0</v>
      </c>
      <c r="DC498" s="2">
        <f t="shared" si="348"/>
        <v>0</v>
      </c>
      <c r="DD498" s="2">
        <f t="shared" si="348"/>
        <v>0</v>
      </c>
      <c r="DE498" s="2">
        <f t="shared" si="348"/>
        <v>0</v>
      </c>
      <c r="DF498" s="2">
        <f t="shared" si="348"/>
        <v>0</v>
      </c>
      <c r="DG498" s="3">
        <f t="shared" ref="DG498:EL498" si="349">DG503</f>
        <v>0</v>
      </c>
      <c r="DH498" s="3">
        <f t="shared" si="349"/>
        <v>0</v>
      </c>
      <c r="DI498" s="3">
        <f t="shared" si="349"/>
        <v>0</v>
      </c>
      <c r="DJ498" s="3">
        <f t="shared" si="349"/>
        <v>0</v>
      </c>
      <c r="DK498" s="3">
        <f t="shared" si="349"/>
        <v>0</v>
      </c>
      <c r="DL498" s="3">
        <f t="shared" si="349"/>
        <v>0</v>
      </c>
      <c r="DM498" s="3">
        <f t="shared" si="349"/>
        <v>0</v>
      </c>
      <c r="DN498" s="3">
        <f t="shared" si="349"/>
        <v>0</v>
      </c>
      <c r="DO498" s="3">
        <f t="shared" si="349"/>
        <v>0</v>
      </c>
      <c r="DP498" s="3">
        <f t="shared" si="349"/>
        <v>0</v>
      </c>
      <c r="DQ498" s="3">
        <f t="shared" si="349"/>
        <v>0</v>
      </c>
      <c r="DR498" s="3">
        <f t="shared" si="349"/>
        <v>0</v>
      </c>
      <c r="DS498" s="3">
        <f t="shared" si="349"/>
        <v>0</v>
      </c>
      <c r="DT498" s="3">
        <f t="shared" si="349"/>
        <v>0</v>
      </c>
      <c r="DU498" s="3">
        <f t="shared" si="349"/>
        <v>0</v>
      </c>
      <c r="DV498" s="3">
        <f t="shared" si="349"/>
        <v>0</v>
      </c>
      <c r="DW498" s="3">
        <f t="shared" si="349"/>
        <v>0</v>
      </c>
      <c r="DX498" s="3">
        <f t="shared" si="349"/>
        <v>0</v>
      </c>
      <c r="DY498" s="3">
        <f t="shared" si="349"/>
        <v>0</v>
      </c>
      <c r="DZ498" s="3">
        <f t="shared" si="349"/>
        <v>0</v>
      </c>
      <c r="EA498" s="3">
        <f t="shared" si="349"/>
        <v>0</v>
      </c>
      <c r="EB498" s="3">
        <f t="shared" si="349"/>
        <v>0</v>
      </c>
      <c r="EC498" s="3">
        <f t="shared" si="349"/>
        <v>0</v>
      </c>
      <c r="ED498" s="3">
        <f t="shared" si="349"/>
        <v>0</v>
      </c>
      <c r="EE498" s="3">
        <f t="shared" si="349"/>
        <v>0</v>
      </c>
      <c r="EF498" s="3">
        <f t="shared" si="349"/>
        <v>0</v>
      </c>
      <c r="EG498" s="3">
        <f t="shared" si="349"/>
        <v>0</v>
      </c>
      <c r="EH498" s="3">
        <f t="shared" si="349"/>
        <v>0</v>
      </c>
      <c r="EI498" s="3">
        <f t="shared" si="349"/>
        <v>0</v>
      </c>
      <c r="EJ498" s="3">
        <f t="shared" si="349"/>
        <v>0</v>
      </c>
      <c r="EK498" s="3">
        <f t="shared" si="349"/>
        <v>0</v>
      </c>
      <c r="EL498" s="3">
        <f t="shared" si="349"/>
        <v>0</v>
      </c>
      <c r="EM498" s="3">
        <f t="shared" ref="EM498:FR498" si="350">EM503</f>
        <v>0</v>
      </c>
      <c r="EN498" s="3">
        <f t="shared" si="350"/>
        <v>0</v>
      </c>
      <c r="EO498" s="3">
        <f t="shared" si="350"/>
        <v>0</v>
      </c>
      <c r="EP498" s="3">
        <f t="shared" si="350"/>
        <v>0</v>
      </c>
      <c r="EQ498" s="3">
        <f t="shared" si="350"/>
        <v>0</v>
      </c>
      <c r="ER498" s="3">
        <f t="shared" si="350"/>
        <v>0</v>
      </c>
      <c r="ES498" s="3">
        <f t="shared" si="350"/>
        <v>0</v>
      </c>
      <c r="ET498" s="3">
        <f t="shared" si="350"/>
        <v>0</v>
      </c>
      <c r="EU498" s="3">
        <f t="shared" si="350"/>
        <v>0</v>
      </c>
      <c r="EV498" s="3">
        <f t="shared" si="350"/>
        <v>0</v>
      </c>
      <c r="EW498" s="3">
        <f t="shared" si="350"/>
        <v>0</v>
      </c>
      <c r="EX498" s="3">
        <f t="shared" si="350"/>
        <v>0</v>
      </c>
      <c r="EY498" s="3">
        <f t="shared" si="350"/>
        <v>0</v>
      </c>
      <c r="EZ498" s="3">
        <f t="shared" si="350"/>
        <v>0</v>
      </c>
      <c r="FA498" s="3">
        <f t="shared" si="350"/>
        <v>0</v>
      </c>
      <c r="FB498" s="3">
        <f t="shared" si="350"/>
        <v>0</v>
      </c>
      <c r="FC498" s="3">
        <f t="shared" si="350"/>
        <v>0</v>
      </c>
      <c r="FD498" s="3">
        <f t="shared" si="350"/>
        <v>0</v>
      </c>
      <c r="FE498" s="3">
        <f t="shared" si="350"/>
        <v>0</v>
      </c>
      <c r="FF498" s="3">
        <f t="shared" si="350"/>
        <v>0</v>
      </c>
      <c r="FG498" s="3">
        <f t="shared" si="350"/>
        <v>0</v>
      </c>
      <c r="FH498" s="3">
        <f t="shared" si="350"/>
        <v>0</v>
      </c>
      <c r="FI498" s="3">
        <f t="shared" si="350"/>
        <v>0</v>
      </c>
      <c r="FJ498" s="3">
        <f t="shared" si="350"/>
        <v>0</v>
      </c>
      <c r="FK498" s="3">
        <f t="shared" si="350"/>
        <v>0</v>
      </c>
      <c r="FL498" s="3">
        <f t="shared" si="350"/>
        <v>0</v>
      </c>
      <c r="FM498" s="3">
        <f t="shared" si="350"/>
        <v>0</v>
      </c>
      <c r="FN498" s="3">
        <f t="shared" si="350"/>
        <v>0</v>
      </c>
      <c r="FO498" s="3">
        <f t="shared" si="350"/>
        <v>0</v>
      </c>
      <c r="FP498" s="3">
        <f t="shared" si="350"/>
        <v>0</v>
      </c>
      <c r="FQ498" s="3">
        <f t="shared" si="350"/>
        <v>0</v>
      </c>
      <c r="FR498" s="3">
        <f t="shared" si="350"/>
        <v>0</v>
      </c>
      <c r="FS498" s="3">
        <f t="shared" ref="FS498:GX498" si="351">FS503</f>
        <v>0</v>
      </c>
      <c r="FT498" s="3">
        <f t="shared" si="351"/>
        <v>0</v>
      </c>
      <c r="FU498" s="3">
        <f t="shared" si="351"/>
        <v>0</v>
      </c>
      <c r="FV498" s="3">
        <f t="shared" si="351"/>
        <v>0</v>
      </c>
      <c r="FW498" s="3">
        <f t="shared" si="351"/>
        <v>0</v>
      </c>
      <c r="FX498" s="3">
        <f t="shared" si="351"/>
        <v>0</v>
      </c>
      <c r="FY498" s="3">
        <f t="shared" si="351"/>
        <v>0</v>
      </c>
      <c r="FZ498" s="3">
        <f t="shared" si="351"/>
        <v>0</v>
      </c>
      <c r="GA498" s="3">
        <f t="shared" si="351"/>
        <v>0</v>
      </c>
      <c r="GB498" s="3">
        <f t="shared" si="351"/>
        <v>0</v>
      </c>
      <c r="GC498" s="3">
        <f t="shared" si="351"/>
        <v>0</v>
      </c>
      <c r="GD498" s="3">
        <f t="shared" si="351"/>
        <v>0</v>
      </c>
      <c r="GE498" s="3">
        <f t="shared" si="351"/>
        <v>0</v>
      </c>
      <c r="GF498" s="3">
        <f t="shared" si="351"/>
        <v>0</v>
      </c>
      <c r="GG498" s="3">
        <f t="shared" si="351"/>
        <v>0</v>
      </c>
      <c r="GH498" s="3">
        <f t="shared" si="351"/>
        <v>0</v>
      </c>
      <c r="GI498" s="3">
        <f t="shared" si="351"/>
        <v>0</v>
      </c>
      <c r="GJ498" s="3">
        <f t="shared" si="351"/>
        <v>0</v>
      </c>
      <c r="GK498" s="3">
        <f t="shared" si="351"/>
        <v>0</v>
      </c>
      <c r="GL498" s="3">
        <f t="shared" si="351"/>
        <v>0</v>
      </c>
      <c r="GM498" s="3">
        <f t="shared" si="351"/>
        <v>0</v>
      </c>
      <c r="GN498" s="3">
        <f t="shared" si="351"/>
        <v>0</v>
      </c>
      <c r="GO498" s="3">
        <f t="shared" si="351"/>
        <v>0</v>
      </c>
      <c r="GP498" s="3">
        <f t="shared" si="351"/>
        <v>0</v>
      </c>
      <c r="GQ498" s="3">
        <f t="shared" si="351"/>
        <v>0</v>
      </c>
      <c r="GR498" s="3">
        <f t="shared" si="351"/>
        <v>0</v>
      </c>
      <c r="GS498" s="3">
        <f t="shared" si="351"/>
        <v>0</v>
      </c>
      <c r="GT498" s="3">
        <f t="shared" si="351"/>
        <v>0</v>
      </c>
      <c r="GU498" s="3">
        <f t="shared" si="351"/>
        <v>0</v>
      </c>
      <c r="GV498" s="3">
        <f t="shared" si="351"/>
        <v>0</v>
      </c>
      <c r="GW498" s="3">
        <f t="shared" si="351"/>
        <v>0</v>
      </c>
      <c r="GX498" s="3">
        <f t="shared" si="351"/>
        <v>0</v>
      </c>
    </row>
    <row r="499" spans="1:245">
      <c r="L499" t="s">
        <v>1914</v>
      </c>
      <c r="M499" t="s">
        <v>1916</v>
      </c>
    </row>
    <row r="500" spans="1:245">
      <c r="A500">
        <v>17</v>
      </c>
      <c r="B500">
        <v>1</v>
      </c>
      <c r="C500">
        <f>ROW(SmtRes!A344)</f>
        <v>344</v>
      </c>
      <c r="D500">
        <f>ROW(EtalonRes!A344)</f>
        <v>344</v>
      </c>
      <c r="E500" t="s">
        <v>28</v>
      </c>
      <c r="F500" t="s">
        <v>441</v>
      </c>
      <c r="G500" t="s">
        <v>442</v>
      </c>
      <c r="H500" t="s">
        <v>18</v>
      </c>
      <c r="I500">
        <f>L500-M500</f>
        <v>0</v>
      </c>
      <c r="J500">
        <v>0</v>
      </c>
      <c r="K500">
        <f>I500</f>
        <v>0</v>
      </c>
      <c r="L500" s="670">
        <v>1</v>
      </c>
      <c r="M500">
        <v>1</v>
      </c>
      <c r="O500">
        <f>ROUND(CP500,2)</f>
        <v>0</v>
      </c>
      <c r="P500">
        <f>SUMIF(SmtRes!AQ338:'SmtRes'!AQ344,"=1",SmtRes!DF338:'SmtRes'!DF344)</f>
        <v>0</v>
      </c>
      <c r="Q500">
        <f>SUMIF(SmtRes!AQ338:'SmtRes'!AQ344,"=1",SmtRes!DG338:'SmtRes'!DG344)</f>
        <v>0</v>
      </c>
      <c r="R500">
        <f>SUMIF(SmtRes!AQ338:'SmtRes'!AQ344,"=1",SmtRes!DH338:'SmtRes'!DH344)</f>
        <v>0</v>
      </c>
      <c r="S500">
        <f>SUMIF(SmtRes!AQ338:'SmtRes'!AQ344,"=1",SmtRes!DI338:'SmtRes'!DI344)</f>
        <v>0</v>
      </c>
      <c r="T500">
        <f>ROUND(CU500*I500,2)</f>
        <v>0</v>
      </c>
      <c r="U500">
        <f>SUMIF(SmtRes!AQ338:'SmtRes'!AQ344,"=1",SmtRes!CV338:'SmtRes'!CV344)</f>
        <v>0</v>
      </c>
      <c r="V500">
        <f>SUMIF(SmtRes!AQ338:'SmtRes'!AQ344,"=1",SmtRes!CW338:'SmtRes'!CW344)</f>
        <v>0</v>
      </c>
      <c r="W500">
        <f>ROUND(CX500*I500,2)</f>
        <v>0</v>
      </c>
      <c r="X500">
        <f>ROUND(CY500,2)</f>
        <v>0</v>
      </c>
      <c r="Y500">
        <f>ROUND(CZ500,2)</f>
        <v>0</v>
      </c>
      <c r="AA500">
        <v>69444265</v>
      </c>
      <c r="AB500">
        <f>ROUND((AC500+AD500+AF500),6)</f>
        <v>33907.481800000001</v>
      </c>
      <c r="AC500">
        <f>ROUND((SUM(SmtRes!BQ338:'SmtRes'!BQ344)),6)</f>
        <v>12432.6</v>
      </c>
      <c r="AD500">
        <f>ROUND((((SUM(SmtRes!BR338:'SmtRes'!BR344))-(SUM(SmtRes!BS338:'SmtRes'!BS344)))+AE500),6)</f>
        <v>7592.6337999999996</v>
      </c>
      <c r="AE500">
        <f>ROUND((SUM(SmtRes!BS338:'SmtRes'!BS344)),6)</f>
        <v>4087.5182</v>
      </c>
      <c r="AF500">
        <f>ROUND((SUM(SmtRes!BT338:'SmtRes'!BT344)),6)</f>
        <v>13882.248</v>
      </c>
      <c r="AG500">
        <f>ROUND((AP500),6)</f>
        <v>0</v>
      </c>
      <c r="AH500">
        <f>(SUM(SmtRes!BU338:'SmtRes'!BU344))</f>
        <v>27.6</v>
      </c>
      <c r="AI500">
        <f>(SUM(SmtRes!BV338:'SmtRes'!BV344))</f>
        <v>6.98</v>
      </c>
      <c r="AJ500">
        <f>(AS500)</f>
        <v>0</v>
      </c>
      <c r="AK500">
        <v>37995</v>
      </c>
      <c r="AL500">
        <v>12432.6</v>
      </c>
      <c r="AM500">
        <v>7592.6337999999996</v>
      </c>
      <c r="AN500">
        <v>4087.5182</v>
      </c>
      <c r="AO500">
        <v>13882.248000000001</v>
      </c>
      <c r="AP500">
        <v>0</v>
      </c>
      <c r="AQ500">
        <v>27.6</v>
      </c>
      <c r="AR500">
        <v>6.98</v>
      </c>
      <c r="AS500">
        <v>0</v>
      </c>
      <c r="AT500">
        <v>97</v>
      </c>
      <c r="AU500">
        <v>51</v>
      </c>
      <c r="AV500">
        <v>1</v>
      </c>
      <c r="AW500">
        <v>1</v>
      </c>
      <c r="AZ500">
        <v>1</v>
      </c>
      <c r="BA500">
        <v>1</v>
      </c>
      <c r="BB500">
        <v>1</v>
      </c>
      <c r="BC500">
        <v>1</v>
      </c>
      <c r="BD500" t="s">
        <v>3</v>
      </c>
      <c r="BE500" t="s">
        <v>3</v>
      </c>
      <c r="BF500" t="s">
        <v>3</v>
      </c>
      <c r="BG500" t="s">
        <v>3</v>
      </c>
      <c r="BH500">
        <v>0</v>
      </c>
      <c r="BI500">
        <v>2</v>
      </c>
      <c r="BJ500" t="s">
        <v>443</v>
      </c>
      <c r="BM500">
        <v>108001</v>
      </c>
      <c r="BN500">
        <v>0</v>
      </c>
      <c r="BO500" t="s">
        <v>3</v>
      </c>
      <c r="BP500">
        <v>0</v>
      </c>
      <c r="BQ500">
        <v>3</v>
      </c>
      <c r="BR500">
        <v>0</v>
      </c>
      <c r="BS500">
        <v>1</v>
      </c>
      <c r="BT500">
        <v>1</v>
      </c>
      <c r="BU500">
        <v>1</v>
      </c>
      <c r="BV500">
        <v>1</v>
      </c>
      <c r="BW500">
        <v>1</v>
      </c>
      <c r="BX500">
        <v>1</v>
      </c>
      <c r="BY500" t="s">
        <v>3</v>
      </c>
      <c r="BZ500">
        <v>97</v>
      </c>
      <c r="CA500">
        <v>51</v>
      </c>
      <c r="CB500" t="s">
        <v>3</v>
      </c>
      <c r="CE500">
        <v>0</v>
      </c>
      <c r="CF500">
        <v>0</v>
      </c>
      <c r="CG500">
        <v>0</v>
      </c>
      <c r="CM500">
        <v>0</v>
      </c>
      <c r="CN500" t="s">
        <v>3</v>
      </c>
      <c r="CO500">
        <v>0</v>
      </c>
      <c r="CP500">
        <f>(P500+Q500+S500+R500)</f>
        <v>0</v>
      </c>
      <c r="CQ500">
        <f>SUMIF(SmtRes!AQ338:'SmtRes'!AQ344,"=1",SmtRes!AA338:'SmtRes'!AA344)</f>
        <v>952.20999999999992</v>
      </c>
      <c r="CR500">
        <f>SUMIF(SmtRes!AQ338:'SmtRes'!AQ344,"=1",SmtRes!AB338:'SmtRes'!AB344)</f>
        <v>2218.87</v>
      </c>
      <c r="CS500">
        <f>SUMIF(SmtRes!AQ338:'SmtRes'!AQ344,"=1",SmtRes!AC338:'SmtRes'!AC344)</f>
        <v>1178.6300000000001</v>
      </c>
      <c r="CT500">
        <f>SUMIF(SmtRes!AQ338:'SmtRes'!AQ344,"=1",SmtRes!AD338:'SmtRes'!AD344)</f>
        <v>502.98</v>
      </c>
      <c r="CU500">
        <f>AG500</f>
        <v>0</v>
      </c>
      <c r="CV500">
        <f>SUMIF(SmtRes!AQ338:'SmtRes'!AQ344,"=1",SmtRes!BU338:'SmtRes'!BU344)</f>
        <v>27.6</v>
      </c>
      <c r="CW500">
        <f>SUMIF(SmtRes!AQ338:'SmtRes'!AQ344,"=1",SmtRes!BV338:'SmtRes'!BV344)</f>
        <v>6.98</v>
      </c>
      <c r="CX500">
        <f>AJ500</f>
        <v>0</v>
      </c>
      <c r="CY500">
        <f>(((S500+R500)*AT500)/100)</f>
        <v>0</v>
      </c>
      <c r="CZ500">
        <f>(((S500+R500)*AU500)/100)</f>
        <v>0</v>
      </c>
      <c r="DC500" t="s">
        <v>3</v>
      </c>
      <c r="DD500" t="s">
        <v>3</v>
      </c>
      <c r="DE500" t="s">
        <v>3</v>
      </c>
      <c r="DF500" t="s">
        <v>3</v>
      </c>
      <c r="DG500" t="s">
        <v>3</v>
      </c>
      <c r="DH500" t="s">
        <v>3</v>
      </c>
      <c r="DI500" t="s">
        <v>3</v>
      </c>
      <c r="DJ500" t="s">
        <v>3</v>
      </c>
      <c r="DK500" t="s">
        <v>3</v>
      </c>
      <c r="DL500" t="s">
        <v>3</v>
      </c>
      <c r="DM500" t="s">
        <v>3</v>
      </c>
      <c r="DN500">
        <v>0</v>
      </c>
      <c r="DO500">
        <v>0</v>
      </c>
      <c r="DP500">
        <v>1</v>
      </c>
      <c r="DQ500">
        <v>1</v>
      </c>
      <c r="DU500">
        <v>1013</v>
      </c>
      <c r="DV500" t="s">
        <v>18</v>
      </c>
      <c r="DW500" t="s">
        <v>18</v>
      </c>
      <c r="DX500">
        <v>1</v>
      </c>
      <c r="DZ500" t="s">
        <v>3</v>
      </c>
      <c r="EA500" t="s">
        <v>3</v>
      </c>
      <c r="EB500" t="s">
        <v>3</v>
      </c>
      <c r="EC500" t="s">
        <v>3</v>
      </c>
      <c r="EE500">
        <v>66653558</v>
      </c>
      <c r="EF500">
        <v>3</v>
      </c>
      <c r="EG500" t="s">
        <v>258</v>
      </c>
      <c r="EH500">
        <v>0</v>
      </c>
      <c r="EI500" t="s">
        <v>3</v>
      </c>
      <c r="EJ500">
        <v>2</v>
      </c>
      <c r="EK500">
        <v>108001</v>
      </c>
      <c r="EL500" t="s">
        <v>259</v>
      </c>
      <c r="EM500" t="s">
        <v>260</v>
      </c>
      <c r="EO500" t="s">
        <v>3</v>
      </c>
      <c r="EQ500">
        <v>131072</v>
      </c>
      <c r="ER500">
        <v>0</v>
      </c>
      <c r="ES500">
        <v>0</v>
      </c>
      <c r="ET500">
        <v>0</v>
      </c>
      <c r="EU500">
        <v>0</v>
      </c>
      <c r="EV500">
        <v>0</v>
      </c>
      <c r="EW500">
        <v>27.6</v>
      </c>
      <c r="EX500">
        <v>6.98</v>
      </c>
      <c r="EY500">
        <v>0</v>
      </c>
      <c r="FQ500">
        <v>0</v>
      </c>
      <c r="FR500">
        <v>0</v>
      </c>
      <c r="FS500">
        <v>0</v>
      </c>
      <c r="FX500">
        <v>97</v>
      </c>
      <c r="FY500">
        <v>51</v>
      </c>
      <c r="GA500" t="s">
        <v>3</v>
      </c>
      <c r="GD500">
        <v>1</v>
      </c>
      <c r="GF500">
        <v>-807245523</v>
      </c>
      <c r="GG500">
        <v>2</v>
      </c>
      <c r="GH500">
        <v>1</v>
      </c>
      <c r="GI500">
        <v>-2</v>
      </c>
      <c r="GJ500">
        <v>0</v>
      </c>
      <c r="GK500">
        <v>0</v>
      </c>
      <c r="GL500">
        <f>ROUND(IF(AND(BH500=3,BI500=3,FS500&lt;&gt;0),P500,0),2)</f>
        <v>0</v>
      </c>
      <c r="GM500">
        <f>ROUND(O500+X500+Y500,2)+GX500</f>
        <v>0</v>
      </c>
      <c r="GN500">
        <f>IF(OR(BI500=0,BI500=1),GM500-GX500,0)</f>
        <v>0</v>
      </c>
      <c r="GO500">
        <f>IF(BI500=2,GM500-GX500,0)</f>
        <v>0</v>
      </c>
      <c r="GP500">
        <f>IF(BI500=4,GM500-GX500,0)</f>
        <v>0</v>
      </c>
      <c r="GR500">
        <v>0</v>
      </c>
      <c r="GS500">
        <v>3</v>
      </c>
      <c r="GT500">
        <v>0</v>
      </c>
      <c r="GU500" t="s">
        <v>3</v>
      </c>
      <c r="GV500">
        <f>ROUND((GT500),6)</f>
        <v>0</v>
      </c>
      <c r="GW500">
        <v>1</v>
      </c>
      <c r="GX500">
        <f>ROUND(HC500*I500,2)</f>
        <v>0</v>
      </c>
      <c r="HA500">
        <v>0</v>
      </c>
      <c r="HB500">
        <v>0</v>
      </c>
      <c r="HC500">
        <f>GV500*GW500</f>
        <v>0</v>
      </c>
      <c r="HE500" t="s">
        <v>3</v>
      </c>
      <c r="HF500" t="s">
        <v>3</v>
      </c>
      <c r="HM500" t="s">
        <v>3</v>
      </c>
      <c r="HN500" t="s">
        <v>261</v>
      </c>
      <c r="HO500" t="s">
        <v>262</v>
      </c>
      <c r="HP500" t="s">
        <v>259</v>
      </c>
      <c r="HQ500" t="s">
        <v>259</v>
      </c>
      <c r="HS500">
        <v>0</v>
      </c>
      <c r="IK500">
        <v>0</v>
      </c>
    </row>
    <row r="501" spans="1:245">
      <c r="A501">
        <v>18</v>
      </c>
      <c r="B501">
        <v>1</v>
      </c>
      <c r="C501">
        <v>344</v>
      </c>
      <c r="E501" t="s">
        <v>218</v>
      </c>
      <c r="F501" t="s">
        <v>264</v>
      </c>
      <c r="G501" t="s">
        <v>265</v>
      </c>
      <c r="H501" t="s">
        <v>266</v>
      </c>
      <c r="I501">
        <f>L501-M501</f>
        <v>0</v>
      </c>
      <c r="J501">
        <v>2</v>
      </c>
      <c r="K501">
        <f>I501</f>
        <v>0</v>
      </c>
      <c r="L501" s="670">
        <v>2</v>
      </c>
      <c r="M501">
        <v>2</v>
      </c>
      <c r="O501">
        <f>ROUND(P501,2)</f>
        <v>0</v>
      </c>
      <c r="P501">
        <f>ROUND(ROUND(ROUND(SUMIF(SmtRes!AQ338:'SmtRes'!AQ344,"=1",SmtRes!CU338:'SmtRes'!CU344),2),2)*I501/100,2)</f>
        <v>0</v>
      </c>
      <c r="Q501">
        <f>ROUND(CR501*I501,2)</f>
        <v>0</v>
      </c>
      <c r="R501">
        <f>ROUND(CS501*I501,2)</f>
        <v>0</v>
      </c>
      <c r="S501">
        <f>ROUND(CT501*I501,2)</f>
        <v>0</v>
      </c>
      <c r="T501">
        <f>ROUND(CU501*I501,2)</f>
        <v>0</v>
      </c>
      <c r="U501">
        <f>ROUND(CV501*I501,7)</f>
        <v>0</v>
      </c>
      <c r="V501">
        <f>ROUND(CW501*I501,7)</f>
        <v>0</v>
      </c>
      <c r="W501">
        <f>ROUND(CX501*I501,2)</f>
        <v>0</v>
      </c>
      <c r="X501">
        <f>ROUND(CY501,2)</f>
        <v>0</v>
      </c>
      <c r="Y501">
        <f>ROUND(CZ501,2)</f>
        <v>0</v>
      </c>
      <c r="AA501">
        <v>69444265</v>
      </c>
      <c r="AB501">
        <f>ROUND((AC501+AD501+AF501),6)</f>
        <v>0</v>
      </c>
      <c r="AC501">
        <f>ROUND((ES501),6)</f>
        <v>0</v>
      </c>
      <c r="AD501">
        <f>ROUND((((ET501)-(EU501))+AE501),6)</f>
        <v>0</v>
      </c>
      <c r="AE501">
        <f>ROUND((EU501),6)</f>
        <v>0</v>
      </c>
      <c r="AF501">
        <f>ROUND((EV501),6)</f>
        <v>0</v>
      </c>
      <c r="AG501">
        <f>ROUND((AP501),6)</f>
        <v>0</v>
      </c>
      <c r="AH501">
        <f>(EW501)</f>
        <v>0</v>
      </c>
      <c r="AI501">
        <f>(EX501)</f>
        <v>0</v>
      </c>
      <c r="AJ501">
        <f>(AS501)</f>
        <v>0</v>
      </c>
      <c r="AK501">
        <v>0</v>
      </c>
      <c r="AL501">
        <v>0</v>
      </c>
      <c r="AM501">
        <v>0</v>
      </c>
      <c r="AN501">
        <v>0</v>
      </c>
      <c r="AO501">
        <v>0</v>
      </c>
      <c r="AP501">
        <v>0</v>
      </c>
      <c r="AQ501">
        <v>0</v>
      </c>
      <c r="AR501">
        <v>0</v>
      </c>
      <c r="AS501">
        <v>0</v>
      </c>
      <c r="AT501">
        <v>97</v>
      </c>
      <c r="AU501">
        <v>51</v>
      </c>
      <c r="AV501">
        <v>1</v>
      </c>
      <c r="AW501">
        <v>1</v>
      </c>
      <c r="AZ501">
        <v>1</v>
      </c>
      <c r="BA501">
        <v>1</v>
      </c>
      <c r="BB501">
        <v>1</v>
      </c>
      <c r="BC501">
        <v>1</v>
      </c>
      <c r="BD501" t="s">
        <v>3</v>
      </c>
      <c r="BE501" t="s">
        <v>3</v>
      </c>
      <c r="BF501" t="s">
        <v>3</v>
      </c>
      <c r="BG501" t="s">
        <v>3</v>
      </c>
      <c r="BH501">
        <v>3</v>
      </c>
      <c r="BI501">
        <v>2</v>
      </c>
      <c r="BJ501" t="s">
        <v>3</v>
      </c>
      <c r="BM501">
        <v>108001</v>
      </c>
      <c r="BN501">
        <v>0</v>
      </c>
      <c r="BO501" t="s">
        <v>3</v>
      </c>
      <c r="BP501">
        <v>0</v>
      </c>
      <c r="BQ501">
        <v>3</v>
      </c>
      <c r="BR501">
        <v>0</v>
      </c>
      <c r="BS501">
        <v>1</v>
      </c>
      <c r="BT501">
        <v>1</v>
      </c>
      <c r="BU501">
        <v>1</v>
      </c>
      <c r="BV501">
        <v>1</v>
      </c>
      <c r="BW501">
        <v>1</v>
      </c>
      <c r="BX501">
        <v>1</v>
      </c>
      <c r="BY501" t="s">
        <v>3</v>
      </c>
      <c r="BZ501">
        <v>97</v>
      </c>
      <c r="CA501">
        <v>51</v>
      </c>
      <c r="CB501" t="s">
        <v>3</v>
      </c>
      <c r="CE501">
        <v>0</v>
      </c>
      <c r="CF501">
        <v>0</v>
      </c>
      <c r="CG501">
        <v>0</v>
      </c>
      <c r="CM501">
        <v>0</v>
      </c>
      <c r="CN501" t="s">
        <v>3</v>
      </c>
      <c r="CO501">
        <v>0</v>
      </c>
      <c r="CP501">
        <f>0</f>
        <v>0</v>
      </c>
      <c r="CQ501">
        <f>0</f>
        <v>0</v>
      </c>
      <c r="CR501">
        <f>0</f>
        <v>0</v>
      </c>
      <c r="CS501">
        <f>0</f>
        <v>0</v>
      </c>
      <c r="CT501">
        <f>0</f>
        <v>0</v>
      </c>
      <c r="CU501">
        <f>0</f>
        <v>0</v>
      </c>
      <c r="CV501">
        <f>0</f>
        <v>0</v>
      </c>
      <c r="CW501">
        <f>0</f>
        <v>0</v>
      </c>
      <c r="CX501">
        <f>0</f>
        <v>0</v>
      </c>
      <c r="CY501">
        <f>0</f>
        <v>0</v>
      </c>
      <c r="CZ501">
        <f>0</f>
        <v>0</v>
      </c>
      <c r="DC501" t="s">
        <v>3</v>
      </c>
      <c r="DD501" t="s">
        <v>3</v>
      </c>
      <c r="DE501" t="s">
        <v>3</v>
      </c>
      <c r="DF501" t="s">
        <v>3</v>
      </c>
      <c r="DG501" t="s">
        <v>3</v>
      </c>
      <c r="DH501" t="s">
        <v>3</v>
      </c>
      <c r="DI501" t="s">
        <v>3</v>
      </c>
      <c r="DJ501" t="s">
        <v>3</v>
      </c>
      <c r="DK501" t="s">
        <v>3</v>
      </c>
      <c r="DL501" t="s">
        <v>3</v>
      </c>
      <c r="DM501" t="s">
        <v>3</v>
      </c>
      <c r="DN501">
        <v>0</v>
      </c>
      <c r="DO501">
        <v>0</v>
      </c>
      <c r="DP501">
        <v>1</v>
      </c>
      <c r="DQ501">
        <v>1</v>
      </c>
      <c r="DU501">
        <v>1013</v>
      </c>
      <c r="DV501" t="s">
        <v>266</v>
      </c>
      <c r="DW501" t="s">
        <v>266</v>
      </c>
      <c r="DX501">
        <v>1</v>
      </c>
      <c r="DZ501" t="s">
        <v>3</v>
      </c>
      <c r="EA501" t="s">
        <v>3</v>
      </c>
      <c r="EB501" t="s">
        <v>3</v>
      </c>
      <c r="EC501" t="s">
        <v>3</v>
      </c>
      <c r="EE501">
        <v>66653558</v>
      </c>
      <c r="EF501">
        <v>3</v>
      </c>
      <c r="EG501" t="s">
        <v>258</v>
      </c>
      <c r="EH501">
        <v>0</v>
      </c>
      <c r="EI501" t="s">
        <v>3</v>
      </c>
      <c r="EJ501">
        <v>2</v>
      </c>
      <c r="EK501">
        <v>108001</v>
      </c>
      <c r="EL501" t="s">
        <v>259</v>
      </c>
      <c r="EM501" t="s">
        <v>260</v>
      </c>
      <c r="EO501" t="s">
        <v>3</v>
      </c>
      <c r="EQ501">
        <v>0</v>
      </c>
      <c r="ER501">
        <v>0</v>
      </c>
      <c r="ES501">
        <v>0</v>
      </c>
      <c r="ET501">
        <v>0</v>
      </c>
      <c r="EU501">
        <v>0</v>
      </c>
      <c r="EV501">
        <v>0</v>
      </c>
      <c r="EW501">
        <v>0</v>
      </c>
      <c r="EX501">
        <v>0</v>
      </c>
      <c r="FQ501">
        <v>0</v>
      </c>
      <c r="FR501">
        <v>0</v>
      </c>
      <c r="FS501">
        <v>0</v>
      </c>
      <c r="FX501">
        <v>97</v>
      </c>
      <c r="FY501">
        <v>51</v>
      </c>
      <c r="GA501" t="s">
        <v>3</v>
      </c>
      <c r="GD501">
        <v>1</v>
      </c>
      <c r="GF501">
        <v>274903907</v>
      </c>
      <c r="GG501">
        <v>2</v>
      </c>
      <c r="GH501">
        <v>1</v>
      </c>
      <c r="GI501">
        <v>-2</v>
      </c>
      <c r="GJ501">
        <v>0</v>
      </c>
      <c r="GK501">
        <v>0</v>
      </c>
      <c r="GL501">
        <f>ROUND(IF(AND(BH501=3,BI501=3,FS501&lt;&gt;0),P501,0),2)</f>
        <v>0</v>
      </c>
      <c r="GM501">
        <f>ROUND(O501+X501+Y501,2)+GX501</f>
        <v>0</v>
      </c>
      <c r="GN501">
        <f>IF(OR(BI501=0,BI501=1),GM501-GX501,0)</f>
        <v>0</v>
      </c>
      <c r="GO501">
        <f>IF(BI501=2,GM501-GX501,0)</f>
        <v>0</v>
      </c>
      <c r="GP501">
        <f>IF(BI501=4,GM501-GX501,0)</f>
        <v>0</v>
      </c>
      <c r="GR501">
        <v>0</v>
      </c>
      <c r="GS501">
        <v>3</v>
      </c>
      <c r="GT501">
        <v>0</v>
      </c>
      <c r="GU501" t="s">
        <v>3</v>
      </c>
      <c r="GV501">
        <f>ROUND((GT501),6)</f>
        <v>0</v>
      </c>
      <c r="GW501">
        <v>1</v>
      </c>
      <c r="GX501">
        <f>ROUND(HC501*I501,2)</f>
        <v>0</v>
      </c>
      <c r="HA501">
        <v>0</v>
      </c>
      <c r="HB501">
        <v>0</v>
      </c>
      <c r="HC501">
        <f>0</f>
        <v>0</v>
      </c>
      <c r="HE501" t="s">
        <v>3</v>
      </c>
      <c r="HF501" t="s">
        <v>3</v>
      </c>
      <c r="HM501" t="s">
        <v>3</v>
      </c>
      <c r="HN501" t="s">
        <v>261</v>
      </c>
      <c r="HO501" t="s">
        <v>262</v>
      </c>
      <c r="HP501" t="s">
        <v>259</v>
      </c>
      <c r="HQ501" t="s">
        <v>259</v>
      </c>
      <c r="HS501">
        <v>0</v>
      </c>
      <c r="IK501">
        <v>0</v>
      </c>
    </row>
    <row r="503" spans="1:245">
      <c r="A503" s="2">
        <v>51</v>
      </c>
      <c r="B503" s="2">
        <f>B496</f>
        <v>1</v>
      </c>
      <c r="C503" s="2">
        <f>A496</f>
        <v>4</v>
      </c>
      <c r="D503" s="2">
        <f>ROW(A496)</f>
        <v>496</v>
      </c>
      <c r="E503" s="2"/>
      <c r="F503" s="2" t="str">
        <f>IF(F496&lt;&gt;"",F496,"")</f>
        <v/>
      </c>
      <c r="G503" s="2" t="str">
        <f>IF(G496&lt;&gt;"",G496,"")</f>
        <v>Строительно-монтажные работы</v>
      </c>
      <c r="H503" s="2">
        <v>0</v>
      </c>
      <c r="I503" s="2"/>
      <c r="J503" s="2"/>
      <c r="K503" s="2"/>
      <c r="L503" s="2"/>
      <c r="M503" s="2"/>
      <c r="N503" s="2"/>
      <c r="O503" s="2">
        <f t="shared" ref="O503:T503" si="352">ROUND(AB503,2)</f>
        <v>0</v>
      </c>
      <c r="P503" s="2">
        <f t="shared" si="352"/>
        <v>0</v>
      </c>
      <c r="Q503" s="2">
        <f t="shared" si="352"/>
        <v>0</v>
      </c>
      <c r="R503" s="2">
        <f t="shared" si="352"/>
        <v>0</v>
      </c>
      <c r="S503" s="2">
        <f t="shared" si="352"/>
        <v>0</v>
      </c>
      <c r="T503" s="2">
        <f t="shared" si="352"/>
        <v>0</v>
      </c>
      <c r="U503" s="2">
        <f>AH503</f>
        <v>0</v>
      </c>
      <c r="V503" s="2">
        <f>AI503</f>
        <v>0</v>
      </c>
      <c r="W503" s="2">
        <f>ROUND(AJ503,2)</f>
        <v>0</v>
      </c>
      <c r="X503" s="2">
        <f>ROUND(AK503,2)</f>
        <v>0</v>
      </c>
      <c r="Y503" s="2">
        <f>ROUND(AL503,2)</f>
        <v>0</v>
      </c>
      <c r="Z503" s="2"/>
      <c r="AA503" s="2"/>
      <c r="AB503" s="2">
        <f>ROUND(SUMIF(AA500:AA501,"=69444265",O500:O501),2)</f>
        <v>0</v>
      </c>
      <c r="AC503" s="2">
        <f>ROUND(SUMIF(AA500:AA501,"=69444265",P500:P501),2)</f>
        <v>0</v>
      </c>
      <c r="AD503" s="2">
        <f>ROUND(SUMIF(AA500:AA501,"=69444265",Q500:Q501),2)</f>
        <v>0</v>
      </c>
      <c r="AE503" s="2">
        <f>ROUND(SUMIF(AA500:AA501,"=69444265",R500:R501),2)</f>
        <v>0</v>
      </c>
      <c r="AF503" s="2">
        <f>ROUND(SUMIF(AA500:AA501,"=69444265",S500:S501),2)</f>
        <v>0</v>
      </c>
      <c r="AG503" s="2">
        <f>ROUND(SUMIF(AA500:AA501,"=69444265",T500:T501),2)</f>
        <v>0</v>
      </c>
      <c r="AH503" s="2">
        <f>SUMIF(AA500:AA501,"=69444265",U500:U501)</f>
        <v>0</v>
      </c>
      <c r="AI503" s="2">
        <f>SUMIF(AA500:AA501,"=69444265",V500:V501)</f>
        <v>0</v>
      </c>
      <c r="AJ503" s="2">
        <f>ROUND(SUMIF(AA500:AA501,"=69444265",W500:W501),2)</f>
        <v>0</v>
      </c>
      <c r="AK503" s="2">
        <f>ROUND(SUMIF(AA500:AA501,"=69444265",X500:X501),2)</f>
        <v>0</v>
      </c>
      <c r="AL503" s="2">
        <f>ROUND(SUMIF(AA500:AA501,"=69444265",Y500:Y501),2)</f>
        <v>0</v>
      </c>
      <c r="AM503" s="2"/>
      <c r="AN503" s="2"/>
      <c r="AO503" s="2">
        <f t="shared" ref="AO503:BD503" si="353">ROUND(BX503,2)</f>
        <v>0</v>
      </c>
      <c r="AP503" s="2">
        <f t="shared" si="353"/>
        <v>0</v>
      </c>
      <c r="AQ503" s="2">
        <f t="shared" si="353"/>
        <v>0</v>
      </c>
      <c r="AR503" s="2">
        <f t="shared" si="353"/>
        <v>0</v>
      </c>
      <c r="AS503" s="2">
        <f t="shared" si="353"/>
        <v>0</v>
      </c>
      <c r="AT503" s="2">
        <f t="shared" si="353"/>
        <v>0</v>
      </c>
      <c r="AU503" s="2">
        <f t="shared" si="353"/>
        <v>0</v>
      </c>
      <c r="AV503" s="2">
        <f t="shared" si="353"/>
        <v>0</v>
      </c>
      <c r="AW503" s="2">
        <f t="shared" si="353"/>
        <v>0</v>
      </c>
      <c r="AX503" s="2">
        <f t="shared" si="353"/>
        <v>0</v>
      </c>
      <c r="AY503" s="2">
        <f t="shared" si="353"/>
        <v>0</v>
      </c>
      <c r="AZ503" s="2">
        <f t="shared" si="353"/>
        <v>0</v>
      </c>
      <c r="BA503" s="2">
        <f t="shared" si="353"/>
        <v>0</v>
      </c>
      <c r="BB503" s="2">
        <f t="shared" si="353"/>
        <v>0</v>
      </c>
      <c r="BC503" s="2">
        <f t="shared" si="353"/>
        <v>0</v>
      </c>
      <c r="BD503" s="2">
        <f t="shared" si="353"/>
        <v>0</v>
      </c>
      <c r="BE503" s="2"/>
      <c r="BF503" s="2"/>
      <c r="BG503" s="2"/>
      <c r="BH503" s="2"/>
      <c r="BI503" s="2"/>
      <c r="BJ503" s="2"/>
      <c r="BK503" s="2"/>
      <c r="BL503" s="2"/>
      <c r="BM503" s="2"/>
      <c r="BN503" s="2"/>
      <c r="BO503" s="2"/>
      <c r="BP503" s="2"/>
      <c r="BQ503" s="2"/>
      <c r="BR503" s="2"/>
      <c r="BS503" s="2"/>
      <c r="BT503" s="2"/>
      <c r="BU503" s="2"/>
      <c r="BV503" s="2"/>
      <c r="BW503" s="2"/>
      <c r="BX503" s="2">
        <f>ROUND(SUMIF(AA500:AA501,"=69444265",FQ500:FQ501),2)</f>
        <v>0</v>
      </c>
      <c r="BY503" s="2">
        <f>ROUND(SUMIF(AA500:AA501,"=69444265",FR500:FR501),2)</f>
        <v>0</v>
      </c>
      <c r="BZ503" s="2">
        <f>ROUND(SUMIF(AA500:AA501,"=69444265",GL500:GL501),2)</f>
        <v>0</v>
      </c>
      <c r="CA503" s="2">
        <f>ROUND(SUMIF(AA500:AA501,"=69444265",GM500:GM501),2)</f>
        <v>0</v>
      </c>
      <c r="CB503" s="2">
        <f>ROUND(SUMIF(AA500:AA501,"=69444265",GN500:GN501),2)</f>
        <v>0</v>
      </c>
      <c r="CC503" s="2">
        <f>ROUND(SUMIF(AA500:AA501,"=69444265",GO500:GO501),2)</f>
        <v>0</v>
      </c>
      <c r="CD503" s="2">
        <f>ROUND(SUMIF(AA500:AA501,"=69444265",GP500:GP501),2)</f>
        <v>0</v>
      </c>
      <c r="CE503" s="2">
        <f>AC503-BX503</f>
        <v>0</v>
      </c>
      <c r="CF503" s="2">
        <f>AC503-BY503</f>
        <v>0</v>
      </c>
      <c r="CG503" s="2">
        <f>BX503-BZ503</f>
        <v>0</v>
      </c>
      <c r="CH503" s="2">
        <f>AC503-BX503-BY503+BZ503</f>
        <v>0</v>
      </c>
      <c r="CI503" s="2">
        <f>BY503-BZ503</f>
        <v>0</v>
      </c>
      <c r="CJ503" s="2">
        <f>ROUND(SUMIF(AA500:AA501,"=69444265",GX500:GX501),2)</f>
        <v>0</v>
      </c>
      <c r="CK503" s="2">
        <f>ROUND(SUMIF(AA500:AA501,"=69444265",GY500:GY501),2)</f>
        <v>0</v>
      </c>
      <c r="CL503" s="2">
        <f>ROUND(SUMIF(AA500:AA501,"=69444265",GZ500:GZ501),2)</f>
        <v>0</v>
      </c>
      <c r="CM503" s="2">
        <f>ROUND(SUMIF(AA500:AA501,"=69444265",HD500:HD501),2)</f>
        <v>0</v>
      </c>
      <c r="CN503" s="2"/>
      <c r="CO503" s="2"/>
      <c r="CP503" s="2"/>
      <c r="CQ503" s="2"/>
      <c r="CR503" s="2"/>
      <c r="CS503" s="2"/>
      <c r="CT503" s="2"/>
      <c r="CU503" s="2"/>
      <c r="CV503" s="2"/>
      <c r="CW503" s="2"/>
      <c r="CX503" s="2"/>
      <c r="CY503" s="2"/>
      <c r="CZ503" s="2"/>
      <c r="DA503" s="2"/>
      <c r="DB503" s="2"/>
      <c r="DC503" s="2"/>
      <c r="DD503" s="2"/>
      <c r="DE503" s="2"/>
      <c r="DF503" s="2"/>
      <c r="DG503" s="3"/>
      <c r="DH503" s="3"/>
      <c r="DI503" s="3"/>
      <c r="DJ503" s="3"/>
      <c r="DK503" s="3"/>
      <c r="DL503" s="3"/>
      <c r="DM503" s="3"/>
      <c r="DN503" s="3"/>
      <c r="DO503" s="3"/>
      <c r="DP503" s="3"/>
      <c r="DQ503" s="3"/>
      <c r="DR503" s="3"/>
      <c r="DS503" s="3"/>
      <c r="DT503" s="3"/>
      <c r="DU503" s="3"/>
      <c r="DV503" s="3"/>
      <c r="DW503" s="3"/>
      <c r="DX503" s="3"/>
      <c r="DY503" s="3"/>
      <c r="DZ503" s="3"/>
      <c r="EA503" s="3"/>
      <c r="EB503" s="3"/>
      <c r="EC503" s="3"/>
      <c r="ED503" s="3"/>
      <c r="EE503" s="3"/>
      <c r="EF503" s="3"/>
      <c r="EG503" s="3"/>
      <c r="EH503" s="3"/>
      <c r="EI503" s="3"/>
      <c r="EJ503" s="3"/>
      <c r="EK503" s="3"/>
      <c r="EL503" s="3"/>
      <c r="EM503" s="3"/>
      <c r="EN503" s="3"/>
      <c r="EO503" s="3"/>
      <c r="EP503" s="3"/>
      <c r="EQ503" s="3"/>
      <c r="ER503" s="3"/>
      <c r="ES503" s="3"/>
      <c r="ET503" s="3"/>
      <c r="EU503" s="3"/>
      <c r="EV503" s="3"/>
      <c r="EW503" s="3"/>
      <c r="EX503" s="3"/>
      <c r="EY503" s="3"/>
      <c r="EZ503" s="3"/>
      <c r="FA503" s="3"/>
      <c r="FB503" s="3"/>
      <c r="FC503" s="3"/>
      <c r="FD503" s="3"/>
      <c r="FE503" s="3"/>
      <c r="FF503" s="3"/>
      <c r="FG503" s="3"/>
      <c r="FH503" s="3"/>
      <c r="FI503" s="3"/>
      <c r="FJ503" s="3"/>
      <c r="FK503" s="3"/>
      <c r="FL503" s="3"/>
      <c r="FM503" s="3"/>
      <c r="FN503" s="3"/>
      <c r="FO503" s="3"/>
      <c r="FP503" s="3"/>
      <c r="FQ503" s="3"/>
      <c r="FR503" s="3"/>
      <c r="FS503" s="3"/>
      <c r="FT503" s="3"/>
      <c r="FU503" s="3"/>
      <c r="FV503" s="3"/>
      <c r="FW503" s="3"/>
      <c r="FX503" s="3"/>
      <c r="FY503" s="3"/>
      <c r="FZ503" s="3"/>
      <c r="GA503" s="3"/>
      <c r="GB503" s="3"/>
      <c r="GC503" s="3"/>
      <c r="GD503" s="3"/>
      <c r="GE503" s="3"/>
      <c r="GF503" s="3"/>
      <c r="GG503" s="3"/>
      <c r="GH503" s="3"/>
      <c r="GI503" s="3"/>
      <c r="GJ503" s="3"/>
      <c r="GK503" s="3"/>
      <c r="GL503" s="3"/>
      <c r="GM503" s="3"/>
      <c r="GN503" s="3"/>
      <c r="GO503" s="3"/>
      <c r="GP503" s="3"/>
      <c r="GQ503" s="3"/>
      <c r="GR503" s="3"/>
      <c r="GS503" s="3"/>
      <c r="GT503" s="3"/>
      <c r="GU503" s="3"/>
      <c r="GV503" s="3"/>
      <c r="GW503" s="3"/>
      <c r="GX503" s="3">
        <v>0</v>
      </c>
    </row>
    <row r="505" spans="1:245">
      <c r="A505" s="4">
        <v>50</v>
      </c>
      <c r="B505" s="4">
        <v>0</v>
      </c>
      <c r="C505" s="4">
        <v>0</v>
      </c>
      <c r="D505" s="4">
        <v>1</v>
      </c>
      <c r="E505" s="4">
        <v>201</v>
      </c>
      <c r="F505" s="4">
        <f>ROUND(Source!O503,O505)</f>
        <v>0</v>
      </c>
      <c r="G505" s="4" t="s">
        <v>138</v>
      </c>
      <c r="H505" s="4" t="s">
        <v>139</v>
      </c>
      <c r="I505" s="4"/>
      <c r="J505" s="4"/>
      <c r="K505" s="4">
        <v>201</v>
      </c>
      <c r="L505" s="4">
        <v>1</v>
      </c>
      <c r="M505" s="4">
        <v>3</v>
      </c>
      <c r="N505" s="4" t="s">
        <v>3</v>
      </c>
      <c r="O505" s="4">
        <v>2</v>
      </c>
      <c r="P505" s="4"/>
      <c r="Q505" s="4"/>
      <c r="R505" s="4"/>
      <c r="S505" s="4"/>
      <c r="T505" s="4"/>
      <c r="U505" s="4"/>
      <c r="V505" s="4"/>
      <c r="W505" s="4">
        <v>39108.269999999997</v>
      </c>
      <c r="X505" s="4">
        <v>1</v>
      </c>
      <c r="Y505" s="4">
        <v>39108.269999999997</v>
      </c>
      <c r="Z505" s="4"/>
      <c r="AA505" s="4"/>
      <c r="AB505" s="4"/>
    </row>
    <row r="506" spans="1:245">
      <c r="A506" s="4">
        <v>50</v>
      </c>
      <c r="B506" s="4">
        <v>0</v>
      </c>
      <c r="C506" s="4">
        <v>0</v>
      </c>
      <c r="D506" s="4">
        <v>1</v>
      </c>
      <c r="E506" s="4">
        <v>202</v>
      </c>
      <c r="F506" s="4">
        <f>ROUND(Source!P503,O506)</f>
        <v>0</v>
      </c>
      <c r="G506" s="4" t="s">
        <v>140</v>
      </c>
      <c r="H506" s="4" t="s">
        <v>141</v>
      </c>
      <c r="I506" s="4"/>
      <c r="J506" s="4"/>
      <c r="K506" s="4">
        <v>202</v>
      </c>
      <c r="L506" s="4">
        <v>2</v>
      </c>
      <c r="M506" s="4">
        <v>3</v>
      </c>
      <c r="N506" s="4" t="s">
        <v>3</v>
      </c>
      <c r="O506" s="4">
        <v>2</v>
      </c>
      <c r="P506" s="4"/>
      <c r="Q506" s="4"/>
      <c r="R506" s="4"/>
      <c r="S506" s="4"/>
      <c r="T506" s="4"/>
      <c r="U506" s="4"/>
      <c r="V506" s="4"/>
      <c r="W506" s="4">
        <v>13545.87</v>
      </c>
      <c r="X506" s="4">
        <v>1</v>
      </c>
      <c r="Y506" s="4">
        <v>13545.87</v>
      </c>
      <c r="Z506" s="4"/>
      <c r="AA506" s="4"/>
      <c r="AB506" s="4"/>
    </row>
    <row r="507" spans="1:245">
      <c r="A507" s="4">
        <v>50</v>
      </c>
      <c r="B507" s="4">
        <v>0</v>
      </c>
      <c r="C507" s="4">
        <v>0</v>
      </c>
      <c r="D507" s="4">
        <v>1</v>
      </c>
      <c r="E507" s="4">
        <v>222</v>
      </c>
      <c r="F507" s="4">
        <f>ROUND(Source!AO503,O507)</f>
        <v>0</v>
      </c>
      <c r="G507" s="4" t="s">
        <v>142</v>
      </c>
      <c r="H507" s="4" t="s">
        <v>143</v>
      </c>
      <c r="I507" s="4"/>
      <c r="J507" s="4"/>
      <c r="K507" s="4">
        <v>222</v>
      </c>
      <c r="L507" s="4">
        <v>3</v>
      </c>
      <c r="M507" s="4">
        <v>3</v>
      </c>
      <c r="N507" s="4" t="s">
        <v>3</v>
      </c>
      <c r="O507" s="4">
        <v>2</v>
      </c>
      <c r="P507" s="4"/>
      <c r="Q507" s="4"/>
      <c r="R507" s="4"/>
      <c r="S507" s="4"/>
      <c r="T507" s="4"/>
      <c r="U507" s="4"/>
      <c r="V507" s="4"/>
      <c r="W507" s="4">
        <v>0</v>
      </c>
      <c r="X507" s="4">
        <v>1</v>
      </c>
      <c r="Y507" s="4">
        <v>0</v>
      </c>
      <c r="Z507" s="4"/>
      <c r="AA507" s="4"/>
      <c r="AB507" s="4"/>
    </row>
    <row r="508" spans="1:245">
      <c r="A508" s="4">
        <v>50</v>
      </c>
      <c r="B508" s="4">
        <v>0</v>
      </c>
      <c r="C508" s="4">
        <v>0</v>
      </c>
      <c r="D508" s="4">
        <v>1</v>
      </c>
      <c r="E508" s="4">
        <v>225</v>
      </c>
      <c r="F508" s="4">
        <f>ROUND(Source!AV503,O508)</f>
        <v>0</v>
      </c>
      <c r="G508" s="4" t="s">
        <v>144</v>
      </c>
      <c r="H508" s="4" t="s">
        <v>145</v>
      </c>
      <c r="I508" s="4"/>
      <c r="J508" s="4"/>
      <c r="K508" s="4">
        <v>225</v>
      </c>
      <c r="L508" s="4">
        <v>4</v>
      </c>
      <c r="M508" s="4">
        <v>3</v>
      </c>
      <c r="N508" s="4" t="s">
        <v>3</v>
      </c>
      <c r="O508" s="4">
        <v>2</v>
      </c>
      <c r="P508" s="4"/>
      <c r="Q508" s="4"/>
      <c r="R508" s="4"/>
      <c r="S508" s="4"/>
      <c r="T508" s="4"/>
      <c r="U508" s="4"/>
      <c r="V508" s="4"/>
      <c r="W508" s="4">
        <v>13545.87</v>
      </c>
      <c r="X508" s="4">
        <v>1</v>
      </c>
      <c r="Y508" s="4">
        <v>13545.87</v>
      </c>
      <c r="Z508" s="4"/>
      <c r="AA508" s="4"/>
      <c r="AB508" s="4"/>
    </row>
    <row r="509" spans="1:245">
      <c r="A509" s="4">
        <v>50</v>
      </c>
      <c r="B509" s="4">
        <v>0</v>
      </c>
      <c r="C509" s="4">
        <v>0</v>
      </c>
      <c r="D509" s="4">
        <v>1</v>
      </c>
      <c r="E509" s="4">
        <v>226</v>
      </c>
      <c r="F509" s="4">
        <f>ROUND(Source!AW503,O509)</f>
        <v>0</v>
      </c>
      <c r="G509" s="4" t="s">
        <v>146</v>
      </c>
      <c r="H509" s="4" t="s">
        <v>147</v>
      </c>
      <c r="I509" s="4"/>
      <c r="J509" s="4"/>
      <c r="K509" s="4">
        <v>226</v>
      </c>
      <c r="L509" s="4">
        <v>5</v>
      </c>
      <c r="M509" s="4">
        <v>3</v>
      </c>
      <c r="N509" s="4" t="s">
        <v>3</v>
      </c>
      <c r="O509" s="4">
        <v>2</v>
      </c>
      <c r="P509" s="4"/>
      <c r="Q509" s="4"/>
      <c r="R509" s="4"/>
      <c r="S509" s="4"/>
      <c r="T509" s="4"/>
      <c r="U509" s="4"/>
      <c r="V509" s="4"/>
      <c r="W509" s="4">
        <v>13545.87</v>
      </c>
      <c r="X509" s="4">
        <v>1</v>
      </c>
      <c r="Y509" s="4">
        <v>13545.87</v>
      </c>
      <c r="Z509" s="4"/>
      <c r="AA509" s="4"/>
      <c r="AB509" s="4"/>
    </row>
    <row r="510" spans="1:245">
      <c r="A510" s="4">
        <v>50</v>
      </c>
      <c r="B510" s="4">
        <v>0</v>
      </c>
      <c r="C510" s="4">
        <v>0</v>
      </c>
      <c r="D510" s="4">
        <v>1</v>
      </c>
      <c r="E510" s="4">
        <v>227</v>
      </c>
      <c r="F510" s="4">
        <f>ROUND(Source!AX503,O510)</f>
        <v>0</v>
      </c>
      <c r="G510" s="4" t="s">
        <v>148</v>
      </c>
      <c r="H510" s="4" t="s">
        <v>149</v>
      </c>
      <c r="I510" s="4"/>
      <c r="J510" s="4"/>
      <c r="K510" s="4">
        <v>227</v>
      </c>
      <c r="L510" s="4">
        <v>6</v>
      </c>
      <c r="M510" s="4">
        <v>3</v>
      </c>
      <c r="N510" s="4" t="s">
        <v>3</v>
      </c>
      <c r="O510" s="4">
        <v>2</v>
      </c>
      <c r="P510" s="4"/>
      <c r="Q510" s="4"/>
      <c r="R510" s="4"/>
      <c r="S510" s="4"/>
      <c r="T510" s="4"/>
      <c r="U510" s="4"/>
      <c r="V510" s="4"/>
      <c r="W510" s="4">
        <v>0</v>
      </c>
      <c r="X510" s="4">
        <v>1</v>
      </c>
      <c r="Y510" s="4">
        <v>0</v>
      </c>
      <c r="Z510" s="4"/>
      <c r="AA510" s="4"/>
      <c r="AB510" s="4"/>
    </row>
    <row r="511" spans="1:245">
      <c r="A511" s="4">
        <v>50</v>
      </c>
      <c r="B511" s="4">
        <v>0</v>
      </c>
      <c r="C511" s="4">
        <v>0</v>
      </c>
      <c r="D511" s="4">
        <v>1</v>
      </c>
      <c r="E511" s="4">
        <v>228</v>
      </c>
      <c r="F511" s="4">
        <f>ROUND(Source!AY503,O511)</f>
        <v>0</v>
      </c>
      <c r="G511" s="4" t="s">
        <v>150</v>
      </c>
      <c r="H511" s="4" t="s">
        <v>151</v>
      </c>
      <c r="I511" s="4"/>
      <c r="J511" s="4"/>
      <c r="K511" s="4">
        <v>228</v>
      </c>
      <c r="L511" s="4">
        <v>7</v>
      </c>
      <c r="M511" s="4">
        <v>3</v>
      </c>
      <c r="N511" s="4" t="s">
        <v>3</v>
      </c>
      <c r="O511" s="4">
        <v>2</v>
      </c>
      <c r="P511" s="4"/>
      <c r="Q511" s="4"/>
      <c r="R511" s="4"/>
      <c r="S511" s="4"/>
      <c r="T511" s="4"/>
      <c r="U511" s="4"/>
      <c r="V511" s="4"/>
      <c r="W511" s="4">
        <v>13545.87</v>
      </c>
      <c r="X511" s="4">
        <v>1</v>
      </c>
      <c r="Y511" s="4">
        <v>13545.87</v>
      </c>
      <c r="Z511" s="4"/>
      <c r="AA511" s="4"/>
      <c r="AB511" s="4"/>
    </row>
    <row r="512" spans="1:245">
      <c r="A512" s="4">
        <v>50</v>
      </c>
      <c r="B512" s="4">
        <v>0</v>
      </c>
      <c r="C512" s="4">
        <v>0</v>
      </c>
      <c r="D512" s="4">
        <v>1</v>
      </c>
      <c r="E512" s="4">
        <v>216</v>
      </c>
      <c r="F512" s="4">
        <f>ROUND(Source!AP503,O512)</f>
        <v>0</v>
      </c>
      <c r="G512" s="4" t="s">
        <v>152</v>
      </c>
      <c r="H512" s="4" t="s">
        <v>153</v>
      </c>
      <c r="I512" s="4"/>
      <c r="J512" s="4"/>
      <c r="K512" s="4">
        <v>216</v>
      </c>
      <c r="L512" s="4">
        <v>8</v>
      </c>
      <c r="M512" s="4">
        <v>3</v>
      </c>
      <c r="N512" s="4" t="s">
        <v>3</v>
      </c>
      <c r="O512" s="4">
        <v>2</v>
      </c>
      <c r="P512" s="4"/>
      <c r="Q512" s="4"/>
      <c r="R512" s="4"/>
      <c r="S512" s="4"/>
      <c r="T512" s="4"/>
      <c r="U512" s="4"/>
      <c r="V512" s="4"/>
      <c r="W512" s="4">
        <v>0</v>
      </c>
      <c r="X512" s="4">
        <v>1</v>
      </c>
      <c r="Y512" s="4">
        <v>0</v>
      </c>
      <c r="Z512" s="4"/>
      <c r="AA512" s="4"/>
      <c r="AB512" s="4"/>
    </row>
    <row r="513" spans="1:28">
      <c r="A513" s="4">
        <v>50</v>
      </c>
      <c r="B513" s="4">
        <v>0</v>
      </c>
      <c r="C513" s="4">
        <v>0</v>
      </c>
      <c r="D513" s="4">
        <v>1</v>
      </c>
      <c r="E513" s="4">
        <v>223</v>
      </c>
      <c r="F513" s="4">
        <f>ROUND(Source!AQ503,O513)</f>
        <v>0</v>
      </c>
      <c r="G513" s="4" t="s">
        <v>154</v>
      </c>
      <c r="H513" s="4" t="s">
        <v>155</v>
      </c>
      <c r="I513" s="4"/>
      <c r="J513" s="4"/>
      <c r="K513" s="4">
        <v>223</v>
      </c>
      <c r="L513" s="4">
        <v>9</v>
      </c>
      <c r="M513" s="4">
        <v>3</v>
      </c>
      <c r="N513" s="4" t="s">
        <v>3</v>
      </c>
      <c r="O513" s="4">
        <v>2</v>
      </c>
      <c r="P513" s="4"/>
      <c r="Q513" s="4"/>
      <c r="R513" s="4"/>
      <c r="S513" s="4"/>
      <c r="T513" s="4"/>
      <c r="U513" s="4"/>
      <c r="V513" s="4"/>
      <c r="W513" s="4">
        <v>0</v>
      </c>
      <c r="X513" s="4">
        <v>1</v>
      </c>
      <c r="Y513" s="4">
        <v>0</v>
      </c>
      <c r="Z513" s="4"/>
      <c r="AA513" s="4"/>
      <c r="AB513" s="4"/>
    </row>
    <row r="514" spans="1:28">
      <c r="A514" s="4">
        <v>50</v>
      </c>
      <c r="B514" s="4">
        <v>0</v>
      </c>
      <c r="C514" s="4">
        <v>0</v>
      </c>
      <c r="D514" s="4">
        <v>1</v>
      </c>
      <c r="E514" s="4">
        <v>229</v>
      </c>
      <c r="F514" s="4">
        <f>ROUND(Source!AZ503,O514)</f>
        <v>0</v>
      </c>
      <c r="G514" s="4" t="s">
        <v>156</v>
      </c>
      <c r="H514" s="4" t="s">
        <v>157</v>
      </c>
      <c r="I514" s="4"/>
      <c r="J514" s="4"/>
      <c r="K514" s="4">
        <v>229</v>
      </c>
      <c r="L514" s="4">
        <v>10</v>
      </c>
      <c r="M514" s="4">
        <v>3</v>
      </c>
      <c r="N514" s="4" t="s">
        <v>3</v>
      </c>
      <c r="O514" s="4">
        <v>2</v>
      </c>
      <c r="P514" s="4"/>
      <c r="Q514" s="4"/>
      <c r="R514" s="4"/>
      <c r="S514" s="4"/>
      <c r="T514" s="4"/>
      <c r="U514" s="4"/>
      <c r="V514" s="4"/>
      <c r="W514" s="4">
        <v>0</v>
      </c>
      <c r="X514" s="4">
        <v>1</v>
      </c>
      <c r="Y514" s="4">
        <v>0</v>
      </c>
      <c r="Z514" s="4"/>
      <c r="AA514" s="4"/>
      <c r="AB514" s="4"/>
    </row>
    <row r="515" spans="1:28">
      <c r="A515" s="4">
        <v>50</v>
      </c>
      <c r="B515" s="4">
        <v>0</v>
      </c>
      <c r="C515" s="4">
        <v>0</v>
      </c>
      <c r="D515" s="4">
        <v>1</v>
      </c>
      <c r="E515" s="4">
        <v>203</v>
      </c>
      <c r="F515" s="4">
        <f>ROUND(Source!Q503,O515)</f>
        <v>0</v>
      </c>
      <c r="G515" s="4" t="s">
        <v>158</v>
      </c>
      <c r="H515" s="4" t="s">
        <v>159</v>
      </c>
      <c r="I515" s="4"/>
      <c r="J515" s="4"/>
      <c r="K515" s="4">
        <v>203</v>
      </c>
      <c r="L515" s="4">
        <v>11</v>
      </c>
      <c r="M515" s="4">
        <v>3</v>
      </c>
      <c r="N515" s="4" t="s">
        <v>3</v>
      </c>
      <c r="O515" s="4">
        <v>2</v>
      </c>
      <c r="P515" s="4"/>
      <c r="Q515" s="4"/>
      <c r="R515" s="4"/>
      <c r="S515" s="4"/>
      <c r="T515" s="4"/>
      <c r="U515" s="4"/>
      <c r="V515" s="4"/>
      <c r="W515" s="4">
        <v>7592.63</v>
      </c>
      <c r="X515" s="4">
        <v>1</v>
      </c>
      <c r="Y515" s="4">
        <v>7592.63</v>
      </c>
      <c r="Z515" s="4"/>
      <c r="AA515" s="4"/>
      <c r="AB515" s="4"/>
    </row>
    <row r="516" spans="1:28">
      <c r="A516" s="4">
        <v>50</v>
      </c>
      <c r="B516" s="4">
        <v>0</v>
      </c>
      <c r="C516" s="4">
        <v>0</v>
      </c>
      <c r="D516" s="4">
        <v>1</v>
      </c>
      <c r="E516" s="4">
        <v>231</v>
      </c>
      <c r="F516" s="4">
        <f>ROUND(Source!BB503,O516)</f>
        <v>0</v>
      </c>
      <c r="G516" s="4" t="s">
        <v>160</v>
      </c>
      <c r="H516" s="4" t="s">
        <v>161</v>
      </c>
      <c r="I516" s="4"/>
      <c r="J516" s="4"/>
      <c r="K516" s="4">
        <v>231</v>
      </c>
      <c r="L516" s="4">
        <v>12</v>
      </c>
      <c r="M516" s="4">
        <v>3</v>
      </c>
      <c r="N516" s="4" t="s">
        <v>3</v>
      </c>
      <c r="O516" s="4">
        <v>2</v>
      </c>
      <c r="P516" s="4"/>
      <c r="Q516" s="4"/>
      <c r="R516" s="4"/>
      <c r="S516" s="4"/>
      <c r="T516" s="4"/>
      <c r="U516" s="4"/>
      <c r="V516" s="4"/>
      <c r="W516" s="4">
        <v>0</v>
      </c>
      <c r="X516" s="4">
        <v>1</v>
      </c>
      <c r="Y516" s="4">
        <v>0</v>
      </c>
      <c r="Z516" s="4"/>
      <c r="AA516" s="4"/>
      <c r="AB516" s="4"/>
    </row>
    <row r="517" spans="1:28">
      <c r="A517" s="4">
        <v>50</v>
      </c>
      <c r="B517" s="4">
        <v>0</v>
      </c>
      <c r="C517" s="4">
        <v>0</v>
      </c>
      <c r="D517" s="4">
        <v>1</v>
      </c>
      <c r="E517" s="4">
        <v>204</v>
      </c>
      <c r="F517" s="4">
        <f>ROUND(Source!R503,O517)</f>
        <v>0</v>
      </c>
      <c r="G517" s="4" t="s">
        <v>162</v>
      </c>
      <c r="H517" s="4" t="s">
        <v>163</v>
      </c>
      <c r="I517" s="4"/>
      <c r="J517" s="4"/>
      <c r="K517" s="4">
        <v>204</v>
      </c>
      <c r="L517" s="4">
        <v>13</v>
      </c>
      <c r="M517" s="4">
        <v>3</v>
      </c>
      <c r="N517" s="4" t="s">
        <v>3</v>
      </c>
      <c r="O517" s="4">
        <v>2</v>
      </c>
      <c r="P517" s="4"/>
      <c r="Q517" s="4"/>
      <c r="R517" s="4"/>
      <c r="S517" s="4"/>
      <c r="T517" s="4"/>
      <c r="U517" s="4"/>
      <c r="V517" s="4"/>
      <c r="W517" s="4">
        <v>4087.52</v>
      </c>
      <c r="X517" s="4">
        <v>1</v>
      </c>
      <c r="Y517" s="4">
        <v>4087.52</v>
      </c>
      <c r="Z517" s="4"/>
      <c r="AA517" s="4"/>
      <c r="AB517" s="4"/>
    </row>
    <row r="518" spans="1:28">
      <c r="A518" s="4">
        <v>50</v>
      </c>
      <c r="B518" s="4">
        <v>0</v>
      </c>
      <c r="C518" s="4">
        <v>0</v>
      </c>
      <c r="D518" s="4">
        <v>1</v>
      </c>
      <c r="E518" s="4">
        <v>205</v>
      </c>
      <c r="F518" s="4">
        <f>ROUND(Source!S503,O518)</f>
        <v>0</v>
      </c>
      <c r="G518" s="4" t="s">
        <v>164</v>
      </c>
      <c r="H518" s="4" t="s">
        <v>165</v>
      </c>
      <c r="I518" s="4"/>
      <c r="J518" s="4"/>
      <c r="K518" s="4">
        <v>205</v>
      </c>
      <c r="L518" s="4">
        <v>14</v>
      </c>
      <c r="M518" s="4">
        <v>3</v>
      </c>
      <c r="N518" s="4" t="s">
        <v>3</v>
      </c>
      <c r="O518" s="4">
        <v>2</v>
      </c>
      <c r="P518" s="4"/>
      <c r="Q518" s="4"/>
      <c r="R518" s="4"/>
      <c r="S518" s="4"/>
      <c r="T518" s="4"/>
      <c r="U518" s="4"/>
      <c r="V518" s="4"/>
      <c r="W518" s="4">
        <v>13882.25</v>
      </c>
      <c r="X518" s="4">
        <v>1</v>
      </c>
      <c r="Y518" s="4">
        <v>13882.25</v>
      </c>
      <c r="Z518" s="4"/>
      <c r="AA518" s="4"/>
      <c r="AB518" s="4"/>
    </row>
    <row r="519" spans="1:28">
      <c r="A519" s="4">
        <v>50</v>
      </c>
      <c r="B519" s="4">
        <v>0</v>
      </c>
      <c r="C519" s="4">
        <v>0</v>
      </c>
      <c r="D519" s="4">
        <v>1</v>
      </c>
      <c r="E519" s="4">
        <v>232</v>
      </c>
      <c r="F519" s="4">
        <f>ROUND(Source!BC503,O519)</f>
        <v>0</v>
      </c>
      <c r="G519" s="4" t="s">
        <v>166</v>
      </c>
      <c r="H519" s="4" t="s">
        <v>167</v>
      </c>
      <c r="I519" s="4"/>
      <c r="J519" s="4"/>
      <c r="K519" s="4">
        <v>232</v>
      </c>
      <c r="L519" s="4">
        <v>15</v>
      </c>
      <c r="M519" s="4">
        <v>3</v>
      </c>
      <c r="N519" s="4" t="s">
        <v>3</v>
      </c>
      <c r="O519" s="4">
        <v>2</v>
      </c>
      <c r="P519" s="4"/>
      <c r="Q519" s="4"/>
      <c r="R519" s="4"/>
      <c r="S519" s="4"/>
      <c r="T519" s="4"/>
      <c r="U519" s="4"/>
      <c r="V519" s="4"/>
      <c r="W519" s="4">
        <v>0</v>
      </c>
      <c r="X519" s="4">
        <v>1</v>
      </c>
      <c r="Y519" s="4">
        <v>0</v>
      </c>
      <c r="Z519" s="4"/>
      <c r="AA519" s="4"/>
      <c r="AB519" s="4"/>
    </row>
    <row r="520" spans="1:28">
      <c r="A520" s="4">
        <v>50</v>
      </c>
      <c r="B520" s="4">
        <v>0</v>
      </c>
      <c r="C520" s="4">
        <v>0</v>
      </c>
      <c r="D520" s="4">
        <v>1</v>
      </c>
      <c r="E520" s="4">
        <v>214</v>
      </c>
      <c r="F520" s="4">
        <f>ROUND(Source!AS503,O520)</f>
        <v>0</v>
      </c>
      <c r="G520" s="4" t="s">
        <v>168</v>
      </c>
      <c r="H520" s="4" t="s">
        <v>169</v>
      </c>
      <c r="I520" s="4"/>
      <c r="J520" s="4"/>
      <c r="K520" s="4">
        <v>214</v>
      </c>
      <c r="L520" s="4">
        <v>16</v>
      </c>
      <c r="M520" s="4">
        <v>3</v>
      </c>
      <c r="N520" s="4" t="s">
        <v>3</v>
      </c>
      <c r="O520" s="4">
        <v>2</v>
      </c>
      <c r="P520" s="4"/>
      <c r="Q520" s="4"/>
      <c r="R520" s="4"/>
      <c r="S520" s="4"/>
      <c r="T520" s="4"/>
      <c r="U520" s="4"/>
      <c r="V520" s="4"/>
      <c r="W520" s="4">
        <v>0</v>
      </c>
      <c r="X520" s="4">
        <v>1</v>
      </c>
      <c r="Y520" s="4">
        <v>0</v>
      </c>
      <c r="Z520" s="4"/>
      <c r="AA520" s="4"/>
      <c r="AB520" s="4"/>
    </row>
    <row r="521" spans="1:28">
      <c r="A521" s="4">
        <v>50</v>
      </c>
      <c r="B521" s="4">
        <v>0</v>
      </c>
      <c r="C521" s="4">
        <v>0</v>
      </c>
      <c r="D521" s="4">
        <v>1</v>
      </c>
      <c r="E521" s="4">
        <v>215</v>
      </c>
      <c r="F521" s="4">
        <f>ROUND(Source!AT503,O521)</f>
        <v>0</v>
      </c>
      <c r="G521" s="4" t="s">
        <v>170</v>
      </c>
      <c r="H521" s="4" t="s">
        <v>171</v>
      </c>
      <c r="I521" s="4"/>
      <c r="J521" s="4"/>
      <c r="K521" s="4">
        <v>215</v>
      </c>
      <c r="L521" s="4">
        <v>17</v>
      </c>
      <c r="M521" s="4">
        <v>3</v>
      </c>
      <c r="N521" s="4" t="s">
        <v>3</v>
      </c>
      <c r="O521" s="4">
        <v>2</v>
      </c>
      <c r="P521" s="4"/>
      <c r="Q521" s="4"/>
      <c r="R521" s="4"/>
      <c r="S521" s="4"/>
      <c r="T521" s="4"/>
      <c r="U521" s="4"/>
      <c r="V521" s="4"/>
      <c r="W521" s="4">
        <v>65703.53</v>
      </c>
      <c r="X521" s="4">
        <v>1</v>
      </c>
      <c r="Y521" s="4">
        <v>65703.53</v>
      </c>
      <c r="Z521" s="4"/>
      <c r="AA521" s="4"/>
      <c r="AB521" s="4"/>
    </row>
    <row r="522" spans="1:28">
      <c r="A522" s="4">
        <v>50</v>
      </c>
      <c r="B522" s="4">
        <v>0</v>
      </c>
      <c r="C522" s="4">
        <v>0</v>
      </c>
      <c r="D522" s="4">
        <v>1</v>
      </c>
      <c r="E522" s="4">
        <v>217</v>
      </c>
      <c r="F522" s="4">
        <f>ROUND(Source!AU503,O522)</f>
        <v>0</v>
      </c>
      <c r="G522" s="4" t="s">
        <v>172</v>
      </c>
      <c r="H522" s="4" t="s">
        <v>173</v>
      </c>
      <c r="I522" s="4"/>
      <c r="J522" s="4"/>
      <c r="K522" s="4">
        <v>217</v>
      </c>
      <c r="L522" s="4">
        <v>18</v>
      </c>
      <c r="M522" s="4">
        <v>3</v>
      </c>
      <c r="N522" s="4" t="s">
        <v>3</v>
      </c>
      <c r="O522" s="4">
        <v>2</v>
      </c>
      <c r="P522" s="4"/>
      <c r="Q522" s="4"/>
      <c r="R522" s="4"/>
      <c r="S522" s="4"/>
      <c r="T522" s="4"/>
      <c r="U522" s="4"/>
      <c r="V522" s="4"/>
      <c r="W522" s="4">
        <v>0</v>
      </c>
      <c r="X522" s="4">
        <v>1</v>
      </c>
      <c r="Y522" s="4">
        <v>0</v>
      </c>
      <c r="Z522" s="4"/>
      <c r="AA522" s="4"/>
      <c r="AB522" s="4"/>
    </row>
    <row r="523" spans="1:28">
      <c r="A523" s="4">
        <v>50</v>
      </c>
      <c r="B523" s="4">
        <v>0</v>
      </c>
      <c r="C523" s="4">
        <v>0</v>
      </c>
      <c r="D523" s="4">
        <v>1</v>
      </c>
      <c r="E523" s="4">
        <v>230</v>
      </c>
      <c r="F523" s="4">
        <f>ROUND(Source!BA503,O523)</f>
        <v>0</v>
      </c>
      <c r="G523" s="4" t="s">
        <v>174</v>
      </c>
      <c r="H523" s="4" t="s">
        <v>175</v>
      </c>
      <c r="I523" s="4"/>
      <c r="J523" s="4"/>
      <c r="K523" s="4">
        <v>230</v>
      </c>
      <c r="L523" s="4">
        <v>19</v>
      </c>
      <c r="M523" s="4">
        <v>3</v>
      </c>
      <c r="N523" s="4" t="s">
        <v>3</v>
      </c>
      <c r="O523" s="4">
        <v>2</v>
      </c>
      <c r="P523" s="4"/>
      <c r="Q523" s="4"/>
      <c r="R523" s="4"/>
      <c r="S523" s="4"/>
      <c r="T523" s="4"/>
      <c r="U523" s="4"/>
      <c r="V523" s="4"/>
      <c r="W523" s="4">
        <v>0</v>
      </c>
      <c r="X523" s="4">
        <v>1</v>
      </c>
      <c r="Y523" s="4">
        <v>0</v>
      </c>
      <c r="Z523" s="4"/>
      <c r="AA523" s="4"/>
      <c r="AB523" s="4"/>
    </row>
    <row r="524" spans="1:28">
      <c r="A524" s="4">
        <v>50</v>
      </c>
      <c r="B524" s="4">
        <v>0</v>
      </c>
      <c r="C524" s="4">
        <v>0</v>
      </c>
      <c r="D524" s="4">
        <v>1</v>
      </c>
      <c r="E524" s="4">
        <v>206</v>
      </c>
      <c r="F524" s="4">
        <f>ROUND(Source!T503,O524)</f>
        <v>0</v>
      </c>
      <c r="G524" s="4" t="s">
        <v>176</v>
      </c>
      <c r="H524" s="4" t="s">
        <v>177</v>
      </c>
      <c r="I524" s="4"/>
      <c r="J524" s="4"/>
      <c r="K524" s="4">
        <v>206</v>
      </c>
      <c r="L524" s="4">
        <v>20</v>
      </c>
      <c r="M524" s="4">
        <v>3</v>
      </c>
      <c r="N524" s="4" t="s">
        <v>3</v>
      </c>
      <c r="O524" s="4">
        <v>2</v>
      </c>
      <c r="P524" s="4"/>
      <c r="Q524" s="4"/>
      <c r="R524" s="4"/>
      <c r="S524" s="4"/>
      <c r="T524" s="4"/>
      <c r="U524" s="4"/>
      <c r="V524" s="4"/>
      <c r="W524" s="4">
        <v>0</v>
      </c>
      <c r="X524" s="4">
        <v>1</v>
      </c>
      <c r="Y524" s="4">
        <v>0</v>
      </c>
      <c r="Z524" s="4"/>
      <c r="AA524" s="4"/>
      <c r="AB524" s="4"/>
    </row>
    <row r="525" spans="1:28">
      <c r="A525" s="4">
        <v>50</v>
      </c>
      <c r="B525" s="4">
        <v>0</v>
      </c>
      <c r="C525" s="4">
        <v>0</v>
      </c>
      <c r="D525" s="4">
        <v>1</v>
      </c>
      <c r="E525" s="4">
        <v>207</v>
      </c>
      <c r="F525" s="4">
        <f>ROUND(Source!U503,O525)</f>
        <v>0</v>
      </c>
      <c r="G525" s="4" t="s">
        <v>178</v>
      </c>
      <c r="H525" s="4" t="s">
        <v>179</v>
      </c>
      <c r="I525" s="4"/>
      <c r="J525" s="4"/>
      <c r="K525" s="4">
        <v>207</v>
      </c>
      <c r="L525" s="4">
        <v>21</v>
      </c>
      <c r="M525" s="4">
        <v>3</v>
      </c>
      <c r="N525" s="4" t="s">
        <v>3</v>
      </c>
      <c r="O525" s="4">
        <v>7</v>
      </c>
      <c r="P525" s="4"/>
      <c r="Q525" s="4"/>
      <c r="R525" s="4"/>
      <c r="S525" s="4"/>
      <c r="T525" s="4"/>
      <c r="U525" s="4"/>
      <c r="V525" s="4"/>
      <c r="W525" s="4">
        <v>27.6</v>
      </c>
      <c r="X525" s="4">
        <v>1</v>
      </c>
      <c r="Y525" s="4">
        <v>27.6</v>
      </c>
      <c r="Z525" s="4"/>
      <c r="AA525" s="4"/>
      <c r="AB525" s="4"/>
    </row>
    <row r="526" spans="1:28">
      <c r="A526" s="4">
        <v>50</v>
      </c>
      <c r="B526" s="4">
        <v>0</v>
      </c>
      <c r="C526" s="4">
        <v>0</v>
      </c>
      <c r="D526" s="4">
        <v>1</v>
      </c>
      <c r="E526" s="4">
        <v>208</v>
      </c>
      <c r="F526" s="4">
        <f>ROUND(Source!V503,O526)</f>
        <v>0</v>
      </c>
      <c r="G526" s="4" t="s">
        <v>180</v>
      </c>
      <c r="H526" s="4" t="s">
        <v>181</v>
      </c>
      <c r="I526" s="4"/>
      <c r="J526" s="4"/>
      <c r="K526" s="4">
        <v>208</v>
      </c>
      <c r="L526" s="4">
        <v>22</v>
      </c>
      <c r="M526" s="4">
        <v>3</v>
      </c>
      <c r="N526" s="4" t="s">
        <v>3</v>
      </c>
      <c r="O526" s="4">
        <v>7</v>
      </c>
      <c r="P526" s="4"/>
      <c r="Q526" s="4"/>
      <c r="R526" s="4"/>
      <c r="S526" s="4"/>
      <c r="T526" s="4"/>
      <c r="U526" s="4"/>
      <c r="V526" s="4"/>
      <c r="W526" s="4">
        <v>6.98</v>
      </c>
      <c r="X526" s="4">
        <v>1</v>
      </c>
      <c r="Y526" s="4">
        <v>6.98</v>
      </c>
      <c r="Z526" s="4"/>
      <c r="AA526" s="4"/>
      <c r="AB526" s="4"/>
    </row>
    <row r="527" spans="1:28">
      <c r="A527" s="4">
        <v>50</v>
      </c>
      <c r="B527" s="4">
        <v>0</v>
      </c>
      <c r="C527" s="4">
        <v>0</v>
      </c>
      <c r="D527" s="4">
        <v>1</v>
      </c>
      <c r="E527" s="4">
        <v>209</v>
      </c>
      <c r="F527" s="4">
        <f>ROUND(Source!W503,O527)</f>
        <v>0</v>
      </c>
      <c r="G527" s="4" t="s">
        <v>182</v>
      </c>
      <c r="H527" s="4" t="s">
        <v>183</v>
      </c>
      <c r="I527" s="4"/>
      <c r="J527" s="4"/>
      <c r="K527" s="4">
        <v>209</v>
      </c>
      <c r="L527" s="4">
        <v>23</v>
      </c>
      <c r="M527" s="4">
        <v>3</v>
      </c>
      <c r="N527" s="4" t="s">
        <v>3</v>
      </c>
      <c r="O527" s="4">
        <v>2</v>
      </c>
      <c r="P527" s="4"/>
      <c r="Q527" s="4"/>
      <c r="R527" s="4"/>
      <c r="S527" s="4"/>
      <c r="T527" s="4"/>
      <c r="U527" s="4"/>
      <c r="V527" s="4"/>
      <c r="W527" s="4">
        <v>0</v>
      </c>
      <c r="X527" s="4">
        <v>1</v>
      </c>
      <c r="Y527" s="4">
        <v>0</v>
      </c>
      <c r="Z527" s="4"/>
      <c r="AA527" s="4"/>
      <c r="AB527" s="4"/>
    </row>
    <row r="528" spans="1:28">
      <c r="A528" s="4">
        <v>50</v>
      </c>
      <c r="B528" s="4">
        <v>0</v>
      </c>
      <c r="C528" s="4">
        <v>0</v>
      </c>
      <c r="D528" s="4">
        <v>1</v>
      </c>
      <c r="E528" s="4">
        <v>233</v>
      </c>
      <c r="F528" s="4">
        <f>ROUND(Source!BD503,O528)</f>
        <v>0</v>
      </c>
      <c r="G528" s="4" t="s">
        <v>184</v>
      </c>
      <c r="H528" s="4" t="s">
        <v>185</v>
      </c>
      <c r="I528" s="4"/>
      <c r="J528" s="4"/>
      <c r="K528" s="4">
        <v>233</v>
      </c>
      <c r="L528" s="4">
        <v>24</v>
      </c>
      <c r="M528" s="4">
        <v>3</v>
      </c>
      <c r="N528" s="4" t="s">
        <v>3</v>
      </c>
      <c r="O528" s="4">
        <v>2</v>
      </c>
      <c r="P528" s="4"/>
      <c r="Q528" s="4"/>
      <c r="R528" s="4"/>
      <c r="S528" s="4"/>
      <c r="T528" s="4"/>
      <c r="U528" s="4"/>
      <c r="V528" s="4"/>
      <c r="W528" s="4">
        <v>0</v>
      </c>
      <c r="X528" s="4">
        <v>1</v>
      </c>
      <c r="Y528" s="4">
        <v>0</v>
      </c>
      <c r="Z528" s="4"/>
      <c r="AA528" s="4"/>
      <c r="AB528" s="4"/>
    </row>
    <row r="529" spans="1:245">
      <c r="A529" s="4">
        <v>50</v>
      </c>
      <c r="B529" s="4">
        <v>0</v>
      </c>
      <c r="C529" s="4">
        <v>0</v>
      </c>
      <c r="D529" s="4">
        <v>1</v>
      </c>
      <c r="E529" s="4">
        <v>210</v>
      </c>
      <c r="F529" s="4">
        <f>ROUND(Source!X503,O529)</f>
        <v>0</v>
      </c>
      <c r="G529" s="4" t="s">
        <v>186</v>
      </c>
      <c r="H529" s="4" t="s">
        <v>187</v>
      </c>
      <c r="I529" s="4"/>
      <c r="J529" s="4"/>
      <c r="K529" s="4">
        <v>210</v>
      </c>
      <c r="L529" s="4">
        <v>25</v>
      </c>
      <c r="M529" s="4">
        <v>3</v>
      </c>
      <c r="N529" s="4" t="s">
        <v>3</v>
      </c>
      <c r="O529" s="4">
        <v>2</v>
      </c>
      <c r="P529" s="4"/>
      <c r="Q529" s="4"/>
      <c r="R529" s="4"/>
      <c r="S529" s="4"/>
      <c r="T529" s="4"/>
      <c r="U529" s="4"/>
      <c r="V529" s="4"/>
      <c r="W529" s="4">
        <v>17430.68</v>
      </c>
      <c r="X529" s="4">
        <v>1</v>
      </c>
      <c r="Y529" s="4">
        <v>17430.68</v>
      </c>
      <c r="Z529" s="4"/>
      <c r="AA529" s="4"/>
      <c r="AB529" s="4"/>
    </row>
    <row r="530" spans="1:245">
      <c r="A530" s="4">
        <v>50</v>
      </c>
      <c r="B530" s="4">
        <v>0</v>
      </c>
      <c r="C530" s="4">
        <v>0</v>
      </c>
      <c r="D530" s="4">
        <v>1</v>
      </c>
      <c r="E530" s="4">
        <v>211</v>
      </c>
      <c r="F530" s="4">
        <f>ROUND(Source!Y503,O530)</f>
        <v>0</v>
      </c>
      <c r="G530" s="4" t="s">
        <v>188</v>
      </c>
      <c r="H530" s="4" t="s">
        <v>189</v>
      </c>
      <c r="I530" s="4"/>
      <c r="J530" s="4"/>
      <c r="K530" s="4">
        <v>211</v>
      </c>
      <c r="L530" s="4">
        <v>26</v>
      </c>
      <c r="M530" s="4">
        <v>3</v>
      </c>
      <c r="N530" s="4" t="s">
        <v>3</v>
      </c>
      <c r="O530" s="4">
        <v>2</v>
      </c>
      <c r="P530" s="4"/>
      <c r="Q530" s="4"/>
      <c r="R530" s="4"/>
      <c r="S530" s="4"/>
      <c r="T530" s="4"/>
      <c r="U530" s="4"/>
      <c r="V530" s="4"/>
      <c r="W530" s="4">
        <v>9164.58</v>
      </c>
      <c r="X530" s="4">
        <v>1</v>
      </c>
      <c r="Y530" s="4">
        <v>9164.58</v>
      </c>
      <c r="Z530" s="4"/>
      <c r="AA530" s="4"/>
      <c r="AB530" s="4"/>
    </row>
    <row r="531" spans="1:245">
      <c r="A531" s="4">
        <v>50</v>
      </c>
      <c r="B531" s="4">
        <v>0</v>
      </c>
      <c r="C531" s="4">
        <v>0</v>
      </c>
      <c r="D531" s="4">
        <v>1</v>
      </c>
      <c r="E531" s="4">
        <v>224</v>
      </c>
      <c r="F531" s="4">
        <f>ROUND(Source!AR503,O531)</f>
        <v>0</v>
      </c>
      <c r="G531" s="4" t="s">
        <v>190</v>
      </c>
      <c r="H531" s="4" t="s">
        <v>191</v>
      </c>
      <c r="I531" s="4"/>
      <c r="J531" s="4"/>
      <c r="K531" s="4">
        <v>224</v>
      </c>
      <c r="L531" s="4">
        <v>27</v>
      </c>
      <c r="M531" s="4">
        <v>3</v>
      </c>
      <c r="N531" s="4" t="s">
        <v>3</v>
      </c>
      <c r="O531" s="4">
        <v>2</v>
      </c>
      <c r="P531" s="4"/>
      <c r="Q531" s="4"/>
      <c r="R531" s="4"/>
      <c r="S531" s="4"/>
      <c r="T531" s="4"/>
      <c r="U531" s="4"/>
      <c r="V531" s="4"/>
      <c r="W531" s="4">
        <v>65703.53</v>
      </c>
      <c r="X531" s="4">
        <v>1</v>
      </c>
      <c r="Y531" s="4">
        <v>65703.53</v>
      </c>
      <c r="Z531" s="4"/>
      <c r="AA531" s="4"/>
      <c r="AB531" s="4"/>
    </row>
    <row r="533" spans="1:245">
      <c r="A533" s="1">
        <v>4</v>
      </c>
      <c r="B533" s="1">
        <v>1</v>
      </c>
      <c r="C533" s="1"/>
      <c r="D533" s="1">
        <f>ROW(A539)</f>
        <v>539</v>
      </c>
      <c r="E533" s="1"/>
      <c r="F533" s="1" t="s">
        <v>3</v>
      </c>
      <c r="G533" s="1" t="s">
        <v>405</v>
      </c>
      <c r="H533" s="1" t="s">
        <v>3</v>
      </c>
      <c r="I533" s="1">
        <v>0</v>
      </c>
      <c r="J533" s="1"/>
      <c r="K533" s="1">
        <v>0</v>
      </c>
      <c r="L533" s="1"/>
      <c r="M533" s="1" t="s">
        <v>3</v>
      </c>
      <c r="N533" s="1"/>
      <c r="O533" s="1"/>
      <c r="P533" s="1"/>
      <c r="Q533" s="1"/>
      <c r="R533" s="1"/>
      <c r="S533" s="1">
        <v>0</v>
      </c>
      <c r="T533" s="1"/>
      <c r="U533" s="1" t="s">
        <v>3</v>
      </c>
      <c r="V533" s="1">
        <v>0</v>
      </c>
      <c r="W533" s="1"/>
      <c r="X533" s="1"/>
      <c r="Y533" s="1"/>
      <c r="Z533" s="1"/>
      <c r="AA533" s="1"/>
      <c r="AB533" s="1" t="s">
        <v>3</v>
      </c>
      <c r="AC533" s="1" t="s">
        <v>3</v>
      </c>
      <c r="AD533" s="1" t="s">
        <v>3</v>
      </c>
      <c r="AE533" s="1" t="s">
        <v>3</v>
      </c>
      <c r="AF533" s="1" t="s">
        <v>3</v>
      </c>
      <c r="AG533" s="1" t="s">
        <v>3</v>
      </c>
      <c r="AH533" s="1"/>
      <c r="AI533" s="1"/>
      <c r="AJ533" s="1"/>
      <c r="AK533" s="1"/>
      <c r="AL533" s="1"/>
      <c r="AM533" s="1"/>
      <c r="AN533" s="1"/>
      <c r="AO533" s="1"/>
      <c r="AP533" s="1" t="s">
        <v>3</v>
      </c>
      <c r="AQ533" s="1" t="s">
        <v>3</v>
      </c>
      <c r="AR533" s="1" t="s">
        <v>3</v>
      </c>
      <c r="AS533" s="1"/>
      <c r="AT533" s="1"/>
      <c r="AU533" s="1"/>
      <c r="AV533" s="1"/>
      <c r="AW533" s="1"/>
      <c r="AX533" s="1"/>
      <c r="AY533" s="1"/>
      <c r="AZ533" s="1" t="s">
        <v>3</v>
      </c>
      <c r="BA533" s="1"/>
      <c r="BB533" s="1" t="s">
        <v>3</v>
      </c>
      <c r="BC533" s="1" t="s">
        <v>3</v>
      </c>
      <c r="BD533" s="1" t="s">
        <v>3</v>
      </c>
      <c r="BE533" s="1" t="s">
        <v>3</v>
      </c>
      <c r="BF533" s="1" t="s">
        <v>3</v>
      </c>
      <c r="BG533" s="1" t="s">
        <v>3</v>
      </c>
      <c r="BH533" s="1" t="s">
        <v>3</v>
      </c>
      <c r="BI533" s="1" t="s">
        <v>3</v>
      </c>
      <c r="BJ533" s="1" t="s">
        <v>3</v>
      </c>
      <c r="BK533" s="1" t="s">
        <v>3</v>
      </c>
      <c r="BL533" s="1" t="s">
        <v>3</v>
      </c>
      <c r="BM533" s="1" t="s">
        <v>3</v>
      </c>
      <c r="BN533" s="1" t="s">
        <v>3</v>
      </c>
      <c r="BO533" s="1" t="s">
        <v>3</v>
      </c>
      <c r="BP533" s="1" t="s">
        <v>3</v>
      </c>
      <c r="BQ533" s="1"/>
      <c r="BR533" s="1"/>
      <c r="BS533" s="1"/>
      <c r="BT533" s="1"/>
      <c r="BU533" s="1"/>
      <c r="BV533" s="1"/>
      <c r="BW533" s="1"/>
      <c r="BX533" s="1">
        <v>0</v>
      </c>
      <c r="BY533" s="1"/>
      <c r="BZ533" s="1"/>
      <c r="CA533" s="1"/>
      <c r="CB533" s="1"/>
      <c r="CC533" s="1"/>
      <c r="CD533" s="1"/>
      <c r="CE533" s="1"/>
      <c r="CF533" s="1"/>
      <c r="CG533" s="1"/>
      <c r="CH533" s="1"/>
      <c r="CI533" s="1"/>
      <c r="CJ533" s="1">
        <v>0</v>
      </c>
    </row>
    <row r="535" spans="1:245">
      <c r="A535" s="2">
        <v>52</v>
      </c>
      <c r="B535" s="2">
        <f t="shared" ref="B535:G535" si="354">B539</f>
        <v>1</v>
      </c>
      <c r="C535" s="2">
        <f t="shared" si="354"/>
        <v>4</v>
      </c>
      <c r="D535" s="2">
        <f t="shared" si="354"/>
        <v>533</v>
      </c>
      <c r="E535" s="2">
        <f t="shared" si="354"/>
        <v>0</v>
      </c>
      <c r="F535" s="2" t="str">
        <f t="shared" si="354"/>
        <v/>
      </c>
      <c r="G535" s="2" t="str">
        <f t="shared" si="354"/>
        <v>Оборудование</v>
      </c>
      <c r="H535" s="2"/>
      <c r="I535" s="2"/>
      <c r="J535" s="2"/>
      <c r="K535" s="2"/>
      <c r="L535" s="2"/>
      <c r="M535" s="2"/>
      <c r="N535" s="2"/>
      <c r="O535" s="2">
        <f t="shared" ref="O535:AT535" si="355">O539</f>
        <v>0</v>
      </c>
      <c r="P535" s="2">
        <f t="shared" si="355"/>
        <v>0</v>
      </c>
      <c r="Q535" s="2">
        <f t="shared" si="355"/>
        <v>0</v>
      </c>
      <c r="R535" s="2">
        <f t="shared" si="355"/>
        <v>0</v>
      </c>
      <c r="S535" s="2">
        <f t="shared" si="355"/>
        <v>0</v>
      </c>
      <c r="T535" s="2">
        <f t="shared" si="355"/>
        <v>0</v>
      </c>
      <c r="U535" s="2">
        <f t="shared" si="355"/>
        <v>0</v>
      </c>
      <c r="V535" s="2">
        <f t="shared" si="355"/>
        <v>0</v>
      </c>
      <c r="W535" s="2">
        <f t="shared" si="355"/>
        <v>0</v>
      </c>
      <c r="X535" s="2">
        <f t="shared" si="355"/>
        <v>0</v>
      </c>
      <c r="Y535" s="2">
        <f t="shared" si="355"/>
        <v>0</v>
      </c>
      <c r="Z535" s="2">
        <f t="shared" si="355"/>
        <v>0</v>
      </c>
      <c r="AA535" s="2">
        <f t="shared" si="355"/>
        <v>0</v>
      </c>
      <c r="AB535" s="2">
        <f t="shared" si="355"/>
        <v>0</v>
      </c>
      <c r="AC535" s="2">
        <f t="shared" si="355"/>
        <v>0</v>
      </c>
      <c r="AD535" s="2">
        <f t="shared" si="355"/>
        <v>0</v>
      </c>
      <c r="AE535" s="2">
        <f t="shared" si="355"/>
        <v>0</v>
      </c>
      <c r="AF535" s="2">
        <f t="shared" si="355"/>
        <v>0</v>
      </c>
      <c r="AG535" s="2">
        <f t="shared" si="355"/>
        <v>0</v>
      </c>
      <c r="AH535" s="2">
        <f t="shared" si="355"/>
        <v>0</v>
      </c>
      <c r="AI535" s="2">
        <f t="shared" si="355"/>
        <v>0</v>
      </c>
      <c r="AJ535" s="2">
        <f t="shared" si="355"/>
        <v>0</v>
      </c>
      <c r="AK535" s="2">
        <f t="shared" si="355"/>
        <v>0</v>
      </c>
      <c r="AL535" s="2">
        <f t="shared" si="355"/>
        <v>0</v>
      </c>
      <c r="AM535" s="2">
        <f t="shared" si="355"/>
        <v>0</v>
      </c>
      <c r="AN535" s="2">
        <f t="shared" si="355"/>
        <v>0</v>
      </c>
      <c r="AO535" s="2">
        <f t="shared" si="355"/>
        <v>0</v>
      </c>
      <c r="AP535" s="2">
        <f t="shared" si="355"/>
        <v>0</v>
      </c>
      <c r="AQ535" s="2">
        <f t="shared" si="355"/>
        <v>0</v>
      </c>
      <c r="AR535" s="2">
        <f t="shared" si="355"/>
        <v>0</v>
      </c>
      <c r="AS535" s="2">
        <f t="shared" si="355"/>
        <v>0</v>
      </c>
      <c r="AT535" s="2">
        <f t="shared" si="355"/>
        <v>0</v>
      </c>
      <c r="AU535" s="2">
        <f t="shared" ref="AU535:BZ535" si="356">AU539</f>
        <v>0</v>
      </c>
      <c r="AV535" s="2">
        <f t="shared" si="356"/>
        <v>0</v>
      </c>
      <c r="AW535" s="2">
        <f t="shared" si="356"/>
        <v>0</v>
      </c>
      <c r="AX535" s="2">
        <f t="shared" si="356"/>
        <v>0</v>
      </c>
      <c r="AY535" s="2">
        <f t="shared" si="356"/>
        <v>0</v>
      </c>
      <c r="AZ535" s="2">
        <f t="shared" si="356"/>
        <v>0</v>
      </c>
      <c r="BA535" s="2">
        <f t="shared" si="356"/>
        <v>0</v>
      </c>
      <c r="BB535" s="2">
        <f t="shared" si="356"/>
        <v>0</v>
      </c>
      <c r="BC535" s="2">
        <f t="shared" si="356"/>
        <v>0</v>
      </c>
      <c r="BD535" s="2">
        <f t="shared" si="356"/>
        <v>0</v>
      </c>
      <c r="BE535" s="2">
        <f t="shared" si="356"/>
        <v>0</v>
      </c>
      <c r="BF535" s="2">
        <f t="shared" si="356"/>
        <v>0</v>
      </c>
      <c r="BG535" s="2">
        <f t="shared" si="356"/>
        <v>0</v>
      </c>
      <c r="BH535" s="2">
        <f t="shared" si="356"/>
        <v>0</v>
      </c>
      <c r="BI535" s="2">
        <f t="shared" si="356"/>
        <v>0</v>
      </c>
      <c r="BJ535" s="2">
        <f t="shared" si="356"/>
        <v>0</v>
      </c>
      <c r="BK535" s="2">
        <f t="shared" si="356"/>
        <v>0</v>
      </c>
      <c r="BL535" s="2">
        <f t="shared" si="356"/>
        <v>0</v>
      </c>
      <c r="BM535" s="2">
        <f t="shared" si="356"/>
        <v>0</v>
      </c>
      <c r="BN535" s="2">
        <f t="shared" si="356"/>
        <v>0</v>
      </c>
      <c r="BO535" s="2">
        <f t="shared" si="356"/>
        <v>0</v>
      </c>
      <c r="BP535" s="2">
        <f t="shared" si="356"/>
        <v>0</v>
      </c>
      <c r="BQ535" s="2">
        <f t="shared" si="356"/>
        <v>0</v>
      </c>
      <c r="BR535" s="2">
        <f t="shared" si="356"/>
        <v>0</v>
      </c>
      <c r="BS535" s="2">
        <f t="shared" si="356"/>
        <v>0</v>
      </c>
      <c r="BT535" s="2">
        <f t="shared" si="356"/>
        <v>0</v>
      </c>
      <c r="BU535" s="2">
        <f t="shared" si="356"/>
        <v>0</v>
      </c>
      <c r="BV535" s="2">
        <f t="shared" si="356"/>
        <v>0</v>
      </c>
      <c r="BW535" s="2">
        <f t="shared" si="356"/>
        <v>0</v>
      </c>
      <c r="BX535" s="2">
        <f t="shared" si="356"/>
        <v>0</v>
      </c>
      <c r="BY535" s="2">
        <f t="shared" si="356"/>
        <v>0</v>
      </c>
      <c r="BZ535" s="2">
        <f t="shared" si="356"/>
        <v>0</v>
      </c>
      <c r="CA535" s="2">
        <f t="shared" ref="CA535:DF535" si="357">CA539</f>
        <v>0</v>
      </c>
      <c r="CB535" s="2">
        <f t="shared" si="357"/>
        <v>0</v>
      </c>
      <c r="CC535" s="2">
        <f t="shared" si="357"/>
        <v>0</v>
      </c>
      <c r="CD535" s="2">
        <f t="shared" si="357"/>
        <v>0</v>
      </c>
      <c r="CE535" s="2">
        <f t="shared" si="357"/>
        <v>0</v>
      </c>
      <c r="CF535" s="2">
        <f t="shared" si="357"/>
        <v>0</v>
      </c>
      <c r="CG535" s="2">
        <f t="shared" si="357"/>
        <v>0</v>
      </c>
      <c r="CH535" s="2">
        <f t="shared" si="357"/>
        <v>0</v>
      </c>
      <c r="CI535" s="2">
        <f t="shared" si="357"/>
        <v>0</v>
      </c>
      <c r="CJ535" s="2">
        <f t="shared" si="357"/>
        <v>0</v>
      </c>
      <c r="CK535" s="2">
        <f t="shared" si="357"/>
        <v>0</v>
      </c>
      <c r="CL535" s="2">
        <f t="shared" si="357"/>
        <v>0</v>
      </c>
      <c r="CM535" s="2">
        <f t="shared" si="357"/>
        <v>0</v>
      </c>
      <c r="CN535" s="2">
        <f t="shared" si="357"/>
        <v>0</v>
      </c>
      <c r="CO535" s="2">
        <f t="shared" si="357"/>
        <v>0</v>
      </c>
      <c r="CP535" s="2">
        <f t="shared" si="357"/>
        <v>0</v>
      </c>
      <c r="CQ535" s="2">
        <f t="shared" si="357"/>
        <v>0</v>
      </c>
      <c r="CR535" s="2">
        <f t="shared" si="357"/>
        <v>0</v>
      </c>
      <c r="CS535" s="2">
        <f t="shared" si="357"/>
        <v>0</v>
      </c>
      <c r="CT535" s="2">
        <f t="shared" si="357"/>
        <v>0</v>
      </c>
      <c r="CU535" s="2">
        <f t="shared" si="357"/>
        <v>0</v>
      </c>
      <c r="CV535" s="2">
        <f t="shared" si="357"/>
        <v>0</v>
      </c>
      <c r="CW535" s="2">
        <f t="shared" si="357"/>
        <v>0</v>
      </c>
      <c r="CX535" s="2">
        <f t="shared" si="357"/>
        <v>0</v>
      </c>
      <c r="CY535" s="2">
        <f t="shared" si="357"/>
        <v>0</v>
      </c>
      <c r="CZ535" s="2">
        <f t="shared" si="357"/>
        <v>0</v>
      </c>
      <c r="DA535" s="2">
        <f t="shared" si="357"/>
        <v>0</v>
      </c>
      <c r="DB535" s="2">
        <f t="shared" si="357"/>
        <v>0</v>
      </c>
      <c r="DC535" s="2">
        <f t="shared" si="357"/>
        <v>0</v>
      </c>
      <c r="DD535" s="2">
        <f t="shared" si="357"/>
        <v>0</v>
      </c>
      <c r="DE535" s="2">
        <f t="shared" si="357"/>
        <v>0</v>
      </c>
      <c r="DF535" s="2">
        <f t="shared" si="357"/>
        <v>0</v>
      </c>
      <c r="DG535" s="3">
        <f t="shared" ref="DG535:EL535" si="358">DG539</f>
        <v>0</v>
      </c>
      <c r="DH535" s="3">
        <f t="shared" si="358"/>
        <v>0</v>
      </c>
      <c r="DI535" s="3">
        <f t="shared" si="358"/>
        <v>0</v>
      </c>
      <c r="DJ535" s="3">
        <f t="shared" si="358"/>
        <v>0</v>
      </c>
      <c r="DK535" s="3">
        <f t="shared" si="358"/>
        <v>0</v>
      </c>
      <c r="DL535" s="3">
        <f t="shared" si="358"/>
        <v>0</v>
      </c>
      <c r="DM535" s="3">
        <f t="shared" si="358"/>
        <v>0</v>
      </c>
      <c r="DN535" s="3">
        <f t="shared" si="358"/>
        <v>0</v>
      </c>
      <c r="DO535" s="3">
        <f t="shared" si="358"/>
        <v>0</v>
      </c>
      <c r="DP535" s="3">
        <f t="shared" si="358"/>
        <v>0</v>
      </c>
      <c r="DQ535" s="3">
        <f t="shared" si="358"/>
        <v>0</v>
      </c>
      <c r="DR535" s="3">
        <f t="shared" si="358"/>
        <v>0</v>
      </c>
      <c r="DS535" s="3">
        <f t="shared" si="358"/>
        <v>0</v>
      </c>
      <c r="DT535" s="3">
        <f t="shared" si="358"/>
        <v>0</v>
      </c>
      <c r="DU535" s="3">
        <f t="shared" si="358"/>
        <v>0</v>
      </c>
      <c r="DV535" s="3">
        <f t="shared" si="358"/>
        <v>0</v>
      </c>
      <c r="DW535" s="3">
        <f t="shared" si="358"/>
        <v>0</v>
      </c>
      <c r="DX535" s="3">
        <f t="shared" si="358"/>
        <v>0</v>
      </c>
      <c r="DY535" s="3">
        <f t="shared" si="358"/>
        <v>0</v>
      </c>
      <c r="DZ535" s="3">
        <f t="shared" si="358"/>
        <v>0</v>
      </c>
      <c r="EA535" s="3">
        <f t="shared" si="358"/>
        <v>0</v>
      </c>
      <c r="EB535" s="3">
        <f t="shared" si="358"/>
        <v>0</v>
      </c>
      <c r="EC535" s="3">
        <f t="shared" si="358"/>
        <v>0</v>
      </c>
      <c r="ED535" s="3">
        <f t="shared" si="358"/>
        <v>0</v>
      </c>
      <c r="EE535" s="3">
        <f t="shared" si="358"/>
        <v>0</v>
      </c>
      <c r="EF535" s="3">
        <f t="shared" si="358"/>
        <v>0</v>
      </c>
      <c r="EG535" s="3">
        <f t="shared" si="358"/>
        <v>0</v>
      </c>
      <c r="EH535" s="3">
        <f t="shared" si="358"/>
        <v>0</v>
      </c>
      <c r="EI535" s="3">
        <f t="shared" si="358"/>
        <v>0</v>
      </c>
      <c r="EJ535" s="3">
        <f t="shared" si="358"/>
        <v>0</v>
      </c>
      <c r="EK535" s="3">
        <f t="shared" si="358"/>
        <v>0</v>
      </c>
      <c r="EL535" s="3">
        <f t="shared" si="358"/>
        <v>0</v>
      </c>
      <c r="EM535" s="3">
        <f t="shared" ref="EM535:FR535" si="359">EM539</f>
        <v>0</v>
      </c>
      <c r="EN535" s="3">
        <f t="shared" si="359"/>
        <v>0</v>
      </c>
      <c r="EO535" s="3">
        <f t="shared" si="359"/>
        <v>0</v>
      </c>
      <c r="EP535" s="3">
        <f t="shared" si="359"/>
        <v>0</v>
      </c>
      <c r="EQ535" s="3">
        <f t="shared" si="359"/>
        <v>0</v>
      </c>
      <c r="ER535" s="3">
        <f t="shared" si="359"/>
        <v>0</v>
      </c>
      <c r="ES535" s="3">
        <f t="shared" si="359"/>
        <v>0</v>
      </c>
      <c r="ET535" s="3">
        <f t="shared" si="359"/>
        <v>0</v>
      </c>
      <c r="EU535" s="3">
        <f t="shared" si="359"/>
        <v>0</v>
      </c>
      <c r="EV535" s="3">
        <f t="shared" si="359"/>
        <v>0</v>
      </c>
      <c r="EW535" s="3">
        <f t="shared" si="359"/>
        <v>0</v>
      </c>
      <c r="EX535" s="3">
        <f t="shared" si="359"/>
        <v>0</v>
      </c>
      <c r="EY535" s="3">
        <f t="shared" si="359"/>
        <v>0</v>
      </c>
      <c r="EZ535" s="3">
        <f t="shared" si="359"/>
        <v>0</v>
      </c>
      <c r="FA535" s="3">
        <f t="shared" si="359"/>
        <v>0</v>
      </c>
      <c r="FB535" s="3">
        <f t="shared" si="359"/>
        <v>0</v>
      </c>
      <c r="FC535" s="3">
        <f t="shared" si="359"/>
        <v>0</v>
      </c>
      <c r="FD535" s="3">
        <f t="shared" si="359"/>
        <v>0</v>
      </c>
      <c r="FE535" s="3">
        <f t="shared" si="359"/>
        <v>0</v>
      </c>
      <c r="FF535" s="3">
        <f t="shared" si="359"/>
        <v>0</v>
      </c>
      <c r="FG535" s="3">
        <f t="shared" si="359"/>
        <v>0</v>
      </c>
      <c r="FH535" s="3">
        <f t="shared" si="359"/>
        <v>0</v>
      </c>
      <c r="FI535" s="3">
        <f t="shared" si="359"/>
        <v>0</v>
      </c>
      <c r="FJ535" s="3">
        <f t="shared" si="359"/>
        <v>0</v>
      </c>
      <c r="FK535" s="3">
        <f t="shared" si="359"/>
        <v>0</v>
      </c>
      <c r="FL535" s="3">
        <f t="shared" si="359"/>
        <v>0</v>
      </c>
      <c r="FM535" s="3">
        <f t="shared" si="359"/>
        <v>0</v>
      </c>
      <c r="FN535" s="3">
        <f t="shared" si="359"/>
        <v>0</v>
      </c>
      <c r="FO535" s="3">
        <f t="shared" si="359"/>
        <v>0</v>
      </c>
      <c r="FP535" s="3">
        <f t="shared" si="359"/>
        <v>0</v>
      </c>
      <c r="FQ535" s="3">
        <f t="shared" si="359"/>
        <v>0</v>
      </c>
      <c r="FR535" s="3">
        <f t="shared" si="359"/>
        <v>0</v>
      </c>
      <c r="FS535" s="3">
        <f t="shared" ref="FS535:GX535" si="360">FS539</f>
        <v>0</v>
      </c>
      <c r="FT535" s="3">
        <f t="shared" si="360"/>
        <v>0</v>
      </c>
      <c r="FU535" s="3">
        <f t="shared" si="360"/>
        <v>0</v>
      </c>
      <c r="FV535" s="3">
        <f t="shared" si="360"/>
        <v>0</v>
      </c>
      <c r="FW535" s="3">
        <f t="shared" si="360"/>
        <v>0</v>
      </c>
      <c r="FX535" s="3">
        <f t="shared" si="360"/>
        <v>0</v>
      </c>
      <c r="FY535" s="3">
        <f t="shared" si="360"/>
        <v>0</v>
      </c>
      <c r="FZ535" s="3">
        <f t="shared" si="360"/>
        <v>0</v>
      </c>
      <c r="GA535" s="3">
        <f t="shared" si="360"/>
        <v>0</v>
      </c>
      <c r="GB535" s="3">
        <f t="shared" si="360"/>
        <v>0</v>
      </c>
      <c r="GC535" s="3">
        <f t="shared" si="360"/>
        <v>0</v>
      </c>
      <c r="GD535" s="3">
        <f t="shared" si="360"/>
        <v>0</v>
      </c>
      <c r="GE535" s="3">
        <f t="shared" si="360"/>
        <v>0</v>
      </c>
      <c r="GF535" s="3">
        <f t="shared" si="360"/>
        <v>0</v>
      </c>
      <c r="GG535" s="3">
        <f t="shared" si="360"/>
        <v>0</v>
      </c>
      <c r="GH535" s="3">
        <f t="shared" si="360"/>
        <v>0</v>
      </c>
      <c r="GI535" s="3">
        <f t="shared" si="360"/>
        <v>0</v>
      </c>
      <c r="GJ535" s="3">
        <f t="shared" si="360"/>
        <v>0</v>
      </c>
      <c r="GK535" s="3">
        <f t="shared" si="360"/>
        <v>0</v>
      </c>
      <c r="GL535" s="3">
        <f t="shared" si="360"/>
        <v>0</v>
      </c>
      <c r="GM535" s="3">
        <f t="shared" si="360"/>
        <v>0</v>
      </c>
      <c r="GN535" s="3">
        <f t="shared" si="360"/>
        <v>0</v>
      </c>
      <c r="GO535" s="3">
        <f t="shared" si="360"/>
        <v>0</v>
      </c>
      <c r="GP535" s="3">
        <f t="shared" si="360"/>
        <v>0</v>
      </c>
      <c r="GQ535" s="3">
        <f t="shared" si="360"/>
        <v>0</v>
      </c>
      <c r="GR535" s="3">
        <f t="shared" si="360"/>
        <v>0</v>
      </c>
      <c r="GS535" s="3">
        <f t="shared" si="360"/>
        <v>0</v>
      </c>
      <c r="GT535" s="3">
        <f t="shared" si="360"/>
        <v>0</v>
      </c>
      <c r="GU535" s="3">
        <f t="shared" si="360"/>
        <v>0</v>
      </c>
      <c r="GV535" s="3">
        <f t="shared" si="360"/>
        <v>0</v>
      </c>
      <c r="GW535" s="3">
        <f t="shared" si="360"/>
        <v>0</v>
      </c>
      <c r="GX535" s="3">
        <f t="shared" si="360"/>
        <v>0</v>
      </c>
    </row>
    <row r="536" spans="1:245">
      <c r="L536" s="670" t="s">
        <v>1914</v>
      </c>
      <c r="M536" t="s">
        <v>1477</v>
      </c>
    </row>
    <row r="537" spans="1:245">
      <c r="A537">
        <v>17</v>
      </c>
      <c r="B537">
        <v>1</v>
      </c>
      <c r="E537" t="s">
        <v>32</v>
      </c>
      <c r="F537" t="s">
        <v>444</v>
      </c>
      <c r="G537" t="s">
        <v>445</v>
      </c>
      <c r="H537" t="s">
        <v>289</v>
      </c>
      <c r="I537">
        <f>L537-M537</f>
        <v>0</v>
      </c>
      <c r="J537">
        <v>0</v>
      </c>
      <c r="K537">
        <f>I537</f>
        <v>0</v>
      </c>
      <c r="L537" s="670">
        <v>1</v>
      </c>
      <c r="M537">
        <v>1</v>
      </c>
      <c r="O537">
        <f>ROUND(CP537,2)</f>
        <v>0</v>
      </c>
      <c r="P537">
        <f>ROUND(CQ537*I537,2)</f>
        <v>0</v>
      </c>
      <c r="Q537">
        <f>ROUND(CR537*I537,2)</f>
        <v>0</v>
      </c>
      <c r="R537">
        <f>ROUND(CS537*I537,2)</f>
        <v>0</v>
      </c>
      <c r="S537">
        <f>ROUND(CT537*I537,2)</f>
        <v>0</v>
      </c>
      <c r="T537">
        <f>ROUND(CU537*I537,2)</f>
        <v>0</v>
      </c>
      <c r="U537">
        <f>ROUND(CV537*I537,7)</f>
        <v>0</v>
      </c>
      <c r="V537">
        <f>ROUND(CW537*I537,7)</f>
        <v>0</v>
      </c>
      <c r="W537">
        <f>ROUND(CX537*I537,2)</f>
        <v>0</v>
      </c>
      <c r="X537">
        <f>ROUND(CY537,2)</f>
        <v>0</v>
      </c>
      <c r="Y537">
        <f>ROUND(CZ537,2)</f>
        <v>0</v>
      </c>
      <c r="AA537">
        <v>69444265</v>
      </c>
      <c r="AB537">
        <f>ROUND((AC537+AD537+AF537),6)</f>
        <v>531655.72</v>
      </c>
      <c r="AC537">
        <f>ROUND((ES537),6)</f>
        <v>531655.72</v>
      </c>
      <c r="AD537">
        <f>ROUND((ET537),6)</f>
        <v>0</v>
      </c>
      <c r="AE537">
        <f>ROUND((EU537),6)</f>
        <v>0</v>
      </c>
      <c r="AF537">
        <f>ROUND((EV537),6)</f>
        <v>0</v>
      </c>
      <c r="AG537">
        <f>ROUND((AP537),6)</f>
        <v>0</v>
      </c>
      <c r="AH537">
        <f>(EW537)</f>
        <v>0</v>
      </c>
      <c r="AI537">
        <f>(EX537)</f>
        <v>0</v>
      </c>
      <c r="AJ537">
        <f>(AS537)</f>
        <v>0</v>
      </c>
      <c r="AK537">
        <v>531655.72</v>
      </c>
      <c r="AL537">
        <v>531655.72</v>
      </c>
      <c r="AM537">
        <v>0</v>
      </c>
      <c r="AN537">
        <v>0</v>
      </c>
      <c r="AO537">
        <v>0</v>
      </c>
      <c r="AP537">
        <v>0</v>
      </c>
      <c r="AQ537">
        <v>0</v>
      </c>
      <c r="AR537">
        <v>0</v>
      </c>
      <c r="AS537">
        <v>0</v>
      </c>
      <c r="AT537">
        <v>0</v>
      </c>
      <c r="AU537">
        <v>0</v>
      </c>
      <c r="AV537">
        <v>1</v>
      </c>
      <c r="AW537">
        <v>1</v>
      </c>
      <c r="AZ537">
        <v>1</v>
      </c>
      <c r="BA537">
        <v>1</v>
      </c>
      <c r="BB537">
        <v>1</v>
      </c>
      <c r="BC537">
        <v>9.2200000000000006</v>
      </c>
      <c r="BD537" t="s">
        <v>3</v>
      </c>
      <c r="BE537" t="s">
        <v>3</v>
      </c>
      <c r="BF537" t="s">
        <v>3</v>
      </c>
      <c r="BG537" t="s">
        <v>3</v>
      </c>
      <c r="BH537">
        <v>3</v>
      </c>
      <c r="BI537">
        <v>3</v>
      </c>
      <c r="BJ537" t="s">
        <v>444</v>
      </c>
      <c r="BM537">
        <v>902</v>
      </c>
      <c r="BN537">
        <v>0</v>
      </c>
      <c r="BO537" t="s">
        <v>3</v>
      </c>
      <c r="BP537">
        <v>0</v>
      </c>
      <c r="BQ537">
        <v>92</v>
      </c>
      <c r="BR537">
        <v>0</v>
      </c>
      <c r="BS537">
        <v>1</v>
      </c>
      <c r="BT537">
        <v>1</v>
      </c>
      <c r="BU537">
        <v>1</v>
      </c>
      <c r="BV537">
        <v>1</v>
      </c>
      <c r="BW537">
        <v>1</v>
      </c>
      <c r="BX537">
        <v>1</v>
      </c>
      <c r="BY537" t="s">
        <v>3</v>
      </c>
      <c r="BZ537">
        <v>0</v>
      </c>
      <c r="CA537">
        <v>0</v>
      </c>
      <c r="CB537" t="s">
        <v>3</v>
      </c>
      <c r="CE537">
        <v>0</v>
      </c>
      <c r="CF537">
        <v>0</v>
      </c>
      <c r="CG537">
        <v>0</v>
      </c>
      <c r="CM537">
        <v>0</v>
      </c>
      <c r="CN537" t="s">
        <v>3</v>
      </c>
      <c r="CO537">
        <v>0</v>
      </c>
      <c r="CP537">
        <f>(P537+Q537+S537+R537)</f>
        <v>0</v>
      </c>
      <c r="CQ537">
        <f>ROUND(AL537,2)</f>
        <v>531655.72</v>
      </c>
      <c r="CR537">
        <f>ROUND(AM537,2)</f>
        <v>0</v>
      </c>
      <c r="CS537">
        <f>ROUND(AN537*BS537,2)</f>
        <v>0</v>
      </c>
      <c r="CT537">
        <f>ROUND(AO537*BA537,2)</f>
        <v>0</v>
      </c>
      <c r="CU537">
        <f>AG537</f>
        <v>0</v>
      </c>
      <c r="CV537">
        <f>AH537</f>
        <v>0</v>
      </c>
      <c r="CW537">
        <f>AI537</f>
        <v>0</v>
      </c>
      <c r="CX537">
        <f>AJ537</f>
        <v>0</v>
      </c>
      <c r="CY537">
        <f>0</f>
        <v>0</v>
      </c>
      <c r="CZ537">
        <f>0</f>
        <v>0</v>
      </c>
      <c r="DC537" t="s">
        <v>3</v>
      </c>
      <c r="DD537" t="s">
        <v>3</v>
      </c>
      <c r="DE537" t="s">
        <v>3</v>
      </c>
      <c r="DF537" t="s">
        <v>3</v>
      </c>
      <c r="DG537" t="s">
        <v>3</v>
      </c>
      <c r="DH537" t="s">
        <v>3</v>
      </c>
      <c r="DI537" t="s">
        <v>3</v>
      </c>
      <c r="DJ537" t="s">
        <v>3</v>
      </c>
      <c r="DK537" t="s">
        <v>3</v>
      </c>
      <c r="DL537" t="s">
        <v>3</v>
      </c>
      <c r="DM537" t="s">
        <v>3</v>
      </c>
      <c r="DN537">
        <v>0</v>
      </c>
      <c r="DO537">
        <v>0</v>
      </c>
      <c r="DP537">
        <v>1</v>
      </c>
      <c r="DQ537">
        <v>1</v>
      </c>
      <c r="DU537">
        <v>1010</v>
      </c>
      <c r="DV537" t="s">
        <v>289</v>
      </c>
      <c r="DW537" t="s">
        <v>289</v>
      </c>
      <c r="DX537">
        <v>1</v>
      </c>
      <c r="DZ537" t="s">
        <v>3</v>
      </c>
      <c r="EA537" t="s">
        <v>3</v>
      </c>
      <c r="EB537" t="s">
        <v>3</v>
      </c>
      <c r="EC537" t="s">
        <v>3</v>
      </c>
      <c r="EE537">
        <v>66654119</v>
      </c>
      <c r="EF537">
        <v>92</v>
      </c>
      <c r="EG537" t="s">
        <v>408</v>
      </c>
      <c r="EH537">
        <v>0</v>
      </c>
      <c r="EI537" t="s">
        <v>3</v>
      </c>
      <c r="EJ537">
        <v>3</v>
      </c>
      <c r="EK537">
        <v>902</v>
      </c>
      <c r="EL537" t="s">
        <v>408</v>
      </c>
      <c r="EM537" t="s">
        <v>409</v>
      </c>
      <c r="EO537" t="s">
        <v>3</v>
      </c>
      <c r="EQ537">
        <v>131600</v>
      </c>
      <c r="ER537">
        <v>308330.09000000003</v>
      </c>
      <c r="ES537">
        <v>531655.72</v>
      </c>
      <c r="ET537">
        <v>0</v>
      </c>
      <c r="EU537">
        <v>0</v>
      </c>
      <c r="EV537">
        <v>0</v>
      </c>
      <c r="EW537">
        <v>0</v>
      </c>
      <c r="EX537">
        <v>0</v>
      </c>
      <c r="EY537">
        <v>0</v>
      </c>
      <c r="EZ537">
        <v>5</v>
      </c>
      <c r="FC537">
        <v>0</v>
      </c>
      <c r="FD537">
        <v>18</v>
      </c>
      <c r="FF537">
        <v>531655.72</v>
      </c>
      <c r="FQ537">
        <v>0</v>
      </c>
      <c r="FR537">
        <f>P537</f>
        <v>0</v>
      </c>
      <c r="FS537">
        <v>0</v>
      </c>
      <c r="FX537">
        <v>0</v>
      </c>
      <c r="FY537">
        <v>0</v>
      </c>
      <c r="GA537" t="s">
        <v>3</v>
      </c>
      <c r="GD537">
        <v>1</v>
      </c>
      <c r="GF537">
        <v>770102163</v>
      </c>
      <c r="GG537">
        <v>2</v>
      </c>
      <c r="GH537">
        <v>3</v>
      </c>
      <c r="GI537">
        <v>3</v>
      </c>
      <c r="GJ537">
        <v>0</v>
      </c>
      <c r="GK537">
        <v>0</v>
      </c>
      <c r="GL537">
        <f>ROUND(IF(AND(BH537=3,BI537=3,FS537&lt;&gt;0),P537,0),2)</f>
        <v>0</v>
      </c>
      <c r="GM537">
        <f>ROUND(O537+X537+Y537,2)+GX537</f>
        <v>0</v>
      </c>
      <c r="GN537">
        <f>IF(OR(BI537=0,BI537=1),GM537-GX537,0)</f>
        <v>0</v>
      </c>
      <c r="GO537">
        <f>IF(BI537=2,GM537-GX537,0)</f>
        <v>0</v>
      </c>
      <c r="GP537">
        <f>IF(BI537=4,GM537-GX537,0)</f>
        <v>0</v>
      </c>
      <c r="GR537">
        <v>1</v>
      </c>
      <c r="GS537">
        <v>1</v>
      </c>
      <c r="GT537">
        <v>0</v>
      </c>
      <c r="GU537" t="s">
        <v>3</v>
      </c>
      <c r="GV537">
        <f>ROUND((GT537),6)</f>
        <v>0</v>
      </c>
      <c r="GW537">
        <v>1</v>
      </c>
      <c r="GX537">
        <f>ROUND(HC537*I537,2)</f>
        <v>0</v>
      </c>
      <c r="HA537">
        <v>0</v>
      </c>
      <c r="HB537">
        <v>0</v>
      </c>
      <c r="HC537">
        <f>GV537*GW537</f>
        <v>0</v>
      </c>
      <c r="HE537" t="s">
        <v>3</v>
      </c>
      <c r="HF537" t="s">
        <v>3</v>
      </c>
      <c r="HH537">
        <f>ROUND(ROUND(AL537,2)*I537,2)</f>
        <v>0</v>
      </c>
      <c r="HM537" t="s">
        <v>3</v>
      </c>
      <c r="HN537" t="s">
        <v>3</v>
      </c>
      <c r="HO537" t="s">
        <v>3</v>
      </c>
      <c r="HP537" t="s">
        <v>3</v>
      </c>
      <c r="HQ537" t="s">
        <v>3</v>
      </c>
      <c r="HS537">
        <v>0</v>
      </c>
      <c r="IK537">
        <v>0</v>
      </c>
    </row>
    <row r="539" spans="1:245">
      <c r="A539" s="2">
        <v>51</v>
      </c>
      <c r="B539" s="2">
        <f>B533</f>
        <v>1</v>
      </c>
      <c r="C539" s="2">
        <f>A533</f>
        <v>4</v>
      </c>
      <c r="D539" s="2">
        <f>ROW(A533)</f>
        <v>533</v>
      </c>
      <c r="E539" s="2"/>
      <c r="F539" s="2" t="str">
        <f>IF(F533&lt;&gt;"",F533,"")</f>
        <v/>
      </c>
      <c r="G539" s="2" t="str">
        <f>IF(G533&lt;&gt;"",G533,"")</f>
        <v>Оборудование</v>
      </c>
      <c r="H539" s="2">
        <v>0</v>
      </c>
      <c r="I539" s="2"/>
      <c r="J539" s="2"/>
      <c r="K539" s="2"/>
      <c r="L539" s="2"/>
      <c r="M539" s="2"/>
      <c r="N539" s="2"/>
      <c r="O539" s="2">
        <f t="shared" ref="O539:T539" si="361">ROUND(AB539,2)</f>
        <v>0</v>
      </c>
      <c r="P539" s="2">
        <f t="shared" si="361"/>
        <v>0</v>
      </c>
      <c r="Q539" s="2">
        <f t="shared" si="361"/>
        <v>0</v>
      </c>
      <c r="R539" s="2">
        <f t="shared" si="361"/>
        <v>0</v>
      </c>
      <c r="S539" s="2">
        <f t="shared" si="361"/>
        <v>0</v>
      </c>
      <c r="T539" s="2">
        <f t="shared" si="361"/>
        <v>0</v>
      </c>
      <c r="U539" s="2">
        <f>AH539</f>
        <v>0</v>
      </c>
      <c r="V539" s="2">
        <f>AI539</f>
        <v>0</v>
      </c>
      <c r="W539" s="2">
        <f>ROUND(AJ539,2)</f>
        <v>0</v>
      </c>
      <c r="X539" s="2">
        <f>ROUND(AK539,2)</f>
        <v>0</v>
      </c>
      <c r="Y539" s="2">
        <f>ROUND(AL539,2)</f>
        <v>0</v>
      </c>
      <c r="Z539" s="2"/>
      <c r="AA539" s="2"/>
      <c r="AB539" s="2">
        <f>ROUND(SUMIF(AA537:AA537,"=69444265",O537:O537),2)</f>
        <v>0</v>
      </c>
      <c r="AC539" s="2">
        <f>ROUND(SUMIF(AA537:AA537,"=69444265",P537:P537),2)</f>
        <v>0</v>
      </c>
      <c r="AD539" s="2">
        <f>ROUND(SUMIF(AA537:AA537,"=69444265",Q537:Q537),2)</f>
        <v>0</v>
      </c>
      <c r="AE539" s="2">
        <f>ROUND(SUMIF(AA537:AA537,"=69444265",R537:R537),2)</f>
        <v>0</v>
      </c>
      <c r="AF539" s="2">
        <f>ROUND(SUMIF(AA537:AA537,"=69444265",S537:S537),2)</f>
        <v>0</v>
      </c>
      <c r="AG539" s="2">
        <f>ROUND(SUMIF(AA537:AA537,"=69444265",T537:T537),2)</f>
        <v>0</v>
      </c>
      <c r="AH539" s="2">
        <f>SUMIF(AA537:AA537,"=69444265",U537:U537)</f>
        <v>0</v>
      </c>
      <c r="AI539" s="2">
        <f>SUMIF(AA537:AA537,"=69444265",V537:V537)</f>
        <v>0</v>
      </c>
      <c r="AJ539" s="2">
        <f>ROUND(SUMIF(AA537:AA537,"=69444265",W537:W537),2)</f>
        <v>0</v>
      </c>
      <c r="AK539" s="2">
        <f>ROUND(SUMIF(AA537:AA537,"=69444265",X537:X537),2)</f>
        <v>0</v>
      </c>
      <c r="AL539" s="2">
        <f>ROUND(SUMIF(AA537:AA537,"=69444265",Y537:Y537),2)</f>
        <v>0</v>
      </c>
      <c r="AM539" s="2"/>
      <c r="AN539" s="2"/>
      <c r="AO539" s="2">
        <f t="shared" ref="AO539:BD539" si="362">ROUND(BX539,2)</f>
        <v>0</v>
      </c>
      <c r="AP539" s="2">
        <f t="shared" si="362"/>
        <v>0</v>
      </c>
      <c r="AQ539" s="2">
        <f t="shared" si="362"/>
        <v>0</v>
      </c>
      <c r="AR539" s="2">
        <f t="shared" si="362"/>
        <v>0</v>
      </c>
      <c r="AS539" s="2">
        <f t="shared" si="362"/>
        <v>0</v>
      </c>
      <c r="AT539" s="2">
        <f t="shared" si="362"/>
        <v>0</v>
      </c>
      <c r="AU539" s="2">
        <f t="shared" si="362"/>
        <v>0</v>
      </c>
      <c r="AV539" s="2">
        <f t="shared" si="362"/>
        <v>0</v>
      </c>
      <c r="AW539" s="2">
        <f t="shared" si="362"/>
        <v>0</v>
      </c>
      <c r="AX539" s="2">
        <f t="shared" si="362"/>
        <v>0</v>
      </c>
      <c r="AY539" s="2">
        <f t="shared" si="362"/>
        <v>0</v>
      </c>
      <c r="AZ539" s="2">
        <f t="shared" si="362"/>
        <v>0</v>
      </c>
      <c r="BA539" s="2">
        <f t="shared" si="362"/>
        <v>0</v>
      </c>
      <c r="BB539" s="2">
        <f t="shared" si="362"/>
        <v>0</v>
      </c>
      <c r="BC539" s="2">
        <f t="shared" si="362"/>
        <v>0</v>
      </c>
      <c r="BD539" s="2">
        <f t="shared" si="362"/>
        <v>0</v>
      </c>
      <c r="BE539" s="2"/>
      <c r="BF539" s="2"/>
      <c r="BG539" s="2"/>
      <c r="BH539" s="2"/>
      <c r="BI539" s="2"/>
      <c r="BJ539" s="2"/>
      <c r="BK539" s="2"/>
      <c r="BL539" s="2"/>
      <c r="BM539" s="2"/>
      <c r="BN539" s="2"/>
      <c r="BO539" s="2"/>
      <c r="BP539" s="2"/>
      <c r="BQ539" s="2"/>
      <c r="BR539" s="2"/>
      <c r="BS539" s="2"/>
      <c r="BT539" s="2"/>
      <c r="BU539" s="2"/>
      <c r="BV539" s="2"/>
      <c r="BW539" s="2"/>
      <c r="BX539" s="2">
        <f>ROUND(SUMIF(AA537:AA537,"=69444265",FQ537:FQ537),2)</f>
        <v>0</v>
      </c>
      <c r="BY539" s="2">
        <f>ROUND(SUMIF(AA537:AA537,"=69444265",FR537:FR537),2)</f>
        <v>0</v>
      </c>
      <c r="BZ539" s="2">
        <f>ROUND(SUMIF(AA537:AA537,"=69444265",GL537:GL537),2)</f>
        <v>0</v>
      </c>
      <c r="CA539" s="2">
        <f>ROUND(SUMIF(AA537:AA537,"=69444265",GM537:GM537),2)</f>
        <v>0</v>
      </c>
      <c r="CB539" s="2">
        <f>ROUND(SUMIF(AA537:AA537,"=69444265",GN537:GN537),2)</f>
        <v>0</v>
      </c>
      <c r="CC539" s="2">
        <f>ROUND(SUMIF(AA537:AA537,"=69444265",GO537:GO537),2)</f>
        <v>0</v>
      </c>
      <c r="CD539" s="2">
        <f>ROUND(SUMIF(AA537:AA537,"=69444265",GP537:GP537),2)</f>
        <v>0</v>
      </c>
      <c r="CE539" s="2">
        <f>AC539-BX539</f>
        <v>0</v>
      </c>
      <c r="CF539" s="2">
        <f>AC539-BY539</f>
        <v>0</v>
      </c>
      <c r="CG539" s="2">
        <f>BX539-BZ539</f>
        <v>0</v>
      </c>
      <c r="CH539" s="2">
        <f>AC539-BX539-BY539+BZ539</f>
        <v>0</v>
      </c>
      <c r="CI539" s="2">
        <f>BY539-BZ539</f>
        <v>0</v>
      </c>
      <c r="CJ539" s="2">
        <f>ROUND(SUMIF(AA537:AA537,"=69444265",GX537:GX537),2)</f>
        <v>0</v>
      </c>
      <c r="CK539" s="2">
        <f>ROUND(SUMIF(AA537:AA537,"=69444265",GY537:GY537),2)</f>
        <v>0</v>
      </c>
      <c r="CL539" s="2">
        <f>ROUND(SUMIF(AA537:AA537,"=69444265",GZ537:GZ537),2)</f>
        <v>0</v>
      </c>
      <c r="CM539" s="2">
        <f>ROUND(SUMIF(AA537:AA537,"=69444265",HD537:HD537),2)</f>
        <v>0</v>
      </c>
      <c r="CN539" s="2"/>
      <c r="CO539" s="2"/>
      <c r="CP539" s="2"/>
      <c r="CQ539" s="2"/>
      <c r="CR539" s="2"/>
      <c r="CS539" s="2"/>
      <c r="CT539" s="2"/>
      <c r="CU539" s="2"/>
      <c r="CV539" s="2"/>
      <c r="CW539" s="2"/>
      <c r="CX539" s="2"/>
      <c r="CY539" s="2"/>
      <c r="CZ539" s="2"/>
      <c r="DA539" s="2"/>
      <c r="DB539" s="2"/>
      <c r="DC539" s="2"/>
      <c r="DD539" s="2"/>
      <c r="DE539" s="2"/>
      <c r="DF539" s="2"/>
      <c r="DG539" s="3"/>
      <c r="DH539" s="3"/>
      <c r="DI539" s="3"/>
      <c r="DJ539" s="3"/>
      <c r="DK539" s="3"/>
      <c r="DL539" s="3"/>
      <c r="DM539" s="3"/>
      <c r="DN539" s="3"/>
      <c r="DO539" s="3"/>
      <c r="DP539" s="3"/>
      <c r="DQ539" s="3"/>
      <c r="DR539" s="3"/>
      <c r="DS539" s="3"/>
      <c r="DT539" s="3"/>
      <c r="DU539" s="3"/>
      <c r="DV539" s="3"/>
      <c r="DW539" s="3"/>
      <c r="DX539" s="3"/>
      <c r="DY539" s="3"/>
      <c r="DZ539" s="3"/>
      <c r="EA539" s="3"/>
      <c r="EB539" s="3"/>
      <c r="EC539" s="3"/>
      <c r="ED539" s="3"/>
      <c r="EE539" s="3"/>
      <c r="EF539" s="3"/>
      <c r="EG539" s="3"/>
      <c r="EH539" s="3"/>
      <c r="EI539" s="3"/>
      <c r="EJ539" s="3"/>
      <c r="EK539" s="3"/>
      <c r="EL539" s="3"/>
      <c r="EM539" s="3"/>
      <c r="EN539" s="3"/>
      <c r="EO539" s="3"/>
      <c r="EP539" s="3"/>
      <c r="EQ539" s="3"/>
      <c r="ER539" s="3"/>
      <c r="ES539" s="3"/>
      <c r="ET539" s="3"/>
      <c r="EU539" s="3"/>
      <c r="EV539" s="3"/>
      <c r="EW539" s="3"/>
      <c r="EX539" s="3"/>
      <c r="EY539" s="3"/>
      <c r="EZ539" s="3"/>
      <c r="FA539" s="3"/>
      <c r="FB539" s="3"/>
      <c r="FC539" s="3"/>
      <c r="FD539" s="3"/>
      <c r="FE539" s="3"/>
      <c r="FF539" s="3"/>
      <c r="FG539" s="3"/>
      <c r="FH539" s="3"/>
      <c r="FI539" s="3"/>
      <c r="FJ539" s="3"/>
      <c r="FK539" s="3"/>
      <c r="FL539" s="3"/>
      <c r="FM539" s="3"/>
      <c r="FN539" s="3"/>
      <c r="FO539" s="3"/>
      <c r="FP539" s="3"/>
      <c r="FQ539" s="3"/>
      <c r="FR539" s="3"/>
      <c r="FS539" s="3"/>
      <c r="FT539" s="3"/>
      <c r="FU539" s="3"/>
      <c r="FV539" s="3"/>
      <c r="FW539" s="3"/>
      <c r="FX539" s="3"/>
      <c r="FY539" s="3"/>
      <c r="FZ539" s="3"/>
      <c r="GA539" s="3"/>
      <c r="GB539" s="3"/>
      <c r="GC539" s="3"/>
      <c r="GD539" s="3"/>
      <c r="GE539" s="3"/>
      <c r="GF539" s="3"/>
      <c r="GG539" s="3"/>
      <c r="GH539" s="3"/>
      <c r="GI539" s="3"/>
      <c r="GJ539" s="3"/>
      <c r="GK539" s="3"/>
      <c r="GL539" s="3"/>
      <c r="GM539" s="3"/>
      <c r="GN539" s="3"/>
      <c r="GO539" s="3"/>
      <c r="GP539" s="3"/>
      <c r="GQ539" s="3"/>
      <c r="GR539" s="3"/>
      <c r="GS539" s="3"/>
      <c r="GT539" s="3"/>
      <c r="GU539" s="3"/>
      <c r="GV539" s="3"/>
      <c r="GW539" s="3"/>
      <c r="GX539" s="3">
        <v>0</v>
      </c>
    </row>
    <row r="541" spans="1:245">
      <c r="A541" s="4">
        <v>50</v>
      </c>
      <c r="B541" s="4">
        <v>0</v>
      </c>
      <c r="C541" s="4">
        <v>0</v>
      </c>
      <c r="D541" s="4">
        <v>1</v>
      </c>
      <c r="E541" s="4">
        <v>201</v>
      </c>
      <c r="F541" s="4">
        <f>ROUND(Source!O539,O541)</f>
        <v>0</v>
      </c>
      <c r="G541" s="4" t="s">
        <v>138</v>
      </c>
      <c r="H541" s="4" t="s">
        <v>139</v>
      </c>
      <c r="I541" s="4"/>
      <c r="J541" s="4"/>
      <c r="K541" s="4">
        <v>201</v>
      </c>
      <c r="L541" s="4">
        <v>1</v>
      </c>
      <c r="M541" s="4">
        <v>3</v>
      </c>
      <c r="N541" s="4" t="s">
        <v>3</v>
      </c>
      <c r="O541" s="4">
        <v>2</v>
      </c>
      <c r="P541" s="4"/>
      <c r="Q541" s="4"/>
      <c r="R541" s="4"/>
      <c r="S541" s="4"/>
      <c r="T541" s="4"/>
      <c r="U541" s="4"/>
      <c r="V541" s="4"/>
      <c r="W541" s="4">
        <v>0</v>
      </c>
      <c r="X541" s="4">
        <v>1</v>
      </c>
      <c r="Y541" s="4">
        <v>0</v>
      </c>
      <c r="Z541" s="4"/>
      <c r="AA541" s="4"/>
      <c r="AB541" s="4"/>
    </row>
    <row r="542" spans="1:245">
      <c r="A542" s="4">
        <v>50</v>
      </c>
      <c r="B542" s="4">
        <v>0</v>
      </c>
      <c r="C542" s="4">
        <v>0</v>
      </c>
      <c r="D542" s="4">
        <v>1</v>
      </c>
      <c r="E542" s="4">
        <v>202</v>
      </c>
      <c r="F542" s="4">
        <f>ROUND(Source!P539,O542)</f>
        <v>0</v>
      </c>
      <c r="G542" s="4" t="s">
        <v>140</v>
      </c>
      <c r="H542" s="4" t="s">
        <v>141</v>
      </c>
      <c r="I542" s="4"/>
      <c r="J542" s="4"/>
      <c r="K542" s="4">
        <v>202</v>
      </c>
      <c r="L542" s="4">
        <v>2</v>
      </c>
      <c r="M542" s="4">
        <v>3</v>
      </c>
      <c r="N542" s="4" t="s">
        <v>3</v>
      </c>
      <c r="O542" s="4">
        <v>2</v>
      </c>
      <c r="P542" s="4"/>
      <c r="Q542" s="4"/>
      <c r="R542" s="4"/>
      <c r="S542" s="4"/>
      <c r="T542" s="4"/>
      <c r="U542" s="4"/>
      <c r="V542" s="4"/>
      <c r="W542" s="4">
        <v>531655.72</v>
      </c>
      <c r="X542" s="4">
        <v>1</v>
      </c>
      <c r="Y542" s="4">
        <v>531655.72</v>
      </c>
      <c r="Z542" s="4"/>
      <c r="AA542" s="4"/>
      <c r="AB542" s="4"/>
    </row>
    <row r="543" spans="1:245">
      <c r="A543" s="4">
        <v>50</v>
      </c>
      <c r="B543" s="4">
        <v>0</v>
      </c>
      <c r="C543" s="4">
        <v>0</v>
      </c>
      <c r="D543" s="4">
        <v>1</v>
      </c>
      <c r="E543" s="4">
        <v>222</v>
      </c>
      <c r="F543" s="4">
        <f>ROUND(Source!AO539,O543)</f>
        <v>0</v>
      </c>
      <c r="G543" s="4" t="s">
        <v>142</v>
      </c>
      <c r="H543" s="4" t="s">
        <v>143</v>
      </c>
      <c r="I543" s="4"/>
      <c r="J543" s="4"/>
      <c r="K543" s="4">
        <v>222</v>
      </c>
      <c r="L543" s="4">
        <v>3</v>
      </c>
      <c r="M543" s="4">
        <v>3</v>
      </c>
      <c r="N543" s="4" t="s">
        <v>3</v>
      </c>
      <c r="O543" s="4">
        <v>2</v>
      </c>
      <c r="P543" s="4"/>
      <c r="Q543" s="4"/>
      <c r="R543" s="4"/>
      <c r="S543" s="4"/>
      <c r="T543" s="4"/>
      <c r="U543" s="4"/>
      <c r="V543" s="4"/>
      <c r="W543" s="4">
        <v>0</v>
      </c>
      <c r="X543" s="4">
        <v>1</v>
      </c>
      <c r="Y543" s="4">
        <v>0</v>
      </c>
      <c r="Z543" s="4"/>
      <c r="AA543" s="4"/>
      <c r="AB543" s="4"/>
    </row>
    <row r="544" spans="1:245">
      <c r="A544" s="4">
        <v>50</v>
      </c>
      <c r="B544" s="4">
        <v>0</v>
      </c>
      <c r="C544" s="4">
        <v>0</v>
      </c>
      <c r="D544" s="4">
        <v>1</v>
      </c>
      <c r="E544" s="4">
        <v>225</v>
      </c>
      <c r="F544" s="4">
        <f>ROUND(Source!AV539,O544)</f>
        <v>0</v>
      </c>
      <c r="G544" s="4" t="s">
        <v>144</v>
      </c>
      <c r="H544" s="4" t="s">
        <v>145</v>
      </c>
      <c r="I544" s="4"/>
      <c r="J544" s="4"/>
      <c r="K544" s="4">
        <v>225</v>
      </c>
      <c r="L544" s="4">
        <v>4</v>
      </c>
      <c r="M544" s="4">
        <v>3</v>
      </c>
      <c r="N544" s="4" t="s">
        <v>3</v>
      </c>
      <c r="O544" s="4">
        <v>2</v>
      </c>
      <c r="P544" s="4"/>
      <c r="Q544" s="4"/>
      <c r="R544" s="4"/>
      <c r="S544" s="4"/>
      <c r="T544" s="4"/>
      <c r="U544" s="4"/>
      <c r="V544" s="4"/>
      <c r="W544" s="4">
        <v>531655.72</v>
      </c>
      <c r="X544" s="4">
        <v>1</v>
      </c>
      <c r="Y544" s="4">
        <v>531655.72</v>
      </c>
      <c r="Z544" s="4"/>
      <c r="AA544" s="4"/>
      <c r="AB544" s="4"/>
    </row>
    <row r="545" spans="1:28">
      <c r="A545" s="4">
        <v>50</v>
      </c>
      <c r="B545" s="4">
        <v>0</v>
      </c>
      <c r="C545" s="4">
        <v>0</v>
      </c>
      <c r="D545" s="4">
        <v>1</v>
      </c>
      <c r="E545" s="4">
        <v>226</v>
      </c>
      <c r="F545" s="4">
        <f>ROUND(Source!AW539,O545)</f>
        <v>0</v>
      </c>
      <c r="G545" s="4" t="s">
        <v>146</v>
      </c>
      <c r="H545" s="4" t="s">
        <v>147</v>
      </c>
      <c r="I545" s="4"/>
      <c r="J545" s="4"/>
      <c r="K545" s="4">
        <v>226</v>
      </c>
      <c r="L545" s="4">
        <v>5</v>
      </c>
      <c r="M545" s="4">
        <v>3</v>
      </c>
      <c r="N545" s="4" t="s">
        <v>3</v>
      </c>
      <c r="O545" s="4">
        <v>2</v>
      </c>
      <c r="P545" s="4"/>
      <c r="Q545" s="4"/>
      <c r="R545" s="4"/>
      <c r="S545" s="4"/>
      <c r="T545" s="4"/>
      <c r="U545" s="4"/>
      <c r="V545" s="4"/>
      <c r="W545" s="4">
        <v>0</v>
      </c>
      <c r="X545" s="4">
        <v>1</v>
      </c>
      <c r="Y545" s="4">
        <v>0</v>
      </c>
      <c r="Z545" s="4"/>
      <c r="AA545" s="4"/>
      <c r="AB545" s="4"/>
    </row>
    <row r="546" spans="1:28">
      <c r="A546" s="4">
        <v>50</v>
      </c>
      <c r="B546" s="4">
        <v>0</v>
      </c>
      <c r="C546" s="4">
        <v>0</v>
      </c>
      <c r="D546" s="4">
        <v>1</v>
      </c>
      <c r="E546" s="4">
        <v>227</v>
      </c>
      <c r="F546" s="4">
        <f>ROUND(Source!AX539,O546)</f>
        <v>0</v>
      </c>
      <c r="G546" s="4" t="s">
        <v>148</v>
      </c>
      <c r="H546" s="4" t="s">
        <v>149</v>
      </c>
      <c r="I546" s="4"/>
      <c r="J546" s="4"/>
      <c r="K546" s="4">
        <v>227</v>
      </c>
      <c r="L546" s="4">
        <v>6</v>
      </c>
      <c r="M546" s="4">
        <v>3</v>
      </c>
      <c r="N546" s="4" t="s">
        <v>3</v>
      </c>
      <c r="O546" s="4">
        <v>2</v>
      </c>
      <c r="P546" s="4"/>
      <c r="Q546" s="4"/>
      <c r="R546" s="4"/>
      <c r="S546" s="4"/>
      <c r="T546" s="4"/>
      <c r="U546" s="4"/>
      <c r="V546" s="4"/>
      <c r="W546" s="4">
        <v>0</v>
      </c>
      <c r="X546" s="4">
        <v>1</v>
      </c>
      <c r="Y546" s="4">
        <v>0</v>
      </c>
      <c r="Z546" s="4"/>
      <c r="AA546" s="4"/>
      <c r="AB546" s="4"/>
    </row>
    <row r="547" spans="1:28">
      <c r="A547" s="4">
        <v>50</v>
      </c>
      <c r="B547" s="4">
        <v>0</v>
      </c>
      <c r="C547" s="4">
        <v>0</v>
      </c>
      <c r="D547" s="4">
        <v>1</v>
      </c>
      <c r="E547" s="4">
        <v>228</v>
      </c>
      <c r="F547" s="4">
        <f>ROUND(Source!AY539,O547)</f>
        <v>0</v>
      </c>
      <c r="G547" s="4" t="s">
        <v>150</v>
      </c>
      <c r="H547" s="4" t="s">
        <v>151</v>
      </c>
      <c r="I547" s="4"/>
      <c r="J547" s="4"/>
      <c r="K547" s="4">
        <v>228</v>
      </c>
      <c r="L547" s="4">
        <v>7</v>
      </c>
      <c r="M547" s="4">
        <v>3</v>
      </c>
      <c r="N547" s="4" t="s">
        <v>3</v>
      </c>
      <c r="O547" s="4">
        <v>2</v>
      </c>
      <c r="P547" s="4"/>
      <c r="Q547" s="4"/>
      <c r="R547" s="4"/>
      <c r="S547" s="4"/>
      <c r="T547" s="4"/>
      <c r="U547" s="4"/>
      <c r="V547" s="4"/>
      <c r="W547" s="4">
        <v>0</v>
      </c>
      <c r="X547" s="4">
        <v>1</v>
      </c>
      <c r="Y547" s="4">
        <v>0</v>
      </c>
      <c r="Z547" s="4"/>
      <c r="AA547" s="4"/>
      <c r="AB547" s="4"/>
    </row>
    <row r="548" spans="1:28">
      <c r="A548" s="4">
        <v>50</v>
      </c>
      <c r="B548" s="4">
        <v>0</v>
      </c>
      <c r="C548" s="4">
        <v>0</v>
      </c>
      <c r="D548" s="4">
        <v>1</v>
      </c>
      <c r="E548" s="4">
        <v>216</v>
      </c>
      <c r="F548" s="4">
        <f>ROUND(Source!AP539,O548)</f>
        <v>0</v>
      </c>
      <c r="G548" s="4" t="s">
        <v>152</v>
      </c>
      <c r="H548" s="4" t="s">
        <v>153</v>
      </c>
      <c r="I548" s="4"/>
      <c r="J548" s="4"/>
      <c r="K548" s="4">
        <v>216</v>
      </c>
      <c r="L548" s="4">
        <v>8</v>
      </c>
      <c r="M548" s="4">
        <v>3</v>
      </c>
      <c r="N548" s="4" t="s">
        <v>3</v>
      </c>
      <c r="O548" s="4">
        <v>2</v>
      </c>
      <c r="P548" s="4"/>
      <c r="Q548" s="4"/>
      <c r="R548" s="4"/>
      <c r="S548" s="4"/>
      <c r="T548" s="4"/>
      <c r="U548" s="4"/>
      <c r="V548" s="4"/>
      <c r="W548" s="4">
        <v>531655.72</v>
      </c>
      <c r="X548" s="4">
        <v>1</v>
      </c>
      <c r="Y548" s="4">
        <v>531655.72</v>
      </c>
      <c r="Z548" s="4"/>
      <c r="AA548" s="4"/>
      <c r="AB548" s="4"/>
    </row>
    <row r="549" spans="1:28">
      <c r="A549" s="4">
        <v>50</v>
      </c>
      <c r="B549" s="4">
        <v>0</v>
      </c>
      <c r="C549" s="4">
        <v>0</v>
      </c>
      <c r="D549" s="4">
        <v>1</v>
      </c>
      <c r="E549" s="4">
        <v>223</v>
      </c>
      <c r="F549" s="4">
        <f>ROUND(Source!AQ539,O549)</f>
        <v>0</v>
      </c>
      <c r="G549" s="4" t="s">
        <v>154</v>
      </c>
      <c r="H549" s="4" t="s">
        <v>155</v>
      </c>
      <c r="I549" s="4"/>
      <c r="J549" s="4"/>
      <c r="K549" s="4">
        <v>223</v>
      </c>
      <c r="L549" s="4">
        <v>9</v>
      </c>
      <c r="M549" s="4">
        <v>3</v>
      </c>
      <c r="N549" s="4" t="s">
        <v>3</v>
      </c>
      <c r="O549" s="4">
        <v>2</v>
      </c>
      <c r="P549" s="4"/>
      <c r="Q549" s="4"/>
      <c r="R549" s="4"/>
      <c r="S549" s="4"/>
      <c r="T549" s="4"/>
      <c r="U549" s="4"/>
      <c r="V549" s="4"/>
      <c r="W549" s="4">
        <v>0</v>
      </c>
      <c r="X549" s="4">
        <v>1</v>
      </c>
      <c r="Y549" s="4">
        <v>0</v>
      </c>
      <c r="Z549" s="4"/>
      <c r="AA549" s="4"/>
      <c r="AB549" s="4"/>
    </row>
    <row r="550" spans="1:28">
      <c r="A550" s="4">
        <v>50</v>
      </c>
      <c r="B550" s="4">
        <v>0</v>
      </c>
      <c r="C550" s="4">
        <v>0</v>
      </c>
      <c r="D550" s="4">
        <v>1</v>
      </c>
      <c r="E550" s="4">
        <v>229</v>
      </c>
      <c r="F550" s="4">
        <f>ROUND(Source!AZ539,O550)</f>
        <v>0</v>
      </c>
      <c r="G550" s="4" t="s">
        <v>156</v>
      </c>
      <c r="H550" s="4" t="s">
        <v>157</v>
      </c>
      <c r="I550" s="4"/>
      <c r="J550" s="4"/>
      <c r="K550" s="4">
        <v>229</v>
      </c>
      <c r="L550" s="4">
        <v>10</v>
      </c>
      <c r="M550" s="4">
        <v>3</v>
      </c>
      <c r="N550" s="4" t="s">
        <v>3</v>
      </c>
      <c r="O550" s="4">
        <v>2</v>
      </c>
      <c r="P550" s="4"/>
      <c r="Q550" s="4"/>
      <c r="R550" s="4"/>
      <c r="S550" s="4"/>
      <c r="T550" s="4"/>
      <c r="U550" s="4"/>
      <c r="V550" s="4"/>
      <c r="W550" s="4">
        <v>531655.72</v>
      </c>
      <c r="X550" s="4">
        <v>1</v>
      </c>
      <c r="Y550" s="4">
        <v>531655.72</v>
      </c>
      <c r="Z550" s="4"/>
      <c r="AA550" s="4"/>
      <c r="AB550" s="4"/>
    </row>
    <row r="551" spans="1:28">
      <c r="A551" s="4">
        <v>50</v>
      </c>
      <c r="B551" s="4">
        <v>0</v>
      </c>
      <c r="C551" s="4">
        <v>0</v>
      </c>
      <c r="D551" s="4">
        <v>1</v>
      </c>
      <c r="E551" s="4">
        <v>203</v>
      </c>
      <c r="F551" s="4">
        <f>ROUND(Source!Q539,O551)</f>
        <v>0</v>
      </c>
      <c r="G551" s="4" t="s">
        <v>158</v>
      </c>
      <c r="H551" s="4" t="s">
        <v>159</v>
      </c>
      <c r="I551" s="4"/>
      <c r="J551" s="4"/>
      <c r="K551" s="4">
        <v>203</v>
      </c>
      <c r="L551" s="4">
        <v>11</v>
      </c>
      <c r="M551" s="4">
        <v>3</v>
      </c>
      <c r="N551" s="4" t="s">
        <v>3</v>
      </c>
      <c r="O551" s="4">
        <v>2</v>
      </c>
      <c r="P551" s="4"/>
      <c r="Q551" s="4"/>
      <c r="R551" s="4"/>
      <c r="S551" s="4"/>
      <c r="T551" s="4"/>
      <c r="U551" s="4"/>
      <c r="V551" s="4"/>
      <c r="W551" s="4">
        <v>0</v>
      </c>
      <c r="X551" s="4">
        <v>1</v>
      </c>
      <c r="Y551" s="4">
        <v>0</v>
      </c>
      <c r="Z551" s="4"/>
      <c r="AA551" s="4"/>
      <c r="AB551" s="4"/>
    </row>
    <row r="552" spans="1:28">
      <c r="A552" s="4">
        <v>50</v>
      </c>
      <c r="B552" s="4">
        <v>0</v>
      </c>
      <c r="C552" s="4">
        <v>0</v>
      </c>
      <c r="D552" s="4">
        <v>1</v>
      </c>
      <c r="E552" s="4">
        <v>231</v>
      </c>
      <c r="F552" s="4">
        <f>ROUND(Source!BB539,O552)</f>
        <v>0</v>
      </c>
      <c r="G552" s="4" t="s">
        <v>160</v>
      </c>
      <c r="H552" s="4" t="s">
        <v>161</v>
      </c>
      <c r="I552" s="4"/>
      <c r="J552" s="4"/>
      <c r="K552" s="4">
        <v>231</v>
      </c>
      <c r="L552" s="4">
        <v>12</v>
      </c>
      <c r="M552" s="4">
        <v>3</v>
      </c>
      <c r="N552" s="4" t="s">
        <v>3</v>
      </c>
      <c r="O552" s="4">
        <v>2</v>
      </c>
      <c r="P552" s="4"/>
      <c r="Q552" s="4"/>
      <c r="R552" s="4"/>
      <c r="S552" s="4"/>
      <c r="T552" s="4"/>
      <c r="U552" s="4"/>
      <c r="V552" s="4"/>
      <c r="W552" s="4">
        <v>0</v>
      </c>
      <c r="X552" s="4">
        <v>1</v>
      </c>
      <c r="Y552" s="4">
        <v>0</v>
      </c>
      <c r="Z552" s="4"/>
      <c r="AA552" s="4"/>
      <c r="AB552" s="4"/>
    </row>
    <row r="553" spans="1:28">
      <c r="A553" s="4">
        <v>50</v>
      </c>
      <c r="B553" s="4">
        <v>0</v>
      </c>
      <c r="C553" s="4">
        <v>0</v>
      </c>
      <c r="D553" s="4">
        <v>1</v>
      </c>
      <c r="E553" s="4">
        <v>204</v>
      </c>
      <c r="F553" s="4">
        <f>ROUND(Source!R539,O553)</f>
        <v>0</v>
      </c>
      <c r="G553" s="4" t="s">
        <v>162</v>
      </c>
      <c r="H553" s="4" t="s">
        <v>163</v>
      </c>
      <c r="I553" s="4"/>
      <c r="J553" s="4"/>
      <c r="K553" s="4">
        <v>204</v>
      </c>
      <c r="L553" s="4">
        <v>13</v>
      </c>
      <c r="M553" s="4">
        <v>3</v>
      </c>
      <c r="N553" s="4" t="s">
        <v>3</v>
      </c>
      <c r="O553" s="4">
        <v>2</v>
      </c>
      <c r="P553" s="4"/>
      <c r="Q553" s="4"/>
      <c r="R553" s="4"/>
      <c r="S553" s="4"/>
      <c r="T553" s="4"/>
      <c r="U553" s="4"/>
      <c r="V553" s="4"/>
      <c r="W553" s="4">
        <v>0</v>
      </c>
      <c r="X553" s="4">
        <v>1</v>
      </c>
      <c r="Y553" s="4">
        <v>0</v>
      </c>
      <c r="Z553" s="4"/>
      <c r="AA553" s="4"/>
      <c r="AB553" s="4"/>
    </row>
    <row r="554" spans="1:28">
      <c r="A554" s="4">
        <v>50</v>
      </c>
      <c r="B554" s="4">
        <v>0</v>
      </c>
      <c r="C554" s="4">
        <v>0</v>
      </c>
      <c r="D554" s="4">
        <v>1</v>
      </c>
      <c r="E554" s="4">
        <v>205</v>
      </c>
      <c r="F554" s="4">
        <f>ROUND(Source!S539,O554)</f>
        <v>0</v>
      </c>
      <c r="G554" s="4" t="s">
        <v>164</v>
      </c>
      <c r="H554" s="4" t="s">
        <v>165</v>
      </c>
      <c r="I554" s="4"/>
      <c r="J554" s="4"/>
      <c r="K554" s="4">
        <v>205</v>
      </c>
      <c r="L554" s="4">
        <v>14</v>
      </c>
      <c r="M554" s="4">
        <v>3</v>
      </c>
      <c r="N554" s="4" t="s">
        <v>3</v>
      </c>
      <c r="O554" s="4">
        <v>2</v>
      </c>
      <c r="P554" s="4"/>
      <c r="Q554" s="4"/>
      <c r="R554" s="4"/>
      <c r="S554" s="4"/>
      <c r="T554" s="4"/>
      <c r="U554" s="4"/>
      <c r="V554" s="4"/>
      <c r="W554" s="4">
        <v>0</v>
      </c>
      <c r="X554" s="4">
        <v>1</v>
      </c>
      <c r="Y554" s="4">
        <v>0</v>
      </c>
      <c r="Z554" s="4"/>
      <c r="AA554" s="4"/>
      <c r="AB554" s="4"/>
    </row>
    <row r="555" spans="1:28">
      <c r="A555" s="4">
        <v>50</v>
      </c>
      <c r="B555" s="4">
        <v>0</v>
      </c>
      <c r="C555" s="4">
        <v>0</v>
      </c>
      <c r="D555" s="4">
        <v>1</v>
      </c>
      <c r="E555" s="4">
        <v>232</v>
      </c>
      <c r="F555" s="4">
        <f>ROUND(Source!BC539,O555)</f>
        <v>0</v>
      </c>
      <c r="G555" s="4" t="s">
        <v>166</v>
      </c>
      <c r="H555" s="4" t="s">
        <v>167</v>
      </c>
      <c r="I555" s="4"/>
      <c r="J555" s="4"/>
      <c r="K555" s="4">
        <v>232</v>
      </c>
      <c r="L555" s="4">
        <v>15</v>
      </c>
      <c r="M555" s="4">
        <v>3</v>
      </c>
      <c r="N555" s="4" t="s">
        <v>3</v>
      </c>
      <c r="O555" s="4">
        <v>2</v>
      </c>
      <c r="P555" s="4"/>
      <c r="Q555" s="4"/>
      <c r="R555" s="4"/>
      <c r="S555" s="4"/>
      <c r="T555" s="4"/>
      <c r="U555" s="4"/>
      <c r="V555" s="4"/>
      <c r="W555" s="4">
        <v>0</v>
      </c>
      <c r="X555" s="4">
        <v>1</v>
      </c>
      <c r="Y555" s="4">
        <v>0</v>
      </c>
      <c r="Z555" s="4"/>
      <c r="AA555" s="4"/>
      <c r="AB555" s="4"/>
    </row>
    <row r="556" spans="1:28">
      <c r="A556" s="4">
        <v>50</v>
      </c>
      <c r="B556" s="4">
        <v>0</v>
      </c>
      <c r="C556" s="4">
        <v>0</v>
      </c>
      <c r="D556" s="4">
        <v>1</v>
      </c>
      <c r="E556" s="4">
        <v>214</v>
      </c>
      <c r="F556" s="4">
        <f>ROUND(Source!AS539,O556)</f>
        <v>0</v>
      </c>
      <c r="G556" s="4" t="s">
        <v>168</v>
      </c>
      <c r="H556" s="4" t="s">
        <v>169</v>
      </c>
      <c r="I556" s="4"/>
      <c r="J556" s="4"/>
      <c r="K556" s="4">
        <v>214</v>
      </c>
      <c r="L556" s="4">
        <v>16</v>
      </c>
      <c r="M556" s="4">
        <v>3</v>
      </c>
      <c r="N556" s="4" t="s">
        <v>3</v>
      </c>
      <c r="O556" s="4">
        <v>2</v>
      </c>
      <c r="P556" s="4"/>
      <c r="Q556" s="4"/>
      <c r="R556" s="4"/>
      <c r="S556" s="4"/>
      <c r="T556" s="4"/>
      <c r="U556" s="4"/>
      <c r="V556" s="4"/>
      <c r="W556" s="4">
        <v>0</v>
      </c>
      <c r="X556" s="4">
        <v>1</v>
      </c>
      <c r="Y556" s="4">
        <v>0</v>
      </c>
      <c r="Z556" s="4"/>
      <c r="AA556" s="4"/>
      <c r="AB556" s="4"/>
    </row>
    <row r="557" spans="1:28">
      <c r="A557" s="4">
        <v>50</v>
      </c>
      <c r="B557" s="4">
        <v>0</v>
      </c>
      <c r="C557" s="4">
        <v>0</v>
      </c>
      <c r="D557" s="4">
        <v>1</v>
      </c>
      <c r="E557" s="4">
        <v>215</v>
      </c>
      <c r="F557" s="4">
        <f>ROUND(Source!AT539,O557)</f>
        <v>0</v>
      </c>
      <c r="G557" s="4" t="s">
        <v>170</v>
      </c>
      <c r="H557" s="4" t="s">
        <v>171</v>
      </c>
      <c r="I557" s="4"/>
      <c r="J557" s="4"/>
      <c r="K557" s="4">
        <v>215</v>
      </c>
      <c r="L557" s="4">
        <v>17</v>
      </c>
      <c r="M557" s="4">
        <v>3</v>
      </c>
      <c r="N557" s="4" t="s">
        <v>3</v>
      </c>
      <c r="O557" s="4">
        <v>2</v>
      </c>
      <c r="P557" s="4"/>
      <c r="Q557" s="4"/>
      <c r="R557" s="4"/>
      <c r="S557" s="4"/>
      <c r="T557" s="4"/>
      <c r="U557" s="4"/>
      <c r="V557" s="4"/>
      <c r="W557" s="4">
        <v>0</v>
      </c>
      <c r="X557" s="4">
        <v>1</v>
      </c>
      <c r="Y557" s="4">
        <v>0</v>
      </c>
      <c r="Z557" s="4"/>
      <c r="AA557" s="4"/>
      <c r="AB557" s="4"/>
    </row>
    <row r="558" spans="1:28">
      <c r="A558" s="4">
        <v>50</v>
      </c>
      <c r="B558" s="4">
        <v>0</v>
      </c>
      <c r="C558" s="4">
        <v>0</v>
      </c>
      <c r="D558" s="4">
        <v>1</v>
      </c>
      <c r="E558" s="4">
        <v>217</v>
      </c>
      <c r="F558" s="4">
        <f>ROUND(Source!AU539,O558)</f>
        <v>0</v>
      </c>
      <c r="G558" s="4" t="s">
        <v>172</v>
      </c>
      <c r="H558" s="4" t="s">
        <v>173</v>
      </c>
      <c r="I558" s="4"/>
      <c r="J558" s="4"/>
      <c r="K558" s="4">
        <v>217</v>
      </c>
      <c r="L558" s="4">
        <v>18</v>
      </c>
      <c r="M558" s="4">
        <v>3</v>
      </c>
      <c r="N558" s="4" t="s">
        <v>3</v>
      </c>
      <c r="O558" s="4">
        <v>2</v>
      </c>
      <c r="P558" s="4"/>
      <c r="Q558" s="4"/>
      <c r="R558" s="4"/>
      <c r="S558" s="4"/>
      <c r="T558" s="4"/>
      <c r="U558" s="4"/>
      <c r="V558" s="4"/>
      <c r="W558" s="4">
        <v>0</v>
      </c>
      <c r="X558" s="4">
        <v>1</v>
      </c>
      <c r="Y558" s="4">
        <v>0</v>
      </c>
      <c r="Z558" s="4"/>
      <c r="AA558" s="4"/>
      <c r="AB558" s="4"/>
    </row>
    <row r="559" spans="1:28">
      <c r="A559" s="4">
        <v>50</v>
      </c>
      <c r="B559" s="4">
        <v>0</v>
      </c>
      <c r="C559" s="4">
        <v>0</v>
      </c>
      <c r="D559" s="4">
        <v>1</v>
      </c>
      <c r="E559" s="4">
        <v>230</v>
      </c>
      <c r="F559" s="4">
        <f>ROUND(Source!BA539,O559)</f>
        <v>0</v>
      </c>
      <c r="G559" s="4" t="s">
        <v>174</v>
      </c>
      <c r="H559" s="4" t="s">
        <v>175</v>
      </c>
      <c r="I559" s="4"/>
      <c r="J559" s="4"/>
      <c r="K559" s="4">
        <v>230</v>
      </c>
      <c r="L559" s="4">
        <v>19</v>
      </c>
      <c r="M559" s="4">
        <v>3</v>
      </c>
      <c r="N559" s="4" t="s">
        <v>3</v>
      </c>
      <c r="O559" s="4">
        <v>2</v>
      </c>
      <c r="P559" s="4"/>
      <c r="Q559" s="4"/>
      <c r="R559" s="4"/>
      <c r="S559" s="4"/>
      <c r="T559" s="4"/>
      <c r="U559" s="4"/>
      <c r="V559" s="4"/>
      <c r="W559" s="4">
        <v>0</v>
      </c>
      <c r="X559" s="4">
        <v>1</v>
      </c>
      <c r="Y559" s="4">
        <v>0</v>
      </c>
      <c r="Z559" s="4"/>
      <c r="AA559" s="4"/>
      <c r="AB559" s="4"/>
    </row>
    <row r="560" spans="1:28">
      <c r="A560" s="4">
        <v>50</v>
      </c>
      <c r="B560" s="4">
        <v>0</v>
      </c>
      <c r="C560" s="4">
        <v>0</v>
      </c>
      <c r="D560" s="4">
        <v>1</v>
      </c>
      <c r="E560" s="4">
        <v>206</v>
      </c>
      <c r="F560" s="4">
        <f>ROUND(Source!T539,O560)</f>
        <v>0</v>
      </c>
      <c r="G560" s="4" t="s">
        <v>176</v>
      </c>
      <c r="H560" s="4" t="s">
        <v>177</v>
      </c>
      <c r="I560" s="4"/>
      <c r="J560" s="4"/>
      <c r="K560" s="4">
        <v>206</v>
      </c>
      <c r="L560" s="4">
        <v>20</v>
      </c>
      <c r="M560" s="4">
        <v>3</v>
      </c>
      <c r="N560" s="4" t="s">
        <v>3</v>
      </c>
      <c r="O560" s="4">
        <v>2</v>
      </c>
      <c r="P560" s="4"/>
      <c r="Q560" s="4"/>
      <c r="R560" s="4"/>
      <c r="S560" s="4"/>
      <c r="T560" s="4"/>
      <c r="U560" s="4"/>
      <c r="V560" s="4"/>
      <c r="W560" s="4">
        <v>0</v>
      </c>
      <c r="X560" s="4">
        <v>1</v>
      </c>
      <c r="Y560" s="4">
        <v>0</v>
      </c>
      <c r="Z560" s="4"/>
      <c r="AA560" s="4"/>
      <c r="AB560" s="4"/>
    </row>
    <row r="561" spans="1:206">
      <c r="A561" s="4">
        <v>50</v>
      </c>
      <c r="B561" s="4">
        <v>0</v>
      </c>
      <c r="C561" s="4">
        <v>0</v>
      </c>
      <c r="D561" s="4">
        <v>1</v>
      </c>
      <c r="E561" s="4">
        <v>207</v>
      </c>
      <c r="F561" s="4">
        <f>ROUND(Source!U539,O561)</f>
        <v>0</v>
      </c>
      <c r="G561" s="4" t="s">
        <v>178</v>
      </c>
      <c r="H561" s="4" t="s">
        <v>179</v>
      </c>
      <c r="I561" s="4"/>
      <c r="J561" s="4"/>
      <c r="K561" s="4">
        <v>207</v>
      </c>
      <c r="L561" s="4">
        <v>21</v>
      </c>
      <c r="M561" s="4">
        <v>3</v>
      </c>
      <c r="N561" s="4" t="s">
        <v>3</v>
      </c>
      <c r="O561" s="4">
        <v>7</v>
      </c>
      <c r="P561" s="4"/>
      <c r="Q561" s="4"/>
      <c r="R561" s="4"/>
      <c r="S561" s="4"/>
      <c r="T561" s="4"/>
      <c r="U561" s="4"/>
      <c r="V561" s="4"/>
      <c r="W561" s="4">
        <v>0</v>
      </c>
      <c r="X561" s="4">
        <v>1</v>
      </c>
      <c r="Y561" s="4">
        <v>0</v>
      </c>
      <c r="Z561" s="4"/>
      <c r="AA561" s="4"/>
      <c r="AB561" s="4"/>
    </row>
    <row r="562" spans="1:206">
      <c r="A562" s="4">
        <v>50</v>
      </c>
      <c r="B562" s="4">
        <v>0</v>
      </c>
      <c r="C562" s="4">
        <v>0</v>
      </c>
      <c r="D562" s="4">
        <v>1</v>
      </c>
      <c r="E562" s="4">
        <v>208</v>
      </c>
      <c r="F562" s="4">
        <f>ROUND(Source!V539,O562)</f>
        <v>0</v>
      </c>
      <c r="G562" s="4" t="s">
        <v>180</v>
      </c>
      <c r="H562" s="4" t="s">
        <v>181</v>
      </c>
      <c r="I562" s="4"/>
      <c r="J562" s="4"/>
      <c r="K562" s="4">
        <v>208</v>
      </c>
      <c r="L562" s="4">
        <v>22</v>
      </c>
      <c r="M562" s="4">
        <v>3</v>
      </c>
      <c r="N562" s="4" t="s">
        <v>3</v>
      </c>
      <c r="O562" s="4">
        <v>7</v>
      </c>
      <c r="P562" s="4"/>
      <c r="Q562" s="4"/>
      <c r="R562" s="4"/>
      <c r="S562" s="4"/>
      <c r="T562" s="4"/>
      <c r="U562" s="4"/>
      <c r="V562" s="4"/>
      <c r="W562" s="4">
        <v>0</v>
      </c>
      <c r="X562" s="4">
        <v>1</v>
      </c>
      <c r="Y562" s="4">
        <v>0</v>
      </c>
      <c r="Z562" s="4"/>
      <c r="AA562" s="4"/>
      <c r="AB562" s="4"/>
    </row>
    <row r="563" spans="1:206">
      <c r="A563" s="4">
        <v>50</v>
      </c>
      <c r="B563" s="4">
        <v>0</v>
      </c>
      <c r="C563" s="4">
        <v>0</v>
      </c>
      <c r="D563" s="4">
        <v>1</v>
      </c>
      <c r="E563" s="4">
        <v>209</v>
      </c>
      <c r="F563" s="4">
        <f>ROUND(Source!W539,O563)</f>
        <v>0</v>
      </c>
      <c r="G563" s="4" t="s">
        <v>182</v>
      </c>
      <c r="H563" s="4" t="s">
        <v>183</v>
      </c>
      <c r="I563" s="4"/>
      <c r="J563" s="4"/>
      <c r="K563" s="4">
        <v>209</v>
      </c>
      <c r="L563" s="4">
        <v>23</v>
      </c>
      <c r="M563" s="4">
        <v>3</v>
      </c>
      <c r="N563" s="4" t="s">
        <v>3</v>
      </c>
      <c r="O563" s="4">
        <v>2</v>
      </c>
      <c r="P563" s="4"/>
      <c r="Q563" s="4"/>
      <c r="R563" s="4"/>
      <c r="S563" s="4"/>
      <c r="T563" s="4"/>
      <c r="U563" s="4"/>
      <c r="V563" s="4"/>
      <c r="W563" s="4">
        <v>0</v>
      </c>
      <c r="X563" s="4">
        <v>1</v>
      </c>
      <c r="Y563" s="4">
        <v>0</v>
      </c>
      <c r="Z563" s="4"/>
      <c r="AA563" s="4"/>
      <c r="AB563" s="4"/>
    </row>
    <row r="564" spans="1:206">
      <c r="A564" s="4">
        <v>50</v>
      </c>
      <c r="B564" s="4">
        <v>0</v>
      </c>
      <c r="C564" s="4">
        <v>0</v>
      </c>
      <c r="D564" s="4">
        <v>1</v>
      </c>
      <c r="E564" s="4">
        <v>233</v>
      </c>
      <c r="F564" s="4">
        <f>ROUND(Source!BD539,O564)</f>
        <v>0</v>
      </c>
      <c r="G564" s="4" t="s">
        <v>184</v>
      </c>
      <c r="H564" s="4" t="s">
        <v>185</v>
      </c>
      <c r="I564" s="4"/>
      <c r="J564" s="4"/>
      <c r="K564" s="4">
        <v>233</v>
      </c>
      <c r="L564" s="4">
        <v>24</v>
      </c>
      <c r="M564" s="4">
        <v>3</v>
      </c>
      <c r="N564" s="4" t="s">
        <v>3</v>
      </c>
      <c r="O564" s="4">
        <v>2</v>
      </c>
      <c r="P564" s="4"/>
      <c r="Q564" s="4"/>
      <c r="R564" s="4"/>
      <c r="S564" s="4"/>
      <c r="T564" s="4"/>
      <c r="U564" s="4"/>
      <c r="V564" s="4"/>
      <c r="W564" s="4">
        <v>0</v>
      </c>
      <c r="X564" s="4">
        <v>1</v>
      </c>
      <c r="Y564" s="4">
        <v>0</v>
      </c>
      <c r="Z564" s="4"/>
      <c r="AA564" s="4"/>
      <c r="AB564" s="4"/>
    </row>
    <row r="565" spans="1:206">
      <c r="A565" s="4">
        <v>50</v>
      </c>
      <c r="B565" s="4">
        <v>0</v>
      </c>
      <c r="C565" s="4">
        <v>0</v>
      </c>
      <c r="D565" s="4">
        <v>1</v>
      </c>
      <c r="E565" s="4">
        <v>210</v>
      </c>
      <c r="F565" s="4">
        <f>ROUND(Source!X539,O565)</f>
        <v>0</v>
      </c>
      <c r="G565" s="4" t="s">
        <v>186</v>
      </c>
      <c r="H565" s="4" t="s">
        <v>187</v>
      </c>
      <c r="I565" s="4"/>
      <c r="J565" s="4"/>
      <c r="K565" s="4">
        <v>210</v>
      </c>
      <c r="L565" s="4">
        <v>25</v>
      </c>
      <c r="M565" s="4">
        <v>3</v>
      </c>
      <c r="N565" s="4" t="s">
        <v>3</v>
      </c>
      <c r="O565" s="4">
        <v>2</v>
      </c>
      <c r="P565" s="4"/>
      <c r="Q565" s="4"/>
      <c r="R565" s="4"/>
      <c r="S565" s="4"/>
      <c r="T565" s="4"/>
      <c r="U565" s="4"/>
      <c r="V565" s="4"/>
      <c r="W565" s="4">
        <v>0</v>
      </c>
      <c r="X565" s="4">
        <v>1</v>
      </c>
      <c r="Y565" s="4">
        <v>0</v>
      </c>
      <c r="Z565" s="4"/>
      <c r="AA565" s="4"/>
      <c r="AB565" s="4"/>
    </row>
    <row r="566" spans="1:206">
      <c r="A566" s="4">
        <v>50</v>
      </c>
      <c r="B566" s="4">
        <v>0</v>
      </c>
      <c r="C566" s="4">
        <v>0</v>
      </c>
      <c r="D566" s="4">
        <v>1</v>
      </c>
      <c r="E566" s="4">
        <v>211</v>
      </c>
      <c r="F566" s="4">
        <f>ROUND(Source!Y539,O566)</f>
        <v>0</v>
      </c>
      <c r="G566" s="4" t="s">
        <v>188</v>
      </c>
      <c r="H566" s="4" t="s">
        <v>189</v>
      </c>
      <c r="I566" s="4"/>
      <c r="J566" s="4"/>
      <c r="K566" s="4">
        <v>211</v>
      </c>
      <c r="L566" s="4">
        <v>26</v>
      </c>
      <c r="M566" s="4">
        <v>3</v>
      </c>
      <c r="N566" s="4" t="s">
        <v>3</v>
      </c>
      <c r="O566" s="4">
        <v>2</v>
      </c>
      <c r="P566" s="4"/>
      <c r="Q566" s="4"/>
      <c r="R566" s="4"/>
      <c r="S566" s="4"/>
      <c r="T566" s="4"/>
      <c r="U566" s="4"/>
      <c r="V566" s="4"/>
      <c r="W566" s="4">
        <v>0</v>
      </c>
      <c r="X566" s="4">
        <v>1</v>
      </c>
      <c r="Y566" s="4">
        <v>0</v>
      </c>
      <c r="Z566" s="4"/>
      <c r="AA566" s="4"/>
      <c r="AB566" s="4"/>
    </row>
    <row r="567" spans="1:206">
      <c r="A567" s="4">
        <v>50</v>
      </c>
      <c r="B567" s="4">
        <v>0</v>
      </c>
      <c r="C567" s="4">
        <v>0</v>
      </c>
      <c r="D567" s="4">
        <v>1</v>
      </c>
      <c r="E567" s="4">
        <v>224</v>
      </c>
      <c r="F567" s="4">
        <f>ROUND(Source!AR539,O567)</f>
        <v>0</v>
      </c>
      <c r="G567" s="4" t="s">
        <v>190</v>
      </c>
      <c r="H567" s="4" t="s">
        <v>191</v>
      </c>
      <c r="I567" s="4"/>
      <c r="J567" s="4"/>
      <c r="K567" s="4">
        <v>224</v>
      </c>
      <c r="L567" s="4">
        <v>27</v>
      </c>
      <c r="M567" s="4">
        <v>3</v>
      </c>
      <c r="N567" s="4" t="s">
        <v>3</v>
      </c>
      <c r="O567" s="4">
        <v>2</v>
      </c>
      <c r="P567" s="4"/>
      <c r="Q567" s="4"/>
      <c r="R567" s="4"/>
      <c r="S567" s="4"/>
      <c r="T567" s="4"/>
      <c r="U567" s="4"/>
      <c r="V567" s="4"/>
      <c r="W567" s="4">
        <v>531655.72</v>
      </c>
      <c r="X567" s="4">
        <v>1</v>
      </c>
      <c r="Y567" s="4">
        <v>531655.72</v>
      </c>
      <c r="Z567" s="4"/>
      <c r="AA567" s="4"/>
      <c r="AB567" s="4"/>
    </row>
    <row r="569" spans="1:206">
      <c r="A569" s="2">
        <v>51</v>
      </c>
      <c r="B569" s="2">
        <f>B492</f>
        <v>1</v>
      </c>
      <c r="C569" s="2">
        <f>A492</f>
        <v>3</v>
      </c>
      <c r="D569" s="2">
        <f>ROW(A492)</f>
        <v>492</v>
      </c>
      <c r="E569" s="2"/>
      <c r="F569" s="2" t="str">
        <f>IF(F492&lt;&gt;"",F492,"")</f>
        <v>02-01-03</v>
      </c>
      <c r="G569" s="2" t="str">
        <f>IF(G492&lt;&gt;"",G492,"")</f>
        <v>Строительно-монтажные работы ТМГ-400 кВА</v>
      </c>
      <c r="H569" s="2">
        <v>0</v>
      </c>
      <c r="I569" s="2"/>
      <c r="J569" s="2"/>
      <c r="K569" s="2"/>
      <c r="L569" s="2"/>
      <c r="M569" s="2"/>
      <c r="N569" s="2"/>
      <c r="O569" s="2">
        <f t="shared" ref="O569:T569" si="363">ROUND(O503+O539+AB569,2)</f>
        <v>0</v>
      </c>
      <c r="P569" s="2">
        <f t="shared" si="363"/>
        <v>0</v>
      </c>
      <c r="Q569" s="2">
        <f t="shared" si="363"/>
        <v>0</v>
      </c>
      <c r="R569" s="2">
        <f t="shared" si="363"/>
        <v>0</v>
      </c>
      <c r="S569" s="2">
        <f t="shared" si="363"/>
        <v>0</v>
      </c>
      <c r="T569" s="2">
        <f t="shared" si="363"/>
        <v>0</v>
      </c>
      <c r="U569" s="2">
        <f>U503+U539+AH569</f>
        <v>0</v>
      </c>
      <c r="V569" s="2">
        <f>V503+V539+AI569</f>
        <v>0</v>
      </c>
      <c r="W569" s="2">
        <f>ROUND(W503+W539+AJ569,2)</f>
        <v>0</v>
      </c>
      <c r="X569" s="2">
        <f>ROUND(X503+X539+AK569,2)</f>
        <v>0</v>
      </c>
      <c r="Y569" s="2">
        <f>ROUND(Y503+Y539+AL569,2)</f>
        <v>0</v>
      </c>
      <c r="Z569" s="2"/>
      <c r="AA569" s="2"/>
      <c r="AB569" s="2"/>
      <c r="AC569" s="2"/>
      <c r="AD569" s="2"/>
      <c r="AE569" s="2"/>
      <c r="AF569" s="2"/>
      <c r="AG569" s="2"/>
      <c r="AH569" s="2"/>
      <c r="AI569" s="2"/>
      <c r="AJ569" s="2"/>
      <c r="AK569" s="2"/>
      <c r="AL569" s="2"/>
      <c r="AM569" s="2"/>
      <c r="AN569" s="2"/>
      <c r="AO569" s="2">
        <f t="shared" ref="AO569:BD569" si="364">ROUND(AO503+AO539+BX569,2)</f>
        <v>0</v>
      </c>
      <c r="AP569" s="2">
        <f t="shared" si="364"/>
        <v>0</v>
      </c>
      <c r="AQ569" s="2">
        <f t="shared" si="364"/>
        <v>0</v>
      </c>
      <c r="AR569" s="2">
        <f t="shared" si="364"/>
        <v>0</v>
      </c>
      <c r="AS569" s="2">
        <f t="shared" si="364"/>
        <v>0</v>
      </c>
      <c r="AT569" s="2">
        <f t="shared" si="364"/>
        <v>0</v>
      </c>
      <c r="AU569" s="2">
        <f t="shared" si="364"/>
        <v>0</v>
      </c>
      <c r="AV569" s="2">
        <f t="shared" si="364"/>
        <v>0</v>
      </c>
      <c r="AW569" s="2">
        <f t="shared" si="364"/>
        <v>0</v>
      </c>
      <c r="AX569" s="2">
        <f t="shared" si="364"/>
        <v>0</v>
      </c>
      <c r="AY569" s="2">
        <f t="shared" si="364"/>
        <v>0</v>
      </c>
      <c r="AZ569" s="2">
        <f t="shared" si="364"/>
        <v>0</v>
      </c>
      <c r="BA569" s="2">
        <f t="shared" si="364"/>
        <v>0</v>
      </c>
      <c r="BB569" s="2">
        <f t="shared" si="364"/>
        <v>0</v>
      </c>
      <c r="BC569" s="2">
        <f t="shared" si="364"/>
        <v>0</v>
      </c>
      <c r="BD569" s="2">
        <f t="shared" si="364"/>
        <v>0</v>
      </c>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3"/>
      <c r="DH569" s="3"/>
      <c r="DI569" s="3"/>
      <c r="DJ569" s="3"/>
      <c r="DK569" s="3"/>
      <c r="DL569" s="3"/>
      <c r="DM569" s="3"/>
      <c r="DN569" s="3"/>
      <c r="DO569" s="3"/>
      <c r="DP569" s="3"/>
      <c r="DQ569" s="3"/>
      <c r="DR569" s="3"/>
      <c r="DS569" s="3"/>
      <c r="DT569" s="3"/>
      <c r="DU569" s="3"/>
      <c r="DV569" s="3"/>
      <c r="DW569" s="3"/>
      <c r="DX569" s="3"/>
      <c r="DY569" s="3"/>
      <c r="DZ569" s="3"/>
      <c r="EA569" s="3"/>
      <c r="EB569" s="3"/>
      <c r="EC569" s="3"/>
      <c r="ED569" s="3"/>
      <c r="EE569" s="3"/>
      <c r="EF569" s="3"/>
      <c r="EG569" s="3"/>
      <c r="EH569" s="3"/>
      <c r="EI569" s="3"/>
      <c r="EJ569" s="3"/>
      <c r="EK569" s="3"/>
      <c r="EL569" s="3"/>
      <c r="EM569" s="3"/>
      <c r="EN569" s="3"/>
      <c r="EO569" s="3"/>
      <c r="EP569" s="3"/>
      <c r="EQ569" s="3"/>
      <c r="ER569" s="3"/>
      <c r="ES569" s="3"/>
      <c r="ET569" s="3"/>
      <c r="EU569" s="3"/>
      <c r="EV569" s="3"/>
      <c r="EW569" s="3"/>
      <c r="EX569" s="3"/>
      <c r="EY569" s="3"/>
      <c r="EZ569" s="3"/>
      <c r="FA569" s="3"/>
      <c r="FB569" s="3"/>
      <c r="FC569" s="3"/>
      <c r="FD569" s="3"/>
      <c r="FE569" s="3"/>
      <c r="FF569" s="3"/>
      <c r="FG569" s="3"/>
      <c r="FH569" s="3"/>
      <c r="FI569" s="3"/>
      <c r="FJ569" s="3"/>
      <c r="FK569" s="3"/>
      <c r="FL569" s="3"/>
      <c r="FM569" s="3"/>
      <c r="FN569" s="3"/>
      <c r="FO569" s="3"/>
      <c r="FP569" s="3"/>
      <c r="FQ569" s="3"/>
      <c r="FR569" s="3"/>
      <c r="FS569" s="3"/>
      <c r="FT569" s="3"/>
      <c r="FU569" s="3"/>
      <c r="FV569" s="3"/>
      <c r="FW569" s="3"/>
      <c r="FX569" s="3"/>
      <c r="FY569" s="3"/>
      <c r="FZ569" s="3"/>
      <c r="GA569" s="3"/>
      <c r="GB569" s="3"/>
      <c r="GC569" s="3"/>
      <c r="GD569" s="3"/>
      <c r="GE569" s="3"/>
      <c r="GF569" s="3"/>
      <c r="GG569" s="3"/>
      <c r="GH569" s="3"/>
      <c r="GI569" s="3"/>
      <c r="GJ569" s="3"/>
      <c r="GK569" s="3"/>
      <c r="GL569" s="3"/>
      <c r="GM569" s="3"/>
      <c r="GN569" s="3"/>
      <c r="GO569" s="3"/>
      <c r="GP569" s="3"/>
      <c r="GQ569" s="3"/>
      <c r="GR569" s="3"/>
      <c r="GS569" s="3"/>
      <c r="GT569" s="3"/>
      <c r="GU569" s="3"/>
      <c r="GV569" s="3"/>
      <c r="GW569" s="3"/>
      <c r="GX569" s="3">
        <v>0</v>
      </c>
    </row>
    <row r="571" spans="1:206">
      <c r="A571" s="4">
        <v>50</v>
      </c>
      <c r="B571" s="4">
        <v>0</v>
      </c>
      <c r="C571" s="4">
        <v>0</v>
      </c>
      <c r="D571" s="4">
        <v>1</v>
      </c>
      <c r="E571" s="4">
        <v>201</v>
      </c>
      <c r="F571" s="4">
        <f>ROUND(Source!O569,O571)</f>
        <v>0</v>
      </c>
      <c r="G571" s="4" t="s">
        <v>138</v>
      </c>
      <c r="H571" s="4" t="s">
        <v>139</v>
      </c>
      <c r="I571" s="4"/>
      <c r="J571" s="4"/>
      <c r="K571" s="4">
        <v>201</v>
      </c>
      <c r="L571" s="4">
        <v>1</v>
      </c>
      <c r="M571" s="4">
        <v>3</v>
      </c>
      <c r="N571" s="4" t="s">
        <v>3</v>
      </c>
      <c r="O571" s="4">
        <v>2</v>
      </c>
      <c r="P571" s="4"/>
      <c r="Q571" s="4"/>
      <c r="R571" s="4"/>
      <c r="S571" s="4"/>
      <c r="T571" s="4"/>
      <c r="U571" s="4"/>
      <c r="V571" s="4"/>
      <c r="W571" s="4">
        <v>39108.269999999997</v>
      </c>
      <c r="X571" s="4">
        <v>1</v>
      </c>
      <c r="Y571" s="4">
        <v>39108.269999999997</v>
      </c>
      <c r="Z571" s="4"/>
      <c r="AA571" s="4"/>
      <c r="AB571" s="4"/>
    </row>
    <row r="572" spans="1:206">
      <c r="A572" s="4">
        <v>50</v>
      </c>
      <c r="B572" s="4">
        <v>0</v>
      </c>
      <c r="C572" s="4">
        <v>0</v>
      </c>
      <c r="D572" s="4">
        <v>1</v>
      </c>
      <c r="E572" s="4">
        <v>202</v>
      </c>
      <c r="F572" s="4">
        <f>ROUND(Source!P569,O572)</f>
        <v>0</v>
      </c>
      <c r="G572" s="4" t="s">
        <v>140</v>
      </c>
      <c r="H572" s="4" t="s">
        <v>141</v>
      </c>
      <c r="I572" s="4"/>
      <c r="J572" s="4"/>
      <c r="K572" s="4">
        <v>202</v>
      </c>
      <c r="L572" s="4">
        <v>2</v>
      </c>
      <c r="M572" s="4">
        <v>3</v>
      </c>
      <c r="N572" s="4" t="s">
        <v>3</v>
      </c>
      <c r="O572" s="4">
        <v>2</v>
      </c>
      <c r="P572" s="4"/>
      <c r="Q572" s="4"/>
      <c r="R572" s="4"/>
      <c r="S572" s="4"/>
      <c r="T572" s="4"/>
      <c r="U572" s="4"/>
      <c r="V572" s="4"/>
      <c r="W572" s="4">
        <v>545201.59</v>
      </c>
      <c r="X572" s="4">
        <v>1</v>
      </c>
      <c r="Y572" s="4">
        <v>545201.59</v>
      </c>
      <c r="Z572" s="4"/>
      <c r="AA572" s="4"/>
      <c r="AB572" s="4"/>
    </row>
    <row r="573" spans="1:206">
      <c r="A573" s="4">
        <v>50</v>
      </c>
      <c r="B573" s="4">
        <v>0</v>
      </c>
      <c r="C573" s="4">
        <v>0</v>
      </c>
      <c r="D573" s="4">
        <v>1</v>
      </c>
      <c r="E573" s="4">
        <v>222</v>
      </c>
      <c r="F573" s="4">
        <f>ROUND(Source!AO569,O573)</f>
        <v>0</v>
      </c>
      <c r="G573" s="4" t="s">
        <v>142</v>
      </c>
      <c r="H573" s="4" t="s">
        <v>143</v>
      </c>
      <c r="I573" s="4"/>
      <c r="J573" s="4"/>
      <c r="K573" s="4">
        <v>222</v>
      </c>
      <c r="L573" s="4">
        <v>3</v>
      </c>
      <c r="M573" s="4">
        <v>3</v>
      </c>
      <c r="N573" s="4" t="s">
        <v>3</v>
      </c>
      <c r="O573" s="4">
        <v>2</v>
      </c>
      <c r="P573" s="4"/>
      <c r="Q573" s="4"/>
      <c r="R573" s="4"/>
      <c r="S573" s="4"/>
      <c r="T573" s="4"/>
      <c r="U573" s="4"/>
      <c r="V573" s="4"/>
      <c r="W573" s="4">
        <v>0</v>
      </c>
      <c r="X573" s="4">
        <v>1</v>
      </c>
      <c r="Y573" s="4">
        <v>0</v>
      </c>
      <c r="Z573" s="4"/>
      <c r="AA573" s="4"/>
      <c r="AB573" s="4"/>
    </row>
    <row r="574" spans="1:206">
      <c r="A574" s="4">
        <v>50</v>
      </c>
      <c r="B574" s="4">
        <v>0</v>
      </c>
      <c r="C574" s="4">
        <v>0</v>
      </c>
      <c r="D574" s="4">
        <v>1</v>
      </c>
      <c r="E574" s="4">
        <v>225</v>
      </c>
      <c r="F574" s="4">
        <f>ROUND(Source!AV569,O574)</f>
        <v>0</v>
      </c>
      <c r="G574" s="4" t="s">
        <v>144</v>
      </c>
      <c r="H574" s="4" t="s">
        <v>145</v>
      </c>
      <c r="I574" s="4"/>
      <c r="J574" s="4"/>
      <c r="K574" s="4">
        <v>225</v>
      </c>
      <c r="L574" s="4">
        <v>4</v>
      </c>
      <c r="M574" s="4">
        <v>3</v>
      </c>
      <c r="N574" s="4" t="s">
        <v>3</v>
      </c>
      <c r="O574" s="4">
        <v>2</v>
      </c>
      <c r="P574" s="4"/>
      <c r="Q574" s="4"/>
      <c r="R574" s="4"/>
      <c r="S574" s="4"/>
      <c r="T574" s="4"/>
      <c r="U574" s="4"/>
      <c r="V574" s="4"/>
      <c r="W574" s="4">
        <v>545201.59</v>
      </c>
      <c r="X574" s="4">
        <v>1</v>
      </c>
      <c r="Y574" s="4">
        <v>545201.59</v>
      </c>
      <c r="Z574" s="4"/>
      <c r="AA574" s="4"/>
      <c r="AB574" s="4"/>
    </row>
    <row r="575" spans="1:206">
      <c r="A575" s="4">
        <v>50</v>
      </c>
      <c r="B575" s="4">
        <v>0</v>
      </c>
      <c r="C575" s="4">
        <v>0</v>
      </c>
      <c r="D575" s="4">
        <v>1</v>
      </c>
      <c r="E575" s="4">
        <v>226</v>
      </c>
      <c r="F575" s="4">
        <f>ROUND(Source!AW569,O575)</f>
        <v>0</v>
      </c>
      <c r="G575" s="4" t="s">
        <v>146</v>
      </c>
      <c r="H575" s="4" t="s">
        <v>147</v>
      </c>
      <c r="I575" s="4"/>
      <c r="J575" s="4"/>
      <c r="K575" s="4">
        <v>226</v>
      </c>
      <c r="L575" s="4">
        <v>5</v>
      </c>
      <c r="M575" s="4">
        <v>3</v>
      </c>
      <c r="N575" s="4" t="s">
        <v>3</v>
      </c>
      <c r="O575" s="4">
        <v>2</v>
      </c>
      <c r="P575" s="4"/>
      <c r="Q575" s="4"/>
      <c r="R575" s="4"/>
      <c r="S575" s="4"/>
      <c r="T575" s="4"/>
      <c r="U575" s="4"/>
      <c r="V575" s="4"/>
      <c r="W575" s="4">
        <v>13545.87</v>
      </c>
      <c r="X575" s="4">
        <v>1</v>
      </c>
      <c r="Y575" s="4">
        <v>13545.87</v>
      </c>
      <c r="Z575" s="4"/>
      <c r="AA575" s="4"/>
      <c r="AB575" s="4"/>
    </row>
    <row r="576" spans="1:206">
      <c r="A576" s="4">
        <v>50</v>
      </c>
      <c r="B576" s="4">
        <v>0</v>
      </c>
      <c r="C576" s="4">
        <v>0</v>
      </c>
      <c r="D576" s="4">
        <v>1</v>
      </c>
      <c r="E576" s="4">
        <v>227</v>
      </c>
      <c r="F576" s="4">
        <f>ROUND(Source!AX569,O576)</f>
        <v>0</v>
      </c>
      <c r="G576" s="4" t="s">
        <v>148</v>
      </c>
      <c r="H576" s="4" t="s">
        <v>149</v>
      </c>
      <c r="I576" s="4"/>
      <c r="J576" s="4"/>
      <c r="K576" s="4">
        <v>227</v>
      </c>
      <c r="L576" s="4">
        <v>6</v>
      </c>
      <c r="M576" s="4">
        <v>3</v>
      </c>
      <c r="N576" s="4" t="s">
        <v>3</v>
      </c>
      <c r="O576" s="4">
        <v>2</v>
      </c>
      <c r="P576" s="4"/>
      <c r="Q576" s="4"/>
      <c r="R576" s="4"/>
      <c r="S576" s="4"/>
      <c r="T576" s="4"/>
      <c r="U576" s="4"/>
      <c r="V576" s="4"/>
      <c r="W576" s="4">
        <v>0</v>
      </c>
      <c r="X576" s="4">
        <v>1</v>
      </c>
      <c r="Y576" s="4">
        <v>0</v>
      </c>
      <c r="Z576" s="4"/>
      <c r="AA576" s="4"/>
      <c r="AB576" s="4"/>
    </row>
    <row r="577" spans="1:28">
      <c r="A577" s="4">
        <v>50</v>
      </c>
      <c r="B577" s="4">
        <v>0</v>
      </c>
      <c r="C577" s="4">
        <v>0</v>
      </c>
      <c r="D577" s="4">
        <v>1</v>
      </c>
      <c r="E577" s="4">
        <v>228</v>
      </c>
      <c r="F577" s="4">
        <f>ROUND(Source!AY569,O577)</f>
        <v>0</v>
      </c>
      <c r="G577" s="4" t="s">
        <v>150</v>
      </c>
      <c r="H577" s="4" t="s">
        <v>151</v>
      </c>
      <c r="I577" s="4"/>
      <c r="J577" s="4"/>
      <c r="K577" s="4">
        <v>228</v>
      </c>
      <c r="L577" s="4">
        <v>7</v>
      </c>
      <c r="M577" s="4">
        <v>3</v>
      </c>
      <c r="N577" s="4" t="s">
        <v>3</v>
      </c>
      <c r="O577" s="4">
        <v>2</v>
      </c>
      <c r="P577" s="4"/>
      <c r="Q577" s="4"/>
      <c r="R577" s="4"/>
      <c r="S577" s="4"/>
      <c r="T577" s="4"/>
      <c r="U577" s="4"/>
      <c r="V577" s="4"/>
      <c r="W577" s="4">
        <v>13545.87</v>
      </c>
      <c r="X577" s="4">
        <v>1</v>
      </c>
      <c r="Y577" s="4">
        <v>13545.87</v>
      </c>
      <c r="Z577" s="4"/>
      <c r="AA577" s="4"/>
      <c r="AB577" s="4"/>
    </row>
    <row r="578" spans="1:28">
      <c r="A578" s="4">
        <v>50</v>
      </c>
      <c r="B578" s="4">
        <v>0</v>
      </c>
      <c r="C578" s="4">
        <v>0</v>
      </c>
      <c r="D578" s="4">
        <v>1</v>
      </c>
      <c r="E578" s="4">
        <v>216</v>
      </c>
      <c r="F578" s="4">
        <f>ROUND(Source!AP569,O578)</f>
        <v>0</v>
      </c>
      <c r="G578" s="4" t="s">
        <v>152</v>
      </c>
      <c r="H578" s="4" t="s">
        <v>153</v>
      </c>
      <c r="I578" s="4"/>
      <c r="J578" s="4"/>
      <c r="K578" s="4">
        <v>216</v>
      </c>
      <c r="L578" s="4">
        <v>8</v>
      </c>
      <c r="M578" s="4">
        <v>3</v>
      </c>
      <c r="N578" s="4" t="s">
        <v>3</v>
      </c>
      <c r="O578" s="4">
        <v>2</v>
      </c>
      <c r="P578" s="4"/>
      <c r="Q578" s="4"/>
      <c r="R578" s="4"/>
      <c r="S578" s="4"/>
      <c r="T578" s="4"/>
      <c r="U578" s="4"/>
      <c r="V578" s="4"/>
      <c r="W578" s="4">
        <v>531655.72</v>
      </c>
      <c r="X578" s="4">
        <v>1</v>
      </c>
      <c r="Y578" s="4">
        <v>531655.72</v>
      </c>
      <c r="Z578" s="4"/>
      <c r="AA578" s="4"/>
      <c r="AB578" s="4"/>
    </row>
    <row r="579" spans="1:28">
      <c r="A579" s="4">
        <v>50</v>
      </c>
      <c r="B579" s="4">
        <v>0</v>
      </c>
      <c r="C579" s="4">
        <v>0</v>
      </c>
      <c r="D579" s="4">
        <v>1</v>
      </c>
      <c r="E579" s="4">
        <v>223</v>
      </c>
      <c r="F579" s="4">
        <f>ROUND(Source!AQ569,O579)</f>
        <v>0</v>
      </c>
      <c r="G579" s="4" t="s">
        <v>154</v>
      </c>
      <c r="H579" s="4" t="s">
        <v>155</v>
      </c>
      <c r="I579" s="4"/>
      <c r="J579" s="4"/>
      <c r="K579" s="4">
        <v>223</v>
      </c>
      <c r="L579" s="4">
        <v>9</v>
      </c>
      <c r="M579" s="4">
        <v>3</v>
      </c>
      <c r="N579" s="4" t="s">
        <v>3</v>
      </c>
      <c r="O579" s="4">
        <v>2</v>
      </c>
      <c r="P579" s="4"/>
      <c r="Q579" s="4"/>
      <c r="R579" s="4"/>
      <c r="S579" s="4"/>
      <c r="T579" s="4"/>
      <c r="U579" s="4"/>
      <c r="V579" s="4"/>
      <c r="W579" s="4">
        <v>0</v>
      </c>
      <c r="X579" s="4">
        <v>1</v>
      </c>
      <c r="Y579" s="4">
        <v>0</v>
      </c>
      <c r="Z579" s="4"/>
      <c r="AA579" s="4"/>
      <c r="AB579" s="4"/>
    </row>
    <row r="580" spans="1:28">
      <c r="A580" s="4">
        <v>50</v>
      </c>
      <c r="B580" s="4">
        <v>0</v>
      </c>
      <c r="C580" s="4">
        <v>0</v>
      </c>
      <c r="D580" s="4">
        <v>1</v>
      </c>
      <c r="E580" s="4">
        <v>229</v>
      </c>
      <c r="F580" s="4">
        <f>ROUND(Source!AZ569,O580)</f>
        <v>0</v>
      </c>
      <c r="G580" s="4" t="s">
        <v>156</v>
      </c>
      <c r="H580" s="4" t="s">
        <v>157</v>
      </c>
      <c r="I580" s="4"/>
      <c r="J580" s="4"/>
      <c r="K580" s="4">
        <v>229</v>
      </c>
      <c r="L580" s="4">
        <v>10</v>
      </c>
      <c r="M580" s="4">
        <v>3</v>
      </c>
      <c r="N580" s="4" t="s">
        <v>3</v>
      </c>
      <c r="O580" s="4">
        <v>2</v>
      </c>
      <c r="P580" s="4"/>
      <c r="Q580" s="4"/>
      <c r="R580" s="4"/>
      <c r="S580" s="4"/>
      <c r="T580" s="4"/>
      <c r="U580" s="4"/>
      <c r="V580" s="4"/>
      <c r="W580" s="4">
        <v>531655.72</v>
      </c>
      <c r="X580" s="4">
        <v>1</v>
      </c>
      <c r="Y580" s="4">
        <v>531655.72</v>
      </c>
      <c r="Z580" s="4"/>
      <c r="AA580" s="4"/>
      <c r="AB580" s="4"/>
    </row>
    <row r="581" spans="1:28">
      <c r="A581" s="4">
        <v>50</v>
      </c>
      <c r="B581" s="4">
        <v>0</v>
      </c>
      <c r="C581" s="4">
        <v>0</v>
      </c>
      <c r="D581" s="4">
        <v>1</v>
      </c>
      <c r="E581" s="4">
        <v>203</v>
      </c>
      <c r="F581" s="4">
        <f>ROUND(Source!Q569,O581)</f>
        <v>0</v>
      </c>
      <c r="G581" s="4" t="s">
        <v>158</v>
      </c>
      <c r="H581" s="4" t="s">
        <v>159</v>
      </c>
      <c r="I581" s="4"/>
      <c r="J581" s="4"/>
      <c r="K581" s="4">
        <v>203</v>
      </c>
      <c r="L581" s="4">
        <v>11</v>
      </c>
      <c r="M581" s="4">
        <v>3</v>
      </c>
      <c r="N581" s="4" t="s">
        <v>3</v>
      </c>
      <c r="O581" s="4">
        <v>2</v>
      </c>
      <c r="P581" s="4"/>
      <c r="Q581" s="4"/>
      <c r="R581" s="4"/>
      <c r="S581" s="4"/>
      <c r="T581" s="4"/>
      <c r="U581" s="4"/>
      <c r="V581" s="4"/>
      <c r="W581" s="4">
        <v>7592.63</v>
      </c>
      <c r="X581" s="4">
        <v>1</v>
      </c>
      <c r="Y581" s="4">
        <v>7592.63</v>
      </c>
      <c r="Z581" s="4"/>
      <c r="AA581" s="4"/>
      <c r="AB581" s="4"/>
    </row>
    <row r="582" spans="1:28">
      <c r="A582" s="4">
        <v>50</v>
      </c>
      <c r="B582" s="4">
        <v>0</v>
      </c>
      <c r="C582" s="4">
        <v>0</v>
      </c>
      <c r="D582" s="4">
        <v>1</v>
      </c>
      <c r="E582" s="4">
        <v>231</v>
      </c>
      <c r="F582" s="4">
        <f>ROUND(Source!BB569,O582)</f>
        <v>0</v>
      </c>
      <c r="G582" s="4" t="s">
        <v>160</v>
      </c>
      <c r="H582" s="4" t="s">
        <v>161</v>
      </c>
      <c r="I582" s="4"/>
      <c r="J582" s="4"/>
      <c r="K582" s="4">
        <v>231</v>
      </c>
      <c r="L582" s="4">
        <v>12</v>
      </c>
      <c r="M582" s="4">
        <v>3</v>
      </c>
      <c r="N582" s="4" t="s">
        <v>3</v>
      </c>
      <c r="O582" s="4">
        <v>2</v>
      </c>
      <c r="P582" s="4"/>
      <c r="Q582" s="4"/>
      <c r="R582" s="4"/>
      <c r="S582" s="4"/>
      <c r="T582" s="4"/>
      <c r="U582" s="4"/>
      <c r="V582" s="4"/>
      <c r="W582" s="4">
        <v>0</v>
      </c>
      <c r="X582" s="4">
        <v>1</v>
      </c>
      <c r="Y582" s="4">
        <v>0</v>
      </c>
      <c r="Z582" s="4"/>
      <c r="AA582" s="4"/>
      <c r="AB582" s="4"/>
    </row>
    <row r="583" spans="1:28">
      <c r="A583" s="4">
        <v>50</v>
      </c>
      <c r="B583" s="4">
        <v>0</v>
      </c>
      <c r="C583" s="4">
        <v>0</v>
      </c>
      <c r="D583" s="4">
        <v>1</v>
      </c>
      <c r="E583" s="4">
        <v>204</v>
      </c>
      <c r="F583" s="4">
        <f>ROUND(Source!R569,O583)</f>
        <v>0</v>
      </c>
      <c r="G583" s="4" t="s">
        <v>162</v>
      </c>
      <c r="H583" s="4" t="s">
        <v>163</v>
      </c>
      <c r="I583" s="4"/>
      <c r="J583" s="4"/>
      <c r="K583" s="4">
        <v>204</v>
      </c>
      <c r="L583" s="4">
        <v>13</v>
      </c>
      <c r="M583" s="4">
        <v>3</v>
      </c>
      <c r="N583" s="4" t="s">
        <v>3</v>
      </c>
      <c r="O583" s="4">
        <v>2</v>
      </c>
      <c r="P583" s="4"/>
      <c r="Q583" s="4"/>
      <c r="R583" s="4"/>
      <c r="S583" s="4"/>
      <c r="T583" s="4"/>
      <c r="U583" s="4"/>
      <c r="V583" s="4"/>
      <c r="W583" s="4">
        <v>4087.52</v>
      </c>
      <c r="X583" s="4">
        <v>1</v>
      </c>
      <c r="Y583" s="4">
        <v>4087.52</v>
      </c>
      <c r="Z583" s="4"/>
      <c r="AA583" s="4"/>
      <c r="AB583" s="4"/>
    </row>
    <row r="584" spans="1:28">
      <c r="A584" s="4">
        <v>50</v>
      </c>
      <c r="B584" s="4">
        <v>0</v>
      </c>
      <c r="C584" s="4">
        <v>0</v>
      </c>
      <c r="D584" s="4">
        <v>1</v>
      </c>
      <c r="E584" s="4">
        <v>205</v>
      </c>
      <c r="F584" s="4">
        <f>ROUND(Source!S569,O584)</f>
        <v>0</v>
      </c>
      <c r="G584" s="4" t="s">
        <v>164</v>
      </c>
      <c r="H584" s="4" t="s">
        <v>165</v>
      </c>
      <c r="I584" s="4"/>
      <c r="J584" s="4"/>
      <c r="K584" s="4">
        <v>205</v>
      </c>
      <c r="L584" s="4">
        <v>14</v>
      </c>
      <c r="M584" s="4">
        <v>3</v>
      </c>
      <c r="N584" s="4" t="s">
        <v>3</v>
      </c>
      <c r="O584" s="4">
        <v>2</v>
      </c>
      <c r="P584" s="4"/>
      <c r="Q584" s="4"/>
      <c r="R584" s="4"/>
      <c r="S584" s="4"/>
      <c r="T584" s="4"/>
      <c r="U584" s="4"/>
      <c r="V584" s="4"/>
      <c r="W584" s="4">
        <v>13882.25</v>
      </c>
      <c r="X584" s="4">
        <v>1</v>
      </c>
      <c r="Y584" s="4">
        <v>13882.25</v>
      </c>
      <c r="Z584" s="4"/>
      <c r="AA584" s="4"/>
      <c r="AB584" s="4"/>
    </row>
    <row r="585" spans="1:28">
      <c r="A585" s="4">
        <v>50</v>
      </c>
      <c r="B585" s="4">
        <v>0</v>
      </c>
      <c r="C585" s="4">
        <v>0</v>
      </c>
      <c r="D585" s="4">
        <v>1</v>
      </c>
      <c r="E585" s="4">
        <v>232</v>
      </c>
      <c r="F585" s="4">
        <f>ROUND(Source!BC569,O585)</f>
        <v>0</v>
      </c>
      <c r="G585" s="4" t="s">
        <v>166</v>
      </c>
      <c r="H585" s="4" t="s">
        <v>167</v>
      </c>
      <c r="I585" s="4"/>
      <c r="J585" s="4"/>
      <c r="K585" s="4">
        <v>232</v>
      </c>
      <c r="L585" s="4">
        <v>15</v>
      </c>
      <c r="M585" s="4">
        <v>3</v>
      </c>
      <c r="N585" s="4" t="s">
        <v>3</v>
      </c>
      <c r="O585" s="4">
        <v>2</v>
      </c>
      <c r="P585" s="4"/>
      <c r="Q585" s="4"/>
      <c r="R585" s="4"/>
      <c r="S585" s="4"/>
      <c r="T585" s="4"/>
      <c r="U585" s="4"/>
      <c r="V585" s="4"/>
      <c r="W585" s="4">
        <v>0</v>
      </c>
      <c r="X585" s="4">
        <v>1</v>
      </c>
      <c r="Y585" s="4">
        <v>0</v>
      </c>
      <c r="Z585" s="4"/>
      <c r="AA585" s="4"/>
      <c r="AB585" s="4"/>
    </row>
    <row r="586" spans="1:28">
      <c r="A586" s="4">
        <v>50</v>
      </c>
      <c r="B586" s="4">
        <v>0</v>
      </c>
      <c r="C586" s="4">
        <v>0</v>
      </c>
      <c r="D586" s="4">
        <v>1</v>
      </c>
      <c r="E586" s="4">
        <v>214</v>
      </c>
      <c r="F586" s="4">
        <f>ROUND(Source!AS569,O586)</f>
        <v>0</v>
      </c>
      <c r="G586" s="4" t="s">
        <v>168</v>
      </c>
      <c r="H586" s="4" t="s">
        <v>169</v>
      </c>
      <c r="I586" s="4"/>
      <c r="J586" s="4"/>
      <c r="K586" s="4">
        <v>214</v>
      </c>
      <c r="L586" s="4">
        <v>16</v>
      </c>
      <c r="M586" s="4">
        <v>3</v>
      </c>
      <c r="N586" s="4" t="s">
        <v>3</v>
      </c>
      <c r="O586" s="4">
        <v>2</v>
      </c>
      <c r="P586" s="4"/>
      <c r="Q586" s="4"/>
      <c r="R586" s="4"/>
      <c r="S586" s="4"/>
      <c r="T586" s="4"/>
      <c r="U586" s="4"/>
      <c r="V586" s="4"/>
      <c r="W586" s="4">
        <v>0</v>
      </c>
      <c r="X586" s="4">
        <v>1</v>
      </c>
      <c r="Y586" s="4">
        <v>0</v>
      </c>
      <c r="Z586" s="4"/>
      <c r="AA586" s="4"/>
      <c r="AB586" s="4"/>
    </row>
    <row r="587" spans="1:28">
      <c r="A587" s="4">
        <v>50</v>
      </c>
      <c r="B587" s="4">
        <v>0</v>
      </c>
      <c r="C587" s="4">
        <v>0</v>
      </c>
      <c r="D587" s="4">
        <v>1</v>
      </c>
      <c r="E587" s="4">
        <v>215</v>
      </c>
      <c r="F587" s="4">
        <f>ROUND(Source!AT569,O587)</f>
        <v>0</v>
      </c>
      <c r="G587" s="4" t="s">
        <v>170</v>
      </c>
      <c r="H587" s="4" t="s">
        <v>171</v>
      </c>
      <c r="I587" s="4"/>
      <c r="J587" s="4"/>
      <c r="K587" s="4">
        <v>215</v>
      </c>
      <c r="L587" s="4">
        <v>17</v>
      </c>
      <c r="M587" s="4">
        <v>3</v>
      </c>
      <c r="N587" s="4" t="s">
        <v>3</v>
      </c>
      <c r="O587" s="4">
        <v>2</v>
      </c>
      <c r="P587" s="4"/>
      <c r="Q587" s="4"/>
      <c r="R587" s="4"/>
      <c r="S587" s="4"/>
      <c r="T587" s="4"/>
      <c r="U587" s="4"/>
      <c r="V587" s="4"/>
      <c r="W587" s="4">
        <v>65703.53</v>
      </c>
      <c r="X587" s="4">
        <v>1</v>
      </c>
      <c r="Y587" s="4">
        <v>65703.53</v>
      </c>
      <c r="Z587" s="4"/>
      <c r="AA587" s="4"/>
      <c r="AB587" s="4"/>
    </row>
    <row r="588" spans="1:28">
      <c r="A588" s="4">
        <v>50</v>
      </c>
      <c r="B588" s="4">
        <v>0</v>
      </c>
      <c r="C588" s="4">
        <v>0</v>
      </c>
      <c r="D588" s="4">
        <v>1</v>
      </c>
      <c r="E588" s="4">
        <v>217</v>
      </c>
      <c r="F588" s="4">
        <f>ROUND(Source!AU569,O588)</f>
        <v>0</v>
      </c>
      <c r="G588" s="4" t="s">
        <v>172</v>
      </c>
      <c r="H588" s="4" t="s">
        <v>173</v>
      </c>
      <c r="I588" s="4"/>
      <c r="J588" s="4"/>
      <c r="K588" s="4">
        <v>217</v>
      </c>
      <c r="L588" s="4">
        <v>18</v>
      </c>
      <c r="M588" s="4">
        <v>3</v>
      </c>
      <c r="N588" s="4" t="s">
        <v>3</v>
      </c>
      <c r="O588" s="4">
        <v>2</v>
      </c>
      <c r="P588" s="4"/>
      <c r="Q588" s="4"/>
      <c r="R588" s="4"/>
      <c r="S588" s="4"/>
      <c r="T588" s="4"/>
      <c r="U588" s="4"/>
      <c r="V588" s="4"/>
      <c r="W588" s="4">
        <v>0</v>
      </c>
      <c r="X588" s="4">
        <v>1</v>
      </c>
      <c r="Y588" s="4">
        <v>0</v>
      </c>
      <c r="Z588" s="4"/>
      <c r="AA588" s="4"/>
      <c r="AB588" s="4"/>
    </row>
    <row r="589" spans="1:28">
      <c r="A589" s="4">
        <v>50</v>
      </c>
      <c r="B589" s="4">
        <v>0</v>
      </c>
      <c r="C589" s="4">
        <v>0</v>
      </c>
      <c r="D589" s="4">
        <v>1</v>
      </c>
      <c r="E589" s="4">
        <v>230</v>
      </c>
      <c r="F589" s="4">
        <f>ROUND(Source!BA569,O589)</f>
        <v>0</v>
      </c>
      <c r="G589" s="4" t="s">
        <v>174</v>
      </c>
      <c r="H589" s="4" t="s">
        <v>175</v>
      </c>
      <c r="I589" s="4"/>
      <c r="J589" s="4"/>
      <c r="K589" s="4">
        <v>230</v>
      </c>
      <c r="L589" s="4">
        <v>19</v>
      </c>
      <c r="M589" s="4">
        <v>3</v>
      </c>
      <c r="N589" s="4" t="s">
        <v>3</v>
      </c>
      <c r="O589" s="4">
        <v>2</v>
      </c>
      <c r="P589" s="4"/>
      <c r="Q589" s="4"/>
      <c r="R589" s="4"/>
      <c r="S589" s="4"/>
      <c r="T589" s="4"/>
      <c r="U589" s="4"/>
      <c r="V589" s="4"/>
      <c r="W589" s="4">
        <v>0</v>
      </c>
      <c r="X589" s="4">
        <v>1</v>
      </c>
      <c r="Y589" s="4">
        <v>0</v>
      </c>
      <c r="Z589" s="4"/>
      <c r="AA589" s="4"/>
      <c r="AB589" s="4"/>
    </row>
    <row r="590" spans="1:28">
      <c r="A590" s="4">
        <v>50</v>
      </c>
      <c r="B590" s="4">
        <v>0</v>
      </c>
      <c r="C590" s="4">
        <v>0</v>
      </c>
      <c r="D590" s="4">
        <v>1</v>
      </c>
      <c r="E590" s="4">
        <v>206</v>
      </c>
      <c r="F590" s="4">
        <f>ROUND(Source!T569,O590)</f>
        <v>0</v>
      </c>
      <c r="G590" s="4" t="s">
        <v>176</v>
      </c>
      <c r="H590" s="4" t="s">
        <v>177</v>
      </c>
      <c r="I590" s="4"/>
      <c r="J590" s="4"/>
      <c r="K590" s="4">
        <v>206</v>
      </c>
      <c r="L590" s="4">
        <v>20</v>
      </c>
      <c r="M590" s="4">
        <v>3</v>
      </c>
      <c r="N590" s="4" t="s">
        <v>3</v>
      </c>
      <c r="O590" s="4">
        <v>2</v>
      </c>
      <c r="P590" s="4"/>
      <c r="Q590" s="4"/>
      <c r="R590" s="4"/>
      <c r="S590" s="4"/>
      <c r="T590" s="4"/>
      <c r="U590" s="4"/>
      <c r="V590" s="4"/>
      <c r="W590" s="4">
        <v>0</v>
      </c>
      <c r="X590" s="4">
        <v>1</v>
      </c>
      <c r="Y590" s="4">
        <v>0</v>
      </c>
      <c r="Z590" s="4"/>
      <c r="AA590" s="4"/>
      <c r="AB590" s="4"/>
    </row>
    <row r="591" spans="1:28">
      <c r="A591" s="4">
        <v>50</v>
      </c>
      <c r="B591" s="4">
        <v>0</v>
      </c>
      <c r="C591" s="4">
        <v>0</v>
      </c>
      <c r="D591" s="4">
        <v>1</v>
      </c>
      <c r="E591" s="4">
        <v>207</v>
      </c>
      <c r="F591" s="4">
        <f>ROUND(Source!U569,O591)</f>
        <v>0</v>
      </c>
      <c r="G591" s="4" t="s">
        <v>178</v>
      </c>
      <c r="H591" s="4" t="s">
        <v>179</v>
      </c>
      <c r="I591" s="4"/>
      <c r="J591" s="4"/>
      <c r="K591" s="4">
        <v>207</v>
      </c>
      <c r="L591" s="4">
        <v>21</v>
      </c>
      <c r="M591" s="4">
        <v>3</v>
      </c>
      <c r="N591" s="4" t="s">
        <v>3</v>
      </c>
      <c r="O591" s="4">
        <v>7</v>
      </c>
      <c r="P591" s="4"/>
      <c r="Q591" s="4"/>
      <c r="R591" s="4"/>
      <c r="S591" s="4"/>
      <c r="T591" s="4"/>
      <c r="U591" s="4"/>
      <c r="V591" s="4"/>
      <c r="W591" s="4">
        <v>27.6</v>
      </c>
      <c r="X591" s="4">
        <v>1</v>
      </c>
      <c r="Y591" s="4">
        <v>27.6</v>
      </c>
      <c r="Z591" s="4"/>
      <c r="AA591" s="4"/>
      <c r="AB591" s="4"/>
    </row>
    <row r="592" spans="1:28">
      <c r="A592" s="4">
        <v>50</v>
      </c>
      <c r="B592" s="4">
        <v>0</v>
      </c>
      <c r="C592" s="4">
        <v>0</v>
      </c>
      <c r="D592" s="4">
        <v>1</v>
      </c>
      <c r="E592" s="4">
        <v>208</v>
      </c>
      <c r="F592" s="4">
        <f>ROUND(Source!V569,O592)</f>
        <v>0</v>
      </c>
      <c r="G592" s="4" t="s">
        <v>180</v>
      </c>
      <c r="H592" s="4" t="s">
        <v>181</v>
      </c>
      <c r="I592" s="4"/>
      <c r="J592" s="4"/>
      <c r="K592" s="4">
        <v>208</v>
      </c>
      <c r="L592" s="4">
        <v>22</v>
      </c>
      <c r="M592" s="4">
        <v>3</v>
      </c>
      <c r="N592" s="4" t="s">
        <v>3</v>
      </c>
      <c r="O592" s="4">
        <v>7</v>
      </c>
      <c r="P592" s="4"/>
      <c r="Q592" s="4"/>
      <c r="R592" s="4"/>
      <c r="S592" s="4"/>
      <c r="T592" s="4"/>
      <c r="U592" s="4"/>
      <c r="V592" s="4"/>
      <c r="W592" s="4">
        <v>6.98</v>
      </c>
      <c r="X592" s="4">
        <v>1</v>
      </c>
      <c r="Y592" s="4">
        <v>6.98</v>
      </c>
      <c r="Z592" s="4"/>
      <c r="AA592" s="4"/>
      <c r="AB592" s="4"/>
    </row>
    <row r="593" spans="1:245">
      <c r="A593" s="4">
        <v>50</v>
      </c>
      <c r="B593" s="4">
        <v>0</v>
      </c>
      <c r="C593" s="4">
        <v>0</v>
      </c>
      <c r="D593" s="4">
        <v>1</v>
      </c>
      <c r="E593" s="4">
        <v>209</v>
      </c>
      <c r="F593" s="4">
        <f>ROUND(Source!W569,O593)</f>
        <v>0</v>
      </c>
      <c r="G593" s="4" t="s">
        <v>182</v>
      </c>
      <c r="H593" s="4" t="s">
        <v>183</v>
      </c>
      <c r="I593" s="4"/>
      <c r="J593" s="4"/>
      <c r="K593" s="4">
        <v>209</v>
      </c>
      <c r="L593" s="4">
        <v>23</v>
      </c>
      <c r="M593" s="4">
        <v>3</v>
      </c>
      <c r="N593" s="4" t="s">
        <v>3</v>
      </c>
      <c r="O593" s="4">
        <v>2</v>
      </c>
      <c r="P593" s="4"/>
      <c r="Q593" s="4"/>
      <c r="R593" s="4"/>
      <c r="S593" s="4"/>
      <c r="T593" s="4"/>
      <c r="U593" s="4"/>
      <c r="V593" s="4"/>
      <c r="W593" s="4">
        <v>0</v>
      </c>
      <c r="X593" s="4">
        <v>1</v>
      </c>
      <c r="Y593" s="4">
        <v>0</v>
      </c>
      <c r="Z593" s="4"/>
      <c r="AA593" s="4"/>
      <c r="AB593" s="4"/>
    </row>
    <row r="594" spans="1:245">
      <c r="A594" s="4">
        <v>50</v>
      </c>
      <c r="B594" s="4">
        <v>0</v>
      </c>
      <c r="C594" s="4">
        <v>0</v>
      </c>
      <c r="D594" s="4">
        <v>1</v>
      </c>
      <c r="E594" s="4">
        <v>233</v>
      </c>
      <c r="F594" s="4">
        <f>ROUND(Source!BD569,O594)</f>
        <v>0</v>
      </c>
      <c r="G594" s="4" t="s">
        <v>184</v>
      </c>
      <c r="H594" s="4" t="s">
        <v>185</v>
      </c>
      <c r="I594" s="4"/>
      <c r="J594" s="4"/>
      <c r="K594" s="4">
        <v>233</v>
      </c>
      <c r="L594" s="4">
        <v>24</v>
      </c>
      <c r="M594" s="4">
        <v>3</v>
      </c>
      <c r="N594" s="4" t="s">
        <v>3</v>
      </c>
      <c r="O594" s="4">
        <v>2</v>
      </c>
      <c r="P594" s="4"/>
      <c r="Q594" s="4"/>
      <c r="R594" s="4"/>
      <c r="S594" s="4"/>
      <c r="T594" s="4"/>
      <c r="U594" s="4"/>
      <c r="V594" s="4"/>
      <c r="W594" s="4">
        <v>0</v>
      </c>
      <c r="X594" s="4">
        <v>1</v>
      </c>
      <c r="Y594" s="4">
        <v>0</v>
      </c>
      <c r="Z594" s="4"/>
      <c r="AA594" s="4"/>
      <c r="AB594" s="4"/>
    </row>
    <row r="595" spans="1:245">
      <c r="A595" s="4">
        <v>50</v>
      </c>
      <c r="B595" s="4">
        <v>0</v>
      </c>
      <c r="C595" s="4">
        <v>0</v>
      </c>
      <c r="D595" s="4">
        <v>1</v>
      </c>
      <c r="E595" s="4">
        <v>210</v>
      </c>
      <c r="F595" s="4">
        <f>ROUND(Source!X569,O595)</f>
        <v>0</v>
      </c>
      <c r="G595" s="4" t="s">
        <v>186</v>
      </c>
      <c r="H595" s="4" t="s">
        <v>187</v>
      </c>
      <c r="I595" s="4"/>
      <c r="J595" s="4"/>
      <c r="K595" s="4">
        <v>210</v>
      </c>
      <c r="L595" s="4">
        <v>25</v>
      </c>
      <c r="M595" s="4">
        <v>3</v>
      </c>
      <c r="N595" s="4" t="s">
        <v>3</v>
      </c>
      <c r="O595" s="4">
        <v>2</v>
      </c>
      <c r="P595" s="4"/>
      <c r="Q595" s="4"/>
      <c r="R595" s="4"/>
      <c r="S595" s="4"/>
      <c r="T595" s="4"/>
      <c r="U595" s="4"/>
      <c r="V595" s="4"/>
      <c r="W595" s="4">
        <v>17430.68</v>
      </c>
      <c r="X595" s="4">
        <v>1</v>
      </c>
      <c r="Y595" s="4">
        <v>17430.68</v>
      </c>
      <c r="Z595" s="4"/>
      <c r="AA595" s="4"/>
      <c r="AB595" s="4"/>
    </row>
    <row r="596" spans="1:245">
      <c r="A596" s="4">
        <v>50</v>
      </c>
      <c r="B596" s="4">
        <v>0</v>
      </c>
      <c r="C596" s="4">
        <v>0</v>
      </c>
      <c r="D596" s="4">
        <v>1</v>
      </c>
      <c r="E596" s="4">
        <v>211</v>
      </c>
      <c r="F596" s="4">
        <f>ROUND(Source!Y569,O596)</f>
        <v>0</v>
      </c>
      <c r="G596" s="4" t="s">
        <v>188</v>
      </c>
      <c r="H596" s="4" t="s">
        <v>189</v>
      </c>
      <c r="I596" s="4"/>
      <c r="J596" s="4"/>
      <c r="K596" s="4">
        <v>211</v>
      </c>
      <c r="L596" s="4">
        <v>26</v>
      </c>
      <c r="M596" s="4">
        <v>3</v>
      </c>
      <c r="N596" s="4" t="s">
        <v>3</v>
      </c>
      <c r="O596" s="4">
        <v>2</v>
      </c>
      <c r="P596" s="4"/>
      <c r="Q596" s="4"/>
      <c r="R596" s="4"/>
      <c r="S596" s="4"/>
      <c r="T596" s="4"/>
      <c r="U596" s="4"/>
      <c r="V596" s="4"/>
      <c r="W596" s="4">
        <v>9164.58</v>
      </c>
      <c r="X596" s="4">
        <v>1</v>
      </c>
      <c r="Y596" s="4">
        <v>9164.58</v>
      </c>
      <c r="Z596" s="4"/>
      <c r="AA596" s="4"/>
      <c r="AB596" s="4"/>
    </row>
    <row r="597" spans="1:245">
      <c r="A597" s="4">
        <v>50</v>
      </c>
      <c r="B597" s="4">
        <v>0</v>
      </c>
      <c r="C597" s="4">
        <v>0</v>
      </c>
      <c r="D597" s="4">
        <v>1</v>
      </c>
      <c r="E597" s="4">
        <v>224</v>
      </c>
      <c r="F597" s="4">
        <f>ROUND(Source!AR569,O597)</f>
        <v>0</v>
      </c>
      <c r="G597" s="4" t="s">
        <v>190</v>
      </c>
      <c r="H597" s="4" t="s">
        <v>191</v>
      </c>
      <c r="I597" s="4"/>
      <c r="J597" s="4"/>
      <c r="K597" s="4">
        <v>224</v>
      </c>
      <c r="L597" s="4">
        <v>27</v>
      </c>
      <c r="M597" s="4">
        <v>3</v>
      </c>
      <c r="N597" s="4" t="s">
        <v>3</v>
      </c>
      <c r="O597" s="4">
        <v>2</v>
      </c>
      <c r="P597" s="4"/>
      <c r="Q597" s="4"/>
      <c r="R597" s="4"/>
      <c r="S597" s="4"/>
      <c r="T597" s="4"/>
      <c r="U597" s="4"/>
      <c r="V597" s="4"/>
      <c r="W597" s="4">
        <v>597359.25</v>
      </c>
      <c r="X597" s="4">
        <v>1</v>
      </c>
      <c r="Y597" s="4">
        <v>597359.25</v>
      </c>
      <c r="Z597" s="4"/>
      <c r="AA597" s="4"/>
      <c r="AB597" s="4"/>
    </row>
    <row r="599" spans="1:245">
      <c r="A599" s="1">
        <v>3</v>
      </c>
      <c r="B599" s="1">
        <v>1</v>
      </c>
      <c r="C599" s="1"/>
      <c r="D599" s="1">
        <f>ROW(A643)</f>
        <v>643</v>
      </c>
      <c r="E599" s="1"/>
      <c r="F599" s="1" t="s">
        <v>446</v>
      </c>
      <c r="G599" s="1" t="s">
        <v>447</v>
      </c>
      <c r="H599" s="1" t="s">
        <v>3</v>
      </c>
      <c r="I599" s="1">
        <v>0</v>
      </c>
      <c r="J599" s="1" t="s">
        <v>3</v>
      </c>
      <c r="K599" s="1">
        <v>-1</v>
      </c>
      <c r="L599" s="1" t="s">
        <v>446</v>
      </c>
      <c r="M599" s="1" t="s">
        <v>3</v>
      </c>
      <c r="N599" s="1"/>
      <c r="O599" s="1"/>
      <c r="P599" s="1"/>
      <c r="Q599" s="1"/>
      <c r="R599" s="1"/>
      <c r="S599" s="1">
        <v>0</v>
      </c>
      <c r="T599" s="1"/>
      <c r="U599" s="1" t="s">
        <v>3</v>
      </c>
      <c r="V599" s="1">
        <v>0</v>
      </c>
      <c r="W599" s="1"/>
      <c r="X599" s="1"/>
      <c r="Y599" s="1"/>
      <c r="Z599" s="1"/>
      <c r="AA599" s="1"/>
      <c r="AB599" s="1" t="s">
        <v>3</v>
      </c>
      <c r="AC599" s="1" t="s">
        <v>3</v>
      </c>
      <c r="AD599" s="1" t="s">
        <v>3</v>
      </c>
      <c r="AE599" s="1" t="s">
        <v>3</v>
      </c>
      <c r="AF599" s="1" t="s">
        <v>3</v>
      </c>
      <c r="AG599" s="1" t="s">
        <v>3</v>
      </c>
      <c r="AH599" s="1"/>
      <c r="AI599" s="1"/>
      <c r="AJ599" s="1"/>
      <c r="AK599" s="1"/>
      <c r="AL599" s="1"/>
      <c r="AM599" s="1"/>
      <c r="AN599" s="1"/>
      <c r="AO599" s="1"/>
      <c r="AP599" s="1" t="s">
        <v>3</v>
      </c>
      <c r="AQ599" s="1" t="s">
        <v>3</v>
      </c>
      <c r="AR599" s="1" t="s">
        <v>3</v>
      </c>
      <c r="AS599" s="1"/>
      <c r="AT599" s="1"/>
      <c r="AU599" s="1"/>
      <c r="AV599" s="1"/>
      <c r="AW599" s="1"/>
      <c r="AX599" s="1"/>
      <c r="AY599" s="1"/>
      <c r="AZ599" s="1" t="s">
        <v>3</v>
      </c>
      <c r="BA599" s="1"/>
      <c r="BB599" s="1" t="s">
        <v>3</v>
      </c>
      <c r="BC599" s="1" t="s">
        <v>3</v>
      </c>
      <c r="BD599" s="1" t="s">
        <v>3</v>
      </c>
      <c r="BE599" s="1" t="s">
        <v>3</v>
      </c>
      <c r="BF599" s="1" t="s">
        <v>3</v>
      </c>
      <c r="BG599" s="1" t="s">
        <v>3</v>
      </c>
      <c r="BH599" s="1" t="s">
        <v>3</v>
      </c>
      <c r="BI599" s="1" t="s">
        <v>3</v>
      </c>
      <c r="BJ599" s="1" t="s">
        <v>3</v>
      </c>
      <c r="BK599" s="1" t="s">
        <v>3</v>
      </c>
      <c r="BL599" s="1" t="s">
        <v>3</v>
      </c>
      <c r="BM599" s="1" t="s">
        <v>3</v>
      </c>
      <c r="BN599" s="1" t="s">
        <v>3</v>
      </c>
      <c r="BO599" s="1" t="s">
        <v>3</v>
      </c>
      <c r="BP599" s="1" t="s">
        <v>3</v>
      </c>
      <c r="BQ599" s="1"/>
      <c r="BR599" s="1"/>
      <c r="BS599" s="1"/>
      <c r="BT599" s="1"/>
      <c r="BU599" s="1"/>
      <c r="BV599" s="1"/>
      <c r="BW599" s="1"/>
      <c r="BX599" s="1">
        <v>0</v>
      </c>
      <c r="BY599" s="1"/>
      <c r="BZ599" s="1"/>
      <c r="CA599" s="1"/>
      <c r="CB599" s="1"/>
      <c r="CC599" s="1"/>
      <c r="CD599" s="1"/>
      <c r="CE599" s="1"/>
      <c r="CF599" s="1">
        <v>0</v>
      </c>
      <c r="CG599" s="1">
        <v>0</v>
      </c>
      <c r="CH599" s="1"/>
      <c r="CI599" s="1" t="s">
        <v>3</v>
      </c>
      <c r="CJ599" s="1" t="s">
        <v>3</v>
      </c>
      <c r="CK599" t="s">
        <v>3</v>
      </c>
      <c r="CL599" t="s">
        <v>3</v>
      </c>
      <c r="CM599" t="s">
        <v>3</v>
      </c>
      <c r="CN599" t="s">
        <v>3</v>
      </c>
      <c r="CO599" t="s">
        <v>3</v>
      </c>
      <c r="CP599" t="s">
        <v>3</v>
      </c>
      <c r="CQ599" t="s">
        <v>3</v>
      </c>
    </row>
    <row r="601" spans="1:245">
      <c r="A601" s="2">
        <v>52</v>
      </c>
      <c r="B601" s="2">
        <f t="shared" ref="B601:G601" si="365">B643</f>
        <v>1</v>
      </c>
      <c r="C601" s="2">
        <f t="shared" si="365"/>
        <v>3</v>
      </c>
      <c r="D601" s="2">
        <f t="shared" si="365"/>
        <v>599</v>
      </c>
      <c r="E601" s="2">
        <f t="shared" si="365"/>
        <v>0</v>
      </c>
      <c r="F601" s="2" t="str">
        <f t="shared" si="365"/>
        <v>09-01-01</v>
      </c>
      <c r="G601" s="2" t="str">
        <f t="shared" si="365"/>
        <v>Пусконаладочные работы ВЛ-10 кВ</v>
      </c>
      <c r="H601" s="2"/>
      <c r="I601" s="2"/>
      <c r="J601" s="2"/>
      <c r="K601" s="2"/>
      <c r="L601" s="2"/>
      <c r="M601" s="2"/>
      <c r="N601" s="2"/>
      <c r="O601" s="2">
        <f t="shared" ref="O601:AT601" si="366">O643</f>
        <v>4756.62</v>
      </c>
      <c r="P601" s="2">
        <f t="shared" si="366"/>
        <v>0</v>
      </c>
      <c r="Q601" s="2">
        <f t="shared" si="366"/>
        <v>0</v>
      </c>
      <c r="R601" s="2">
        <f t="shared" si="366"/>
        <v>0</v>
      </c>
      <c r="S601" s="2">
        <f t="shared" si="366"/>
        <v>4756.62</v>
      </c>
      <c r="T601" s="2">
        <f t="shared" si="366"/>
        <v>0</v>
      </c>
      <c r="U601" s="2">
        <f t="shared" si="366"/>
        <v>7.1192000000000002</v>
      </c>
      <c r="V601" s="2">
        <f t="shared" si="366"/>
        <v>0</v>
      </c>
      <c r="W601" s="2">
        <f t="shared" si="366"/>
        <v>0</v>
      </c>
      <c r="X601" s="2">
        <f t="shared" si="366"/>
        <v>3519.9</v>
      </c>
      <c r="Y601" s="2">
        <f t="shared" si="366"/>
        <v>1712.38</v>
      </c>
      <c r="Z601" s="2">
        <f t="shared" si="366"/>
        <v>0</v>
      </c>
      <c r="AA601" s="2">
        <f t="shared" si="366"/>
        <v>0</v>
      </c>
      <c r="AB601" s="2">
        <f t="shared" si="366"/>
        <v>0</v>
      </c>
      <c r="AC601" s="2">
        <f t="shared" si="366"/>
        <v>0</v>
      </c>
      <c r="AD601" s="2">
        <f t="shared" si="366"/>
        <v>0</v>
      </c>
      <c r="AE601" s="2">
        <f t="shared" si="366"/>
        <v>0</v>
      </c>
      <c r="AF601" s="2">
        <f t="shared" si="366"/>
        <v>0</v>
      </c>
      <c r="AG601" s="2">
        <f t="shared" si="366"/>
        <v>0</v>
      </c>
      <c r="AH601" s="2">
        <f t="shared" si="366"/>
        <v>0</v>
      </c>
      <c r="AI601" s="2">
        <f t="shared" si="366"/>
        <v>0</v>
      </c>
      <c r="AJ601" s="2">
        <f t="shared" si="366"/>
        <v>0</v>
      </c>
      <c r="AK601" s="2">
        <f t="shared" si="366"/>
        <v>0</v>
      </c>
      <c r="AL601" s="2">
        <f t="shared" si="366"/>
        <v>0</v>
      </c>
      <c r="AM601" s="2">
        <f t="shared" si="366"/>
        <v>0</v>
      </c>
      <c r="AN601" s="2">
        <f t="shared" si="366"/>
        <v>0</v>
      </c>
      <c r="AO601" s="2">
        <f t="shared" si="366"/>
        <v>0</v>
      </c>
      <c r="AP601" s="2">
        <f t="shared" si="366"/>
        <v>0</v>
      </c>
      <c r="AQ601" s="2">
        <f t="shared" si="366"/>
        <v>0</v>
      </c>
      <c r="AR601" s="2">
        <f t="shared" si="366"/>
        <v>9988.9</v>
      </c>
      <c r="AS601" s="2">
        <f t="shared" si="366"/>
        <v>0</v>
      </c>
      <c r="AT601" s="2">
        <f t="shared" si="366"/>
        <v>0</v>
      </c>
      <c r="AU601" s="2">
        <f t="shared" ref="AU601:BZ601" si="367">AU643</f>
        <v>9988.9</v>
      </c>
      <c r="AV601" s="2">
        <f t="shared" si="367"/>
        <v>0</v>
      </c>
      <c r="AW601" s="2">
        <f t="shared" si="367"/>
        <v>0</v>
      </c>
      <c r="AX601" s="2">
        <f t="shared" si="367"/>
        <v>0</v>
      </c>
      <c r="AY601" s="2">
        <f t="shared" si="367"/>
        <v>0</v>
      </c>
      <c r="AZ601" s="2">
        <f t="shared" si="367"/>
        <v>0</v>
      </c>
      <c r="BA601" s="2">
        <f t="shared" si="367"/>
        <v>0</v>
      </c>
      <c r="BB601" s="2">
        <f t="shared" si="367"/>
        <v>0</v>
      </c>
      <c r="BC601" s="2">
        <f t="shared" si="367"/>
        <v>0</v>
      </c>
      <c r="BD601" s="2">
        <f t="shared" si="367"/>
        <v>0</v>
      </c>
      <c r="BE601" s="2">
        <f t="shared" si="367"/>
        <v>0</v>
      </c>
      <c r="BF601" s="2">
        <f t="shared" si="367"/>
        <v>0</v>
      </c>
      <c r="BG601" s="2">
        <f t="shared" si="367"/>
        <v>0</v>
      </c>
      <c r="BH601" s="2">
        <f t="shared" si="367"/>
        <v>0</v>
      </c>
      <c r="BI601" s="2">
        <f t="shared" si="367"/>
        <v>0</v>
      </c>
      <c r="BJ601" s="2">
        <f t="shared" si="367"/>
        <v>0</v>
      </c>
      <c r="BK601" s="2">
        <f t="shared" si="367"/>
        <v>0</v>
      </c>
      <c r="BL601" s="2">
        <f t="shared" si="367"/>
        <v>0</v>
      </c>
      <c r="BM601" s="2">
        <f t="shared" si="367"/>
        <v>0</v>
      </c>
      <c r="BN601" s="2">
        <f t="shared" si="367"/>
        <v>0</v>
      </c>
      <c r="BO601" s="2">
        <f t="shared" si="367"/>
        <v>0</v>
      </c>
      <c r="BP601" s="2">
        <f t="shared" si="367"/>
        <v>0</v>
      </c>
      <c r="BQ601" s="2">
        <f t="shared" si="367"/>
        <v>0</v>
      </c>
      <c r="BR601" s="2">
        <f t="shared" si="367"/>
        <v>0</v>
      </c>
      <c r="BS601" s="2">
        <f t="shared" si="367"/>
        <v>0</v>
      </c>
      <c r="BT601" s="2">
        <f t="shared" si="367"/>
        <v>0</v>
      </c>
      <c r="BU601" s="2">
        <f t="shared" si="367"/>
        <v>0</v>
      </c>
      <c r="BV601" s="2">
        <f t="shared" si="367"/>
        <v>0</v>
      </c>
      <c r="BW601" s="2">
        <f t="shared" si="367"/>
        <v>0</v>
      </c>
      <c r="BX601" s="2">
        <f t="shared" si="367"/>
        <v>0</v>
      </c>
      <c r="BY601" s="2">
        <f t="shared" si="367"/>
        <v>0</v>
      </c>
      <c r="BZ601" s="2">
        <f t="shared" si="367"/>
        <v>0</v>
      </c>
      <c r="CA601" s="2">
        <f t="shared" ref="CA601:DF601" si="368">CA643</f>
        <v>0</v>
      </c>
      <c r="CB601" s="2">
        <f t="shared" si="368"/>
        <v>0</v>
      </c>
      <c r="CC601" s="2">
        <f t="shared" si="368"/>
        <v>0</v>
      </c>
      <c r="CD601" s="2">
        <f t="shared" si="368"/>
        <v>0</v>
      </c>
      <c r="CE601" s="2">
        <f t="shared" si="368"/>
        <v>0</v>
      </c>
      <c r="CF601" s="2">
        <f t="shared" si="368"/>
        <v>0</v>
      </c>
      <c r="CG601" s="2">
        <f t="shared" si="368"/>
        <v>0</v>
      </c>
      <c r="CH601" s="2">
        <f t="shared" si="368"/>
        <v>0</v>
      </c>
      <c r="CI601" s="2">
        <f t="shared" si="368"/>
        <v>0</v>
      </c>
      <c r="CJ601" s="2">
        <f t="shared" si="368"/>
        <v>0</v>
      </c>
      <c r="CK601" s="2">
        <f t="shared" si="368"/>
        <v>0</v>
      </c>
      <c r="CL601" s="2">
        <f t="shared" si="368"/>
        <v>0</v>
      </c>
      <c r="CM601" s="2">
        <f t="shared" si="368"/>
        <v>0</v>
      </c>
      <c r="CN601" s="2">
        <f t="shared" si="368"/>
        <v>0</v>
      </c>
      <c r="CO601" s="2">
        <f t="shared" si="368"/>
        <v>0</v>
      </c>
      <c r="CP601" s="2">
        <f t="shared" si="368"/>
        <v>0</v>
      </c>
      <c r="CQ601" s="2">
        <f t="shared" si="368"/>
        <v>0</v>
      </c>
      <c r="CR601" s="2">
        <f t="shared" si="368"/>
        <v>0</v>
      </c>
      <c r="CS601" s="2">
        <f t="shared" si="368"/>
        <v>0</v>
      </c>
      <c r="CT601" s="2">
        <f t="shared" si="368"/>
        <v>0</v>
      </c>
      <c r="CU601" s="2">
        <f t="shared" si="368"/>
        <v>0</v>
      </c>
      <c r="CV601" s="2">
        <f t="shared" si="368"/>
        <v>0</v>
      </c>
      <c r="CW601" s="2">
        <f t="shared" si="368"/>
        <v>0</v>
      </c>
      <c r="CX601" s="2">
        <f t="shared" si="368"/>
        <v>0</v>
      </c>
      <c r="CY601" s="2">
        <f t="shared" si="368"/>
        <v>0</v>
      </c>
      <c r="CZ601" s="2">
        <f t="shared" si="368"/>
        <v>0</v>
      </c>
      <c r="DA601" s="2">
        <f t="shared" si="368"/>
        <v>0</v>
      </c>
      <c r="DB601" s="2">
        <f t="shared" si="368"/>
        <v>0</v>
      </c>
      <c r="DC601" s="2">
        <f t="shared" si="368"/>
        <v>0</v>
      </c>
      <c r="DD601" s="2">
        <f t="shared" si="368"/>
        <v>0</v>
      </c>
      <c r="DE601" s="2">
        <f t="shared" si="368"/>
        <v>0</v>
      </c>
      <c r="DF601" s="2">
        <f t="shared" si="368"/>
        <v>0</v>
      </c>
      <c r="DG601" s="3">
        <f t="shared" ref="DG601:EL601" si="369">DG643</f>
        <v>0</v>
      </c>
      <c r="DH601" s="3">
        <f t="shared" si="369"/>
        <v>0</v>
      </c>
      <c r="DI601" s="3">
        <f t="shared" si="369"/>
        <v>0</v>
      </c>
      <c r="DJ601" s="3">
        <f t="shared" si="369"/>
        <v>0</v>
      </c>
      <c r="DK601" s="3">
        <f t="shared" si="369"/>
        <v>0</v>
      </c>
      <c r="DL601" s="3">
        <f t="shared" si="369"/>
        <v>0</v>
      </c>
      <c r="DM601" s="3">
        <f t="shared" si="369"/>
        <v>0</v>
      </c>
      <c r="DN601" s="3">
        <f t="shared" si="369"/>
        <v>0</v>
      </c>
      <c r="DO601" s="3">
        <f t="shared" si="369"/>
        <v>0</v>
      </c>
      <c r="DP601" s="3">
        <f t="shared" si="369"/>
        <v>0</v>
      </c>
      <c r="DQ601" s="3">
        <f t="shared" si="369"/>
        <v>0</v>
      </c>
      <c r="DR601" s="3">
        <f t="shared" si="369"/>
        <v>0</v>
      </c>
      <c r="DS601" s="3">
        <f t="shared" si="369"/>
        <v>0</v>
      </c>
      <c r="DT601" s="3">
        <f t="shared" si="369"/>
        <v>0</v>
      </c>
      <c r="DU601" s="3">
        <f t="shared" si="369"/>
        <v>0</v>
      </c>
      <c r="DV601" s="3">
        <f t="shared" si="369"/>
        <v>0</v>
      </c>
      <c r="DW601" s="3">
        <f t="shared" si="369"/>
        <v>0</v>
      </c>
      <c r="DX601" s="3">
        <f t="shared" si="369"/>
        <v>0</v>
      </c>
      <c r="DY601" s="3">
        <f t="shared" si="369"/>
        <v>0</v>
      </c>
      <c r="DZ601" s="3">
        <f t="shared" si="369"/>
        <v>0</v>
      </c>
      <c r="EA601" s="3">
        <f t="shared" si="369"/>
        <v>0</v>
      </c>
      <c r="EB601" s="3">
        <f t="shared" si="369"/>
        <v>0</v>
      </c>
      <c r="EC601" s="3">
        <f t="shared" si="369"/>
        <v>0</v>
      </c>
      <c r="ED601" s="3">
        <f t="shared" si="369"/>
        <v>0</v>
      </c>
      <c r="EE601" s="3">
        <f t="shared" si="369"/>
        <v>0</v>
      </c>
      <c r="EF601" s="3">
        <f t="shared" si="369"/>
        <v>0</v>
      </c>
      <c r="EG601" s="3">
        <f t="shared" si="369"/>
        <v>0</v>
      </c>
      <c r="EH601" s="3">
        <f t="shared" si="369"/>
        <v>0</v>
      </c>
      <c r="EI601" s="3">
        <f t="shared" si="369"/>
        <v>0</v>
      </c>
      <c r="EJ601" s="3">
        <f t="shared" si="369"/>
        <v>0</v>
      </c>
      <c r="EK601" s="3">
        <f t="shared" si="369"/>
        <v>0</v>
      </c>
      <c r="EL601" s="3">
        <f t="shared" si="369"/>
        <v>0</v>
      </c>
      <c r="EM601" s="3">
        <f t="shared" ref="EM601:FR601" si="370">EM643</f>
        <v>0</v>
      </c>
      <c r="EN601" s="3">
        <f t="shared" si="370"/>
        <v>0</v>
      </c>
      <c r="EO601" s="3">
        <f t="shared" si="370"/>
        <v>0</v>
      </c>
      <c r="EP601" s="3">
        <f t="shared" si="370"/>
        <v>0</v>
      </c>
      <c r="EQ601" s="3">
        <f t="shared" si="370"/>
        <v>0</v>
      </c>
      <c r="ER601" s="3">
        <f t="shared" si="370"/>
        <v>0</v>
      </c>
      <c r="ES601" s="3">
        <f t="shared" si="370"/>
        <v>0</v>
      </c>
      <c r="ET601" s="3">
        <f t="shared" si="370"/>
        <v>0</v>
      </c>
      <c r="EU601" s="3">
        <f t="shared" si="370"/>
        <v>0</v>
      </c>
      <c r="EV601" s="3">
        <f t="shared" si="370"/>
        <v>0</v>
      </c>
      <c r="EW601" s="3">
        <f t="shared" si="370"/>
        <v>0</v>
      </c>
      <c r="EX601" s="3">
        <f t="shared" si="370"/>
        <v>0</v>
      </c>
      <c r="EY601" s="3">
        <f t="shared" si="370"/>
        <v>0</v>
      </c>
      <c r="EZ601" s="3">
        <f t="shared" si="370"/>
        <v>0</v>
      </c>
      <c r="FA601" s="3">
        <f t="shared" si="370"/>
        <v>0</v>
      </c>
      <c r="FB601" s="3">
        <f t="shared" si="370"/>
        <v>0</v>
      </c>
      <c r="FC601" s="3">
        <f t="shared" si="370"/>
        <v>0</v>
      </c>
      <c r="FD601" s="3">
        <f t="shared" si="370"/>
        <v>0</v>
      </c>
      <c r="FE601" s="3">
        <f t="shared" si="370"/>
        <v>0</v>
      </c>
      <c r="FF601" s="3">
        <f t="shared" si="370"/>
        <v>0</v>
      </c>
      <c r="FG601" s="3">
        <f t="shared" si="370"/>
        <v>0</v>
      </c>
      <c r="FH601" s="3">
        <f t="shared" si="370"/>
        <v>0</v>
      </c>
      <c r="FI601" s="3">
        <f t="shared" si="370"/>
        <v>0</v>
      </c>
      <c r="FJ601" s="3">
        <f t="shared" si="370"/>
        <v>0</v>
      </c>
      <c r="FK601" s="3">
        <f t="shared" si="370"/>
        <v>0</v>
      </c>
      <c r="FL601" s="3">
        <f t="shared" si="370"/>
        <v>0</v>
      </c>
      <c r="FM601" s="3">
        <f t="shared" si="370"/>
        <v>0</v>
      </c>
      <c r="FN601" s="3">
        <f t="shared" si="370"/>
        <v>0</v>
      </c>
      <c r="FO601" s="3">
        <f t="shared" si="370"/>
        <v>0</v>
      </c>
      <c r="FP601" s="3">
        <f t="shared" si="370"/>
        <v>0</v>
      </c>
      <c r="FQ601" s="3">
        <f t="shared" si="370"/>
        <v>0</v>
      </c>
      <c r="FR601" s="3">
        <f t="shared" si="370"/>
        <v>0</v>
      </c>
      <c r="FS601" s="3">
        <f t="shared" ref="FS601:GX601" si="371">FS643</f>
        <v>0</v>
      </c>
      <c r="FT601" s="3">
        <f t="shared" si="371"/>
        <v>0</v>
      </c>
      <c r="FU601" s="3">
        <f t="shared" si="371"/>
        <v>0</v>
      </c>
      <c r="FV601" s="3">
        <f t="shared" si="371"/>
        <v>0</v>
      </c>
      <c r="FW601" s="3">
        <f t="shared" si="371"/>
        <v>0</v>
      </c>
      <c r="FX601" s="3">
        <f t="shared" si="371"/>
        <v>0</v>
      </c>
      <c r="FY601" s="3">
        <f t="shared" si="371"/>
        <v>0</v>
      </c>
      <c r="FZ601" s="3">
        <f t="shared" si="371"/>
        <v>0</v>
      </c>
      <c r="GA601" s="3">
        <f t="shared" si="371"/>
        <v>0</v>
      </c>
      <c r="GB601" s="3">
        <f t="shared" si="371"/>
        <v>0</v>
      </c>
      <c r="GC601" s="3">
        <f t="shared" si="371"/>
        <v>0</v>
      </c>
      <c r="GD601" s="3">
        <f t="shared" si="371"/>
        <v>0</v>
      </c>
      <c r="GE601" s="3">
        <f t="shared" si="371"/>
        <v>0</v>
      </c>
      <c r="GF601" s="3">
        <f t="shared" si="371"/>
        <v>0</v>
      </c>
      <c r="GG601" s="3">
        <f t="shared" si="371"/>
        <v>0</v>
      </c>
      <c r="GH601" s="3">
        <f t="shared" si="371"/>
        <v>0</v>
      </c>
      <c r="GI601" s="3">
        <f t="shared" si="371"/>
        <v>0</v>
      </c>
      <c r="GJ601" s="3">
        <f t="shared" si="371"/>
        <v>0</v>
      </c>
      <c r="GK601" s="3">
        <f t="shared" si="371"/>
        <v>0</v>
      </c>
      <c r="GL601" s="3">
        <f t="shared" si="371"/>
        <v>0</v>
      </c>
      <c r="GM601" s="3">
        <f t="shared" si="371"/>
        <v>0</v>
      </c>
      <c r="GN601" s="3">
        <f t="shared" si="371"/>
        <v>0</v>
      </c>
      <c r="GO601" s="3">
        <f t="shared" si="371"/>
        <v>0</v>
      </c>
      <c r="GP601" s="3">
        <f t="shared" si="371"/>
        <v>0</v>
      </c>
      <c r="GQ601" s="3">
        <f t="shared" si="371"/>
        <v>0</v>
      </c>
      <c r="GR601" s="3">
        <f t="shared" si="371"/>
        <v>0</v>
      </c>
      <c r="GS601" s="3">
        <f t="shared" si="371"/>
        <v>0</v>
      </c>
      <c r="GT601" s="3">
        <f t="shared" si="371"/>
        <v>0</v>
      </c>
      <c r="GU601" s="3">
        <f t="shared" si="371"/>
        <v>0</v>
      </c>
      <c r="GV601" s="3">
        <f t="shared" si="371"/>
        <v>0</v>
      </c>
      <c r="GW601" s="3">
        <f t="shared" si="371"/>
        <v>0</v>
      </c>
      <c r="GX601" s="3">
        <f t="shared" si="371"/>
        <v>0</v>
      </c>
    </row>
    <row r="603" spans="1:245">
      <c r="A603" s="1">
        <v>4</v>
      </c>
      <c r="B603" s="1">
        <v>1</v>
      </c>
      <c r="C603" s="1"/>
      <c r="D603" s="1">
        <f>ROW(A613)</f>
        <v>613</v>
      </c>
      <c r="E603" s="1"/>
      <c r="F603" s="1" t="s">
        <v>3</v>
      </c>
      <c r="G603" s="1" t="s">
        <v>448</v>
      </c>
      <c r="H603" s="1" t="s">
        <v>3</v>
      </c>
      <c r="I603" s="1">
        <v>0</v>
      </c>
      <c r="J603" s="1"/>
      <c r="K603" s="1">
        <v>0</v>
      </c>
      <c r="L603" s="1"/>
      <c r="M603" s="1" t="s">
        <v>3</v>
      </c>
      <c r="N603" s="1"/>
      <c r="O603" s="1"/>
      <c r="P603" s="1"/>
      <c r="Q603" s="1"/>
      <c r="R603" s="1"/>
      <c r="S603" s="1">
        <v>0</v>
      </c>
      <c r="T603" s="1"/>
      <c r="U603" s="1" t="s">
        <v>3</v>
      </c>
      <c r="V603" s="1">
        <v>0</v>
      </c>
      <c r="W603" s="1"/>
      <c r="X603" s="1"/>
      <c r="Y603" s="1"/>
      <c r="Z603" s="1"/>
      <c r="AA603" s="1"/>
      <c r="AB603" s="1" t="s">
        <v>3</v>
      </c>
      <c r="AC603" s="1" t="s">
        <v>3</v>
      </c>
      <c r="AD603" s="1" t="s">
        <v>3</v>
      </c>
      <c r="AE603" s="1" t="s">
        <v>3</v>
      </c>
      <c r="AF603" s="1" t="s">
        <v>3</v>
      </c>
      <c r="AG603" s="1" t="s">
        <v>3</v>
      </c>
      <c r="AH603" s="1"/>
      <c r="AI603" s="1"/>
      <c r="AJ603" s="1"/>
      <c r="AK603" s="1"/>
      <c r="AL603" s="1"/>
      <c r="AM603" s="1"/>
      <c r="AN603" s="1"/>
      <c r="AO603" s="1"/>
      <c r="AP603" s="1" t="s">
        <v>3</v>
      </c>
      <c r="AQ603" s="1" t="s">
        <v>3</v>
      </c>
      <c r="AR603" s="1" t="s">
        <v>3</v>
      </c>
      <c r="AS603" s="1"/>
      <c r="AT603" s="1"/>
      <c r="AU603" s="1"/>
      <c r="AV603" s="1"/>
      <c r="AW603" s="1"/>
      <c r="AX603" s="1"/>
      <c r="AY603" s="1"/>
      <c r="AZ603" s="1" t="s">
        <v>3</v>
      </c>
      <c r="BA603" s="1"/>
      <c r="BB603" s="1" t="s">
        <v>3</v>
      </c>
      <c r="BC603" s="1" t="s">
        <v>3</v>
      </c>
      <c r="BD603" s="1" t="s">
        <v>3</v>
      </c>
      <c r="BE603" s="1" t="s">
        <v>3</v>
      </c>
      <c r="BF603" s="1" t="s">
        <v>3</v>
      </c>
      <c r="BG603" s="1" t="s">
        <v>3</v>
      </c>
      <c r="BH603" s="1" t="s">
        <v>3</v>
      </c>
      <c r="BI603" s="1" t="s">
        <v>3</v>
      </c>
      <c r="BJ603" s="1" t="s">
        <v>3</v>
      </c>
      <c r="BK603" s="1" t="s">
        <v>3</v>
      </c>
      <c r="BL603" s="1" t="s">
        <v>3</v>
      </c>
      <c r="BM603" s="1" t="s">
        <v>3</v>
      </c>
      <c r="BN603" s="1" t="s">
        <v>3</v>
      </c>
      <c r="BO603" s="1" t="s">
        <v>3</v>
      </c>
      <c r="BP603" s="1" t="s">
        <v>3</v>
      </c>
      <c r="BQ603" s="1"/>
      <c r="BR603" s="1"/>
      <c r="BS603" s="1"/>
      <c r="BT603" s="1"/>
      <c r="BU603" s="1"/>
      <c r="BV603" s="1"/>
      <c r="BW603" s="1"/>
      <c r="BX603" s="1">
        <v>0</v>
      </c>
      <c r="BY603" s="1"/>
      <c r="BZ603" s="1"/>
      <c r="CA603" s="1"/>
      <c r="CB603" s="1"/>
      <c r="CC603" s="1"/>
      <c r="CD603" s="1"/>
      <c r="CE603" s="1"/>
      <c r="CF603" s="1"/>
      <c r="CG603" s="1"/>
      <c r="CH603" s="1"/>
      <c r="CI603" s="1"/>
      <c r="CJ603" s="1">
        <v>0</v>
      </c>
    </row>
    <row r="605" spans="1:245">
      <c r="A605" s="2">
        <v>52</v>
      </c>
      <c r="B605" s="2">
        <f t="shared" ref="B605:G605" si="372">B613</f>
        <v>1</v>
      </c>
      <c r="C605" s="2">
        <f t="shared" si="372"/>
        <v>4</v>
      </c>
      <c r="D605" s="2">
        <f t="shared" si="372"/>
        <v>603</v>
      </c>
      <c r="E605" s="2">
        <f t="shared" si="372"/>
        <v>0</v>
      </c>
      <c r="F605" s="2" t="str">
        <f t="shared" si="372"/>
        <v/>
      </c>
      <c r="G605" s="2" t="str">
        <f t="shared" si="372"/>
        <v>Пусконаладочные работы</v>
      </c>
      <c r="H605" s="2"/>
      <c r="I605" s="2"/>
      <c r="J605" s="2"/>
      <c r="K605" s="2"/>
      <c r="L605" s="2"/>
      <c r="M605" s="2"/>
      <c r="N605" s="2"/>
      <c r="O605" s="2">
        <f t="shared" ref="O605:AT605" si="373">O613</f>
        <v>4756.62</v>
      </c>
      <c r="P605" s="2">
        <f t="shared" si="373"/>
        <v>0</v>
      </c>
      <c r="Q605" s="2">
        <f t="shared" si="373"/>
        <v>0</v>
      </c>
      <c r="R605" s="2">
        <f t="shared" si="373"/>
        <v>0</v>
      </c>
      <c r="S605" s="2">
        <f t="shared" si="373"/>
        <v>4756.62</v>
      </c>
      <c r="T605" s="2">
        <f t="shared" si="373"/>
        <v>0</v>
      </c>
      <c r="U605" s="2">
        <f t="shared" si="373"/>
        <v>7.1192000000000002</v>
      </c>
      <c r="V605" s="2">
        <f t="shared" si="373"/>
        <v>0</v>
      </c>
      <c r="W605" s="2">
        <f t="shared" si="373"/>
        <v>0</v>
      </c>
      <c r="X605" s="2">
        <f t="shared" si="373"/>
        <v>3519.9</v>
      </c>
      <c r="Y605" s="2">
        <f t="shared" si="373"/>
        <v>1712.38</v>
      </c>
      <c r="Z605" s="2">
        <f t="shared" si="373"/>
        <v>0</v>
      </c>
      <c r="AA605" s="2">
        <f t="shared" si="373"/>
        <v>0</v>
      </c>
      <c r="AB605" s="2">
        <f t="shared" si="373"/>
        <v>4756.62</v>
      </c>
      <c r="AC605" s="2">
        <f t="shared" si="373"/>
        <v>0</v>
      </c>
      <c r="AD605" s="2">
        <f t="shared" si="373"/>
        <v>0</v>
      </c>
      <c r="AE605" s="2">
        <f t="shared" si="373"/>
        <v>0</v>
      </c>
      <c r="AF605" s="2">
        <f t="shared" si="373"/>
        <v>4756.62</v>
      </c>
      <c r="AG605" s="2">
        <f t="shared" si="373"/>
        <v>0</v>
      </c>
      <c r="AH605" s="2">
        <f t="shared" si="373"/>
        <v>7.1192000000000002</v>
      </c>
      <c r="AI605" s="2">
        <f t="shared" si="373"/>
        <v>0</v>
      </c>
      <c r="AJ605" s="2">
        <f t="shared" si="373"/>
        <v>0</v>
      </c>
      <c r="AK605" s="2">
        <f t="shared" si="373"/>
        <v>3519.9</v>
      </c>
      <c r="AL605" s="2">
        <f t="shared" si="373"/>
        <v>1712.38</v>
      </c>
      <c r="AM605" s="2">
        <f t="shared" si="373"/>
        <v>0</v>
      </c>
      <c r="AN605" s="2">
        <f t="shared" si="373"/>
        <v>0</v>
      </c>
      <c r="AO605" s="2">
        <f t="shared" si="373"/>
        <v>0</v>
      </c>
      <c r="AP605" s="2">
        <f t="shared" si="373"/>
        <v>0</v>
      </c>
      <c r="AQ605" s="2">
        <f t="shared" si="373"/>
        <v>0</v>
      </c>
      <c r="AR605" s="2">
        <f t="shared" si="373"/>
        <v>9988.9</v>
      </c>
      <c r="AS605" s="2">
        <f t="shared" si="373"/>
        <v>0</v>
      </c>
      <c r="AT605" s="2">
        <f t="shared" si="373"/>
        <v>0</v>
      </c>
      <c r="AU605" s="2">
        <f t="shared" ref="AU605:BZ605" si="374">AU613</f>
        <v>9988.9</v>
      </c>
      <c r="AV605" s="2">
        <f t="shared" si="374"/>
        <v>0</v>
      </c>
      <c r="AW605" s="2">
        <f t="shared" si="374"/>
        <v>0</v>
      </c>
      <c r="AX605" s="2">
        <f t="shared" si="374"/>
        <v>0</v>
      </c>
      <c r="AY605" s="2">
        <f t="shared" si="374"/>
        <v>0</v>
      </c>
      <c r="AZ605" s="2">
        <f t="shared" si="374"/>
        <v>0</v>
      </c>
      <c r="BA605" s="2">
        <f t="shared" si="374"/>
        <v>0</v>
      </c>
      <c r="BB605" s="2">
        <f t="shared" si="374"/>
        <v>0</v>
      </c>
      <c r="BC605" s="2">
        <f t="shared" si="374"/>
        <v>0</v>
      </c>
      <c r="BD605" s="2">
        <f t="shared" si="374"/>
        <v>0</v>
      </c>
      <c r="BE605" s="2">
        <f t="shared" si="374"/>
        <v>0</v>
      </c>
      <c r="BF605" s="2">
        <f t="shared" si="374"/>
        <v>0</v>
      </c>
      <c r="BG605" s="2">
        <f t="shared" si="374"/>
        <v>0</v>
      </c>
      <c r="BH605" s="2">
        <f t="shared" si="374"/>
        <v>0</v>
      </c>
      <c r="BI605" s="2">
        <f t="shared" si="374"/>
        <v>0</v>
      </c>
      <c r="BJ605" s="2">
        <f t="shared" si="374"/>
        <v>0</v>
      </c>
      <c r="BK605" s="2">
        <f t="shared" si="374"/>
        <v>0</v>
      </c>
      <c r="BL605" s="2">
        <f t="shared" si="374"/>
        <v>0</v>
      </c>
      <c r="BM605" s="2">
        <f t="shared" si="374"/>
        <v>0</v>
      </c>
      <c r="BN605" s="2">
        <f t="shared" si="374"/>
        <v>0</v>
      </c>
      <c r="BO605" s="2">
        <f t="shared" si="374"/>
        <v>0</v>
      </c>
      <c r="BP605" s="2">
        <f t="shared" si="374"/>
        <v>0</v>
      </c>
      <c r="BQ605" s="2">
        <f t="shared" si="374"/>
        <v>0</v>
      </c>
      <c r="BR605" s="2">
        <f t="shared" si="374"/>
        <v>0</v>
      </c>
      <c r="BS605" s="2">
        <f t="shared" si="374"/>
        <v>0</v>
      </c>
      <c r="BT605" s="2">
        <f t="shared" si="374"/>
        <v>0</v>
      </c>
      <c r="BU605" s="2">
        <f t="shared" si="374"/>
        <v>0</v>
      </c>
      <c r="BV605" s="2">
        <f t="shared" si="374"/>
        <v>0</v>
      </c>
      <c r="BW605" s="2">
        <f t="shared" si="374"/>
        <v>0</v>
      </c>
      <c r="BX605" s="2">
        <f t="shared" si="374"/>
        <v>0</v>
      </c>
      <c r="BY605" s="2">
        <f t="shared" si="374"/>
        <v>0</v>
      </c>
      <c r="BZ605" s="2">
        <f t="shared" si="374"/>
        <v>0</v>
      </c>
      <c r="CA605" s="2">
        <f t="shared" ref="CA605:DF605" si="375">CA613</f>
        <v>9988.9</v>
      </c>
      <c r="CB605" s="2">
        <f t="shared" si="375"/>
        <v>0</v>
      </c>
      <c r="CC605" s="2">
        <f t="shared" si="375"/>
        <v>0</v>
      </c>
      <c r="CD605" s="2">
        <f t="shared" si="375"/>
        <v>9988.9</v>
      </c>
      <c r="CE605" s="2">
        <f t="shared" si="375"/>
        <v>0</v>
      </c>
      <c r="CF605" s="2">
        <f t="shared" si="375"/>
        <v>0</v>
      </c>
      <c r="CG605" s="2">
        <f t="shared" si="375"/>
        <v>0</v>
      </c>
      <c r="CH605" s="2">
        <f t="shared" si="375"/>
        <v>0</v>
      </c>
      <c r="CI605" s="2">
        <f t="shared" si="375"/>
        <v>0</v>
      </c>
      <c r="CJ605" s="2">
        <f t="shared" si="375"/>
        <v>0</v>
      </c>
      <c r="CK605" s="2">
        <f t="shared" si="375"/>
        <v>0</v>
      </c>
      <c r="CL605" s="2">
        <f t="shared" si="375"/>
        <v>0</v>
      </c>
      <c r="CM605" s="2">
        <f t="shared" si="375"/>
        <v>0</v>
      </c>
      <c r="CN605" s="2">
        <f t="shared" si="375"/>
        <v>0</v>
      </c>
      <c r="CO605" s="2">
        <f t="shared" si="375"/>
        <v>0</v>
      </c>
      <c r="CP605" s="2">
        <f t="shared" si="375"/>
        <v>0</v>
      </c>
      <c r="CQ605" s="2">
        <f t="shared" si="375"/>
        <v>0</v>
      </c>
      <c r="CR605" s="2">
        <f t="shared" si="375"/>
        <v>0</v>
      </c>
      <c r="CS605" s="2">
        <f t="shared" si="375"/>
        <v>0</v>
      </c>
      <c r="CT605" s="2">
        <f t="shared" si="375"/>
        <v>0</v>
      </c>
      <c r="CU605" s="2">
        <f t="shared" si="375"/>
        <v>0</v>
      </c>
      <c r="CV605" s="2">
        <f t="shared" si="375"/>
        <v>0</v>
      </c>
      <c r="CW605" s="2">
        <f t="shared" si="375"/>
        <v>0</v>
      </c>
      <c r="CX605" s="2">
        <f t="shared" si="375"/>
        <v>0</v>
      </c>
      <c r="CY605" s="2">
        <f t="shared" si="375"/>
        <v>0</v>
      </c>
      <c r="CZ605" s="2">
        <f t="shared" si="375"/>
        <v>0</v>
      </c>
      <c r="DA605" s="2">
        <f t="shared" si="375"/>
        <v>0</v>
      </c>
      <c r="DB605" s="2">
        <f t="shared" si="375"/>
        <v>0</v>
      </c>
      <c r="DC605" s="2">
        <f t="shared" si="375"/>
        <v>0</v>
      </c>
      <c r="DD605" s="2">
        <f t="shared" si="375"/>
        <v>0</v>
      </c>
      <c r="DE605" s="2">
        <f t="shared" si="375"/>
        <v>0</v>
      </c>
      <c r="DF605" s="2">
        <f t="shared" si="375"/>
        <v>0</v>
      </c>
      <c r="DG605" s="3">
        <f t="shared" ref="DG605:EL605" si="376">DG613</f>
        <v>0</v>
      </c>
      <c r="DH605" s="3">
        <f t="shared" si="376"/>
        <v>0</v>
      </c>
      <c r="DI605" s="3">
        <f t="shared" si="376"/>
        <v>0</v>
      </c>
      <c r="DJ605" s="3">
        <f t="shared" si="376"/>
        <v>0</v>
      </c>
      <c r="DK605" s="3">
        <f t="shared" si="376"/>
        <v>0</v>
      </c>
      <c r="DL605" s="3">
        <f t="shared" si="376"/>
        <v>0</v>
      </c>
      <c r="DM605" s="3">
        <f t="shared" si="376"/>
        <v>0</v>
      </c>
      <c r="DN605" s="3">
        <f t="shared" si="376"/>
        <v>0</v>
      </c>
      <c r="DO605" s="3">
        <f t="shared" si="376"/>
        <v>0</v>
      </c>
      <c r="DP605" s="3">
        <f t="shared" si="376"/>
        <v>0</v>
      </c>
      <c r="DQ605" s="3">
        <f t="shared" si="376"/>
        <v>0</v>
      </c>
      <c r="DR605" s="3">
        <f t="shared" si="376"/>
        <v>0</v>
      </c>
      <c r="DS605" s="3">
        <f t="shared" si="376"/>
        <v>0</v>
      </c>
      <c r="DT605" s="3">
        <f t="shared" si="376"/>
        <v>0</v>
      </c>
      <c r="DU605" s="3">
        <f t="shared" si="376"/>
        <v>0</v>
      </c>
      <c r="DV605" s="3">
        <f t="shared" si="376"/>
        <v>0</v>
      </c>
      <c r="DW605" s="3">
        <f t="shared" si="376"/>
        <v>0</v>
      </c>
      <c r="DX605" s="3">
        <f t="shared" si="376"/>
        <v>0</v>
      </c>
      <c r="DY605" s="3">
        <f t="shared" si="376"/>
        <v>0</v>
      </c>
      <c r="DZ605" s="3">
        <f t="shared" si="376"/>
        <v>0</v>
      </c>
      <c r="EA605" s="3">
        <f t="shared" si="376"/>
        <v>0</v>
      </c>
      <c r="EB605" s="3">
        <f t="shared" si="376"/>
        <v>0</v>
      </c>
      <c r="EC605" s="3">
        <f t="shared" si="376"/>
        <v>0</v>
      </c>
      <c r="ED605" s="3">
        <f t="shared" si="376"/>
        <v>0</v>
      </c>
      <c r="EE605" s="3">
        <f t="shared" si="376"/>
        <v>0</v>
      </c>
      <c r="EF605" s="3">
        <f t="shared" si="376"/>
        <v>0</v>
      </c>
      <c r="EG605" s="3">
        <f t="shared" si="376"/>
        <v>0</v>
      </c>
      <c r="EH605" s="3">
        <f t="shared" si="376"/>
        <v>0</v>
      </c>
      <c r="EI605" s="3">
        <f t="shared" si="376"/>
        <v>0</v>
      </c>
      <c r="EJ605" s="3">
        <f t="shared" si="376"/>
        <v>0</v>
      </c>
      <c r="EK605" s="3">
        <f t="shared" si="376"/>
        <v>0</v>
      </c>
      <c r="EL605" s="3">
        <f t="shared" si="376"/>
        <v>0</v>
      </c>
      <c r="EM605" s="3">
        <f t="shared" ref="EM605:FR605" si="377">EM613</f>
        <v>0</v>
      </c>
      <c r="EN605" s="3">
        <f t="shared" si="377"/>
        <v>0</v>
      </c>
      <c r="EO605" s="3">
        <f t="shared" si="377"/>
        <v>0</v>
      </c>
      <c r="EP605" s="3">
        <f t="shared" si="377"/>
        <v>0</v>
      </c>
      <c r="EQ605" s="3">
        <f t="shared" si="377"/>
        <v>0</v>
      </c>
      <c r="ER605" s="3">
        <f t="shared" si="377"/>
        <v>0</v>
      </c>
      <c r="ES605" s="3">
        <f t="shared" si="377"/>
        <v>0</v>
      </c>
      <c r="ET605" s="3">
        <f t="shared" si="377"/>
        <v>0</v>
      </c>
      <c r="EU605" s="3">
        <f t="shared" si="377"/>
        <v>0</v>
      </c>
      <c r="EV605" s="3">
        <f t="shared" si="377"/>
        <v>0</v>
      </c>
      <c r="EW605" s="3">
        <f t="shared" si="377"/>
        <v>0</v>
      </c>
      <c r="EX605" s="3">
        <f t="shared" si="377"/>
        <v>0</v>
      </c>
      <c r="EY605" s="3">
        <f t="shared" si="377"/>
        <v>0</v>
      </c>
      <c r="EZ605" s="3">
        <f t="shared" si="377"/>
        <v>0</v>
      </c>
      <c r="FA605" s="3">
        <f t="shared" si="377"/>
        <v>0</v>
      </c>
      <c r="FB605" s="3">
        <f t="shared" si="377"/>
        <v>0</v>
      </c>
      <c r="FC605" s="3">
        <f t="shared" si="377"/>
        <v>0</v>
      </c>
      <c r="FD605" s="3">
        <f t="shared" si="377"/>
        <v>0</v>
      </c>
      <c r="FE605" s="3">
        <f t="shared" si="377"/>
        <v>0</v>
      </c>
      <c r="FF605" s="3">
        <f t="shared" si="377"/>
        <v>0</v>
      </c>
      <c r="FG605" s="3">
        <f t="shared" si="377"/>
        <v>0</v>
      </c>
      <c r="FH605" s="3">
        <f t="shared" si="377"/>
        <v>0</v>
      </c>
      <c r="FI605" s="3">
        <f t="shared" si="377"/>
        <v>0</v>
      </c>
      <c r="FJ605" s="3">
        <f t="shared" si="377"/>
        <v>0</v>
      </c>
      <c r="FK605" s="3">
        <f t="shared" si="377"/>
        <v>0</v>
      </c>
      <c r="FL605" s="3">
        <f t="shared" si="377"/>
        <v>0</v>
      </c>
      <c r="FM605" s="3">
        <f t="shared" si="377"/>
        <v>0</v>
      </c>
      <c r="FN605" s="3">
        <f t="shared" si="377"/>
        <v>0</v>
      </c>
      <c r="FO605" s="3">
        <f t="shared" si="377"/>
        <v>0</v>
      </c>
      <c r="FP605" s="3">
        <f t="shared" si="377"/>
        <v>0</v>
      </c>
      <c r="FQ605" s="3">
        <f t="shared" si="377"/>
        <v>0</v>
      </c>
      <c r="FR605" s="3">
        <f t="shared" si="377"/>
        <v>0</v>
      </c>
      <c r="FS605" s="3">
        <f t="shared" ref="FS605:GX605" si="378">FS613</f>
        <v>0</v>
      </c>
      <c r="FT605" s="3">
        <f t="shared" si="378"/>
        <v>0</v>
      </c>
      <c r="FU605" s="3">
        <f t="shared" si="378"/>
        <v>0</v>
      </c>
      <c r="FV605" s="3">
        <f t="shared" si="378"/>
        <v>0</v>
      </c>
      <c r="FW605" s="3">
        <f t="shared" si="378"/>
        <v>0</v>
      </c>
      <c r="FX605" s="3">
        <f t="shared" si="378"/>
        <v>0</v>
      </c>
      <c r="FY605" s="3">
        <f t="shared" si="378"/>
        <v>0</v>
      </c>
      <c r="FZ605" s="3">
        <f t="shared" si="378"/>
        <v>0</v>
      </c>
      <c r="GA605" s="3">
        <f t="shared" si="378"/>
        <v>0</v>
      </c>
      <c r="GB605" s="3">
        <f t="shared" si="378"/>
        <v>0</v>
      </c>
      <c r="GC605" s="3">
        <f t="shared" si="378"/>
        <v>0</v>
      </c>
      <c r="GD605" s="3">
        <f t="shared" si="378"/>
        <v>0</v>
      </c>
      <c r="GE605" s="3">
        <f t="shared" si="378"/>
        <v>0</v>
      </c>
      <c r="GF605" s="3">
        <f t="shared" si="378"/>
        <v>0</v>
      </c>
      <c r="GG605" s="3">
        <f t="shared" si="378"/>
        <v>0</v>
      </c>
      <c r="GH605" s="3">
        <f t="shared" si="378"/>
        <v>0</v>
      </c>
      <c r="GI605" s="3">
        <f t="shared" si="378"/>
        <v>0</v>
      </c>
      <c r="GJ605" s="3">
        <f t="shared" si="378"/>
        <v>0</v>
      </c>
      <c r="GK605" s="3">
        <f t="shared" si="378"/>
        <v>0</v>
      </c>
      <c r="GL605" s="3">
        <f t="shared" si="378"/>
        <v>0</v>
      </c>
      <c r="GM605" s="3">
        <f t="shared" si="378"/>
        <v>0</v>
      </c>
      <c r="GN605" s="3">
        <f t="shared" si="378"/>
        <v>0</v>
      </c>
      <c r="GO605" s="3">
        <f t="shared" si="378"/>
        <v>0</v>
      </c>
      <c r="GP605" s="3">
        <f t="shared" si="378"/>
        <v>0</v>
      </c>
      <c r="GQ605" s="3">
        <f t="shared" si="378"/>
        <v>0</v>
      </c>
      <c r="GR605" s="3">
        <f t="shared" si="378"/>
        <v>0</v>
      </c>
      <c r="GS605" s="3">
        <f t="shared" si="378"/>
        <v>0</v>
      </c>
      <c r="GT605" s="3">
        <f t="shared" si="378"/>
        <v>0</v>
      </c>
      <c r="GU605" s="3">
        <f t="shared" si="378"/>
        <v>0</v>
      </c>
      <c r="GV605" s="3">
        <f t="shared" si="378"/>
        <v>0</v>
      </c>
      <c r="GW605" s="3">
        <f t="shared" si="378"/>
        <v>0</v>
      </c>
      <c r="GX605" s="3">
        <f t="shared" si="378"/>
        <v>0</v>
      </c>
    </row>
    <row r="606" spans="1:245">
      <c r="L606" t="s">
        <v>1914</v>
      </c>
    </row>
    <row r="607" spans="1:245">
      <c r="A607">
        <v>17</v>
      </c>
      <c r="B607">
        <v>1</v>
      </c>
      <c r="C607">
        <f>ROW(SmtRes!A346)</f>
        <v>346</v>
      </c>
      <c r="D607">
        <f>ROW(EtalonRes!A346)</f>
        <v>346</v>
      </c>
      <c r="E607" t="s">
        <v>28</v>
      </c>
      <c r="F607" t="s">
        <v>449</v>
      </c>
      <c r="G607" t="s">
        <v>450</v>
      </c>
      <c r="H607" t="s">
        <v>451</v>
      </c>
      <c r="I607">
        <f>ROUND(2/100,7)</f>
        <v>0.02</v>
      </c>
      <c r="J607">
        <v>0</v>
      </c>
      <c r="K607">
        <f>I607</f>
        <v>0.02</v>
      </c>
      <c r="L607" s="670">
        <v>0.02</v>
      </c>
      <c r="O607">
        <f>ROUND(CP607,2)</f>
        <v>173.18</v>
      </c>
      <c r="P607">
        <f>SUMIF(SmtRes!AQ345:'SmtRes'!AQ346,"=1",SmtRes!DF345:'SmtRes'!DF346)</f>
        <v>0</v>
      </c>
      <c r="Q607">
        <f>SUMIF(SmtRes!AQ345:'SmtRes'!AQ346,"=1",SmtRes!DG345:'SmtRes'!DG346)</f>
        <v>0</v>
      </c>
      <c r="R607">
        <f>SUMIF(SmtRes!AQ345:'SmtRes'!AQ346,"=1",SmtRes!DH345:'SmtRes'!DH346)</f>
        <v>0</v>
      </c>
      <c r="S607">
        <f>SUMIF(SmtRes!AQ345:'SmtRes'!AQ346,"=1",SmtRes!DI345:'SmtRes'!DI346)</f>
        <v>173.18</v>
      </c>
      <c r="T607">
        <f>ROUND(CU607*I607,2)</f>
        <v>0</v>
      </c>
      <c r="U607">
        <f>SUMIF(SmtRes!AQ345:'SmtRes'!AQ346,"=1",SmtRes!CV345:'SmtRes'!CV346)</f>
        <v>0.25919999999999999</v>
      </c>
      <c r="V607">
        <f>SUMIF(SmtRes!AQ345:'SmtRes'!AQ346,"=1",SmtRes!CW345:'SmtRes'!CW346)</f>
        <v>0</v>
      </c>
      <c r="W607">
        <f>ROUND(CX607*I607,2)</f>
        <v>0</v>
      </c>
      <c r="X607">
        <f t="shared" ref="X607:Y611" si="379">ROUND(CY607,2)</f>
        <v>128.15</v>
      </c>
      <c r="Y607">
        <f t="shared" si="379"/>
        <v>62.34</v>
      </c>
      <c r="AA607">
        <v>69444265</v>
      </c>
      <c r="AB607">
        <f>ROUND((AC607+AD607+AF607),6)</f>
        <v>8659.0944</v>
      </c>
      <c r="AC607">
        <f>ROUND((0),6)</f>
        <v>0</v>
      </c>
      <c r="AD607">
        <f>ROUND((((0)-(0))+AE607),6)</f>
        <v>0</v>
      </c>
      <c r="AE607">
        <f>ROUND((0),6)</f>
        <v>0</v>
      </c>
      <c r="AF607">
        <f>ROUND((SUM(SmtRes!BT345:'SmtRes'!BT346)),6)</f>
        <v>8659.0944</v>
      </c>
      <c r="AG607">
        <f>ROUND((AP607),6)</f>
        <v>0</v>
      </c>
      <c r="AH607">
        <f>(SUM(SmtRes!BU345:'SmtRes'!BU346))</f>
        <v>12.96</v>
      </c>
      <c r="AI607">
        <f>(0)</f>
        <v>0</v>
      </c>
      <c r="AJ607">
        <f>(AS607)</f>
        <v>0</v>
      </c>
      <c r="AK607">
        <v>8659.0944000000018</v>
      </c>
      <c r="AL607">
        <v>0</v>
      </c>
      <c r="AM607">
        <v>0</v>
      </c>
      <c r="AN607">
        <v>0</v>
      </c>
      <c r="AO607">
        <v>8659.0944000000018</v>
      </c>
      <c r="AP607">
        <v>0</v>
      </c>
      <c r="AQ607">
        <v>12.96</v>
      </c>
      <c r="AR607">
        <v>0</v>
      </c>
      <c r="AS607">
        <v>0</v>
      </c>
      <c r="AT607">
        <v>74</v>
      </c>
      <c r="AU607">
        <v>36</v>
      </c>
      <c r="AV607">
        <v>1</v>
      </c>
      <c r="AW607">
        <v>1</v>
      </c>
      <c r="AZ607">
        <v>1</v>
      </c>
      <c r="BA607">
        <v>1</v>
      </c>
      <c r="BB607">
        <v>1</v>
      </c>
      <c r="BC607">
        <v>1</v>
      </c>
      <c r="BD607" t="s">
        <v>3</v>
      </c>
      <c r="BE607" t="s">
        <v>3</v>
      </c>
      <c r="BF607" t="s">
        <v>3</v>
      </c>
      <c r="BG607" t="s">
        <v>3</v>
      </c>
      <c r="BH607">
        <v>0</v>
      </c>
      <c r="BI607">
        <v>4</v>
      </c>
      <c r="BJ607" t="s">
        <v>452</v>
      </c>
      <c r="BM607">
        <v>200001</v>
      </c>
      <c r="BN607">
        <v>0</v>
      </c>
      <c r="BO607" t="s">
        <v>3</v>
      </c>
      <c r="BP607">
        <v>0</v>
      </c>
      <c r="BQ607">
        <v>4</v>
      </c>
      <c r="BR607">
        <v>0</v>
      </c>
      <c r="BS607">
        <v>1</v>
      </c>
      <c r="BT607">
        <v>1</v>
      </c>
      <c r="BU607">
        <v>1</v>
      </c>
      <c r="BV607">
        <v>1</v>
      </c>
      <c r="BW607">
        <v>1</v>
      </c>
      <c r="BX607">
        <v>1</v>
      </c>
      <c r="BY607" t="s">
        <v>3</v>
      </c>
      <c r="BZ607">
        <v>74</v>
      </c>
      <c r="CA607">
        <v>36</v>
      </c>
      <c r="CB607" t="s">
        <v>3</v>
      </c>
      <c r="CE607">
        <v>0</v>
      </c>
      <c r="CF607">
        <v>0</v>
      </c>
      <c r="CG607">
        <v>0</v>
      </c>
      <c r="CM607">
        <v>0</v>
      </c>
      <c r="CN607" t="s">
        <v>3</v>
      </c>
      <c r="CO607">
        <v>0</v>
      </c>
      <c r="CP607">
        <f>(P607+Q607+S607+R607)</f>
        <v>173.18</v>
      </c>
      <c r="CQ607">
        <f>SUMIF(SmtRes!AQ345:'SmtRes'!AQ346,"=1",SmtRes!AA345:'SmtRes'!AA346)</f>
        <v>0</v>
      </c>
      <c r="CR607">
        <f>SUMIF(SmtRes!AQ345:'SmtRes'!AQ346,"=1",SmtRes!AB345:'SmtRes'!AB346)</f>
        <v>0</v>
      </c>
      <c r="CS607">
        <f>SUMIF(SmtRes!AQ345:'SmtRes'!AQ346,"=1",SmtRes!AC345:'SmtRes'!AC346)</f>
        <v>0</v>
      </c>
      <c r="CT607">
        <f>SUMIF(SmtRes!AQ345:'SmtRes'!AQ346,"=1",SmtRes!AD345:'SmtRes'!AD346)</f>
        <v>1336.28</v>
      </c>
      <c r="CU607">
        <f>AG607</f>
        <v>0</v>
      </c>
      <c r="CV607">
        <f>SUMIF(SmtRes!AQ345:'SmtRes'!AQ346,"=1",SmtRes!BU345:'SmtRes'!BU346)</f>
        <v>12.96</v>
      </c>
      <c r="CW607">
        <f>SUMIF(SmtRes!AQ345:'SmtRes'!AQ346,"=1",SmtRes!BV345:'SmtRes'!BV346)</f>
        <v>0</v>
      </c>
      <c r="CX607">
        <f>AJ607</f>
        <v>0</v>
      </c>
      <c r="CY607">
        <f>(((S607+R607)*AT607)/100)</f>
        <v>128.1532</v>
      </c>
      <c r="CZ607">
        <f>(((S607+R607)*AU607)/100)</f>
        <v>62.344800000000006</v>
      </c>
      <c r="DC607" t="s">
        <v>3</v>
      </c>
      <c r="DD607" t="s">
        <v>3</v>
      </c>
      <c r="DE607" t="s">
        <v>3</v>
      </c>
      <c r="DF607" t="s">
        <v>3</v>
      </c>
      <c r="DG607" t="s">
        <v>3</v>
      </c>
      <c r="DH607" t="s">
        <v>3</v>
      </c>
      <c r="DI607" t="s">
        <v>3</v>
      </c>
      <c r="DJ607" t="s">
        <v>3</v>
      </c>
      <c r="DK607" t="s">
        <v>3</v>
      </c>
      <c r="DL607" t="s">
        <v>3</v>
      </c>
      <c r="DM607" t="s">
        <v>3</v>
      </c>
      <c r="DN607">
        <v>0</v>
      </c>
      <c r="DO607">
        <v>0</v>
      </c>
      <c r="DP607">
        <v>1</v>
      </c>
      <c r="DQ607">
        <v>1</v>
      </c>
      <c r="DU607">
        <v>1013</v>
      </c>
      <c r="DV607" t="s">
        <v>451</v>
      </c>
      <c r="DW607" t="s">
        <v>451</v>
      </c>
      <c r="DX607">
        <v>1</v>
      </c>
      <c r="DZ607" t="s">
        <v>3</v>
      </c>
      <c r="EA607" t="s">
        <v>3</v>
      </c>
      <c r="EB607" t="s">
        <v>3</v>
      </c>
      <c r="EC607" t="s">
        <v>3</v>
      </c>
      <c r="EE607">
        <v>66653600</v>
      </c>
      <c r="EF607">
        <v>4</v>
      </c>
      <c r="EG607" t="s">
        <v>448</v>
      </c>
      <c r="EH607">
        <v>83</v>
      </c>
      <c r="EI607" t="s">
        <v>448</v>
      </c>
      <c r="EJ607">
        <v>4</v>
      </c>
      <c r="EK607">
        <v>200001</v>
      </c>
      <c r="EL607" t="s">
        <v>453</v>
      </c>
      <c r="EM607" t="s">
        <v>454</v>
      </c>
      <c r="EO607" t="s">
        <v>3</v>
      </c>
      <c r="EQ607">
        <v>131072</v>
      </c>
      <c r="ER607">
        <v>0</v>
      </c>
      <c r="ES607">
        <v>0</v>
      </c>
      <c r="ET607">
        <v>0</v>
      </c>
      <c r="EU607">
        <v>0</v>
      </c>
      <c r="EV607">
        <v>0</v>
      </c>
      <c r="EW607">
        <v>12.96</v>
      </c>
      <c r="EX607">
        <v>0</v>
      </c>
      <c r="EY607">
        <v>0</v>
      </c>
      <c r="FQ607">
        <v>0</v>
      </c>
      <c r="FR607">
        <v>0</v>
      </c>
      <c r="FS607">
        <v>0</v>
      </c>
      <c r="FX607">
        <v>74</v>
      </c>
      <c r="FY607">
        <v>36</v>
      </c>
      <c r="GA607" t="s">
        <v>3</v>
      </c>
      <c r="GD607">
        <v>1</v>
      </c>
      <c r="GF607">
        <v>-1463179469</v>
      </c>
      <c r="GG607">
        <v>2</v>
      </c>
      <c r="GH607">
        <v>1</v>
      </c>
      <c r="GI607">
        <v>-2</v>
      </c>
      <c r="GJ607">
        <v>0</v>
      </c>
      <c r="GK607">
        <v>0</v>
      </c>
      <c r="GL607">
        <f>ROUND(IF(AND(BH607=3,BI607=3,FS607&lt;&gt;0),P607,0),2)</f>
        <v>0</v>
      </c>
      <c r="GM607">
        <f>ROUND(O607+X607+Y607,2)+GX607</f>
        <v>363.67</v>
      </c>
      <c r="GN607">
        <f>IF(OR(BI607=0,BI607=1),GM607-GX607,0)</f>
        <v>0</v>
      </c>
      <c r="GO607">
        <f>IF(BI607=2,GM607-GX607,0)</f>
        <v>0</v>
      </c>
      <c r="GP607">
        <f>IF(BI607=4,GM607-GX607,0)</f>
        <v>363.67</v>
      </c>
      <c r="GR607">
        <v>0</v>
      </c>
      <c r="GS607">
        <v>3</v>
      </c>
      <c r="GT607">
        <v>0</v>
      </c>
      <c r="GU607" t="s">
        <v>3</v>
      </c>
      <c r="GV607">
        <f>ROUND((GT607),6)</f>
        <v>0</v>
      </c>
      <c r="GW607">
        <v>1</v>
      </c>
      <c r="GX607">
        <f>ROUND(HC607*I607,2)</f>
        <v>0</v>
      </c>
      <c r="HA607">
        <v>0</v>
      </c>
      <c r="HB607">
        <v>0</v>
      </c>
      <c r="HC607">
        <f>GV607*GW607</f>
        <v>0</v>
      </c>
      <c r="HE607" t="s">
        <v>3</v>
      </c>
      <c r="HF607" t="s">
        <v>3</v>
      </c>
      <c r="HM607" t="s">
        <v>3</v>
      </c>
      <c r="HN607" t="s">
        <v>455</v>
      </c>
      <c r="HO607" t="s">
        <v>456</v>
      </c>
      <c r="HP607" t="s">
        <v>448</v>
      </c>
      <c r="HQ607" t="s">
        <v>448</v>
      </c>
      <c r="HS607">
        <v>0</v>
      </c>
      <c r="IK607">
        <v>0</v>
      </c>
    </row>
    <row r="608" spans="1:245">
      <c r="A608">
        <v>17</v>
      </c>
      <c r="B608">
        <v>1</v>
      </c>
      <c r="C608">
        <f>ROW(SmtRes!A348)</f>
        <v>348</v>
      </c>
      <c r="D608">
        <f>ROW(EtalonRes!A348)</f>
        <v>348</v>
      </c>
      <c r="E608" t="s">
        <v>32</v>
      </c>
      <c r="F608" t="s">
        <v>457</v>
      </c>
      <c r="G608" t="s">
        <v>458</v>
      </c>
      <c r="H608" t="s">
        <v>459</v>
      </c>
      <c r="I608">
        <v>2</v>
      </c>
      <c r="J608">
        <v>0</v>
      </c>
      <c r="K608">
        <f t="shared" ref="K608:K611" si="380">I608</f>
        <v>2</v>
      </c>
      <c r="L608" s="670">
        <v>2</v>
      </c>
      <c r="O608">
        <f>ROUND(CP608,2)</f>
        <v>1336.28</v>
      </c>
      <c r="P608">
        <f>SUMIF(SmtRes!AQ347:'SmtRes'!AQ348,"=1",SmtRes!DF347:'SmtRes'!DF348)</f>
        <v>0</v>
      </c>
      <c r="Q608">
        <f>SUMIF(SmtRes!AQ347:'SmtRes'!AQ348,"=1",SmtRes!DG347:'SmtRes'!DG348)</f>
        <v>0</v>
      </c>
      <c r="R608">
        <f>SUMIF(SmtRes!AQ347:'SmtRes'!AQ348,"=1",SmtRes!DH347:'SmtRes'!DH348)</f>
        <v>0</v>
      </c>
      <c r="S608">
        <f>SUMIF(SmtRes!AQ347:'SmtRes'!AQ348,"=1",SmtRes!DI347:'SmtRes'!DI348)</f>
        <v>1336.28</v>
      </c>
      <c r="T608">
        <f>ROUND(CU608*I608,2)</f>
        <v>0</v>
      </c>
      <c r="U608">
        <f>SUMIF(SmtRes!AQ347:'SmtRes'!AQ348,"=1",SmtRes!CV347:'SmtRes'!CV348)</f>
        <v>2</v>
      </c>
      <c r="V608">
        <f>SUMIF(SmtRes!AQ347:'SmtRes'!AQ348,"=1",SmtRes!CW347:'SmtRes'!CW348)</f>
        <v>0</v>
      </c>
      <c r="W608">
        <f>ROUND(CX608*I608,2)</f>
        <v>0</v>
      </c>
      <c r="X608">
        <f t="shared" si="379"/>
        <v>988.85</v>
      </c>
      <c r="Y608">
        <f t="shared" si="379"/>
        <v>481.06</v>
      </c>
      <c r="AA608">
        <v>69444265</v>
      </c>
      <c r="AB608">
        <f>ROUND((AC608+AD608+AF608),6)</f>
        <v>668.14</v>
      </c>
      <c r="AC608">
        <f>ROUND((0),6)</f>
        <v>0</v>
      </c>
      <c r="AD608">
        <f>ROUND((((0)-(0))+AE608),6)</f>
        <v>0</v>
      </c>
      <c r="AE608">
        <f>ROUND((0),6)</f>
        <v>0</v>
      </c>
      <c r="AF608">
        <f>ROUND((SUM(SmtRes!BT347:'SmtRes'!BT348)),6)</f>
        <v>668.14</v>
      </c>
      <c r="AG608">
        <f>ROUND((AP608),6)</f>
        <v>0</v>
      </c>
      <c r="AH608">
        <f>(SUM(SmtRes!BU347:'SmtRes'!BU348))</f>
        <v>1</v>
      </c>
      <c r="AI608">
        <f>(0)</f>
        <v>0</v>
      </c>
      <c r="AJ608">
        <f>(AS608)</f>
        <v>0</v>
      </c>
      <c r="AK608">
        <v>668.14</v>
      </c>
      <c r="AL608">
        <v>0</v>
      </c>
      <c r="AM608">
        <v>0</v>
      </c>
      <c r="AN608">
        <v>0</v>
      </c>
      <c r="AO608">
        <v>668.14</v>
      </c>
      <c r="AP608">
        <v>0</v>
      </c>
      <c r="AQ608">
        <v>1</v>
      </c>
      <c r="AR608">
        <v>0</v>
      </c>
      <c r="AS608">
        <v>0</v>
      </c>
      <c r="AT608">
        <v>74</v>
      </c>
      <c r="AU608">
        <v>36</v>
      </c>
      <c r="AV608">
        <v>1</v>
      </c>
      <c r="AW608">
        <v>1</v>
      </c>
      <c r="AZ608">
        <v>1</v>
      </c>
      <c r="BA608">
        <v>1</v>
      </c>
      <c r="BB608">
        <v>1</v>
      </c>
      <c r="BC608">
        <v>1</v>
      </c>
      <c r="BD608" t="s">
        <v>3</v>
      </c>
      <c r="BE608" t="s">
        <v>3</v>
      </c>
      <c r="BF608" t="s">
        <v>3</v>
      </c>
      <c r="BG608" t="s">
        <v>3</v>
      </c>
      <c r="BH608">
        <v>0</v>
      </c>
      <c r="BI608">
        <v>4</v>
      </c>
      <c r="BJ608" t="s">
        <v>460</v>
      </c>
      <c r="BM608">
        <v>200001</v>
      </c>
      <c r="BN608">
        <v>0</v>
      </c>
      <c r="BO608" t="s">
        <v>3</v>
      </c>
      <c r="BP608">
        <v>0</v>
      </c>
      <c r="BQ608">
        <v>4</v>
      </c>
      <c r="BR608">
        <v>0</v>
      </c>
      <c r="BS608">
        <v>1</v>
      </c>
      <c r="BT608">
        <v>1</v>
      </c>
      <c r="BU608">
        <v>1</v>
      </c>
      <c r="BV608">
        <v>1</v>
      </c>
      <c r="BW608">
        <v>1</v>
      </c>
      <c r="BX608">
        <v>1</v>
      </c>
      <c r="BY608" t="s">
        <v>3</v>
      </c>
      <c r="BZ608">
        <v>74</v>
      </c>
      <c r="CA608">
        <v>36</v>
      </c>
      <c r="CB608" t="s">
        <v>3</v>
      </c>
      <c r="CE608">
        <v>0</v>
      </c>
      <c r="CF608">
        <v>0</v>
      </c>
      <c r="CG608">
        <v>0</v>
      </c>
      <c r="CM608">
        <v>0</v>
      </c>
      <c r="CN608" t="s">
        <v>3</v>
      </c>
      <c r="CO608">
        <v>0</v>
      </c>
      <c r="CP608">
        <f>(P608+Q608+S608+R608)</f>
        <v>1336.28</v>
      </c>
      <c r="CQ608">
        <f>SUMIF(SmtRes!AQ347:'SmtRes'!AQ348,"=1",SmtRes!AA347:'SmtRes'!AA348)</f>
        <v>0</v>
      </c>
      <c r="CR608">
        <f>SUMIF(SmtRes!AQ347:'SmtRes'!AQ348,"=1",SmtRes!AB347:'SmtRes'!AB348)</f>
        <v>0</v>
      </c>
      <c r="CS608">
        <f>SUMIF(SmtRes!AQ347:'SmtRes'!AQ348,"=1",SmtRes!AC347:'SmtRes'!AC348)</f>
        <v>0</v>
      </c>
      <c r="CT608">
        <f>SUMIF(SmtRes!AQ347:'SmtRes'!AQ348,"=1",SmtRes!AD347:'SmtRes'!AD348)</f>
        <v>1336.28</v>
      </c>
      <c r="CU608">
        <f>AG608</f>
        <v>0</v>
      </c>
      <c r="CV608">
        <f>SUMIF(SmtRes!AQ347:'SmtRes'!AQ348,"=1",SmtRes!BU347:'SmtRes'!BU348)</f>
        <v>1</v>
      </c>
      <c r="CW608">
        <f>SUMIF(SmtRes!AQ347:'SmtRes'!AQ348,"=1",SmtRes!BV347:'SmtRes'!BV348)</f>
        <v>0</v>
      </c>
      <c r="CX608">
        <f>AJ608</f>
        <v>0</v>
      </c>
      <c r="CY608">
        <f>(((S608+R608)*AT608)/100)</f>
        <v>988.84720000000004</v>
      </c>
      <c r="CZ608">
        <f>(((S608+R608)*AU608)/100)</f>
        <v>481.06080000000003</v>
      </c>
      <c r="DC608" t="s">
        <v>3</v>
      </c>
      <c r="DD608" t="s">
        <v>3</v>
      </c>
      <c r="DE608" t="s">
        <v>3</v>
      </c>
      <c r="DF608" t="s">
        <v>3</v>
      </c>
      <c r="DG608" t="s">
        <v>3</v>
      </c>
      <c r="DH608" t="s">
        <v>3</v>
      </c>
      <c r="DI608" t="s">
        <v>3</v>
      </c>
      <c r="DJ608" t="s">
        <v>3</v>
      </c>
      <c r="DK608" t="s">
        <v>3</v>
      </c>
      <c r="DL608" t="s">
        <v>3</v>
      </c>
      <c r="DM608" t="s">
        <v>3</v>
      </c>
      <c r="DN608">
        <v>0</v>
      </c>
      <c r="DO608">
        <v>0</v>
      </c>
      <c r="DP608">
        <v>1</v>
      </c>
      <c r="DQ608">
        <v>1</v>
      </c>
      <c r="DU608">
        <v>1013</v>
      </c>
      <c r="DV608" t="s">
        <v>459</v>
      </c>
      <c r="DW608" t="s">
        <v>459</v>
      </c>
      <c r="DX608">
        <v>1</v>
      </c>
      <c r="DZ608" t="s">
        <v>3</v>
      </c>
      <c r="EA608" t="s">
        <v>3</v>
      </c>
      <c r="EB608" t="s">
        <v>3</v>
      </c>
      <c r="EC608" t="s">
        <v>3</v>
      </c>
      <c r="EE608">
        <v>66653600</v>
      </c>
      <c r="EF608">
        <v>4</v>
      </c>
      <c r="EG608" t="s">
        <v>448</v>
      </c>
      <c r="EH608">
        <v>83</v>
      </c>
      <c r="EI608" t="s">
        <v>448</v>
      </c>
      <c r="EJ608">
        <v>4</v>
      </c>
      <c r="EK608">
        <v>200001</v>
      </c>
      <c r="EL608" t="s">
        <v>453</v>
      </c>
      <c r="EM608" t="s">
        <v>454</v>
      </c>
      <c r="EO608" t="s">
        <v>3</v>
      </c>
      <c r="EQ608">
        <v>131072</v>
      </c>
      <c r="ER608">
        <v>0</v>
      </c>
      <c r="ES608">
        <v>0</v>
      </c>
      <c r="ET608">
        <v>0</v>
      </c>
      <c r="EU608">
        <v>0</v>
      </c>
      <c r="EV608">
        <v>0</v>
      </c>
      <c r="EW608">
        <v>1</v>
      </c>
      <c r="EX608">
        <v>0</v>
      </c>
      <c r="EY608">
        <v>0</v>
      </c>
      <c r="FQ608">
        <v>0</v>
      </c>
      <c r="FR608">
        <v>0</v>
      </c>
      <c r="FS608">
        <v>0</v>
      </c>
      <c r="FX608">
        <v>74</v>
      </c>
      <c r="FY608">
        <v>36</v>
      </c>
      <c r="GA608" t="s">
        <v>3</v>
      </c>
      <c r="GD608">
        <v>1</v>
      </c>
      <c r="GF608">
        <v>1709313253</v>
      </c>
      <c r="GG608">
        <v>2</v>
      </c>
      <c r="GH608">
        <v>1</v>
      </c>
      <c r="GI608">
        <v>-2</v>
      </c>
      <c r="GJ608">
        <v>0</v>
      </c>
      <c r="GK608">
        <v>0</v>
      </c>
      <c r="GL608">
        <f>ROUND(IF(AND(BH608=3,BI608=3,FS608&lt;&gt;0),P608,0),2)</f>
        <v>0</v>
      </c>
      <c r="GM608">
        <f>ROUND(O608+X608+Y608,2)+GX608</f>
        <v>2806.19</v>
      </c>
      <c r="GN608">
        <f>IF(OR(BI608=0,BI608=1),GM608-GX608,0)</f>
        <v>0</v>
      </c>
      <c r="GO608">
        <f>IF(BI608=2,GM608-GX608,0)</f>
        <v>0</v>
      </c>
      <c r="GP608">
        <f>IF(BI608=4,GM608-GX608,0)</f>
        <v>2806.19</v>
      </c>
      <c r="GR608">
        <v>0</v>
      </c>
      <c r="GS608">
        <v>3</v>
      </c>
      <c r="GT608">
        <v>0</v>
      </c>
      <c r="GU608" t="s">
        <v>3</v>
      </c>
      <c r="GV608">
        <f>ROUND((GT608),6)</f>
        <v>0</v>
      </c>
      <c r="GW608">
        <v>1</v>
      </c>
      <c r="GX608">
        <f>ROUND(HC608*I608,2)</f>
        <v>0</v>
      </c>
      <c r="HA608">
        <v>0</v>
      </c>
      <c r="HB608">
        <v>0</v>
      </c>
      <c r="HC608">
        <f>GV608*GW608</f>
        <v>0</v>
      </c>
      <c r="HE608" t="s">
        <v>3</v>
      </c>
      <c r="HF608" t="s">
        <v>3</v>
      </c>
      <c r="HM608" t="s">
        <v>3</v>
      </c>
      <c r="HN608" t="s">
        <v>455</v>
      </c>
      <c r="HO608" t="s">
        <v>456</v>
      </c>
      <c r="HP608" t="s">
        <v>448</v>
      </c>
      <c r="HQ608" t="s">
        <v>448</v>
      </c>
      <c r="HS608">
        <v>0</v>
      </c>
      <c r="IK608">
        <v>0</v>
      </c>
    </row>
    <row r="609" spans="1:245">
      <c r="A609">
        <v>17</v>
      </c>
      <c r="B609">
        <v>1</v>
      </c>
      <c r="C609">
        <f>ROW(SmtRes!A350)</f>
        <v>350</v>
      </c>
      <c r="D609">
        <f>ROW(EtalonRes!A350)</f>
        <v>350</v>
      </c>
      <c r="E609" t="s">
        <v>36</v>
      </c>
      <c r="F609" t="s">
        <v>461</v>
      </c>
      <c r="G609" t="s">
        <v>462</v>
      </c>
      <c r="H609" t="s">
        <v>18</v>
      </c>
      <c r="I609">
        <v>1</v>
      </c>
      <c r="J609">
        <v>0</v>
      </c>
      <c r="K609">
        <f t="shared" si="380"/>
        <v>1</v>
      </c>
      <c r="L609" s="670">
        <v>1</v>
      </c>
      <c r="O609">
        <f>ROUND(CP609,2)</f>
        <v>1082.3900000000001</v>
      </c>
      <c r="P609">
        <f>SUMIF(SmtRes!AQ349:'SmtRes'!AQ350,"=1",SmtRes!DF349:'SmtRes'!DF350)</f>
        <v>0</v>
      </c>
      <c r="Q609">
        <f>SUMIF(SmtRes!AQ349:'SmtRes'!AQ350,"=1",SmtRes!DG349:'SmtRes'!DG350)</f>
        <v>0</v>
      </c>
      <c r="R609">
        <f>SUMIF(SmtRes!AQ349:'SmtRes'!AQ350,"=1",SmtRes!DH349:'SmtRes'!DH350)</f>
        <v>0</v>
      </c>
      <c r="S609">
        <f>SUMIF(SmtRes!AQ349:'SmtRes'!AQ350,"=1",SmtRes!DI349:'SmtRes'!DI350)</f>
        <v>1082.3899999999999</v>
      </c>
      <c r="T609">
        <f>ROUND(CU609*I609,2)</f>
        <v>0</v>
      </c>
      <c r="U609">
        <f>SUMIF(SmtRes!AQ349:'SmtRes'!AQ350,"=1",SmtRes!CV349:'SmtRes'!CV350)</f>
        <v>1.62</v>
      </c>
      <c r="V609">
        <f>SUMIF(SmtRes!AQ349:'SmtRes'!AQ350,"=1",SmtRes!CW349:'SmtRes'!CW350)</f>
        <v>0</v>
      </c>
      <c r="W609">
        <f>ROUND(CX609*I609,2)</f>
        <v>0</v>
      </c>
      <c r="X609">
        <f t="shared" si="379"/>
        <v>800.97</v>
      </c>
      <c r="Y609">
        <f t="shared" si="379"/>
        <v>389.66</v>
      </c>
      <c r="AA609">
        <v>69444265</v>
      </c>
      <c r="AB609">
        <f>ROUND((AC609+AD609+AF609),6)</f>
        <v>1082.3868</v>
      </c>
      <c r="AC609">
        <f>ROUND((0),6)</f>
        <v>0</v>
      </c>
      <c r="AD609">
        <f>ROUND((((0)-(0))+AE609),6)</f>
        <v>0</v>
      </c>
      <c r="AE609">
        <f>ROUND((0),6)</f>
        <v>0</v>
      </c>
      <c r="AF609">
        <f>ROUND((SUM(SmtRes!BT349:'SmtRes'!BT350)),6)</f>
        <v>1082.3868</v>
      </c>
      <c r="AG609">
        <f>ROUND((AP609),6)</f>
        <v>0</v>
      </c>
      <c r="AH609">
        <f>(SUM(SmtRes!BU349:'SmtRes'!BU350))</f>
        <v>1.62</v>
      </c>
      <c r="AI609">
        <f>(0)</f>
        <v>0</v>
      </c>
      <c r="AJ609">
        <f>(AS609)</f>
        <v>0</v>
      </c>
      <c r="AK609">
        <v>1082.3868000000002</v>
      </c>
      <c r="AL609">
        <v>0</v>
      </c>
      <c r="AM609">
        <v>0</v>
      </c>
      <c r="AN609">
        <v>0</v>
      </c>
      <c r="AO609">
        <v>1082.3868000000002</v>
      </c>
      <c r="AP609">
        <v>0</v>
      </c>
      <c r="AQ609">
        <v>1.62</v>
      </c>
      <c r="AR609">
        <v>0</v>
      </c>
      <c r="AS609">
        <v>0</v>
      </c>
      <c r="AT609">
        <v>74</v>
      </c>
      <c r="AU609">
        <v>36</v>
      </c>
      <c r="AV609">
        <v>1</v>
      </c>
      <c r="AW609">
        <v>1</v>
      </c>
      <c r="AZ609">
        <v>1</v>
      </c>
      <c r="BA609">
        <v>1</v>
      </c>
      <c r="BB609">
        <v>1</v>
      </c>
      <c r="BC609">
        <v>1</v>
      </c>
      <c r="BD609" t="s">
        <v>3</v>
      </c>
      <c r="BE609" t="s">
        <v>3</v>
      </c>
      <c r="BF609" t="s">
        <v>3</v>
      </c>
      <c r="BG609" t="s">
        <v>3</v>
      </c>
      <c r="BH609">
        <v>0</v>
      </c>
      <c r="BI609">
        <v>4</v>
      </c>
      <c r="BJ609" t="s">
        <v>463</v>
      </c>
      <c r="BM609">
        <v>200001</v>
      </c>
      <c r="BN609">
        <v>0</v>
      </c>
      <c r="BO609" t="s">
        <v>3</v>
      </c>
      <c r="BP609">
        <v>0</v>
      </c>
      <c r="BQ609">
        <v>4</v>
      </c>
      <c r="BR609">
        <v>0</v>
      </c>
      <c r="BS609">
        <v>1</v>
      </c>
      <c r="BT609">
        <v>1</v>
      </c>
      <c r="BU609">
        <v>1</v>
      </c>
      <c r="BV609">
        <v>1</v>
      </c>
      <c r="BW609">
        <v>1</v>
      </c>
      <c r="BX609">
        <v>1</v>
      </c>
      <c r="BY609" t="s">
        <v>3</v>
      </c>
      <c r="BZ609">
        <v>74</v>
      </c>
      <c r="CA609">
        <v>36</v>
      </c>
      <c r="CB609" t="s">
        <v>3</v>
      </c>
      <c r="CE609">
        <v>0</v>
      </c>
      <c r="CF609">
        <v>0</v>
      </c>
      <c r="CG609">
        <v>0</v>
      </c>
      <c r="CM609">
        <v>0</v>
      </c>
      <c r="CN609" t="s">
        <v>3</v>
      </c>
      <c r="CO609">
        <v>0</v>
      </c>
      <c r="CP609">
        <f>(P609+Q609+S609+R609)</f>
        <v>1082.3899999999999</v>
      </c>
      <c r="CQ609">
        <f>SUMIF(SmtRes!AQ349:'SmtRes'!AQ350,"=1",SmtRes!AA349:'SmtRes'!AA350)</f>
        <v>0</v>
      </c>
      <c r="CR609">
        <f>SUMIF(SmtRes!AQ349:'SmtRes'!AQ350,"=1",SmtRes!AB349:'SmtRes'!AB350)</f>
        <v>0</v>
      </c>
      <c r="CS609">
        <f>SUMIF(SmtRes!AQ349:'SmtRes'!AQ350,"=1",SmtRes!AC349:'SmtRes'!AC350)</f>
        <v>0</v>
      </c>
      <c r="CT609">
        <f>SUMIF(SmtRes!AQ349:'SmtRes'!AQ350,"=1",SmtRes!AD349:'SmtRes'!AD350)</f>
        <v>1336.28</v>
      </c>
      <c r="CU609">
        <f>AG609</f>
        <v>0</v>
      </c>
      <c r="CV609">
        <f>SUMIF(SmtRes!AQ349:'SmtRes'!AQ350,"=1",SmtRes!BU349:'SmtRes'!BU350)</f>
        <v>1.62</v>
      </c>
      <c r="CW609">
        <f>SUMIF(SmtRes!AQ349:'SmtRes'!AQ350,"=1",SmtRes!BV349:'SmtRes'!BV350)</f>
        <v>0</v>
      </c>
      <c r="CX609">
        <f>AJ609</f>
        <v>0</v>
      </c>
      <c r="CY609">
        <f>(((S609+R609)*AT609)/100)</f>
        <v>800.96859999999981</v>
      </c>
      <c r="CZ609">
        <f>(((S609+R609)*AU609)/100)</f>
        <v>389.66039999999992</v>
      </c>
      <c r="DC609" t="s">
        <v>3</v>
      </c>
      <c r="DD609" t="s">
        <v>3</v>
      </c>
      <c r="DE609" t="s">
        <v>3</v>
      </c>
      <c r="DF609" t="s">
        <v>3</v>
      </c>
      <c r="DG609" t="s">
        <v>3</v>
      </c>
      <c r="DH609" t="s">
        <v>3</v>
      </c>
      <c r="DI609" t="s">
        <v>3</v>
      </c>
      <c r="DJ609" t="s">
        <v>3</v>
      </c>
      <c r="DK609" t="s">
        <v>3</v>
      </c>
      <c r="DL609" t="s">
        <v>3</v>
      </c>
      <c r="DM609" t="s">
        <v>3</v>
      </c>
      <c r="DN609">
        <v>0</v>
      </c>
      <c r="DO609">
        <v>0</v>
      </c>
      <c r="DP609">
        <v>1</v>
      </c>
      <c r="DQ609">
        <v>1</v>
      </c>
      <c r="DU609">
        <v>1013</v>
      </c>
      <c r="DV609" t="s">
        <v>18</v>
      </c>
      <c r="DW609" t="s">
        <v>18</v>
      </c>
      <c r="DX609">
        <v>1</v>
      </c>
      <c r="DZ609" t="s">
        <v>3</v>
      </c>
      <c r="EA609" t="s">
        <v>3</v>
      </c>
      <c r="EB609" t="s">
        <v>3</v>
      </c>
      <c r="EC609" t="s">
        <v>3</v>
      </c>
      <c r="EE609">
        <v>66653600</v>
      </c>
      <c r="EF609">
        <v>4</v>
      </c>
      <c r="EG609" t="s">
        <v>448</v>
      </c>
      <c r="EH609">
        <v>83</v>
      </c>
      <c r="EI609" t="s">
        <v>448</v>
      </c>
      <c r="EJ609">
        <v>4</v>
      </c>
      <c r="EK609">
        <v>200001</v>
      </c>
      <c r="EL609" t="s">
        <v>453</v>
      </c>
      <c r="EM609" t="s">
        <v>454</v>
      </c>
      <c r="EO609" t="s">
        <v>3</v>
      </c>
      <c r="EQ609">
        <v>131072</v>
      </c>
      <c r="ER609">
        <v>0</v>
      </c>
      <c r="ES609">
        <v>0</v>
      </c>
      <c r="ET609">
        <v>0</v>
      </c>
      <c r="EU609">
        <v>0</v>
      </c>
      <c r="EV609">
        <v>0</v>
      </c>
      <c r="EW609">
        <v>1.62</v>
      </c>
      <c r="EX609">
        <v>0</v>
      </c>
      <c r="EY609">
        <v>0</v>
      </c>
      <c r="FQ609">
        <v>0</v>
      </c>
      <c r="FR609">
        <v>0</v>
      </c>
      <c r="FS609">
        <v>0</v>
      </c>
      <c r="FX609">
        <v>74</v>
      </c>
      <c r="FY609">
        <v>36</v>
      </c>
      <c r="GA609" t="s">
        <v>3</v>
      </c>
      <c r="GD609">
        <v>1</v>
      </c>
      <c r="GF609">
        <v>1894800442</v>
      </c>
      <c r="GG609">
        <v>2</v>
      </c>
      <c r="GH609">
        <v>1</v>
      </c>
      <c r="GI609">
        <v>-2</v>
      </c>
      <c r="GJ609">
        <v>0</v>
      </c>
      <c r="GK609">
        <v>0</v>
      </c>
      <c r="GL609">
        <f>ROUND(IF(AND(BH609=3,BI609=3,FS609&lt;&gt;0),P609,0),2)</f>
        <v>0</v>
      </c>
      <c r="GM609">
        <f>ROUND(O609+X609+Y609,2)+GX609</f>
        <v>2273.02</v>
      </c>
      <c r="GN609">
        <f>IF(OR(BI609=0,BI609=1),GM609-GX609,0)</f>
        <v>0</v>
      </c>
      <c r="GO609">
        <f>IF(BI609=2,GM609-GX609,0)</f>
        <v>0</v>
      </c>
      <c r="GP609">
        <f>IF(BI609=4,GM609-GX609,0)</f>
        <v>2273.02</v>
      </c>
      <c r="GR609">
        <v>0</v>
      </c>
      <c r="GS609">
        <v>3</v>
      </c>
      <c r="GT609">
        <v>0</v>
      </c>
      <c r="GU609" t="s">
        <v>3</v>
      </c>
      <c r="GV609">
        <f>ROUND((GT609),6)</f>
        <v>0</v>
      </c>
      <c r="GW609">
        <v>1</v>
      </c>
      <c r="GX609">
        <f>ROUND(HC609*I609,2)</f>
        <v>0</v>
      </c>
      <c r="HA609">
        <v>0</v>
      </c>
      <c r="HB609">
        <v>0</v>
      </c>
      <c r="HC609">
        <f>GV609*GW609</f>
        <v>0</v>
      </c>
      <c r="HE609" t="s">
        <v>3</v>
      </c>
      <c r="HF609" t="s">
        <v>3</v>
      </c>
      <c r="HM609" t="s">
        <v>3</v>
      </c>
      <c r="HN609" t="s">
        <v>455</v>
      </c>
      <c r="HO609" t="s">
        <v>456</v>
      </c>
      <c r="HP609" t="s">
        <v>448</v>
      </c>
      <c r="HQ609" t="s">
        <v>448</v>
      </c>
      <c r="HS609">
        <v>0</v>
      </c>
      <c r="IK609">
        <v>0</v>
      </c>
    </row>
    <row r="610" spans="1:245">
      <c r="A610">
        <v>17</v>
      </c>
      <c r="B610">
        <v>1</v>
      </c>
      <c r="C610">
        <f>ROW(SmtRes!A352)</f>
        <v>352</v>
      </c>
      <c r="D610">
        <f>ROW(EtalonRes!A352)</f>
        <v>352</v>
      </c>
      <c r="E610" t="s">
        <v>51</v>
      </c>
      <c r="F610" t="s">
        <v>464</v>
      </c>
      <c r="G610" t="s">
        <v>465</v>
      </c>
      <c r="H610" t="s">
        <v>459</v>
      </c>
      <c r="I610">
        <v>1</v>
      </c>
      <c r="J610">
        <v>0</v>
      </c>
      <c r="K610">
        <f t="shared" si="380"/>
        <v>1</v>
      </c>
      <c r="L610" s="670">
        <v>1</v>
      </c>
      <c r="O610">
        <f>ROUND(CP610,2)</f>
        <v>2164.77</v>
      </c>
      <c r="P610">
        <f>SUMIF(SmtRes!AQ351:'SmtRes'!AQ352,"=1",SmtRes!DF351:'SmtRes'!DF352)</f>
        <v>0</v>
      </c>
      <c r="Q610">
        <f>SUMIF(SmtRes!AQ351:'SmtRes'!AQ352,"=1",SmtRes!DG351:'SmtRes'!DG352)</f>
        <v>0</v>
      </c>
      <c r="R610">
        <f>SUMIF(SmtRes!AQ351:'SmtRes'!AQ352,"=1",SmtRes!DH351:'SmtRes'!DH352)</f>
        <v>0</v>
      </c>
      <c r="S610">
        <f>SUMIF(SmtRes!AQ351:'SmtRes'!AQ352,"=1",SmtRes!DI351:'SmtRes'!DI352)</f>
        <v>2164.77</v>
      </c>
      <c r="T610">
        <f>ROUND(CU610*I610,2)</f>
        <v>0</v>
      </c>
      <c r="U610">
        <f>SUMIF(SmtRes!AQ351:'SmtRes'!AQ352,"=1",SmtRes!CV351:'SmtRes'!CV352)</f>
        <v>3.24</v>
      </c>
      <c r="V610">
        <f>SUMIF(SmtRes!AQ351:'SmtRes'!AQ352,"=1",SmtRes!CW351:'SmtRes'!CW352)</f>
        <v>0</v>
      </c>
      <c r="W610">
        <f>ROUND(CX610*I610,2)</f>
        <v>0</v>
      </c>
      <c r="X610">
        <f t="shared" si="379"/>
        <v>1601.93</v>
      </c>
      <c r="Y610">
        <f t="shared" si="379"/>
        <v>779.32</v>
      </c>
      <c r="AA610">
        <v>69444265</v>
      </c>
      <c r="AB610">
        <f>ROUND((AC610+AD610+AF610),6)</f>
        <v>2164.7736</v>
      </c>
      <c r="AC610">
        <f>ROUND((0),6)</f>
        <v>0</v>
      </c>
      <c r="AD610">
        <f>ROUND((((0)-(0))+AE610),6)</f>
        <v>0</v>
      </c>
      <c r="AE610">
        <f>ROUND((0),6)</f>
        <v>0</v>
      </c>
      <c r="AF610">
        <f>ROUND((SUM(SmtRes!BT351:'SmtRes'!BT352)),6)</f>
        <v>2164.7736</v>
      </c>
      <c r="AG610">
        <f>ROUND((AP610),6)</f>
        <v>0</v>
      </c>
      <c r="AH610">
        <f>(SUM(SmtRes!BU351:'SmtRes'!BU352))</f>
        <v>3.24</v>
      </c>
      <c r="AI610">
        <f>(0)</f>
        <v>0</v>
      </c>
      <c r="AJ610">
        <f>(AS610)</f>
        <v>0</v>
      </c>
      <c r="AK610">
        <v>2164.7736000000004</v>
      </c>
      <c r="AL610">
        <v>0</v>
      </c>
      <c r="AM610">
        <v>0</v>
      </c>
      <c r="AN610">
        <v>0</v>
      </c>
      <c r="AO610">
        <v>2164.7736000000004</v>
      </c>
      <c r="AP610">
        <v>0</v>
      </c>
      <c r="AQ610">
        <v>3.24</v>
      </c>
      <c r="AR610">
        <v>0</v>
      </c>
      <c r="AS610">
        <v>0</v>
      </c>
      <c r="AT610">
        <v>74</v>
      </c>
      <c r="AU610">
        <v>36</v>
      </c>
      <c r="AV610">
        <v>1</v>
      </c>
      <c r="AW610">
        <v>1</v>
      </c>
      <c r="AZ610">
        <v>1</v>
      </c>
      <c r="BA610">
        <v>1</v>
      </c>
      <c r="BB610">
        <v>1</v>
      </c>
      <c r="BC610">
        <v>1</v>
      </c>
      <c r="BD610" t="s">
        <v>3</v>
      </c>
      <c r="BE610" t="s">
        <v>3</v>
      </c>
      <c r="BF610" t="s">
        <v>3</v>
      </c>
      <c r="BG610" t="s">
        <v>3</v>
      </c>
      <c r="BH610">
        <v>0</v>
      </c>
      <c r="BI610">
        <v>4</v>
      </c>
      <c r="BJ610" t="s">
        <v>466</v>
      </c>
      <c r="BM610">
        <v>200001</v>
      </c>
      <c r="BN610">
        <v>0</v>
      </c>
      <c r="BO610" t="s">
        <v>3</v>
      </c>
      <c r="BP610">
        <v>0</v>
      </c>
      <c r="BQ610">
        <v>4</v>
      </c>
      <c r="BR610">
        <v>0</v>
      </c>
      <c r="BS610">
        <v>1</v>
      </c>
      <c r="BT610">
        <v>1</v>
      </c>
      <c r="BU610">
        <v>1</v>
      </c>
      <c r="BV610">
        <v>1</v>
      </c>
      <c r="BW610">
        <v>1</v>
      </c>
      <c r="BX610">
        <v>1</v>
      </c>
      <c r="BY610" t="s">
        <v>3</v>
      </c>
      <c r="BZ610">
        <v>74</v>
      </c>
      <c r="CA610">
        <v>36</v>
      </c>
      <c r="CB610" t="s">
        <v>3</v>
      </c>
      <c r="CE610">
        <v>0</v>
      </c>
      <c r="CF610">
        <v>0</v>
      </c>
      <c r="CG610">
        <v>0</v>
      </c>
      <c r="CM610">
        <v>0</v>
      </c>
      <c r="CN610" t="s">
        <v>3</v>
      </c>
      <c r="CO610">
        <v>0</v>
      </c>
      <c r="CP610">
        <f>(P610+Q610+S610+R610)</f>
        <v>2164.77</v>
      </c>
      <c r="CQ610">
        <f>SUMIF(SmtRes!AQ351:'SmtRes'!AQ352,"=1",SmtRes!AA351:'SmtRes'!AA352)</f>
        <v>0</v>
      </c>
      <c r="CR610">
        <f>SUMIF(SmtRes!AQ351:'SmtRes'!AQ352,"=1",SmtRes!AB351:'SmtRes'!AB352)</f>
        <v>0</v>
      </c>
      <c r="CS610">
        <f>SUMIF(SmtRes!AQ351:'SmtRes'!AQ352,"=1",SmtRes!AC351:'SmtRes'!AC352)</f>
        <v>0</v>
      </c>
      <c r="CT610">
        <f>SUMIF(SmtRes!AQ351:'SmtRes'!AQ352,"=1",SmtRes!AD351:'SmtRes'!AD352)</f>
        <v>1336.28</v>
      </c>
      <c r="CU610">
        <f>AG610</f>
        <v>0</v>
      </c>
      <c r="CV610">
        <f>SUMIF(SmtRes!AQ351:'SmtRes'!AQ352,"=1",SmtRes!BU351:'SmtRes'!BU352)</f>
        <v>3.24</v>
      </c>
      <c r="CW610">
        <f>SUMIF(SmtRes!AQ351:'SmtRes'!AQ352,"=1",SmtRes!BV351:'SmtRes'!BV352)</f>
        <v>0</v>
      </c>
      <c r="CX610">
        <f>AJ610</f>
        <v>0</v>
      </c>
      <c r="CY610">
        <f>(((S610+R610)*AT610)/100)</f>
        <v>1601.9298000000001</v>
      </c>
      <c r="CZ610">
        <f>(((S610+R610)*AU610)/100)</f>
        <v>779.31719999999996</v>
      </c>
      <c r="DC610" t="s">
        <v>3</v>
      </c>
      <c r="DD610" t="s">
        <v>3</v>
      </c>
      <c r="DE610" t="s">
        <v>3</v>
      </c>
      <c r="DF610" t="s">
        <v>3</v>
      </c>
      <c r="DG610" t="s">
        <v>3</v>
      </c>
      <c r="DH610" t="s">
        <v>3</v>
      </c>
      <c r="DI610" t="s">
        <v>3</v>
      </c>
      <c r="DJ610" t="s">
        <v>3</v>
      </c>
      <c r="DK610" t="s">
        <v>3</v>
      </c>
      <c r="DL610" t="s">
        <v>3</v>
      </c>
      <c r="DM610" t="s">
        <v>3</v>
      </c>
      <c r="DN610">
        <v>0</v>
      </c>
      <c r="DO610">
        <v>0</v>
      </c>
      <c r="DP610">
        <v>1</v>
      </c>
      <c r="DQ610">
        <v>1</v>
      </c>
      <c r="DU610">
        <v>1013</v>
      </c>
      <c r="DV610" t="s">
        <v>459</v>
      </c>
      <c r="DW610" t="s">
        <v>459</v>
      </c>
      <c r="DX610">
        <v>1</v>
      </c>
      <c r="DZ610" t="s">
        <v>3</v>
      </c>
      <c r="EA610" t="s">
        <v>3</v>
      </c>
      <c r="EB610" t="s">
        <v>3</v>
      </c>
      <c r="EC610" t="s">
        <v>3</v>
      </c>
      <c r="EE610">
        <v>66653600</v>
      </c>
      <c r="EF610">
        <v>4</v>
      </c>
      <c r="EG610" t="s">
        <v>448</v>
      </c>
      <c r="EH610">
        <v>83</v>
      </c>
      <c r="EI610" t="s">
        <v>448</v>
      </c>
      <c r="EJ610">
        <v>4</v>
      </c>
      <c r="EK610">
        <v>200001</v>
      </c>
      <c r="EL610" t="s">
        <v>453</v>
      </c>
      <c r="EM610" t="s">
        <v>454</v>
      </c>
      <c r="EO610" t="s">
        <v>3</v>
      </c>
      <c r="EQ610">
        <v>131072</v>
      </c>
      <c r="ER610">
        <v>0</v>
      </c>
      <c r="ES610">
        <v>0</v>
      </c>
      <c r="ET610">
        <v>0</v>
      </c>
      <c r="EU610">
        <v>0</v>
      </c>
      <c r="EV610">
        <v>0</v>
      </c>
      <c r="EW610">
        <v>3.24</v>
      </c>
      <c r="EX610">
        <v>0</v>
      </c>
      <c r="EY610">
        <v>0</v>
      </c>
      <c r="FQ610">
        <v>0</v>
      </c>
      <c r="FR610">
        <v>0</v>
      </c>
      <c r="FS610">
        <v>0</v>
      </c>
      <c r="FX610">
        <v>74</v>
      </c>
      <c r="FY610">
        <v>36</v>
      </c>
      <c r="GA610" t="s">
        <v>3</v>
      </c>
      <c r="GD610">
        <v>1</v>
      </c>
      <c r="GF610">
        <v>893007281</v>
      </c>
      <c r="GG610">
        <v>2</v>
      </c>
      <c r="GH610">
        <v>1</v>
      </c>
      <c r="GI610">
        <v>-2</v>
      </c>
      <c r="GJ610">
        <v>0</v>
      </c>
      <c r="GK610">
        <v>0</v>
      </c>
      <c r="GL610">
        <f>ROUND(IF(AND(BH610=3,BI610=3,FS610&lt;&gt;0),P610,0),2)</f>
        <v>0</v>
      </c>
      <c r="GM610">
        <f>ROUND(O610+X610+Y610,2)+GX610</f>
        <v>4546.0200000000004</v>
      </c>
      <c r="GN610">
        <f>IF(OR(BI610=0,BI610=1),GM610-GX610,0)</f>
        <v>0</v>
      </c>
      <c r="GO610">
        <f>IF(BI610=2,GM610-GX610,0)</f>
        <v>0</v>
      </c>
      <c r="GP610">
        <f>IF(BI610=4,GM610-GX610,0)</f>
        <v>4546.0200000000004</v>
      </c>
      <c r="GR610">
        <v>0</v>
      </c>
      <c r="GS610">
        <v>3</v>
      </c>
      <c r="GT610">
        <v>0</v>
      </c>
      <c r="GU610" t="s">
        <v>3</v>
      </c>
      <c r="GV610">
        <f>ROUND((GT610),6)</f>
        <v>0</v>
      </c>
      <c r="GW610">
        <v>1</v>
      </c>
      <c r="GX610">
        <f>ROUND(HC610*I610,2)</f>
        <v>0</v>
      </c>
      <c r="HA610">
        <v>0</v>
      </c>
      <c r="HB610">
        <v>0</v>
      </c>
      <c r="HC610">
        <f>GV610*GW610</f>
        <v>0</v>
      </c>
      <c r="HE610" t="s">
        <v>3</v>
      </c>
      <c r="HF610" t="s">
        <v>3</v>
      </c>
      <c r="HM610" t="s">
        <v>3</v>
      </c>
      <c r="HN610" t="s">
        <v>455</v>
      </c>
      <c r="HO610" t="s">
        <v>456</v>
      </c>
      <c r="HP610" t="s">
        <v>448</v>
      </c>
      <c r="HQ610" t="s">
        <v>448</v>
      </c>
      <c r="HS610">
        <v>0</v>
      </c>
      <c r="IK610">
        <v>0</v>
      </c>
    </row>
    <row r="611" spans="1:245">
      <c r="A611">
        <v>17</v>
      </c>
      <c r="B611">
        <v>1</v>
      </c>
      <c r="C611">
        <f>ROW(SmtRes!A355)</f>
        <v>355</v>
      </c>
      <c r="D611">
        <f>ROW(EtalonRes!A355)</f>
        <v>355</v>
      </c>
      <c r="E611" t="s">
        <v>3</v>
      </c>
      <c r="F611" t="s">
        <v>467</v>
      </c>
      <c r="G611" t="s">
        <v>468</v>
      </c>
      <c r="H611" t="s">
        <v>18</v>
      </c>
      <c r="I611">
        <v>1</v>
      </c>
      <c r="J611">
        <v>0</v>
      </c>
      <c r="K611">
        <f t="shared" si="380"/>
        <v>1</v>
      </c>
      <c r="L611" s="670">
        <v>1</v>
      </c>
      <c r="O611">
        <f>ROUND(CP611,2)</f>
        <v>2928.95</v>
      </c>
      <c r="P611">
        <f>SUMIF(SmtRes!AQ353:'SmtRes'!AQ355,"=1",SmtRes!DF353:'SmtRes'!DF355)</f>
        <v>0</v>
      </c>
      <c r="Q611">
        <f>SUMIF(SmtRes!AQ353:'SmtRes'!AQ355,"=1",SmtRes!DG353:'SmtRes'!DG355)</f>
        <v>0</v>
      </c>
      <c r="R611">
        <f>SUMIF(SmtRes!AQ353:'SmtRes'!AQ355,"=1",SmtRes!DH353:'SmtRes'!DH355)</f>
        <v>0</v>
      </c>
      <c r="S611">
        <f>SUMIF(SmtRes!AQ353:'SmtRes'!AQ355,"=1",SmtRes!DI353:'SmtRes'!DI355)</f>
        <v>2928.95</v>
      </c>
      <c r="T611">
        <f>ROUND(CU611*I611,2)</f>
        <v>0</v>
      </c>
      <c r="U611">
        <f>SUMIF(SmtRes!AQ353:'SmtRes'!AQ355,"=1",SmtRes!CV353:'SmtRes'!CV355)</f>
        <v>4.59</v>
      </c>
      <c r="V611">
        <f>SUMIF(SmtRes!AQ353:'SmtRes'!AQ355,"=1",SmtRes!CW353:'SmtRes'!CW355)</f>
        <v>0</v>
      </c>
      <c r="W611">
        <f>ROUND(CX611*I611,2)</f>
        <v>0</v>
      </c>
      <c r="X611">
        <f t="shared" si="379"/>
        <v>2167.42</v>
      </c>
      <c r="Y611">
        <f t="shared" si="379"/>
        <v>1054.42</v>
      </c>
      <c r="AA611">
        <v>-1</v>
      </c>
      <c r="AB611">
        <f>ROUND((AC611+AD611+AF611),6)</f>
        <v>2928.94326</v>
      </c>
      <c r="AC611">
        <f>ROUND((0),6)</f>
        <v>0</v>
      </c>
      <c r="AD611">
        <f>ROUND((((0)-(0))+AE611),6)</f>
        <v>0</v>
      </c>
      <c r="AE611">
        <f>ROUND((0),6)</f>
        <v>0</v>
      </c>
      <c r="AF611">
        <f>ROUND((SUM(SmtRes!BT353:'SmtRes'!BT355)),6)</f>
        <v>2928.94326</v>
      </c>
      <c r="AG611">
        <f>ROUND((AP611),6)</f>
        <v>0</v>
      </c>
      <c r="AH611">
        <f>(SUM(SmtRes!BU353:'SmtRes'!BU355))</f>
        <v>4.59</v>
      </c>
      <c r="AI611">
        <f>(0)</f>
        <v>0</v>
      </c>
      <c r="AJ611">
        <f>(AS611)</f>
        <v>0</v>
      </c>
      <c r="AK611">
        <v>3445.8156000000004</v>
      </c>
      <c r="AL611">
        <v>0</v>
      </c>
      <c r="AM611">
        <v>0</v>
      </c>
      <c r="AN611">
        <v>0</v>
      </c>
      <c r="AO611">
        <v>3445.8156000000004</v>
      </c>
      <c r="AP611">
        <v>0</v>
      </c>
      <c r="AQ611">
        <v>5.4</v>
      </c>
      <c r="AR611">
        <v>0</v>
      </c>
      <c r="AS611">
        <v>0</v>
      </c>
      <c r="AT611">
        <v>74</v>
      </c>
      <c r="AU611">
        <v>36</v>
      </c>
      <c r="AV611">
        <v>1</v>
      </c>
      <c r="AW611">
        <v>1</v>
      </c>
      <c r="AZ611">
        <v>1</v>
      </c>
      <c r="BA611">
        <v>1</v>
      </c>
      <c r="BB611">
        <v>1</v>
      </c>
      <c r="BC611">
        <v>1</v>
      </c>
      <c r="BD611" t="s">
        <v>3</v>
      </c>
      <c r="BE611" t="s">
        <v>3</v>
      </c>
      <c r="BF611" t="s">
        <v>3</v>
      </c>
      <c r="BG611" t="s">
        <v>3</v>
      </c>
      <c r="BH611">
        <v>0</v>
      </c>
      <c r="BI611">
        <v>4</v>
      </c>
      <c r="BJ611" t="s">
        <v>469</v>
      </c>
      <c r="BM611">
        <v>200001</v>
      </c>
      <c r="BN611">
        <v>0</v>
      </c>
      <c r="BO611" t="s">
        <v>3</v>
      </c>
      <c r="BP611">
        <v>0</v>
      </c>
      <c r="BQ611">
        <v>4</v>
      </c>
      <c r="BR611">
        <v>0</v>
      </c>
      <c r="BS611">
        <v>1</v>
      </c>
      <c r="BT611">
        <v>1</v>
      </c>
      <c r="BU611">
        <v>1</v>
      </c>
      <c r="BV611">
        <v>1</v>
      </c>
      <c r="BW611">
        <v>1</v>
      </c>
      <c r="BX611">
        <v>1</v>
      </c>
      <c r="BY611" t="s">
        <v>3</v>
      </c>
      <c r="BZ611">
        <v>74</v>
      </c>
      <c r="CA611">
        <v>36</v>
      </c>
      <c r="CB611" t="s">
        <v>3</v>
      </c>
      <c r="CE611">
        <v>0</v>
      </c>
      <c r="CF611">
        <v>0</v>
      </c>
      <c r="CG611">
        <v>0</v>
      </c>
      <c r="CM611">
        <v>0</v>
      </c>
      <c r="CN611" t="s">
        <v>3</v>
      </c>
      <c r="CO611">
        <v>0</v>
      </c>
      <c r="CP611">
        <f>(P611+Q611+S611+R611)</f>
        <v>2928.95</v>
      </c>
      <c r="CQ611">
        <f>SUMIF(SmtRes!AQ353:'SmtRes'!AQ355,"=1",SmtRes!AA353:'SmtRes'!AA355)</f>
        <v>0</v>
      </c>
      <c r="CR611">
        <f>SUMIF(SmtRes!AQ353:'SmtRes'!AQ355,"=1",SmtRes!AB353:'SmtRes'!AB355)</f>
        <v>0</v>
      </c>
      <c r="CS611">
        <f>SUMIF(SmtRes!AQ353:'SmtRes'!AQ355,"=1",SmtRes!AC353:'SmtRes'!AC355)</f>
        <v>0</v>
      </c>
      <c r="CT611">
        <f>SUMIF(SmtRes!AQ353:'SmtRes'!AQ355,"=1",SmtRes!AD353:'SmtRes'!AD355)</f>
        <v>1719.15</v>
      </c>
      <c r="CU611">
        <f>AG611</f>
        <v>0</v>
      </c>
      <c r="CV611">
        <f>SUMIF(SmtRes!AQ353:'SmtRes'!AQ355,"=1",SmtRes!BU353:'SmtRes'!BU355)</f>
        <v>4.59</v>
      </c>
      <c r="CW611">
        <f>SUMIF(SmtRes!AQ353:'SmtRes'!AQ355,"=1",SmtRes!BV353:'SmtRes'!BV355)</f>
        <v>0</v>
      </c>
      <c r="CX611">
        <f>AJ611</f>
        <v>0</v>
      </c>
      <c r="CY611">
        <f>(((S611+R611)*AT611)/100)</f>
        <v>2167.4229999999998</v>
      </c>
      <c r="CZ611">
        <f>(((S611+R611)*AU611)/100)</f>
        <v>1054.422</v>
      </c>
      <c r="DC611" t="s">
        <v>3</v>
      </c>
      <c r="DD611" t="s">
        <v>3</v>
      </c>
      <c r="DE611" t="s">
        <v>3</v>
      </c>
      <c r="DF611" t="s">
        <v>3</v>
      </c>
      <c r="DG611" t="s">
        <v>470</v>
      </c>
      <c r="DH611" t="s">
        <v>3</v>
      </c>
      <c r="DI611" t="s">
        <v>470</v>
      </c>
      <c r="DJ611" t="s">
        <v>3</v>
      </c>
      <c r="DK611" t="s">
        <v>3</v>
      </c>
      <c r="DL611" t="s">
        <v>3</v>
      </c>
      <c r="DM611" t="s">
        <v>3</v>
      </c>
      <c r="DN611">
        <v>0</v>
      </c>
      <c r="DO611">
        <v>0</v>
      </c>
      <c r="DP611">
        <v>1</v>
      </c>
      <c r="DQ611">
        <v>1</v>
      </c>
      <c r="DU611">
        <v>1013</v>
      </c>
      <c r="DV611" t="s">
        <v>18</v>
      </c>
      <c r="DW611" t="s">
        <v>18</v>
      </c>
      <c r="DX611">
        <v>1</v>
      </c>
      <c r="DZ611" t="s">
        <v>3</v>
      </c>
      <c r="EA611" t="s">
        <v>3</v>
      </c>
      <c r="EB611" t="s">
        <v>3</v>
      </c>
      <c r="EC611" t="s">
        <v>3</v>
      </c>
      <c r="EE611">
        <v>66653600</v>
      </c>
      <c r="EF611">
        <v>4</v>
      </c>
      <c r="EG611" t="s">
        <v>448</v>
      </c>
      <c r="EH611">
        <v>83</v>
      </c>
      <c r="EI611" t="s">
        <v>448</v>
      </c>
      <c r="EJ611">
        <v>4</v>
      </c>
      <c r="EK611">
        <v>200001</v>
      </c>
      <c r="EL611" t="s">
        <v>453</v>
      </c>
      <c r="EM611" t="s">
        <v>454</v>
      </c>
      <c r="EO611" t="s">
        <v>3</v>
      </c>
      <c r="EQ611">
        <v>132096</v>
      </c>
      <c r="ER611">
        <v>0</v>
      </c>
      <c r="ES611">
        <v>0</v>
      </c>
      <c r="ET611">
        <v>0</v>
      </c>
      <c r="EU611">
        <v>0</v>
      </c>
      <c r="EV611">
        <v>0</v>
      </c>
      <c r="EW611">
        <v>5.4</v>
      </c>
      <c r="EX611">
        <v>0</v>
      </c>
      <c r="EY611">
        <v>0</v>
      </c>
      <c r="FQ611">
        <v>0</v>
      </c>
      <c r="FR611">
        <v>0</v>
      </c>
      <c r="FS611">
        <v>0</v>
      </c>
      <c r="FX611">
        <v>74</v>
      </c>
      <c r="FY611">
        <v>36</v>
      </c>
      <c r="GA611" t="s">
        <v>3</v>
      </c>
      <c r="GD611">
        <v>1</v>
      </c>
      <c r="GF611">
        <v>-1943617151</v>
      </c>
      <c r="GG611">
        <v>2</v>
      </c>
      <c r="GH611">
        <v>1</v>
      </c>
      <c r="GI611">
        <v>-2</v>
      </c>
      <c r="GJ611">
        <v>0</v>
      </c>
      <c r="GK611">
        <v>0</v>
      </c>
      <c r="GL611">
        <f>ROUND(IF(AND(BH611=3,BI611=3,FS611&lt;&gt;0),P611,0),2)</f>
        <v>0</v>
      </c>
      <c r="GM611">
        <f>ROUND(O611+X611+Y611,2)+GX611</f>
        <v>6150.79</v>
      </c>
      <c r="GN611">
        <f>IF(OR(BI611=0,BI611=1),GM611-GX611,0)</f>
        <v>0</v>
      </c>
      <c r="GO611">
        <f>IF(BI611=2,GM611-GX611,0)</f>
        <v>0</v>
      </c>
      <c r="GP611">
        <f>IF(BI611=4,GM611-GX611,0)</f>
        <v>6150.79</v>
      </c>
      <c r="GR611">
        <v>0</v>
      </c>
      <c r="GS611">
        <v>3</v>
      </c>
      <c r="GT611">
        <v>0</v>
      </c>
      <c r="GU611" t="s">
        <v>3</v>
      </c>
      <c r="GV611">
        <f>ROUND((GT611),6)</f>
        <v>0</v>
      </c>
      <c r="GW611">
        <v>1</v>
      </c>
      <c r="GX611">
        <f>ROUND(HC611*I611,2)</f>
        <v>0</v>
      </c>
      <c r="HA611">
        <v>0</v>
      </c>
      <c r="HB611">
        <v>0</v>
      </c>
      <c r="HC611">
        <f>GV611*GW611</f>
        <v>0</v>
      </c>
      <c r="HE611" t="s">
        <v>3</v>
      </c>
      <c r="HF611" t="s">
        <v>3</v>
      </c>
      <c r="HM611" t="s">
        <v>3</v>
      </c>
      <c r="HN611" t="s">
        <v>455</v>
      </c>
      <c r="HO611" t="s">
        <v>456</v>
      </c>
      <c r="HP611" t="s">
        <v>448</v>
      </c>
      <c r="HQ611" t="s">
        <v>448</v>
      </c>
      <c r="HS611">
        <v>0</v>
      </c>
      <c r="IK611">
        <v>0</v>
      </c>
    </row>
    <row r="613" spans="1:245">
      <c r="A613" s="2">
        <v>51</v>
      </c>
      <c r="B613" s="2">
        <f>B603</f>
        <v>1</v>
      </c>
      <c r="C613" s="2">
        <f>A603</f>
        <v>4</v>
      </c>
      <c r="D613" s="2">
        <f>ROW(A603)</f>
        <v>603</v>
      </c>
      <c r="E613" s="2"/>
      <c r="F613" s="2" t="str">
        <f>IF(F603&lt;&gt;"",F603,"")</f>
        <v/>
      </c>
      <c r="G613" s="2" t="str">
        <f>IF(G603&lt;&gt;"",G603,"")</f>
        <v>Пусконаладочные работы</v>
      </c>
      <c r="H613" s="2">
        <v>0</v>
      </c>
      <c r="I613" s="2"/>
      <c r="J613" s="2"/>
      <c r="K613" s="2"/>
      <c r="L613" s="2"/>
      <c r="M613" s="2"/>
      <c r="N613" s="2"/>
      <c r="O613" s="2">
        <f t="shared" ref="O613:T613" si="381">ROUND(AB613,2)</f>
        <v>4756.62</v>
      </c>
      <c r="P613" s="2">
        <f t="shared" si="381"/>
        <v>0</v>
      </c>
      <c r="Q613" s="2">
        <f t="shared" si="381"/>
        <v>0</v>
      </c>
      <c r="R613" s="2">
        <f t="shared" si="381"/>
        <v>0</v>
      </c>
      <c r="S613" s="2">
        <f t="shared" si="381"/>
        <v>4756.62</v>
      </c>
      <c r="T613" s="2">
        <f t="shared" si="381"/>
        <v>0</v>
      </c>
      <c r="U613" s="2">
        <f>AH613</f>
        <v>7.1192000000000002</v>
      </c>
      <c r="V613" s="2">
        <f>AI613</f>
        <v>0</v>
      </c>
      <c r="W613" s="2">
        <f>ROUND(AJ613,2)</f>
        <v>0</v>
      </c>
      <c r="X613" s="2">
        <f>ROUND(AK613,2)</f>
        <v>3519.9</v>
      </c>
      <c r="Y613" s="2">
        <f>ROUND(AL613,2)</f>
        <v>1712.38</v>
      </c>
      <c r="Z613" s="2"/>
      <c r="AA613" s="2"/>
      <c r="AB613" s="2">
        <f>ROUND(SUMIF(AA607:AA611,"=69444265",O607:O611),2)</f>
        <v>4756.62</v>
      </c>
      <c r="AC613" s="2">
        <f>ROUND(SUMIF(AA607:AA611,"=69444265",P607:P611),2)</f>
        <v>0</v>
      </c>
      <c r="AD613" s="2">
        <f>ROUND(SUMIF(AA607:AA611,"=69444265",Q607:Q611),2)</f>
        <v>0</v>
      </c>
      <c r="AE613" s="2">
        <f>ROUND(SUMIF(AA607:AA611,"=69444265",R607:R611),2)</f>
        <v>0</v>
      </c>
      <c r="AF613" s="2">
        <f>ROUND(SUMIF(AA607:AA611,"=69444265",S607:S611),2)</f>
        <v>4756.62</v>
      </c>
      <c r="AG613" s="2">
        <f>ROUND(SUMIF(AA607:AA611,"=69444265",T607:T611),2)</f>
        <v>0</v>
      </c>
      <c r="AH613" s="2">
        <f>SUMIF(AA607:AA611,"=69444265",U607:U611)</f>
        <v>7.1192000000000002</v>
      </c>
      <c r="AI613" s="2">
        <f>SUMIF(AA607:AA611,"=69444265",V607:V611)</f>
        <v>0</v>
      </c>
      <c r="AJ613" s="2">
        <f>ROUND(SUMIF(AA607:AA611,"=69444265",W607:W611),2)</f>
        <v>0</v>
      </c>
      <c r="AK613" s="2">
        <f>ROUND(SUMIF(AA607:AA611,"=69444265",X607:X611),2)</f>
        <v>3519.9</v>
      </c>
      <c r="AL613" s="2">
        <f>ROUND(SUMIF(AA607:AA611,"=69444265",Y607:Y611),2)</f>
        <v>1712.38</v>
      </c>
      <c r="AM613" s="2"/>
      <c r="AN613" s="2"/>
      <c r="AO613" s="2">
        <f t="shared" ref="AO613:BD613" si="382">ROUND(BX613,2)</f>
        <v>0</v>
      </c>
      <c r="AP613" s="2">
        <f t="shared" si="382"/>
        <v>0</v>
      </c>
      <c r="AQ613" s="2">
        <f t="shared" si="382"/>
        <v>0</v>
      </c>
      <c r="AR613" s="2">
        <f t="shared" si="382"/>
        <v>9988.9</v>
      </c>
      <c r="AS613" s="2">
        <f t="shared" si="382"/>
        <v>0</v>
      </c>
      <c r="AT613" s="2">
        <f t="shared" si="382"/>
        <v>0</v>
      </c>
      <c r="AU613" s="2">
        <f t="shared" si="382"/>
        <v>9988.9</v>
      </c>
      <c r="AV613" s="2">
        <f t="shared" si="382"/>
        <v>0</v>
      </c>
      <c r="AW613" s="2">
        <f t="shared" si="382"/>
        <v>0</v>
      </c>
      <c r="AX613" s="2">
        <f t="shared" si="382"/>
        <v>0</v>
      </c>
      <c r="AY613" s="2">
        <f t="shared" si="382"/>
        <v>0</v>
      </c>
      <c r="AZ613" s="2">
        <f t="shared" si="382"/>
        <v>0</v>
      </c>
      <c r="BA613" s="2">
        <f t="shared" si="382"/>
        <v>0</v>
      </c>
      <c r="BB613" s="2">
        <f t="shared" si="382"/>
        <v>0</v>
      </c>
      <c r="BC613" s="2">
        <f t="shared" si="382"/>
        <v>0</v>
      </c>
      <c r="BD613" s="2">
        <f t="shared" si="382"/>
        <v>0</v>
      </c>
      <c r="BE613" s="2"/>
      <c r="BF613" s="2"/>
      <c r="BG613" s="2"/>
      <c r="BH613" s="2"/>
      <c r="BI613" s="2"/>
      <c r="BJ613" s="2"/>
      <c r="BK613" s="2"/>
      <c r="BL613" s="2"/>
      <c r="BM613" s="2"/>
      <c r="BN613" s="2"/>
      <c r="BO613" s="2"/>
      <c r="BP613" s="2"/>
      <c r="BQ613" s="2"/>
      <c r="BR613" s="2"/>
      <c r="BS613" s="2"/>
      <c r="BT613" s="2"/>
      <c r="BU613" s="2"/>
      <c r="BV613" s="2"/>
      <c r="BW613" s="2"/>
      <c r="BX613" s="2">
        <f>ROUND(SUMIF(AA607:AA611,"=69444265",FQ607:FQ611),2)</f>
        <v>0</v>
      </c>
      <c r="BY613" s="2">
        <f>ROUND(SUMIF(AA607:AA611,"=69444265",FR607:FR611),2)</f>
        <v>0</v>
      </c>
      <c r="BZ613" s="2">
        <f>ROUND(SUMIF(AA607:AA611,"=69444265",GL607:GL611),2)</f>
        <v>0</v>
      </c>
      <c r="CA613" s="2">
        <f>ROUND(SUMIF(AA607:AA611,"=69444265",GM607:GM611),2)</f>
        <v>9988.9</v>
      </c>
      <c r="CB613" s="2">
        <f>ROUND(SUMIF(AA607:AA611,"=69444265",GN607:GN611),2)</f>
        <v>0</v>
      </c>
      <c r="CC613" s="2">
        <f>ROUND(SUMIF(AA607:AA611,"=69444265",GO607:GO611),2)</f>
        <v>0</v>
      </c>
      <c r="CD613" s="2">
        <f>ROUND(SUMIF(AA607:AA611,"=69444265",GP607:GP611),2)</f>
        <v>9988.9</v>
      </c>
      <c r="CE613" s="2">
        <f>AC613-BX613</f>
        <v>0</v>
      </c>
      <c r="CF613" s="2">
        <f>AC613-BY613</f>
        <v>0</v>
      </c>
      <c r="CG613" s="2">
        <f>BX613-BZ613</f>
        <v>0</v>
      </c>
      <c r="CH613" s="2">
        <f>AC613-BX613-BY613+BZ613</f>
        <v>0</v>
      </c>
      <c r="CI613" s="2">
        <f>BY613-BZ613</f>
        <v>0</v>
      </c>
      <c r="CJ613" s="2">
        <f>ROUND(SUMIF(AA607:AA611,"=69444265",GX607:GX611),2)</f>
        <v>0</v>
      </c>
      <c r="CK613" s="2">
        <f>ROUND(SUMIF(AA607:AA611,"=69444265",GY607:GY611),2)</f>
        <v>0</v>
      </c>
      <c r="CL613" s="2">
        <f>ROUND(SUMIF(AA607:AA611,"=69444265",GZ607:GZ611),2)</f>
        <v>0</v>
      </c>
      <c r="CM613" s="2">
        <f>ROUND(SUMIF(AA607:AA611,"=69444265",HD607:HD611),2)</f>
        <v>0</v>
      </c>
      <c r="CN613" s="2"/>
      <c r="CO613" s="2"/>
      <c r="CP613" s="2"/>
      <c r="CQ613" s="2"/>
      <c r="CR613" s="2"/>
      <c r="CS613" s="2"/>
      <c r="CT613" s="2"/>
      <c r="CU613" s="2"/>
      <c r="CV613" s="2"/>
      <c r="CW613" s="2"/>
      <c r="CX613" s="2"/>
      <c r="CY613" s="2"/>
      <c r="CZ613" s="2"/>
      <c r="DA613" s="2"/>
      <c r="DB613" s="2"/>
      <c r="DC613" s="2"/>
      <c r="DD613" s="2"/>
      <c r="DE613" s="2"/>
      <c r="DF613" s="2"/>
      <c r="DG613" s="3"/>
      <c r="DH613" s="3"/>
      <c r="DI613" s="3"/>
      <c r="DJ613" s="3"/>
      <c r="DK613" s="3"/>
      <c r="DL613" s="3"/>
      <c r="DM613" s="3"/>
      <c r="DN613" s="3"/>
      <c r="DO613" s="3"/>
      <c r="DP613" s="3"/>
      <c r="DQ613" s="3"/>
      <c r="DR613" s="3"/>
      <c r="DS613" s="3"/>
      <c r="DT613" s="3"/>
      <c r="DU613" s="3"/>
      <c r="DV613" s="3"/>
      <c r="DW613" s="3"/>
      <c r="DX613" s="3"/>
      <c r="DY613" s="3"/>
      <c r="DZ613" s="3"/>
      <c r="EA613" s="3"/>
      <c r="EB613" s="3"/>
      <c r="EC613" s="3"/>
      <c r="ED613" s="3"/>
      <c r="EE613" s="3"/>
      <c r="EF613" s="3"/>
      <c r="EG613" s="3"/>
      <c r="EH613" s="3"/>
      <c r="EI613" s="3"/>
      <c r="EJ613" s="3"/>
      <c r="EK613" s="3"/>
      <c r="EL613" s="3"/>
      <c r="EM613" s="3"/>
      <c r="EN613" s="3"/>
      <c r="EO613" s="3"/>
      <c r="EP613" s="3"/>
      <c r="EQ613" s="3"/>
      <c r="ER613" s="3"/>
      <c r="ES613" s="3"/>
      <c r="ET613" s="3"/>
      <c r="EU613" s="3"/>
      <c r="EV613" s="3"/>
      <c r="EW613" s="3"/>
      <c r="EX613" s="3"/>
      <c r="EY613" s="3"/>
      <c r="EZ613" s="3"/>
      <c r="FA613" s="3"/>
      <c r="FB613" s="3"/>
      <c r="FC613" s="3"/>
      <c r="FD613" s="3"/>
      <c r="FE613" s="3"/>
      <c r="FF613" s="3"/>
      <c r="FG613" s="3"/>
      <c r="FH613" s="3"/>
      <c r="FI613" s="3"/>
      <c r="FJ613" s="3"/>
      <c r="FK613" s="3"/>
      <c r="FL613" s="3"/>
      <c r="FM613" s="3"/>
      <c r="FN613" s="3"/>
      <c r="FO613" s="3"/>
      <c r="FP613" s="3"/>
      <c r="FQ613" s="3"/>
      <c r="FR613" s="3"/>
      <c r="FS613" s="3"/>
      <c r="FT613" s="3"/>
      <c r="FU613" s="3"/>
      <c r="FV613" s="3"/>
      <c r="FW613" s="3"/>
      <c r="FX613" s="3"/>
      <c r="FY613" s="3"/>
      <c r="FZ613" s="3"/>
      <c r="GA613" s="3"/>
      <c r="GB613" s="3"/>
      <c r="GC613" s="3"/>
      <c r="GD613" s="3"/>
      <c r="GE613" s="3"/>
      <c r="GF613" s="3"/>
      <c r="GG613" s="3"/>
      <c r="GH613" s="3"/>
      <c r="GI613" s="3"/>
      <c r="GJ613" s="3"/>
      <c r="GK613" s="3"/>
      <c r="GL613" s="3"/>
      <c r="GM613" s="3"/>
      <c r="GN613" s="3"/>
      <c r="GO613" s="3"/>
      <c r="GP613" s="3"/>
      <c r="GQ613" s="3"/>
      <c r="GR613" s="3"/>
      <c r="GS613" s="3"/>
      <c r="GT613" s="3"/>
      <c r="GU613" s="3"/>
      <c r="GV613" s="3"/>
      <c r="GW613" s="3"/>
      <c r="GX613" s="3">
        <v>0</v>
      </c>
    </row>
    <row r="615" spans="1:245">
      <c r="A615" s="4">
        <v>50</v>
      </c>
      <c r="B615" s="4">
        <v>0</v>
      </c>
      <c r="C615" s="4">
        <v>0</v>
      </c>
      <c r="D615" s="4">
        <v>1</v>
      </c>
      <c r="E615" s="4">
        <v>201</v>
      </c>
      <c r="F615" s="4">
        <f>ROUND(Source!O613,O615)</f>
        <v>4756.62</v>
      </c>
      <c r="G615" s="4" t="s">
        <v>138</v>
      </c>
      <c r="H615" s="4" t="s">
        <v>139</v>
      </c>
      <c r="I615" s="4"/>
      <c r="J615" s="4"/>
      <c r="K615" s="4">
        <v>201</v>
      </c>
      <c r="L615" s="4">
        <v>1</v>
      </c>
      <c r="M615" s="4">
        <v>3</v>
      </c>
      <c r="N615" s="4" t="s">
        <v>3</v>
      </c>
      <c r="O615" s="4">
        <v>2</v>
      </c>
      <c r="P615" s="4"/>
      <c r="Q615" s="4"/>
      <c r="R615" s="4"/>
      <c r="S615" s="4"/>
      <c r="T615" s="4"/>
      <c r="U615" s="4"/>
      <c r="V615" s="4"/>
      <c r="W615" s="4">
        <v>4756.62</v>
      </c>
      <c r="X615" s="4">
        <v>1</v>
      </c>
      <c r="Y615" s="4">
        <v>4756.62</v>
      </c>
      <c r="Z615" s="4"/>
      <c r="AA615" s="4"/>
      <c r="AB615" s="4"/>
    </row>
    <row r="616" spans="1:245">
      <c r="A616" s="4">
        <v>50</v>
      </c>
      <c r="B616" s="4">
        <v>0</v>
      </c>
      <c r="C616" s="4">
        <v>0</v>
      </c>
      <c r="D616" s="4">
        <v>1</v>
      </c>
      <c r="E616" s="4">
        <v>202</v>
      </c>
      <c r="F616" s="4">
        <f>ROUND(Source!P613,O616)</f>
        <v>0</v>
      </c>
      <c r="G616" s="4" t="s">
        <v>140</v>
      </c>
      <c r="H616" s="4" t="s">
        <v>141</v>
      </c>
      <c r="I616" s="4"/>
      <c r="J616" s="4"/>
      <c r="K616" s="4">
        <v>202</v>
      </c>
      <c r="L616" s="4">
        <v>2</v>
      </c>
      <c r="M616" s="4">
        <v>3</v>
      </c>
      <c r="N616" s="4" t="s">
        <v>3</v>
      </c>
      <c r="O616" s="4">
        <v>2</v>
      </c>
      <c r="P616" s="4"/>
      <c r="Q616" s="4"/>
      <c r="R616" s="4"/>
      <c r="S616" s="4"/>
      <c r="T616" s="4"/>
      <c r="U616" s="4"/>
      <c r="V616" s="4"/>
      <c r="W616" s="4">
        <v>0</v>
      </c>
      <c r="X616" s="4">
        <v>1</v>
      </c>
      <c r="Y616" s="4">
        <v>0</v>
      </c>
      <c r="Z616" s="4"/>
      <c r="AA616" s="4"/>
      <c r="AB616" s="4"/>
    </row>
    <row r="617" spans="1:245">
      <c r="A617" s="4">
        <v>50</v>
      </c>
      <c r="B617" s="4">
        <v>0</v>
      </c>
      <c r="C617" s="4">
        <v>0</v>
      </c>
      <c r="D617" s="4">
        <v>1</v>
      </c>
      <c r="E617" s="4">
        <v>222</v>
      </c>
      <c r="F617" s="4">
        <f>ROUND(Source!AO613,O617)</f>
        <v>0</v>
      </c>
      <c r="G617" s="4" t="s">
        <v>142</v>
      </c>
      <c r="H617" s="4" t="s">
        <v>143</v>
      </c>
      <c r="I617" s="4"/>
      <c r="J617" s="4"/>
      <c r="K617" s="4">
        <v>222</v>
      </c>
      <c r="L617" s="4">
        <v>3</v>
      </c>
      <c r="M617" s="4">
        <v>3</v>
      </c>
      <c r="N617" s="4" t="s">
        <v>3</v>
      </c>
      <c r="O617" s="4">
        <v>2</v>
      </c>
      <c r="P617" s="4"/>
      <c r="Q617" s="4"/>
      <c r="R617" s="4"/>
      <c r="S617" s="4"/>
      <c r="T617" s="4"/>
      <c r="U617" s="4"/>
      <c r="V617" s="4"/>
      <c r="W617" s="4">
        <v>0</v>
      </c>
      <c r="X617" s="4">
        <v>1</v>
      </c>
      <c r="Y617" s="4">
        <v>0</v>
      </c>
      <c r="Z617" s="4"/>
      <c r="AA617" s="4"/>
      <c r="AB617" s="4"/>
    </row>
    <row r="618" spans="1:245">
      <c r="A618" s="4">
        <v>50</v>
      </c>
      <c r="B618" s="4">
        <v>0</v>
      </c>
      <c r="C618" s="4">
        <v>0</v>
      </c>
      <c r="D618" s="4">
        <v>1</v>
      </c>
      <c r="E618" s="4">
        <v>225</v>
      </c>
      <c r="F618" s="4">
        <f>ROUND(Source!AV613,O618)</f>
        <v>0</v>
      </c>
      <c r="G618" s="4" t="s">
        <v>144</v>
      </c>
      <c r="H618" s="4" t="s">
        <v>145</v>
      </c>
      <c r="I618" s="4"/>
      <c r="J618" s="4"/>
      <c r="K618" s="4">
        <v>225</v>
      </c>
      <c r="L618" s="4">
        <v>4</v>
      </c>
      <c r="M618" s="4">
        <v>3</v>
      </c>
      <c r="N618" s="4" t="s">
        <v>3</v>
      </c>
      <c r="O618" s="4">
        <v>2</v>
      </c>
      <c r="P618" s="4"/>
      <c r="Q618" s="4"/>
      <c r="R618" s="4"/>
      <c r="S618" s="4"/>
      <c r="T618" s="4"/>
      <c r="U618" s="4"/>
      <c r="V618" s="4"/>
      <c r="W618" s="4">
        <v>0</v>
      </c>
      <c r="X618" s="4">
        <v>1</v>
      </c>
      <c r="Y618" s="4">
        <v>0</v>
      </c>
      <c r="Z618" s="4"/>
      <c r="AA618" s="4"/>
      <c r="AB618" s="4"/>
    </row>
    <row r="619" spans="1:245">
      <c r="A619" s="4">
        <v>50</v>
      </c>
      <c r="B619" s="4">
        <v>0</v>
      </c>
      <c r="C619" s="4">
        <v>0</v>
      </c>
      <c r="D619" s="4">
        <v>1</v>
      </c>
      <c r="E619" s="4">
        <v>226</v>
      </c>
      <c r="F619" s="4">
        <f>ROUND(Source!AW613,O619)</f>
        <v>0</v>
      </c>
      <c r="G619" s="4" t="s">
        <v>146</v>
      </c>
      <c r="H619" s="4" t="s">
        <v>147</v>
      </c>
      <c r="I619" s="4"/>
      <c r="J619" s="4"/>
      <c r="K619" s="4">
        <v>226</v>
      </c>
      <c r="L619" s="4">
        <v>5</v>
      </c>
      <c r="M619" s="4">
        <v>3</v>
      </c>
      <c r="N619" s="4" t="s">
        <v>3</v>
      </c>
      <c r="O619" s="4">
        <v>2</v>
      </c>
      <c r="P619" s="4"/>
      <c r="Q619" s="4"/>
      <c r="R619" s="4"/>
      <c r="S619" s="4"/>
      <c r="T619" s="4"/>
      <c r="U619" s="4"/>
      <c r="V619" s="4"/>
      <c r="W619" s="4">
        <v>0</v>
      </c>
      <c r="X619" s="4">
        <v>1</v>
      </c>
      <c r="Y619" s="4">
        <v>0</v>
      </c>
      <c r="Z619" s="4"/>
      <c r="AA619" s="4"/>
      <c r="AB619" s="4"/>
    </row>
    <row r="620" spans="1:245">
      <c r="A620" s="4">
        <v>50</v>
      </c>
      <c r="B620" s="4">
        <v>0</v>
      </c>
      <c r="C620" s="4">
        <v>0</v>
      </c>
      <c r="D620" s="4">
        <v>1</v>
      </c>
      <c r="E620" s="4">
        <v>227</v>
      </c>
      <c r="F620" s="4">
        <f>ROUND(Source!AX613,O620)</f>
        <v>0</v>
      </c>
      <c r="G620" s="4" t="s">
        <v>148</v>
      </c>
      <c r="H620" s="4" t="s">
        <v>149</v>
      </c>
      <c r="I620" s="4"/>
      <c r="J620" s="4"/>
      <c r="K620" s="4">
        <v>227</v>
      </c>
      <c r="L620" s="4">
        <v>6</v>
      </c>
      <c r="M620" s="4">
        <v>3</v>
      </c>
      <c r="N620" s="4" t="s">
        <v>3</v>
      </c>
      <c r="O620" s="4">
        <v>2</v>
      </c>
      <c r="P620" s="4"/>
      <c r="Q620" s="4"/>
      <c r="R620" s="4"/>
      <c r="S620" s="4"/>
      <c r="T620" s="4"/>
      <c r="U620" s="4"/>
      <c r="V620" s="4"/>
      <c r="W620" s="4">
        <v>0</v>
      </c>
      <c r="X620" s="4">
        <v>1</v>
      </c>
      <c r="Y620" s="4">
        <v>0</v>
      </c>
      <c r="Z620" s="4"/>
      <c r="AA620" s="4"/>
      <c r="AB620" s="4"/>
    </row>
    <row r="621" spans="1:245">
      <c r="A621" s="4">
        <v>50</v>
      </c>
      <c r="B621" s="4">
        <v>0</v>
      </c>
      <c r="C621" s="4">
        <v>0</v>
      </c>
      <c r="D621" s="4">
        <v>1</v>
      </c>
      <c r="E621" s="4">
        <v>228</v>
      </c>
      <c r="F621" s="4">
        <f>ROUND(Source!AY613,O621)</f>
        <v>0</v>
      </c>
      <c r="G621" s="4" t="s">
        <v>150</v>
      </c>
      <c r="H621" s="4" t="s">
        <v>151</v>
      </c>
      <c r="I621" s="4"/>
      <c r="J621" s="4"/>
      <c r="K621" s="4">
        <v>228</v>
      </c>
      <c r="L621" s="4">
        <v>7</v>
      </c>
      <c r="M621" s="4">
        <v>3</v>
      </c>
      <c r="N621" s="4" t="s">
        <v>3</v>
      </c>
      <c r="O621" s="4">
        <v>2</v>
      </c>
      <c r="P621" s="4"/>
      <c r="Q621" s="4"/>
      <c r="R621" s="4"/>
      <c r="S621" s="4"/>
      <c r="T621" s="4"/>
      <c r="U621" s="4"/>
      <c r="V621" s="4"/>
      <c r="W621" s="4">
        <v>0</v>
      </c>
      <c r="X621" s="4">
        <v>1</v>
      </c>
      <c r="Y621" s="4">
        <v>0</v>
      </c>
      <c r="Z621" s="4"/>
      <c r="AA621" s="4"/>
      <c r="AB621" s="4"/>
    </row>
    <row r="622" spans="1:245">
      <c r="A622" s="4">
        <v>50</v>
      </c>
      <c r="B622" s="4">
        <v>0</v>
      </c>
      <c r="C622" s="4">
        <v>0</v>
      </c>
      <c r="D622" s="4">
        <v>1</v>
      </c>
      <c r="E622" s="4">
        <v>216</v>
      </c>
      <c r="F622" s="4">
        <f>ROUND(Source!AP613,O622)</f>
        <v>0</v>
      </c>
      <c r="G622" s="4" t="s">
        <v>152</v>
      </c>
      <c r="H622" s="4" t="s">
        <v>153</v>
      </c>
      <c r="I622" s="4"/>
      <c r="J622" s="4"/>
      <c r="K622" s="4">
        <v>216</v>
      </c>
      <c r="L622" s="4">
        <v>8</v>
      </c>
      <c r="M622" s="4">
        <v>3</v>
      </c>
      <c r="N622" s="4" t="s">
        <v>3</v>
      </c>
      <c r="O622" s="4">
        <v>2</v>
      </c>
      <c r="P622" s="4"/>
      <c r="Q622" s="4"/>
      <c r="R622" s="4"/>
      <c r="S622" s="4"/>
      <c r="T622" s="4"/>
      <c r="U622" s="4"/>
      <c r="V622" s="4"/>
      <c r="W622" s="4">
        <v>0</v>
      </c>
      <c r="X622" s="4">
        <v>1</v>
      </c>
      <c r="Y622" s="4">
        <v>0</v>
      </c>
      <c r="Z622" s="4"/>
      <c r="AA622" s="4"/>
      <c r="AB622" s="4"/>
    </row>
    <row r="623" spans="1:245">
      <c r="A623" s="4">
        <v>50</v>
      </c>
      <c r="B623" s="4">
        <v>0</v>
      </c>
      <c r="C623" s="4">
        <v>0</v>
      </c>
      <c r="D623" s="4">
        <v>1</v>
      </c>
      <c r="E623" s="4">
        <v>223</v>
      </c>
      <c r="F623" s="4">
        <f>ROUND(Source!AQ613,O623)</f>
        <v>0</v>
      </c>
      <c r="G623" s="4" t="s">
        <v>154</v>
      </c>
      <c r="H623" s="4" t="s">
        <v>155</v>
      </c>
      <c r="I623" s="4"/>
      <c r="J623" s="4"/>
      <c r="K623" s="4">
        <v>223</v>
      </c>
      <c r="L623" s="4">
        <v>9</v>
      </c>
      <c r="M623" s="4">
        <v>3</v>
      </c>
      <c r="N623" s="4" t="s">
        <v>3</v>
      </c>
      <c r="O623" s="4">
        <v>2</v>
      </c>
      <c r="P623" s="4"/>
      <c r="Q623" s="4"/>
      <c r="R623" s="4"/>
      <c r="S623" s="4"/>
      <c r="T623" s="4"/>
      <c r="U623" s="4"/>
      <c r="V623" s="4"/>
      <c r="W623" s="4">
        <v>0</v>
      </c>
      <c r="X623" s="4">
        <v>1</v>
      </c>
      <c r="Y623" s="4">
        <v>0</v>
      </c>
      <c r="Z623" s="4"/>
      <c r="AA623" s="4"/>
      <c r="AB623" s="4"/>
    </row>
    <row r="624" spans="1:245">
      <c r="A624" s="4">
        <v>50</v>
      </c>
      <c r="B624" s="4">
        <v>0</v>
      </c>
      <c r="C624" s="4">
        <v>0</v>
      </c>
      <c r="D624" s="4">
        <v>1</v>
      </c>
      <c r="E624" s="4">
        <v>229</v>
      </c>
      <c r="F624" s="4">
        <f>ROUND(Source!AZ613,O624)</f>
        <v>0</v>
      </c>
      <c r="G624" s="4" t="s">
        <v>156</v>
      </c>
      <c r="H624" s="4" t="s">
        <v>157</v>
      </c>
      <c r="I624" s="4"/>
      <c r="J624" s="4"/>
      <c r="K624" s="4">
        <v>229</v>
      </c>
      <c r="L624" s="4">
        <v>10</v>
      </c>
      <c r="M624" s="4">
        <v>3</v>
      </c>
      <c r="N624" s="4" t="s">
        <v>3</v>
      </c>
      <c r="O624" s="4">
        <v>2</v>
      </c>
      <c r="P624" s="4"/>
      <c r="Q624" s="4"/>
      <c r="R624" s="4"/>
      <c r="S624" s="4"/>
      <c r="T624" s="4"/>
      <c r="U624" s="4"/>
      <c r="V624" s="4"/>
      <c r="W624" s="4">
        <v>0</v>
      </c>
      <c r="X624" s="4">
        <v>1</v>
      </c>
      <c r="Y624" s="4">
        <v>0</v>
      </c>
      <c r="Z624" s="4"/>
      <c r="AA624" s="4"/>
      <c r="AB624" s="4"/>
    </row>
    <row r="625" spans="1:28">
      <c r="A625" s="4">
        <v>50</v>
      </c>
      <c r="B625" s="4">
        <v>0</v>
      </c>
      <c r="C625" s="4">
        <v>0</v>
      </c>
      <c r="D625" s="4">
        <v>1</v>
      </c>
      <c r="E625" s="4">
        <v>203</v>
      </c>
      <c r="F625" s="4">
        <f>ROUND(Source!Q613,O625)</f>
        <v>0</v>
      </c>
      <c r="G625" s="4" t="s">
        <v>158</v>
      </c>
      <c r="H625" s="4" t="s">
        <v>159</v>
      </c>
      <c r="I625" s="4"/>
      <c r="J625" s="4"/>
      <c r="K625" s="4">
        <v>203</v>
      </c>
      <c r="L625" s="4">
        <v>11</v>
      </c>
      <c r="M625" s="4">
        <v>3</v>
      </c>
      <c r="N625" s="4" t="s">
        <v>3</v>
      </c>
      <c r="O625" s="4">
        <v>2</v>
      </c>
      <c r="P625" s="4"/>
      <c r="Q625" s="4"/>
      <c r="R625" s="4"/>
      <c r="S625" s="4"/>
      <c r="T625" s="4"/>
      <c r="U625" s="4"/>
      <c r="V625" s="4"/>
      <c r="W625" s="4">
        <v>0</v>
      </c>
      <c r="X625" s="4">
        <v>1</v>
      </c>
      <c r="Y625" s="4">
        <v>0</v>
      </c>
      <c r="Z625" s="4"/>
      <c r="AA625" s="4"/>
      <c r="AB625" s="4"/>
    </row>
    <row r="626" spans="1:28">
      <c r="A626" s="4">
        <v>50</v>
      </c>
      <c r="B626" s="4">
        <v>0</v>
      </c>
      <c r="C626" s="4">
        <v>0</v>
      </c>
      <c r="D626" s="4">
        <v>1</v>
      </c>
      <c r="E626" s="4">
        <v>231</v>
      </c>
      <c r="F626" s="4">
        <f>ROUND(Source!BB613,O626)</f>
        <v>0</v>
      </c>
      <c r="G626" s="4" t="s">
        <v>160</v>
      </c>
      <c r="H626" s="4" t="s">
        <v>161</v>
      </c>
      <c r="I626" s="4"/>
      <c r="J626" s="4"/>
      <c r="K626" s="4">
        <v>231</v>
      </c>
      <c r="L626" s="4">
        <v>12</v>
      </c>
      <c r="M626" s="4">
        <v>3</v>
      </c>
      <c r="N626" s="4" t="s">
        <v>3</v>
      </c>
      <c r="O626" s="4">
        <v>2</v>
      </c>
      <c r="P626" s="4"/>
      <c r="Q626" s="4"/>
      <c r="R626" s="4"/>
      <c r="S626" s="4"/>
      <c r="T626" s="4"/>
      <c r="U626" s="4"/>
      <c r="V626" s="4"/>
      <c r="W626" s="4">
        <v>0</v>
      </c>
      <c r="X626" s="4">
        <v>1</v>
      </c>
      <c r="Y626" s="4">
        <v>0</v>
      </c>
      <c r="Z626" s="4"/>
      <c r="AA626" s="4"/>
      <c r="AB626" s="4"/>
    </row>
    <row r="627" spans="1:28">
      <c r="A627" s="4">
        <v>50</v>
      </c>
      <c r="B627" s="4">
        <v>0</v>
      </c>
      <c r="C627" s="4">
        <v>0</v>
      </c>
      <c r="D627" s="4">
        <v>1</v>
      </c>
      <c r="E627" s="4">
        <v>204</v>
      </c>
      <c r="F627" s="4">
        <f>ROUND(Source!R613,O627)</f>
        <v>0</v>
      </c>
      <c r="G627" s="4" t="s">
        <v>162</v>
      </c>
      <c r="H627" s="4" t="s">
        <v>163</v>
      </c>
      <c r="I627" s="4"/>
      <c r="J627" s="4"/>
      <c r="K627" s="4">
        <v>204</v>
      </c>
      <c r="L627" s="4">
        <v>13</v>
      </c>
      <c r="M627" s="4">
        <v>3</v>
      </c>
      <c r="N627" s="4" t="s">
        <v>3</v>
      </c>
      <c r="O627" s="4">
        <v>2</v>
      </c>
      <c r="P627" s="4"/>
      <c r="Q627" s="4"/>
      <c r="R627" s="4"/>
      <c r="S627" s="4"/>
      <c r="T627" s="4"/>
      <c r="U627" s="4"/>
      <c r="V627" s="4"/>
      <c r="W627" s="4">
        <v>0</v>
      </c>
      <c r="X627" s="4">
        <v>1</v>
      </c>
      <c r="Y627" s="4">
        <v>0</v>
      </c>
      <c r="Z627" s="4"/>
      <c r="AA627" s="4"/>
      <c r="AB627" s="4"/>
    </row>
    <row r="628" spans="1:28">
      <c r="A628" s="4">
        <v>50</v>
      </c>
      <c r="B628" s="4">
        <v>0</v>
      </c>
      <c r="C628" s="4">
        <v>0</v>
      </c>
      <c r="D628" s="4">
        <v>1</v>
      </c>
      <c r="E628" s="4">
        <v>205</v>
      </c>
      <c r="F628" s="4">
        <f>ROUND(Source!S613,O628)</f>
        <v>4756.62</v>
      </c>
      <c r="G628" s="4" t="s">
        <v>164</v>
      </c>
      <c r="H628" s="4" t="s">
        <v>165</v>
      </c>
      <c r="I628" s="4"/>
      <c r="J628" s="4"/>
      <c r="K628" s="4">
        <v>205</v>
      </c>
      <c r="L628" s="4">
        <v>14</v>
      </c>
      <c r="M628" s="4">
        <v>3</v>
      </c>
      <c r="N628" s="4" t="s">
        <v>3</v>
      </c>
      <c r="O628" s="4">
        <v>2</v>
      </c>
      <c r="P628" s="4"/>
      <c r="Q628" s="4"/>
      <c r="R628" s="4"/>
      <c r="S628" s="4"/>
      <c r="T628" s="4"/>
      <c r="U628" s="4"/>
      <c r="V628" s="4"/>
      <c r="W628" s="4">
        <v>4756.62</v>
      </c>
      <c r="X628" s="4">
        <v>1</v>
      </c>
      <c r="Y628" s="4">
        <v>4756.62</v>
      </c>
      <c r="Z628" s="4"/>
      <c r="AA628" s="4"/>
      <c r="AB628" s="4"/>
    </row>
    <row r="629" spans="1:28">
      <c r="A629" s="4">
        <v>50</v>
      </c>
      <c r="B629" s="4">
        <v>0</v>
      </c>
      <c r="C629" s="4">
        <v>0</v>
      </c>
      <c r="D629" s="4">
        <v>1</v>
      </c>
      <c r="E629" s="4">
        <v>232</v>
      </c>
      <c r="F629" s="4">
        <f>ROUND(Source!BC613,O629)</f>
        <v>0</v>
      </c>
      <c r="G629" s="4" t="s">
        <v>166</v>
      </c>
      <c r="H629" s="4" t="s">
        <v>167</v>
      </c>
      <c r="I629" s="4"/>
      <c r="J629" s="4"/>
      <c r="K629" s="4">
        <v>232</v>
      </c>
      <c r="L629" s="4">
        <v>15</v>
      </c>
      <c r="M629" s="4">
        <v>3</v>
      </c>
      <c r="N629" s="4" t="s">
        <v>3</v>
      </c>
      <c r="O629" s="4">
        <v>2</v>
      </c>
      <c r="P629" s="4"/>
      <c r="Q629" s="4"/>
      <c r="R629" s="4"/>
      <c r="S629" s="4"/>
      <c r="T629" s="4"/>
      <c r="U629" s="4"/>
      <c r="V629" s="4"/>
      <c r="W629" s="4">
        <v>0</v>
      </c>
      <c r="X629" s="4">
        <v>1</v>
      </c>
      <c r="Y629" s="4">
        <v>0</v>
      </c>
      <c r="Z629" s="4"/>
      <c r="AA629" s="4"/>
      <c r="AB629" s="4"/>
    </row>
    <row r="630" spans="1:28">
      <c r="A630" s="4">
        <v>50</v>
      </c>
      <c r="B630" s="4">
        <v>0</v>
      </c>
      <c r="C630" s="4">
        <v>0</v>
      </c>
      <c r="D630" s="4">
        <v>1</v>
      </c>
      <c r="E630" s="4">
        <v>214</v>
      </c>
      <c r="F630" s="4">
        <f>ROUND(Source!AS613,O630)</f>
        <v>0</v>
      </c>
      <c r="G630" s="4" t="s">
        <v>168</v>
      </c>
      <c r="H630" s="4" t="s">
        <v>169</v>
      </c>
      <c r="I630" s="4"/>
      <c r="J630" s="4"/>
      <c r="K630" s="4">
        <v>214</v>
      </c>
      <c r="L630" s="4">
        <v>16</v>
      </c>
      <c r="M630" s="4">
        <v>3</v>
      </c>
      <c r="N630" s="4" t="s">
        <v>3</v>
      </c>
      <c r="O630" s="4">
        <v>2</v>
      </c>
      <c r="P630" s="4"/>
      <c r="Q630" s="4"/>
      <c r="R630" s="4"/>
      <c r="S630" s="4"/>
      <c r="T630" s="4"/>
      <c r="U630" s="4"/>
      <c r="V630" s="4"/>
      <c r="W630" s="4">
        <v>0</v>
      </c>
      <c r="X630" s="4">
        <v>1</v>
      </c>
      <c r="Y630" s="4">
        <v>0</v>
      </c>
      <c r="Z630" s="4"/>
      <c r="AA630" s="4"/>
      <c r="AB630" s="4"/>
    </row>
    <row r="631" spans="1:28">
      <c r="A631" s="4">
        <v>50</v>
      </c>
      <c r="B631" s="4">
        <v>0</v>
      </c>
      <c r="C631" s="4">
        <v>0</v>
      </c>
      <c r="D631" s="4">
        <v>1</v>
      </c>
      <c r="E631" s="4">
        <v>215</v>
      </c>
      <c r="F631" s="4">
        <f>ROUND(Source!AT613,O631)</f>
        <v>0</v>
      </c>
      <c r="G631" s="4" t="s">
        <v>170</v>
      </c>
      <c r="H631" s="4" t="s">
        <v>171</v>
      </c>
      <c r="I631" s="4"/>
      <c r="J631" s="4"/>
      <c r="K631" s="4">
        <v>215</v>
      </c>
      <c r="L631" s="4">
        <v>17</v>
      </c>
      <c r="M631" s="4">
        <v>3</v>
      </c>
      <c r="N631" s="4" t="s">
        <v>3</v>
      </c>
      <c r="O631" s="4">
        <v>2</v>
      </c>
      <c r="P631" s="4"/>
      <c r="Q631" s="4"/>
      <c r="R631" s="4"/>
      <c r="S631" s="4"/>
      <c r="T631" s="4"/>
      <c r="U631" s="4"/>
      <c r="V631" s="4"/>
      <c r="W631" s="4">
        <v>0</v>
      </c>
      <c r="X631" s="4">
        <v>1</v>
      </c>
      <c r="Y631" s="4">
        <v>0</v>
      </c>
      <c r="Z631" s="4"/>
      <c r="AA631" s="4"/>
      <c r="AB631" s="4"/>
    </row>
    <row r="632" spans="1:28">
      <c r="A632" s="4">
        <v>50</v>
      </c>
      <c r="B632" s="4">
        <v>0</v>
      </c>
      <c r="C632" s="4">
        <v>0</v>
      </c>
      <c r="D632" s="4">
        <v>1</v>
      </c>
      <c r="E632" s="4">
        <v>217</v>
      </c>
      <c r="F632" s="4">
        <f>ROUND(Source!AU613,O632)</f>
        <v>9988.9</v>
      </c>
      <c r="G632" s="4" t="s">
        <v>172</v>
      </c>
      <c r="H632" s="4" t="s">
        <v>173</v>
      </c>
      <c r="I632" s="4"/>
      <c r="J632" s="4"/>
      <c r="K632" s="4">
        <v>217</v>
      </c>
      <c r="L632" s="4">
        <v>18</v>
      </c>
      <c r="M632" s="4">
        <v>3</v>
      </c>
      <c r="N632" s="4" t="s">
        <v>3</v>
      </c>
      <c r="O632" s="4">
        <v>2</v>
      </c>
      <c r="P632" s="4"/>
      <c r="Q632" s="4"/>
      <c r="R632" s="4"/>
      <c r="S632" s="4"/>
      <c r="T632" s="4"/>
      <c r="U632" s="4"/>
      <c r="V632" s="4"/>
      <c r="W632" s="4">
        <v>9988.9</v>
      </c>
      <c r="X632" s="4">
        <v>1</v>
      </c>
      <c r="Y632" s="4">
        <v>9988.9</v>
      </c>
      <c r="Z632" s="4"/>
      <c r="AA632" s="4"/>
      <c r="AB632" s="4"/>
    </row>
    <row r="633" spans="1:28">
      <c r="A633" s="4">
        <v>50</v>
      </c>
      <c r="B633" s="4">
        <v>0</v>
      </c>
      <c r="C633" s="4">
        <v>0</v>
      </c>
      <c r="D633" s="4">
        <v>1</v>
      </c>
      <c r="E633" s="4">
        <v>230</v>
      </c>
      <c r="F633" s="4">
        <f>ROUND(Source!BA613,O633)</f>
        <v>0</v>
      </c>
      <c r="G633" s="4" t="s">
        <v>174</v>
      </c>
      <c r="H633" s="4" t="s">
        <v>175</v>
      </c>
      <c r="I633" s="4"/>
      <c r="J633" s="4"/>
      <c r="K633" s="4">
        <v>230</v>
      </c>
      <c r="L633" s="4">
        <v>19</v>
      </c>
      <c r="M633" s="4">
        <v>3</v>
      </c>
      <c r="N633" s="4" t="s">
        <v>3</v>
      </c>
      <c r="O633" s="4">
        <v>2</v>
      </c>
      <c r="P633" s="4"/>
      <c r="Q633" s="4"/>
      <c r="R633" s="4"/>
      <c r="S633" s="4"/>
      <c r="T633" s="4"/>
      <c r="U633" s="4"/>
      <c r="V633" s="4"/>
      <c r="W633" s="4">
        <v>0</v>
      </c>
      <c r="X633" s="4">
        <v>1</v>
      </c>
      <c r="Y633" s="4">
        <v>0</v>
      </c>
      <c r="Z633" s="4"/>
      <c r="AA633" s="4"/>
      <c r="AB633" s="4"/>
    </row>
    <row r="634" spans="1:28">
      <c r="A634" s="4">
        <v>50</v>
      </c>
      <c r="B634" s="4">
        <v>0</v>
      </c>
      <c r="C634" s="4">
        <v>0</v>
      </c>
      <c r="D634" s="4">
        <v>1</v>
      </c>
      <c r="E634" s="4">
        <v>206</v>
      </c>
      <c r="F634" s="4">
        <f>ROUND(Source!T613,O634)</f>
        <v>0</v>
      </c>
      <c r="G634" s="4" t="s">
        <v>176</v>
      </c>
      <c r="H634" s="4" t="s">
        <v>177</v>
      </c>
      <c r="I634" s="4"/>
      <c r="J634" s="4"/>
      <c r="K634" s="4">
        <v>206</v>
      </c>
      <c r="L634" s="4">
        <v>20</v>
      </c>
      <c r="M634" s="4">
        <v>3</v>
      </c>
      <c r="N634" s="4" t="s">
        <v>3</v>
      </c>
      <c r="O634" s="4">
        <v>2</v>
      </c>
      <c r="P634" s="4"/>
      <c r="Q634" s="4"/>
      <c r="R634" s="4"/>
      <c r="S634" s="4"/>
      <c r="T634" s="4"/>
      <c r="U634" s="4"/>
      <c r="V634" s="4"/>
      <c r="W634" s="4">
        <v>0</v>
      </c>
      <c r="X634" s="4">
        <v>1</v>
      </c>
      <c r="Y634" s="4">
        <v>0</v>
      </c>
      <c r="Z634" s="4"/>
      <c r="AA634" s="4"/>
      <c r="AB634" s="4"/>
    </row>
    <row r="635" spans="1:28">
      <c r="A635" s="4">
        <v>50</v>
      </c>
      <c r="B635" s="4">
        <v>0</v>
      </c>
      <c r="C635" s="4">
        <v>0</v>
      </c>
      <c r="D635" s="4">
        <v>1</v>
      </c>
      <c r="E635" s="4">
        <v>207</v>
      </c>
      <c r="F635" s="4">
        <f>ROUND(Source!U613,O635)</f>
        <v>7.1192000000000002</v>
      </c>
      <c r="G635" s="4" t="s">
        <v>178</v>
      </c>
      <c r="H635" s="4" t="s">
        <v>179</v>
      </c>
      <c r="I635" s="4"/>
      <c r="J635" s="4"/>
      <c r="K635" s="4">
        <v>207</v>
      </c>
      <c r="L635" s="4">
        <v>21</v>
      </c>
      <c r="M635" s="4">
        <v>3</v>
      </c>
      <c r="N635" s="4" t="s">
        <v>3</v>
      </c>
      <c r="O635" s="4">
        <v>7</v>
      </c>
      <c r="P635" s="4"/>
      <c r="Q635" s="4"/>
      <c r="R635" s="4"/>
      <c r="S635" s="4"/>
      <c r="T635" s="4"/>
      <c r="U635" s="4"/>
      <c r="V635" s="4"/>
      <c r="W635" s="4">
        <v>7.1192000000000002</v>
      </c>
      <c r="X635" s="4">
        <v>1</v>
      </c>
      <c r="Y635" s="4">
        <v>7.1192000000000002</v>
      </c>
      <c r="Z635" s="4"/>
      <c r="AA635" s="4"/>
      <c r="AB635" s="4"/>
    </row>
    <row r="636" spans="1:28">
      <c r="A636" s="4">
        <v>50</v>
      </c>
      <c r="B636" s="4">
        <v>0</v>
      </c>
      <c r="C636" s="4">
        <v>0</v>
      </c>
      <c r="D636" s="4">
        <v>1</v>
      </c>
      <c r="E636" s="4">
        <v>208</v>
      </c>
      <c r="F636" s="4">
        <f>ROUND(Source!V613,O636)</f>
        <v>0</v>
      </c>
      <c r="G636" s="4" t="s">
        <v>180</v>
      </c>
      <c r="H636" s="4" t="s">
        <v>181</v>
      </c>
      <c r="I636" s="4"/>
      <c r="J636" s="4"/>
      <c r="K636" s="4">
        <v>208</v>
      </c>
      <c r="L636" s="4">
        <v>22</v>
      </c>
      <c r="M636" s="4">
        <v>3</v>
      </c>
      <c r="N636" s="4" t="s">
        <v>3</v>
      </c>
      <c r="O636" s="4">
        <v>7</v>
      </c>
      <c r="P636" s="4"/>
      <c r="Q636" s="4"/>
      <c r="R636" s="4"/>
      <c r="S636" s="4"/>
      <c r="T636" s="4"/>
      <c r="U636" s="4"/>
      <c r="V636" s="4"/>
      <c r="W636" s="4">
        <v>0</v>
      </c>
      <c r="X636" s="4">
        <v>1</v>
      </c>
      <c r="Y636" s="4">
        <v>0</v>
      </c>
      <c r="Z636" s="4"/>
      <c r="AA636" s="4"/>
      <c r="AB636" s="4"/>
    </row>
    <row r="637" spans="1:28">
      <c r="A637" s="4">
        <v>50</v>
      </c>
      <c r="B637" s="4">
        <v>0</v>
      </c>
      <c r="C637" s="4">
        <v>0</v>
      </c>
      <c r="D637" s="4">
        <v>1</v>
      </c>
      <c r="E637" s="4">
        <v>209</v>
      </c>
      <c r="F637" s="4">
        <f>ROUND(Source!W613,O637)</f>
        <v>0</v>
      </c>
      <c r="G637" s="4" t="s">
        <v>182</v>
      </c>
      <c r="H637" s="4" t="s">
        <v>183</v>
      </c>
      <c r="I637" s="4"/>
      <c r="J637" s="4"/>
      <c r="K637" s="4">
        <v>209</v>
      </c>
      <c r="L637" s="4">
        <v>23</v>
      </c>
      <c r="M637" s="4">
        <v>3</v>
      </c>
      <c r="N637" s="4" t="s">
        <v>3</v>
      </c>
      <c r="O637" s="4">
        <v>2</v>
      </c>
      <c r="P637" s="4"/>
      <c r="Q637" s="4"/>
      <c r="R637" s="4"/>
      <c r="S637" s="4"/>
      <c r="T637" s="4"/>
      <c r="U637" s="4"/>
      <c r="V637" s="4"/>
      <c r="W637" s="4">
        <v>0</v>
      </c>
      <c r="X637" s="4">
        <v>1</v>
      </c>
      <c r="Y637" s="4">
        <v>0</v>
      </c>
      <c r="Z637" s="4"/>
      <c r="AA637" s="4"/>
      <c r="AB637" s="4"/>
    </row>
    <row r="638" spans="1:28">
      <c r="A638" s="4">
        <v>50</v>
      </c>
      <c r="B638" s="4">
        <v>0</v>
      </c>
      <c r="C638" s="4">
        <v>0</v>
      </c>
      <c r="D638" s="4">
        <v>1</v>
      </c>
      <c r="E638" s="4">
        <v>233</v>
      </c>
      <c r="F638" s="4">
        <f>ROUND(Source!BD613,O638)</f>
        <v>0</v>
      </c>
      <c r="G638" s="4" t="s">
        <v>184</v>
      </c>
      <c r="H638" s="4" t="s">
        <v>185</v>
      </c>
      <c r="I638" s="4"/>
      <c r="J638" s="4"/>
      <c r="K638" s="4">
        <v>233</v>
      </c>
      <c r="L638" s="4">
        <v>24</v>
      </c>
      <c r="M638" s="4">
        <v>3</v>
      </c>
      <c r="N638" s="4" t="s">
        <v>3</v>
      </c>
      <c r="O638" s="4">
        <v>2</v>
      </c>
      <c r="P638" s="4"/>
      <c r="Q638" s="4"/>
      <c r="R638" s="4"/>
      <c r="S638" s="4"/>
      <c r="T638" s="4"/>
      <c r="U638" s="4"/>
      <c r="V638" s="4"/>
      <c r="W638" s="4">
        <v>0</v>
      </c>
      <c r="X638" s="4">
        <v>1</v>
      </c>
      <c r="Y638" s="4">
        <v>0</v>
      </c>
      <c r="Z638" s="4"/>
      <c r="AA638" s="4"/>
      <c r="AB638" s="4"/>
    </row>
    <row r="639" spans="1:28">
      <c r="A639" s="4">
        <v>50</v>
      </c>
      <c r="B639" s="4">
        <v>0</v>
      </c>
      <c r="C639" s="4">
        <v>0</v>
      </c>
      <c r="D639" s="4">
        <v>1</v>
      </c>
      <c r="E639" s="4">
        <v>210</v>
      </c>
      <c r="F639" s="4">
        <f>ROUND(Source!X613,O639)</f>
        <v>3519.9</v>
      </c>
      <c r="G639" s="4" t="s">
        <v>186</v>
      </c>
      <c r="H639" s="4" t="s">
        <v>187</v>
      </c>
      <c r="I639" s="4"/>
      <c r="J639" s="4"/>
      <c r="K639" s="4">
        <v>210</v>
      </c>
      <c r="L639" s="4">
        <v>25</v>
      </c>
      <c r="M639" s="4">
        <v>3</v>
      </c>
      <c r="N639" s="4" t="s">
        <v>3</v>
      </c>
      <c r="O639" s="4">
        <v>2</v>
      </c>
      <c r="P639" s="4"/>
      <c r="Q639" s="4"/>
      <c r="R639" s="4"/>
      <c r="S639" s="4"/>
      <c r="T639" s="4"/>
      <c r="U639" s="4"/>
      <c r="V639" s="4"/>
      <c r="W639" s="4">
        <v>3519.9</v>
      </c>
      <c r="X639" s="4">
        <v>1</v>
      </c>
      <c r="Y639" s="4">
        <v>3519.9</v>
      </c>
      <c r="Z639" s="4"/>
      <c r="AA639" s="4"/>
      <c r="AB639" s="4"/>
    </row>
    <row r="640" spans="1:28">
      <c r="A640" s="4">
        <v>50</v>
      </c>
      <c r="B640" s="4">
        <v>0</v>
      </c>
      <c r="C640" s="4">
        <v>0</v>
      </c>
      <c r="D640" s="4">
        <v>1</v>
      </c>
      <c r="E640" s="4">
        <v>211</v>
      </c>
      <c r="F640" s="4">
        <f>ROUND(Source!Y613,O640)</f>
        <v>1712.38</v>
      </c>
      <c r="G640" s="4" t="s">
        <v>188</v>
      </c>
      <c r="H640" s="4" t="s">
        <v>189</v>
      </c>
      <c r="I640" s="4"/>
      <c r="J640" s="4"/>
      <c r="K640" s="4">
        <v>211</v>
      </c>
      <c r="L640" s="4">
        <v>26</v>
      </c>
      <c r="M640" s="4">
        <v>3</v>
      </c>
      <c r="N640" s="4" t="s">
        <v>3</v>
      </c>
      <c r="O640" s="4">
        <v>2</v>
      </c>
      <c r="P640" s="4"/>
      <c r="Q640" s="4"/>
      <c r="R640" s="4"/>
      <c r="S640" s="4"/>
      <c r="T640" s="4"/>
      <c r="U640" s="4"/>
      <c r="V640" s="4"/>
      <c r="W640" s="4">
        <v>1712.38</v>
      </c>
      <c r="X640" s="4">
        <v>1</v>
      </c>
      <c r="Y640" s="4">
        <v>1712.38</v>
      </c>
      <c r="Z640" s="4"/>
      <c r="AA640" s="4"/>
      <c r="AB640" s="4"/>
    </row>
    <row r="641" spans="1:206">
      <c r="A641" s="4">
        <v>50</v>
      </c>
      <c r="B641" s="4">
        <v>0</v>
      </c>
      <c r="C641" s="4">
        <v>0</v>
      </c>
      <c r="D641" s="4">
        <v>1</v>
      </c>
      <c r="E641" s="4">
        <v>224</v>
      </c>
      <c r="F641" s="4">
        <f>ROUND(Source!AR613,O641)</f>
        <v>9988.9</v>
      </c>
      <c r="G641" s="4" t="s">
        <v>190</v>
      </c>
      <c r="H641" s="4" t="s">
        <v>191</v>
      </c>
      <c r="I641" s="4"/>
      <c r="J641" s="4"/>
      <c r="K641" s="4">
        <v>224</v>
      </c>
      <c r="L641" s="4">
        <v>27</v>
      </c>
      <c r="M641" s="4">
        <v>3</v>
      </c>
      <c r="N641" s="4" t="s">
        <v>3</v>
      </c>
      <c r="O641" s="4">
        <v>2</v>
      </c>
      <c r="P641" s="4"/>
      <c r="Q641" s="4"/>
      <c r="R641" s="4"/>
      <c r="S641" s="4"/>
      <c r="T641" s="4"/>
      <c r="U641" s="4"/>
      <c r="V641" s="4"/>
      <c r="W641" s="4">
        <v>9988.9</v>
      </c>
      <c r="X641" s="4">
        <v>1</v>
      </c>
      <c r="Y641" s="4">
        <v>9988.9</v>
      </c>
      <c r="Z641" s="4"/>
      <c r="AA641" s="4"/>
      <c r="AB641" s="4"/>
    </row>
    <row r="643" spans="1:206">
      <c r="A643" s="2">
        <v>51</v>
      </c>
      <c r="B643" s="2">
        <f>B599</f>
        <v>1</v>
      </c>
      <c r="C643" s="2">
        <f>A599</f>
        <v>3</v>
      </c>
      <c r="D643" s="2">
        <f>ROW(A599)</f>
        <v>599</v>
      </c>
      <c r="E643" s="2"/>
      <c r="F643" s="2" t="str">
        <f>IF(F599&lt;&gt;"",F599,"")</f>
        <v>09-01-01</v>
      </c>
      <c r="G643" s="2" t="str">
        <f>IF(G599&lt;&gt;"",G599,"")</f>
        <v>Пусконаладочные работы ВЛ-10 кВ</v>
      </c>
      <c r="H643" s="2">
        <v>0</v>
      </c>
      <c r="I643" s="2"/>
      <c r="J643" s="2"/>
      <c r="K643" s="2"/>
      <c r="L643" s="2"/>
      <c r="M643" s="2"/>
      <c r="N643" s="2"/>
      <c r="O643" s="2">
        <f t="shared" ref="O643:T643" si="383">ROUND(O613+AB643,2)</f>
        <v>4756.62</v>
      </c>
      <c r="P643" s="2">
        <f t="shared" si="383"/>
        <v>0</v>
      </c>
      <c r="Q643" s="2">
        <f t="shared" si="383"/>
        <v>0</v>
      </c>
      <c r="R643" s="2">
        <f t="shared" si="383"/>
        <v>0</v>
      </c>
      <c r="S643" s="2">
        <f t="shared" si="383"/>
        <v>4756.62</v>
      </c>
      <c r="T643" s="2">
        <f t="shared" si="383"/>
        <v>0</v>
      </c>
      <c r="U643" s="2">
        <f>U613+AH643</f>
        <v>7.1192000000000002</v>
      </c>
      <c r="V643" s="2">
        <f>V613+AI643</f>
        <v>0</v>
      </c>
      <c r="W643" s="2">
        <f>ROUND(W613+AJ643,2)</f>
        <v>0</v>
      </c>
      <c r="X643" s="2">
        <f>ROUND(X613+AK643,2)</f>
        <v>3519.9</v>
      </c>
      <c r="Y643" s="2">
        <f>ROUND(Y613+AL643,2)</f>
        <v>1712.38</v>
      </c>
      <c r="Z643" s="2"/>
      <c r="AA643" s="2"/>
      <c r="AB643" s="2"/>
      <c r="AC643" s="2"/>
      <c r="AD643" s="2"/>
      <c r="AE643" s="2"/>
      <c r="AF643" s="2"/>
      <c r="AG643" s="2"/>
      <c r="AH643" s="2"/>
      <c r="AI643" s="2"/>
      <c r="AJ643" s="2"/>
      <c r="AK643" s="2"/>
      <c r="AL643" s="2"/>
      <c r="AM643" s="2"/>
      <c r="AN643" s="2"/>
      <c r="AO643" s="2">
        <f t="shared" ref="AO643:BD643" si="384">ROUND(AO613+BX643,2)</f>
        <v>0</v>
      </c>
      <c r="AP643" s="2">
        <f t="shared" si="384"/>
        <v>0</v>
      </c>
      <c r="AQ643" s="2">
        <f t="shared" si="384"/>
        <v>0</v>
      </c>
      <c r="AR643" s="2">
        <f t="shared" si="384"/>
        <v>9988.9</v>
      </c>
      <c r="AS643" s="2">
        <f t="shared" si="384"/>
        <v>0</v>
      </c>
      <c r="AT643" s="2">
        <f t="shared" si="384"/>
        <v>0</v>
      </c>
      <c r="AU643" s="2">
        <f t="shared" si="384"/>
        <v>9988.9</v>
      </c>
      <c r="AV643" s="2">
        <f t="shared" si="384"/>
        <v>0</v>
      </c>
      <c r="AW643" s="2">
        <f t="shared" si="384"/>
        <v>0</v>
      </c>
      <c r="AX643" s="2">
        <f t="shared" si="384"/>
        <v>0</v>
      </c>
      <c r="AY643" s="2">
        <f t="shared" si="384"/>
        <v>0</v>
      </c>
      <c r="AZ643" s="2">
        <f t="shared" si="384"/>
        <v>0</v>
      </c>
      <c r="BA643" s="2">
        <f t="shared" si="384"/>
        <v>0</v>
      </c>
      <c r="BB643" s="2">
        <f t="shared" si="384"/>
        <v>0</v>
      </c>
      <c r="BC643" s="2">
        <f t="shared" si="384"/>
        <v>0</v>
      </c>
      <c r="BD643" s="2">
        <f t="shared" si="384"/>
        <v>0</v>
      </c>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3"/>
      <c r="DH643" s="3"/>
      <c r="DI643" s="3"/>
      <c r="DJ643" s="3"/>
      <c r="DK643" s="3"/>
      <c r="DL643" s="3"/>
      <c r="DM643" s="3"/>
      <c r="DN643" s="3"/>
      <c r="DO643" s="3"/>
      <c r="DP643" s="3"/>
      <c r="DQ643" s="3"/>
      <c r="DR643" s="3"/>
      <c r="DS643" s="3"/>
      <c r="DT643" s="3"/>
      <c r="DU643" s="3"/>
      <c r="DV643" s="3"/>
      <c r="DW643" s="3"/>
      <c r="DX643" s="3"/>
      <c r="DY643" s="3"/>
      <c r="DZ643" s="3"/>
      <c r="EA643" s="3"/>
      <c r="EB643" s="3"/>
      <c r="EC643" s="3"/>
      <c r="ED643" s="3"/>
      <c r="EE643" s="3"/>
      <c r="EF643" s="3"/>
      <c r="EG643" s="3"/>
      <c r="EH643" s="3"/>
      <c r="EI643" s="3"/>
      <c r="EJ643" s="3"/>
      <c r="EK643" s="3"/>
      <c r="EL643" s="3"/>
      <c r="EM643" s="3"/>
      <c r="EN643" s="3"/>
      <c r="EO643" s="3"/>
      <c r="EP643" s="3"/>
      <c r="EQ643" s="3"/>
      <c r="ER643" s="3"/>
      <c r="ES643" s="3"/>
      <c r="ET643" s="3"/>
      <c r="EU643" s="3"/>
      <c r="EV643" s="3"/>
      <c r="EW643" s="3"/>
      <c r="EX643" s="3"/>
      <c r="EY643" s="3"/>
      <c r="EZ643" s="3"/>
      <c r="FA643" s="3"/>
      <c r="FB643" s="3"/>
      <c r="FC643" s="3"/>
      <c r="FD643" s="3"/>
      <c r="FE643" s="3"/>
      <c r="FF643" s="3"/>
      <c r="FG643" s="3"/>
      <c r="FH643" s="3"/>
      <c r="FI643" s="3"/>
      <c r="FJ643" s="3"/>
      <c r="FK643" s="3"/>
      <c r="FL643" s="3"/>
      <c r="FM643" s="3"/>
      <c r="FN643" s="3"/>
      <c r="FO643" s="3"/>
      <c r="FP643" s="3"/>
      <c r="FQ643" s="3"/>
      <c r="FR643" s="3"/>
      <c r="FS643" s="3"/>
      <c r="FT643" s="3"/>
      <c r="FU643" s="3"/>
      <c r="FV643" s="3"/>
      <c r="FW643" s="3"/>
      <c r="FX643" s="3"/>
      <c r="FY643" s="3"/>
      <c r="FZ643" s="3"/>
      <c r="GA643" s="3"/>
      <c r="GB643" s="3"/>
      <c r="GC643" s="3"/>
      <c r="GD643" s="3"/>
      <c r="GE643" s="3"/>
      <c r="GF643" s="3"/>
      <c r="GG643" s="3"/>
      <c r="GH643" s="3"/>
      <c r="GI643" s="3"/>
      <c r="GJ643" s="3"/>
      <c r="GK643" s="3"/>
      <c r="GL643" s="3"/>
      <c r="GM643" s="3"/>
      <c r="GN643" s="3"/>
      <c r="GO643" s="3"/>
      <c r="GP643" s="3"/>
      <c r="GQ643" s="3"/>
      <c r="GR643" s="3"/>
      <c r="GS643" s="3"/>
      <c r="GT643" s="3"/>
      <c r="GU643" s="3"/>
      <c r="GV643" s="3"/>
      <c r="GW643" s="3"/>
      <c r="GX643" s="3">
        <v>0</v>
      </c>
    </row>
    <row r="645" spans="1:206">
      <c r="A645" s="4">
        <v>50</v>
      </c>
      <c r="B645" s="4">
        <v>0</v>
      </c>
      <c r="C645" s="4">
        <v>0</v>
      </c>
      <c r="D645" s="4">
        <v>1</v>
      </c>
      <c r="E645" s="4">
        <v>201</v>
      </c>
      <c r="F645" s="4">
        <f>ROUND(Source!O643,O645)</f>
        <v>4756.62</v>
      </c>
      <c r="G645" s="4" t="s">
        <v>138</v>
      </c>
      <c r="H645" s="4" t="s">
        <v>139</v>
      </c>
      <c r="I645" s="4"/>
      <c r="J645" s="4"/>
      <c r="K645" s="4">
        <v>201</v>
      </c>
      <c r="L645" s="4">
        <v>1</v>
      </c>
      <c r="M645" s="4">
        <v>3</v>
      </c>
      <c r="N645" s="4" t="s">
        <v>3</v>
      </c>
      <c r="O645" s="4">
        <v>2</v>
      </c>
      <c r="P645" s="4"/>
      <c r="Q645" s="4"/>
      <c r="R645" s="4"/>
      <c r="S645" s="4"/>
      <c r="T645" s="4"/>
      <c r="U645" s="4"/>
      <c r="V645" s="4"/>
      <c r="W645" s="4">
        <v>4756.62</v>
      </c>
      <c r="X645" s="4">
        <v>1</v>
      </c>
      <c r="Y645" s="4">
        <v>4756.62</v>
      </c>
      <c r="Z645" s="4"/>
      <c r="AA645" s="4"/>
      <c r="AB645" s="4"/>
    </row>
    <row r="646" spans="1:206">
      <c r="A646" s="4">
        <v>50</v>
      </c>
      <c r="B646" s="4">
        <v>0</v>
      </c>
      <c r="C646" s="4">
        <v>0</v>
      </c>
      <c r="D646" s="4">
        <v>1</v>
      </c>
      <c r="E646" s="4">
        <v>202</v>
      </c>
      <c r="F646" s="4">
        <f>ROUND(Source!P643,O646)</f>
        <v>0</v>
      </c>
      <c r="G646" s="4" t="s">
        <v>140</v>
      </c>
      <c r="H646" s="4" t="s">
        <v>141</v>
      </c>
      <c r="I646" s="4"/>
      <c r="J646" s="4"/>
      <c r="K646" s="4">
        <v>202</v>
      </c>
      <c r="L646" s="4">
        <v>2</v>
      </c>
      <c r="M646" s="4">
        <v>3</v>
      </c>
      <c r="N646" s="4" t="s">
        <v>3</v>
      </c>
      <c r="O646" s="4">
        <v>2</v>
      </c>
      <c r="P646" s="4"/>
      <c r="Q646" s="4"/>
      <c r="R646" s="4"/>
      <c r="S646" s="4"/>
      <c r="T646" s="4"/>
      <c r="U646" s="4"/>
      <c r="V646" s="4"/>
      <c r="W646" s="4">
        <v>0</v>
      </c>
      <c r="X646" s="4">
        <v>1</v>
      </c>
      <c r="Y646" s="4">
        <v>0</v>
      </c>
      <c r="Z646" s="4"/>
      <c r="AA646" s="4"/>
      <c r="AB646" s="4"/>
    </row>
    <row r="647" spans="1:206">
      <c r="A647" s="4">
        <v>50</v>
      </c>
      <c r="B647" s="4">
        <v>0</v>
      </c>
      <c r="C647" s="4">
        <v>0</v>
      </c>
      <c r="D647" s="4">
        <v>1</v>
      </c>
      <c r="E647" s="4">
        <v>222</v>
      </c>
      <c r="F647" s="4">
        <f>ROUND(Source!AO643,O647)</f>
        <v>0</v>
      </c>
      <c r="G647" s="4" t="s">
        <v>142</v>
      </c>
      <c r="H647" s="4" t="s">
        <v>143</v>
      </c>
      <c r="I647" s="4"/>
      <c r="J647" s="4"/>
      <c r="K647" s="4">
        <v>222</v>
      </c>
      <c r="L647" s="4">
        <v>3</v>
      </c>
      <c r="M647" s="4">
        <v>3</v>
      </c>
      <c r="N647" s="4" t="s">
        <v>3</v>
      </c>
      <c r="O647" s="4">
        <v>2</v>
      </c>
      <c r="P647" s="4"/>
      <c r="Q647" s="4"/>
      <c r="R647" s="4"/>
      <c r="S647" s="4"/>
      <c r="T647" s="4"/>
      <c r="U647" s="4"/>
      <c r="V647" s="4"/>
      <c r="W647" s="4">
        <v>0</v>
      </c>
      <c r="X647" s="4">
        <v>1</v>
      </c>
      <c r="Y647" s="4">
        <v>0</v>
      </c>
      <c r="Z647" s="4"/>
      <c r="AA647" s="4"/>
      <c r="AB647" s="4"/>
    </row>
    <row r="648" spans="1:206">
      <c r="A648" s="4">
        <v>50</v>
      </c>
      <c r="B648" s="4">
        <v>0</v>
      </c>
      <c r="C648" s="4">
        <v>0</v>
      </c>
      <c r="D648" s="4">
        <v>1</v>
      </c>
      <c r="E648" s="4">
        <v>225</v>
      </c>
      <c r="F648" s="4">
        <f>ROUND(Source!AV643,O648)</f>
        <v>0</v>
      </c>
      <c r="G648" s="4" t="s">
        <v>144</v>
      </c>
      <c r="H648" s="4" t="s">
        <v>145</v>
      </c>
      <c r="I648" s="4"/>
      <c r="J648" s="4"/>
      <c r="K648" s="4">
        <v>225</v>
      </c>
      <c r="L648" s="4">
        <v>4</v>
      </c>
      <c r="M648" s="4">
        <v>3</v>
      </c>
      <c r="N648" s="4" t="s">
        <v>3</v>
      </c>
      <c r="O648" s="4">
        <v>2</v>
      </c>
      <c r="P648" s="4"/>
      <c r="Q648" s="4"/>
      <c r="R648" s="4"/>
      <c r="S648" s="4"/>
      <c r="T648" s="4"/>
      <c r="U648" s="4"/>
      <c r="V648" s="4"/>
      <c r="W648" s="4">
        <v>0</v>
      </c>
      <c r="X648" s="4">
        <v>1</v>
      </c>
      <c r="Y648" s="4">
        <v>0</v>
      </c>
      <c r="Z648" s="4"/>
      <c r="AA648" s="4"/>
      <c r="AB648" s="4"/>
    </row>
    <row r="649" spans="1:206">
      <c r="A649" s="4">
        <v>50</v>
      </c>
      <c r="B649" s="4">
        <v>0</v>
      </c>
      <c r="C649" s="4">
        <v>0</v>
      </c>
      <c r="D649" s="4">
        <v>1</v>
      </c>
      <c r="E649" s="4">
        <v>226</v>
      </c>
      <c r="F649" s="4">
        <f>ROUND(Source!AW643,O649)</f>
        <v>0</v>
      </c>
      <c r="G649" s="4" t="s">
        <v>146</v>
      </c>
      <c r="H649" s="4" t="s">
        <v>147</v>
      </c>
      <c r="I649" s="4"/>
      <c r="J649" s="4"/>
      <c r="K649" s="4">
        <v>226</v>
      </c>
      <c r="L649" s="4">
        <v>5</v>
      </c>
      <c r="M649" s="4">
        <v>3</v>
      </c>
      <c r="N649" s="4" t="s">
        <v>3</v>
      </c>
      <c r="O649" s="4">
        <v>2</v>
      </c>
      <c r="P649" s="4"/>
      <c r="Q649" s="4"/>
      <c r="R649" s="4"/>
      <c r="S649" s="4"/>
      <c r="T649" s="4"/>
      <c r="U649" s="4"/>
      <c r="V649" s="4"/>
      <c r="W649" s="4">
        <v>0</v>
      </c>
      <c r="X649" s="4">
        <v>1</v>
      </c>
      <c r="Y649" s="4">
        <v>0</v>
      </c>
      <c r="Z649" s="4"/>
      <c r="AA649" s="4"/>
      <c r="AB649" s="4"/>
    </row>
    <row r="650" spans="1:206">
      <c r="A650" s="4">
        <v>50</v>
      </c>
      <c r="B650" s="4">
        <v>0</v>
      </c>
      <c r="C650" s="4">
        <v>0</v>
      </c>
      <c r="D650" s="4">
        <v>1</v>
      </c>
      <c r="E650" s="4">
        <v>227</v>
      </c>
      <c r="F650" s="4">
        <f>ROUND(Source!AX643,O650)</f>
        <v>0</v>
      </c>
      <c r="G650" s="4" t="s">
        <v>148</v>
      </c>
      <c r="H650" s="4" t="s">
        <v>149</v>
      </c>
      <c r="I650" s="4"/>
      <c r="J650" s="4"/>
      <c r="K650" s="4">
        <v>227</v>
      </c>
      <c r="L650" s="4">
        <v>6</v>
      </c>
      <c r="M650" s="4">
        <v>3</v>
      </c>
      <c r="N650" s="4" t="s">
        <v>3</v>
      </c>
      <c r="O650" s="4">
        <v>2</v>
      </c>
      <c r="P650" s="4"/>
      <c r="Q650" s="4"/>
      <c r="R650" s="4"/>
      <c r="S650" s="4"/>
      <c r="T650" s="4"/>
      <c r="U650" s="4"/>
      <c r="V650" s="4"/>
      <c r="W650" s="4">
        <v>0</v>
      </c>
      <c r="X650" s="4">
        <v>1</v>
      </c>
      <c r="Y650" s="4">
        <v>0</v>
      </c>
      <c r="Z650" s="4"/>
      <c r="AA650" s="4"/>
      <c r="AB650" s="4"/>
    </row>
    <row r="651" spans="1:206">
      <c r="A651" s="4">
        <v>50</v>
      </c>
      <c r="B651" s="4">
        <v>0</v>
      </c>
      <c r="C651" s="4">
        <v>0</v>
      </c>
      <c r="D651" s="4">
        <v>1</v>
      </c>
      <c r="E651" s="4">
        <v>228</v>
      </c>
      <c r="F651" s="4">
        <f>ROUND(Source!AY643,O651)</f>
        <v>0</v>
      </c>
      <c r="G651" s="4" t="s">
        <v>150</v>
      </c>
      <c r="H651" s="4" t="s">
        <v>151</v>
      </c>
      <c r="I651" s="4"/>
      <c r="J651" s="4"/>
      <c r="K651" s="4">
        <v>228</v>
      </c>
      <c r="L651" s="4">
        <v>7</v>
      </c>
      <c r="M651" s="4">
        <v>3</v>
      </c>
      <c r="N651" s="4" t="s">
        <v>3</v>
      </c>
      <c r="O651" s="4">
        <v>2</v>
      </c>
      <c r="P651" s="4"/>
      <c r="Q651" s="4"/>
      <c r="R651" s="4"/>
      <c r="S651" s="4"/>
      <c r="T651" s="4"/>
      <c r="U651" s="4"/>
      <c r="V651" s="4"/>
      <c r="W651" s="4">
        <v>0</v>
      </c>
      <c r="X651" s="4">
        <v>1</v>
      </c>
      <c r="Y651" s="4">
        <v>0</v>
      </c>
      <c r="Z651" s="4"/>
      <c r="AA651" s="4"/>
      <c r="AB651" s="4"/>
    </row>
    <row r="652" spans="1:206">
      <c r="A652" s="4">
        <v>50</v>
      </c>
      <c r="B652" s="4">
        <v>0</v>
      </c>
      <c r="C652" s="4">
        <v>0</v>
      </c>
      <c r="D652" s="4">
        <v>1</v>
      </c>
      <c r="E652" s="4">
        <v>216</v>
      </c>
      <c r="F652" s="4">
        <f>ROUND(Source!AP643,O652)</f>
        <v>0</v>
      </c>
      <c r="G652" s="4" t="s">
        <v>152</v>
      </c>
      <c r="H652" s="4" t="s">
        <v>153</v>
      </c>
      <c r="I652" s="4"/>
      <c r="J652" s="4"/>
      <c r="K652" s="4">
        <v>216</v>
      </c>
      <c r="L652" s="4">
        <v>8</v>
      </c>
      <c r="M652" s="4">
        <v>3</v>
      </c>
      <c r="N652" s="4" t="s">
        <v>3</v>
      </c>
      <c r="O652" s="4">
        <v>2</v>
      </c>
      <c r="P652" s="4"/>
      <c r="Q652" s="4"/>
      <c r="R652" s="4"/>
      <c r="S652" s="4"/>
      <c r="T652" s="4"/>
      <c r="U652" s="4"/>
      <c r="V652" s="4"/>
      <c r="W652" s="4">
        <v>0</v>
      </c>
      <c r="X652" s="4">
        <v>1</v>
      </c>
      <c r="Y652" s="4">
        <v>0</v>
      </c>
      <c r="Z652" s="4"/>
      <c r="AA652" s="4"/>
      <c r="AB652" s="4"/>
    </row>
    <row r="653" spans="1:206">
      <c r="A653" s="4">
        <v>50</v>
      </c>
      <c r="B653" s="4">
        <v>0</v>
      </c>
      <c r="C653" s="4">
        <v>0</v>
      </c>
      <c r="D653" s="4">
        <v>1</v>
      </c>
      <c r="E653" s="4">
        <v>223</v>
      </c>
      <c r="F653" s="4">
        <f>ROUND(Source!AQ643,O653)</f>
        <v>0</v>
      </c>
      <c r="G653" s="4" t="s">
        <v>154</v>
      </c>
      <c r="H653" s="4" t="s">
        <v>155</v>
      </c>
      <c r="I653" s="4"/>
      <c r="J653" s="4"/>
      <c r="K653" s="4">
        <v>223</v>
      </c>
      <c r="L653" s="4">
        <v>9</v>
      </c>
      <c r="M653" s="4">
        <v>3</v>
      </c>
      <c r="N653" s="4" t="s">
        <v>3</v>
      </c>
      <c r="O653" s="4">
        <v>2</v>
      </c>
      <c r="P653" s="4"/>
      <c r="Q653" s="4"/>
      <c r="R653" s="4"/>
      <c r="S653" s="4"/>
      <c r="T653" s="4"/>
      <c r="U653" s="4"/>
      <c r="V653" s="4"/>
      <c r="W653" s="4">
        <v>0</v>
      </c>
      <c r="X653" s="4">
        <v>1</v>
      </c>
      <c r="Y653" s="4">
        <v>0</v>
      </c>
      <c r="Z653" s="4"/>
      <c r="AA653" s="4"/>
      <c r="AB653" s="4"/>
    </row>
    <row r="654" spans="1:206">
      <c r="A654" s="4">
        <v>50</v>
      </c>
      <c r="B654" s="4">
        <v>0</v>
      </c>
      <c r="C654" s="4">
        <v>0</v>
      </c>
      <c r="D654" s="4">
        <v>1</v>
      </c>
      <c r="E654" s="4">
        <v>229</v>
      </c>
      <c r="F654" s="4">
        <f>ROUND(Source!AZ643,O654)</f>
        <v>0</v>
      </c>
      <c r="G654" s="4" t="s">
        <v>156</v>
      </c>
      <c r="H654" s="4" t="s">
        <v>157</v>
      </c>
      <c r="I654" s="4"/>
      <c r="J654" s="4"/>
      <c r="K654" s="4">
        <v>229</v>
      </c>
      <c r="L654" s="4">
        <v>10</v>
      </c>
      <c r="M654" s="4">
        <v>3</v>
      </c>
      <c r="N654" s="4" t="s">
        <v>3</v>
      </c>
      <c r="O654" s="4">
        <v>2</v>
      </c>
      <c r="P654" s="4"/>
      <c r="Q654" s="4"/>
      <c r="R654" s="4"/>
      <c r="S654" s="4"/>
      <c r="T654" s="4"/>
      <c r="U654" s="4"/>
      <c r="V654" s="4"/>
      <c r="W654" s="4">
        <v>0</v>
      </c>
      <c r="X654" s="4">
        <v>1</v>
      </c>
      <c r="Y654" s="4">
        <v>0</v>
      </c>
      <c r="Z654" s="4"/>
      <c r="AA654" s="4"/>
      <c r="AB654" s="4"/>
    </row>
    <row r="655" spans="1:206">
      <c r="A655" s="4">
        <v>50</v>
      </c>
      <c r="B655" s="4">
        <v>0</v>
      </c>
      <c r="C655" s="4">
        <v>0</v>
      </c>
      <c r="D655" s="4">
        <v>1</v>
      </c>
      <c r="E655" s="4">
        <v>203</v>
      </c>
      <c r="F655" s="4">
        <f>ROUND(Source!Q643,O655)</f>
        <v>0</v>
      </c>
      <c r="G655" s="4" t="s">
        <v>158</v>
      </c>
      <c r="H655" s="4" t="s">
        <v>159</v>
      </c>
      <c r="I655" s="4"/>
      <c r="J655" s="4"/>
      <c r="K655" s="4">
        <v>203</v>
      </c>
      <c r="L655" s="4">
        <v>11</v>
      </c>
      <c r="M655" s="4">
        <v>3</v>
      </c>
      <c r="N655" s="4" t="s">
        <v>3</v>
      </c>
      <c r="O655" s="4">
        <v>2</v>
      </c>
      <c r="P655" s="4"/>
      <c r="Q655" s="4"/>
      <c r="R655" s="4"/>
      <c r="S655" s="4"/>
      <c r="T655" s="4"/>
      <c r="U655" s="4"/>
      <c r="V655" s="4"/>
      <c r="W655" s="4">
        <v>0</v>
      </c>
      <c r="X655" s="4">
        <v>1</v>
      </c>
      <c r="Y655" s="4">
        <v>0</v>
      </c>
      <c r="Z655" s="4"/>
      <c r="AA655" s="4"/>
      <c r="AB655" s="4"/>
    </row>
    <row r="656" spans="1:206">
      <c r="A656" s="4">
        <v>50</v>
      </c>
      <c r="B656" s="4">
        <v>0</v>
      </c>
      <c r="C656" s="4">
        <v>0</v>
      </c>
      <c r="D656" s="4">
        <v>1</v>
      </c>
      <c r="E656" s="4">
        <v>231</v>
      </c>
      <c r="F656" s="4">
        <f>ROUND(Source!BB643,O656)</f>
        <v>0</v>
      </c>
      <c r="G656" s="4" t="s">
        <v>160</v>
      </c>
      <c r="H656" s="4" t="s">
        <v>161</v>
      </c>
      <c r="I656" s="4"/>
      <c r="J656" s="4"/>
      <c r="K656" s="4">
        <v>231</v>
      </c>
      <c r="L656" s="4">
        <v>12</v>
      </c>
      <c r="M656" s="4">
        <v>3</v>
      </c>
      <c r="N656" s="4" t="s">
        <v>3</v>
      </c>
      <c r="O656" s="4">
        <v>2</v>
      </c>
      <c r="P656" s="4"/>
      <c r="Q656" s="4"/>
      <c r="R656" s="4"/>
      <c r="S656" s="4"/>
      <c r="T656" s="4"/>
      <c r="U656" s="4"/>
      <c r="V656" s="4"/>
      <c r="W656" s="4">
        <v>0</v>
      </c>
      <c r="X656" s="4">
        <v>1</v>
      </c>
      <c r="Y656" s="4">
        <v>0</v>
      </c>
      <c r="Z656" s="4"/>
      <c r="AA656" s="4"/>
      <c r="AB656" s="4"/>
    </row>
    <row r="657" spans="1:28">
      <c r="A657" s="4">
        <v>50</v>
      </c>
      <c r="B657" s="4">
        <v>0</v>
      </c>
      <c r="C657" s="4">
        <v>0</v>
      </c>
      <c r="D657" s="4">
        <v>1</v>
      </c>
      <c r="E657" s="4">
        <v>204</v>
      </c>
      <c r="F657" s="4">
        <f>ROUND(Source!R643,O657)</f>
        <v>0</v>
      </c>
      <c r="G657" s="4" t="s">
        <v>162</v>
      </c>
      <c r="H657" s="4" t="s">
        <v>163</v>
      </c>
      <c r="I657" s="4"/>
      <c r="J657" s="4"/>
      <c r="K657" s="4">
        <v>204</v>
      </c>
      <c r="L657" s="4">
        <v>13</v>
      </c>
      <c r="M657" s="4">
        <v>3</v>
      </c>
      <c r="N657" s="4" t="s">
        <v>3</v>
      </c>
      <c r="O657" s="4">
        <v>2</v>
      </c>
      <c r="P657" s="4"/>
      <c r="Q657" s="4"/>
      <c r="R657" s="4"/>
      <c r="S657" s="4"/>
      <c r="T657" s="4"/>
      <c r="U657" s="4"/>
      <c r="V657" s="4"/>
      <c r="W657" s="4">
        <v>0</v>
      </c>
      <c r="X657" s="4">
        <v>1</v>
      </c>
      <c r="Y657" s="4">
        <v>0</v>
      </c>
      <c r="Z657" s="4"/>
      <c r="AA657" s="4"/>
      <c r="AB657" s="4"/>
    </row>
    <row r="658" spans="1:28">
      <c r="A658" s="4">
        <v>50</v>
      </c>
      <c r="B658" s="4">
        <v>0</v>
      </c>
      <c r="C658" s="4">
        <v>0</v>
      </c>
      <c r="D658" s="4">
        <v>1</v>
      </c>
      <c r="E658" s="4">
        <v>205</v>
      </c>
      <c r="F658" s="4">
        <f>ROUND(Source!S643,O658)</f>
        <v>4756.62</v>
      </c>
      <c r="G658" s="4" t="s">
        <v>164</v>
      </c>
      <c r="H658" s="4" t="s">
        <v>165</v>
      </c>
      <c r="I658" s="4"/>
      <c r="J658" s="4"/>
      <c r="K658" s="4">
        <v>205</v>
      </c>
      <c r="L658" s="4">
        <v>14</v>
      </c>
      <c r="M658" s="4">
        <v>3</v>
      </c>
      <c r="N658" s="4" t="s">
        <v>3</v>
      </c>
      <c r="O658" s="4">
        <v>2</v>
      </c>
      <c r="P658" s="4"/>
      <c r="Q658" s="4"/>
      <c r="R658" s="4"/>
      <c r="S658" s="4"/>
      <c r="T658" s="4"/>
      <c r="U658" s="4"/>
      <c r="V658" s="4"/>
      <c r="W658" s="4">
        <v>4756.62</v>
      </c>
      <c r="X658" s="4">
        <v>1</v>
      </c>
      <c r="Y658" s="4">
        <v>4756.62</v>
      </c>
      <c r="Z658" s="4"/>
      <c r="AA658" s="4"/>
      <c r="AB658" s="4"/>
    </row>
    <row r="659" spans="1:28">
      <c r="A659" s="4">
        <v>50</v>
      </c>
      <c r="B659" s="4">
        <v>0</v>
      </c>
      <c r="C659" s="4">
        <v>0</v>
      </c>
      <c r="D659" s="4">
        <v>1</v>
      </c>
      <c r="E659" s="4">
        <v>232</v>
      </c>
      <c r="F659" s="4">
        <f>ROUND(Source!BC643,O659)</f>
        <v>0</v>
      </c>
      <c r="G659" s="4" t="s">
        <v>166</v>
      </c>
      <c r="H659" s="4" t="s">
        <v>167</v>
      </c>
      <c r="I659" s="4"/>
      <c r="J659" s="4"/>
      <c r="K659" s="4">
        <v>232</v>
      </c>
      <c r="L659" s="4">
        <v>15</v>
      </c>
      <c r="M659" s="4">
        <v>3</v>
      </c>
      <c r="N659" s="4" t="s">
        <v>3</v>
      </c>
      <c r="O659" s="4">
        <v>2</v>
      </c>
      <c r="P659" s="4"/>
      <c r="Q659" s="4"/>
      <c r="R659" s="4"/>
      <c r="S659" s="4"/>
      <c r="T659" s="4"/>
      <c r="U659" s="4"/>
      <c r="V659" s="4"/>
      <c r="W659" s="4">
        <v>0</v>
      </c>
      <c r="X659" s="4">
        <v>1</v>
      </c>
      <c r="Y659" s="4">
        <v>0</v>
      </c>
      <c r="Z659" s="4"/>
      <c r="AA659" s="4"/>
      <c r="AB659" s="4"/>
    </row>
    <row r="660" spans="1:28">
      <c r="A660" s="4">
        <v>50</v>
      </c>
      <c r="B660" s="4">
        <v>0</v>
      </c>
      <c r="C660" s="4">
        <v>0</v>
      </c>
      <c r="D660" s="4">
        <v>1</v>
      </c>
      <c r="E660" s="4">
        <v>214</v>
      </c>
      <c r="F660" s="4">
        <f>ROUND(Source!AS643,O660)</f>
        <v>0</v>
      </c>
      <c r="G660" s="4" t="s">
        <v>168</v>
      </c>
      <c r="H660" s="4" t="s">
        <v>169</v>
      </c>
      <c r="I660" s="4"/>
      <c r="J660" s="4"/>
      <c r="K660" s="4">
        <v>214</v>
      </c>
      <c r="L660" s="4">
        <v>16</v>
      </c>
      <c r="M660" s="4">
        <v>3</v>
      </c>
      <c r="N660" s="4" t="s">
        <v>3</v>
      </c>
      <c r="O660" s="4">
        <v>2</v>
      </c>
      <c r="P660" s="4"/>
      <c r="Q660" s="4"/>
      <c r="R660" s="4"/>
      <c r="S660" s="4"/>
      <c r="T660" s="4"/>
      <c r="U660" s="4"/>
      <c r="V660" s="4"/>
      <c r="W660" s="4">
        <v>0</v>
      </c>
      <c r="X660" s="4">
        <v>1</v>
      </c>
      <c r="Y660" s="4">
        <v>0</v>
      </c>
      <c r="Z660" s="4"/>
      <c r="AA660" s="4"/>
      <c r="AB660" s="4"/>
    </row>
    <row r="661" spans="1:28">
      <c r="A661" s="4">
        <v>50</v>
      </c>
      <c r="B661" s="4">
        <v>0</v>
      </c>
      <c r="C661" s="4">
        <v>0</v>
      </c>
      <c r="D661" s="4">
        <v>1</v>
      </c>
      <c r="E661" s="4">
        <v>215</v>
      </c>
      <c r="F661" s="4">
        <f>ROUND(Source!AT643,O661)</f>
        <v>0</v>
      </c>
      <c r="G661" s="4" t="s">
        <v>170</v>
      </c>
      <c r="H661" s="4" t="s">
        <v>171</v>
      </c>
      <c r="I661" s="4"/>
      <c r="J661" s="4"/>
      <c r="K661" s="4">
        <v>215</v>
      </c>
      <c r="L661" s="4">
        <v>17</v>
      </c>
      <c r="M661" s="4">
        <v>3</v>
      </c>
      <c r="N661" s="4" t="s">
        <v>3</v>
      </c>
      <c r="O661" s="4">
        <v>2</v>
      </c>
      <c r="P661" s="4"/>
      <c r="Q661" s="4"/>
      <c r="R661" s="4"/>
      <c r="S661" s="4"/>
      <c r="T661" s="4"/>
      <c r="U661" s="4"/>
      <c r="V661" s="4"/>
      <c r="W661" s="4">
        <v>0</v>
      </c>
      <c r="X661" s="4">
        <v>1</v>
      </c>
      <c r="Y661" s="4">
        <v>0</v>
      </c>
      <c r="Z661" s="4"/>
      <c r="AA661" s="4"/>
      <c r="AB661" s="4"/>
    </row>
    <row r="662" spans="1:28">
      <c r="A662" s="4">
        <v>50</v>
      </c>
      <c r="B662" s="4">
        <v>0</v>
      </c>
      <c r="C662" s="4">
        <v>0</v>
      </c>
      <c r="D662" s="4">
        <v>1</v>
      </c>
      <c r="E662" s="4">
        <v>217</v>
      </c>
      <c r="F662" s="4">
        <f>ROUND(Source!AU643,O662)</f>
        <v>9988.9</v>
      </c>
      <c r="G662" s="4" t="s">
        <v>172</v>
      </c>
      <c r="H662" s="4" t="s">
        <v>173</v>
      </c>
      <c r="I662" s="4"/>
      <c r="J662" s="4"/>
      <c r="K662" s="4">
        <v>217</v>
      </c>
      <c r="L662" s="4">
        <v>18</v>
      </c>
      <c r="M662" s="4">
        <v>3</v>
      </c>
      <c r="N662" s="4" t="s">
        <v>3</v>
      </c>
      <c r="O662" s="4">
        <v>2</v>
      </c>
      <c r="P662" s="4"/>
      <c r="Q662" s="4"/>
      <c r="R662" s="4"/>
      <c r="S662" s="4"/>
      <c r="T662" s="4"/>
      <c r="U662" s="4"/>
      <c r="V662" s="4"/>
      <c r="W662" s="4">
        <v>9988.9</v>
      </c>
      <c r="X662" s="4">
        <v>1</v>
      </c>
      <c r="Y662" s="4">
        <v>9988.9</v>
      </c>
      <c r="Z662" s="4"/>
      <c r="AA662" s="4"/>
      <c r="AB662" s="4"/>
    </row>
    <row r="663" spans="1:28">
      <c r="A663" s="4">
        <v>50</v>
      </c>
      <c r="B663" s="4">
        <v>0</v>
      </c>
      <c r="C663" s="4">
        <v>0</v>
      </c>
      <c r="D663" s="4">
        <v>1</v>
      </c>
      <c r="E663" s="4">
        <v>230</v>
      </c>
      <c r="F663" s="4">
        <f>ROUND(Source!BA643,O663)</f>
        <v>0</v>
      </c>
      <c r="G663" s="4" t="s">
        <v>174</v>
      </c>
      <c r="H663" s="4" t="s">
        <v>175</v>
      </c>
      <c r="I663" s="4"/>
      <c r="J663" s="4"/>
      <c r="K663" s="4">
        <v>230</v>
      </c>
      <c r="L663" s="4">
        <v>19</v>
      </c>
      <c r="M663" s="4">
        <v>3</v>
      </c>
      <c r="N663" s="4" t="s">
        <v>3</v>
      </c>
      <c r="O663" s="4">
        <v>2</v>
      </c>
      <c r="P663" s="4"/>
      <c r="Q663" s="4"/>
      <c r="R663" s="4"/>
      <c r="S663" s="4"/>
      <c r="T663" s="4"/>
      <c r="U663" s="4"/>
      <c r="V663" s="4"/>
      <c r="W663" s="4">
        <v>0</v>
      </c>
      <c r="X663" s="4">
        <v>1</v>
      </c>
      <c r="Y663" s="4">
        <v>0</v>
      </c>
      <c r="Z663" s="4"/>
      <c r="AA663" s="4"/>
      <c r="AB663" s="4"/>
    </row>
    <row r="664" spans="1:28">
      <c r="A664" s="4">
        <v>50</v>
      </c>
      <c r="B664" s="4">
        <v>0</v>
      </c>
      <c r="C664" s="4">
        <v>0</v>
      </c>
      <c r="D664" s="4">
        <v>1</v>
      </c>
      <c r="E664" s="4">
        <v>206</v>
      </c>
      <c r="F664" s="4">
        <f>ROUND(Source!T643,O664)</f>
        <v>0</v>
      </c>
      <c r="G664" s="4" t="s">
        <v>176</v>
      </c>
      <c r="H664" s="4" t="s">
        <v>177</v>
      </c>
      <c r="I664" s="4"/>
      <c r="J664" s="4"/>
      <c r="K664" s="4">
        <v>206</v>
      </c>
      <c r="L664" s="4">
        <v>20</v>
      </c>
      <c r="M664" s="4">
        <v>3</v>
      </c>
      <c r="N664" s="4" t="s">
        <v>3</v>
      </c>
      <c r="O664" s="4">
        <v>2</v>
      </c>
      <c r="P664" s="4"/>
      <c r="Q664" s="4"/>
      <c r="R664" s="4"/>
      <c r="S664" s="4"/>
      <c r="T664" s="4"/>
      <c r="U664" s="4"/>
      <c r="V664" s="4"/>
      <c r="W664" s="4">
        <v>0</v>
      </c>
      <c r="X664" s="4">
        <v>1</v>
      </c>
      <c r="Y664" s="4">
        <v>0</v>
      </c>
      <c r="Z664" s="4"/>
      <c r="AA664" s="4"/>
      <c r="AB664" s="4"/>
    </row>
    <row r="665" spans="1:28">
      <c r="A665" s="4">
        <v>50</v>
      </c>
      <c r="B665" s="4">
        <v>0</v>
      </c>
      <c r="C665" s="4">
        <v>0</v>
      </c>
      <c r="D665" s="4">
        <v>1</v>
      </c>
      <c r="E665" s="4">
        <v>207</v>
      </c>
      <c r="F665" s="4">
        <f>ROUND(Source!U643,O665)</f>
        <v>7.1192000000000002</v>
      </c>
      <c r="G665" s="4" t="s">
        <v>178</v>
      </c>
      <c r="H665" s="4" t="s">
        <v>179</v>
      </c>
      <c r="I665" s="4"/>
      <c r="J665" s="4"/>
      <c r="K665" s="4">
        <v>207</v>
      </c>
      <c r="L665" s="4">
        <v>21</v>
      </c>
      <c r="M665" s="4">
        <v>3</v>
      </c>
      <c r="N665" s="4" t="s">
        <v>3</v>
      </c>
      <c r="O665" s="4">
        <v>7</v>
      </c>
      <c r="P665" s="4"/>
      <c r="Q665" s="4"/>
      <c r="R665" s="4"/>
      <c r="S665" s="4"/>
      <c r="T665" s="4"/>
      <c r="U665" s="4"/>
      <c r="V665" s="4"/>
      <c r="W665" s="4">
        <v>7.1192000000000002</v>
      </c>
      <c r="X665" s="4">
        <v>1</v>
      </c>
      <c r="Y665" s="4">
        <v>7.1192000000000002</v>
      </c>
      <c r="Z665" s="4"/>
      <c r="AA665" s="4"/>
      <c r="AB665" s="4"/>
    </row>
    <row r="666" spans="1:28">
      <c r="A666" s="4">
        <v>50</v>
      </c>
      <c r="B666" s="4">
        <v>0</v>
      </c>
      <c r="C666" s="4">
        <v>0</v>
      </c>
      <c r="D666" s="4">
        <v>1</v>
      </c>
      <c r="E666" s="4">
        <v>208</v>
      </c>
      <c r="F666" s="4">
        <f>ROUND(Source!V643,O666)</f>
        <v>0</v>
      </c>
      <c r="G666" s="4" t="s">
        <v>180</v>
      </c>
      <c r="H666" s="4" t="s">
        <v>181</v>
      </c>
      <c r="I666" s="4"/>
      <c r="J666" s="4"/>
      <c r="K666" s="4">
        <v>208</v>
      </c>
      <c r="L666" s="4">
        <v>22</v>
      </c>
      <c r="M666" s="4">
        <v>3</v>
      </c>
      <c r="N666" s="4" t="s">
        <v>3</v>
      </c>
      <c r="O666" s="4">
        <v>7</v>
      </c>
      <c r="P666" s="4"/>
      <c r="Q666" s="4"/>
      <c r="R666" s="4"/>
      <c r="S666" s="4"/>
      <c r="T666" s="4"/>
      <c r="U666" s="4"/>
      <c r="V666" s="4"/>
      <c r="W666" s="4">
        <v>0</v>
      </c>
      <c r="X666" s="4">
        <v>1</v>
      </c>
      <c r="Y666" s="4">
        <v>0</v>
      </c>
      <c r="Z666" s="4"/>
      <c r="AA666" s="4"/>
      <c r="AB666" s="4"/>
    </row>
    <row r="667" spans="1:28">
      <c r="A667" s="4">
        <v>50</v>
      </c>
      <c r="B667" s="4">
        <v>0</v>
      </c>
      <c r="C667" s="4">
        <v>0</v>
      </c>
      <c r="D667" s="4">
        <v>1</v>
      </c>
      <c r="E667" s="4">
        <v>209</v>
      </c>
      <c r="F667" s="4">
        <f>ROUND(Source!W643,O667)</f>
        <v>0</v>
      </c>
      <c r="G667" s="4" t="s">
        <v>182</v>
      </c>
      <c r="H667" s="4" t="s">
        <v>183</v>
      </c>
      <c r="I667" s="4"/>
      <c r="J667" s="4"/>
      <c r="K667" s="4">
        <v>209</v>
      </c>
      <c r="L667" s="4">
        <v>23</v>
      </c>
      <c r="M667" s="4">
        <v>3</v>
      </c>
      <c r="N667" s="4" t="s">
        <v>3</v>
      </c>
      <c r="O667" s="4">
        <v>2</v>
      </c>
      <c r="P667" s="4"/>
      <c r="Q667" s="4"/>
      <c r="R667" s="4"/>
      <c r="S667" s="4"/>
      <c r="T667" s="4"/>
      <c r="U667" s="4"/>
      <c r="V667" s="4"/>
      <c r="W667" s="4">
        <v>0</v>
      </c>
      <c r="X667" s="4">
        <v>1</v>
      </c>
      <c r="Y667" s="4">
        <v>0</v>
      </c>
      <c r="Z667" s="4"/>
      <c r="AA667" s="4"/>
      <c r="AB667" s="4"/>
    </row>
    <row r="668" spans="1:28">
      <c r="A668" s="4">
        <v>50</v>
      </c>
      <c r="B668" s="4">
        <v>0</v>
      </c>
      <c r="C668" s="4">
        <v>0</v>
      </c>
      <c r="D668" s="4">
        <v>1</v>
      </c>
      <c r="E668" s="4">
        <v>233</v>
      </c>
      <c r="F668" s="4">
        <f>ROUND(Source!BD643,O668)</f>
        <v>0</v>
      </c>
      <c r="G668" s="4" t="s">
        <v>184</v>
      </c>
      <c r="H668" s="4" t="s">
        <v>185</v>
      </c>
      <c r="I668" s="4"/>
      <c r="J668" s="4"/>
      <c r="K668" s="4">
        <v>233</v>
      </c>
      <c r="L668" s="4">
        <v>24</v>
      </c>
      <c r="M668" s="4">
        <v>3</v>
      </c>
      <c r="N668" s="4" t="s">
        <v>3</v>
      </c>
      <c r="O668" s="4">
        <v>2</v>
      </c>
      <c r="P668" s="4"/>
      <c r="Q668" s="4"/>
      <c r="R668" s="4"/>
      <c r="S668" s="4"/>
      <c r="T668" s="4"/>
      <c r="U668" s="4"/>
      <c r="V668" s="4"/>
      <c r="W668" s="4">
        <v>0</v>
      </c>
      <c r="X668" s="4">
        <v>1</v>
      </c>
      <c r="Y668" s="4">
        <v>0</v>
      </c>
      <c r="Z668" s="4"/>
      <c r="AA668" s="4"/>
      <c r="AB668" s="4"/>
    </row>
    <row r="669" spans="1:28">
      <c r="A669" s="4">
        <v>50</v>
      </c>
      <c r="B669" s="4">
        <v>0</v>
      </c>
      <c r="C669" s="4">
        <v>0</v>
      </c>
      <c r="D669" s="4">
        <v>1</v>
      </c>
      <c r="E669" s="4">
        <v>210</v>
      </c>
      <c r="F669" s="4">
        <f>ROUND(Source!X643,O669)</f>
        <v>3519.9</v>
      </c>
      <c r="G669" s="4" t="s">
        <v>186</v>
      </c>
      <c r="H669" s="4" t="s">
        <v>187</v>
      </c>
      <c r="I669" s="4"/>
      <c r="J669" s="4"/>
      <c r="K669" s="4">
        <v>210</v>
      </c>
      <c r="L669" s="4">
        <v>25</v>
      </c>
      <c r="M669" s="4">
        <v>3</v>
      </c>
      <c r="N669" s="4" t="s">
        <v>3</v>
      </c>
      <c r="O669" s="4">
        <v>2</v>
      </c>
      <c r="P669" s="4"/>
      <c r="Q669" s="4"/>
      <c r="R669" s="4"/>
      <c r="S669" s="4"/>
      <c r="T669" s="4"/>
      <c r="U669" s="4"/>
      <c r="V669" s="4"/>
      <c r="W669" s="4">
        <v>3519.9</v>
      </c>
      <c r="X669" s="4">
        <v>1</v>
      </c>
      <c r="Y669" s="4">
        <v>3519.9</v>
      </c>
      <c r="Z669" s="4"/>
      <c r="AA669" s="4"/>
      <c r="AB669" s="4"/>
    </row>
    <row r="670" spans="1:28">
      <c r="A670" s="4">
        <v>50</v>
      </c>
      <c r="B670" s="4">
        <v>0</v>
      </c>
      <c r="C670" s="4">
        <v>0</v>
      </c>
      <c r="D670" s="4">
        <v>1</v>
      </c>
      <c r="E670" s="4">
        <v>211</v>
      </c>
      <c r="F670" s="4">
        <f>ROUND(Source!Y643,O670)</f>
        <v>1712.38</v>
      </c>
      <c r="G670" s="4" t="s">
        <v>188</v>
      </c>
      <c r="H670" s="4" t="s">
        <v>189</v>
      </c>
      <c r="I670" s="4"/>
      <c r="J670" s="4"/>
      <c r="K670" s="4">
        <v>211</v>
      </c>
      <c r="L670" s="4">
        <v>26</v>
      </c>
      <c r="M670" s="4">
        <v>3</v>
      </c>
      <c r="N670" s="4" t="s">
        <v>3</v>
      </c>
      <c r="O670" s="4">
        <v>2</v>
      </c>
      <c r="P670" s="4"/>
      <c r="Q670" s="4"/>
      <c r="R670" s="4"/>
      <c r="S670" s="4"/>
      <c r="T670" s="4"/>
      <c r="U670" s="4"/>
      <c r="V670" s="4"/>
      <c r="W670" s="4">
        <v>1712.38</v>
      </c>
      <c r="X670" s="4">
        <v>1</v>
      </c>
      <c r="Y670" s="4">
        <v>1712.38</v>
      </c>
      <c r="Z670" s="4"/>
      <c r="AA670" s="4"/>
      <c r="AB670" s="4"/>
    </row>
    <row r="671" spans="1:28">
      <c r="A671" s="4">
        <v>50</v>
      </c>
      <c r="B671" s="4">
        <v>0</v>
      </c>
      <c r="C671" s="4">
        <v>0</v>
      </c>
      <c r="D671" s="4">
        <v>1</v>
      </c>
      <c r="E671" s="4">
        <v>224</v>
      </c>
      <c r="F671" s="4">
        <f>ROUND(Source!AR643,O671)</f>
        <v>9988.9</v>
      </c>
      <c r="G671" s="4" t="s">
        <v>190</v>
      </c>
      <c r="H671" s="4" t="s">
        <v>191</v>
      </c>
      <c r="I671" s="4"/>
      <c r="J671" s="4"/>
      <c r="K671" s="4">
        <v>224</v>
      </c>
      <c r="L671" s="4">
        <v>27</v>
      </c>
      <c r="M671" s="4">
        <v>3</v>
      </c>
      <c r="N671" s="4" t="s">
        <v>3</v>
      </c>
      <c r="O671" s="4">
        <v>2</v>
      </c>
      <c r="P671" s="4"/>
      <c r="Q671" s="4"/>
      <c r="R671" s="4"/>
      <c r="S671" s="4"/>
      <c r="T671" s="4"/>
      <c r="U671" s="4"/>
      <c r="V671" s="4"/>
      <c r="W671" s="4">
        <v>9988.9</v>
      </c>
      <c r="X671" s="4">
        <v>1</v>
      </c>
      <c r="Y671" s="4">
        <v>9988.9</v>
      </c>
      <c r="Z671" s="4"/>
      <c r="AA671" s="4"/>
      <c r="AB671" s="4"/>
    </row>
    <row r="673" spans="1:245">
      <c r="A673" s="1">
        <v>3</v>
      </c>
      <c r="B673" s="1">
        <v>1</v>
      </c>
      <c r="C673" s="1"/>
      <c r="D673" s="1">
        <f>ROW(A721)</f>
        <v>721</v>
      </c>
      <c r="E673" s="1"/>
      <c r="F673" s="1" t="s">
        <v>471</v>
      </c>
      <c r="G673" s="1" t="s">
        <v>472</v>
      </c>
      <c r="H673" s="1" t="s">
        <v>3</v>
      </c>
      <c r="I673" s="1">
        <v>0</v>
      </c>
      <c r="J673" s="1" t="s">
        <v>3</v>
      </c>
      <c r="K673" s="1">
        <v>-1</v>
      </c>
      <c r="L673" s="1" t="s">
        <v>471</v>
      </c>
      <c r="M673" s="1" t="s">
        <v>3</v>
      </c>
      <c r="N673" s="1"/>
      <c r="O673" s="1"/>
      <c r="P673" s="1"/>
      <c r="Q673" s="1"/>
      <c r="R673" s="1"/>
      <c r="S673" s="1">
        <v>0</v>
      </c>
      <c r="T673" s="1"/>
      <c r="U673" s="1" t="s">
        <v>3</v>
      </c>
      <c r="V673" s="1">
        <v>0</v>
      </c>
      <c r="W673" s="1"/>
      <c r="X673" s="1"/>
      <c r="Y673" s="1"/>
      <c r="Z673" s="1"/>
      <c r="AA673" s="1"/>
      <c r="AB673" s="1" t="s">
        <v>3</v>
      </c>
      <c r="AC673" s="1" t="s">
        <v>3</v>
      </c>
      <c r="AD673" s="1" t="s">
        <v>3</v>
      </c>
      <c r="AE673" s="1" t="s">
        <v>3</v>
      </c>
      <c r="AF673" s="1" t="s">
        <v>3</v>
      </c>
      <c r="AG673" s="1" t="s">
        <v>3</v>
      </c>
      <c r="AH673" s="1"/>
      <c r="AI673" s="1"/>
      <c r="AJ673" s="1"/>
      <c r="AK673" s="1"/>
      <c r="AL673" s="1"/>
      <c r="AM673" s="1"/>
      <c r="AN673" s="1"/>
      <c r="AO673" s="1"/>
      <c r="AP673" s="1" t="s">
        <v>3</v>
      </c>
      <c r="AQ673" s="1" t="s">
        <v>3</v>
      </c>
      <c r="AR673" s="1" t="s">
        <v>3</v>
      </c>
      <c r="AS673" s="1"/>
      <c r="AT673" s="1"/>
      <c r="AU673" s="1"/>
      <c r="AV673" s="1"/>
      <c r="AW673" s="1"/>
      <c r="AX673" s="1"/>
      <c r="AY673" s="1"/>
      <c r="AZ673" s="1" t="s">
        <v>3</v>
      </c>
      <c r="BA673" s="1"/>
      <c r="BB673" s="1" t="s">
        <v>3</v>
      </c>
      <c r="BC673" s="1" t="s">
        <v>3</v>
      </c>
      <c r="BD673" s="1" t="s">
        <v>3</v>
      </c>
      <c r="BE673" s="1" t="s">
        <v>3</v>
      </c>
      <c r="BF673" s="1" t="s">
        <v>3</v>
      </c>
      <c r="BG673" s="1" t="s">
        <v>3</v>
      </c>
      <c r="BH673" s="1" t="s">
        <v>3</v>
      </c>
      <c r="BI673" s="1" t="s">
        <v>3</v>
      </c>
      <c r="BJ673" s="1" t="s">
        <v>3</v>
      </c>
      <c r="BK673" s="1" t="s">
        <v>3</v>
      </c>
      <c r="BL673" s="1" t="s">
        <v>3</v>
      </c>
      <c r="BM673" s="1" t="s">
        <v>3</v>
      </c>
      <c r="BN673" s="1" t="s">
        <v>3</v>
      </c>
      <c r="BO673" s="1" t="s">
        <v>3</v>
      </c>
      <c r="BP673" s="1" t="s">
        <v>3</v>
      </c>
      <c r="BQ673" s="1"/>
      <c r="BR673" s="1"/>
      <c r="BS673" s="1"/>
      <c r="BT673" s="1"/>
      <c r="BU673" s="1"/>
      <c r="BV673" s="1"/>
      <c r="BW673" s="1"/>
      <c r="BX673" s="1">
        <v>0</v>
      </c>
      <c r="BY673" s="1"/>
      <c r="BZ673" s="1"/>
      <c r="CA673" s="1"/>
      <c r="CB673" s="1"/>
      <c r="CC673" s="1"/>
      <c r="CD673" s="1"/>
      <c r="CE673" s="1"/>
      <c r="CF673" s="1">
        <v>0</v>
      </c>
      <c r="CG673" s="1">
        <v>0</v>
      </c>
      <c r="CH673" s="1"/>
      <c r="CI673" s="1" t="s">
        <v>3</v>
      </c>
      <c r="CJ673" s="1" t="s">
        <v>3</v>
      </c>
      <c r="CK673" t="s">
        <v>3</v>
      </c>
      <c r="CL673" t="s">
        <v>3</v>
      </c>
      <c r="CM673" t="s">
        <v>3</v>
      </c>
      <c r="CN673" t="s">
        <v>3</v>
      </c>
      <c r="CO673" t="s">
        <v>3</v>
      </c>
      <c r="CP673" t="s">
        <v>3</v>
      </c>
      <c r="CQ673" t="s">
        <v>3</v>
      </c>
    </row>
    <row r="675" spans="1:245">
      <c r="A675" s="2">
        <v>52</v>
      </c>
      <c r="B675" s="2">
        <f t="shared" ref="B675:G675" si="385">B721</f>
        <v>1</v>
      </c>
      <c r="C675" s="2">
        <f t="shared" si="385"/>
        <v>3</v>
      </c>
      <c r="D675" s="2">
        <f t="shared" si="385"/>
        <v>673</v>
      </c>
      <c r="E675" s="2">
        <f t="shared" si="385"/>
        <v>0</v>
      </c>
      <c r="F675" s="2" t="str">
        <f t="shared" si="385"/>
        <v>09-01-02</v>
      </c>
      <c r="G675" s="2" t="str">
        <f t="shared" si="385"/>
        <v>Пусконаладочные работы КТП-630/10/0,4 кВ</v>
      </c>
      <c r="H675" s="2"/>
      <c r="I675" s="2"/>
      <c r="J675" s="2"/>
      <c r="K675" s="2"/>
      <c r="L675" s="2"/>
      <c r="M675" s="2"/>
      <c r="N675" s="2"/>
      <c r="O675" s="2">
        <f t="shared" ref="O675:AT675" si="386">O721</f>
        <v>25227.919999999998</v>
      </c>
      <c r="P675" s="2">
        <f t="shared" si="386"/>
        <v>0</v>
      </c>
      <c r="Q675" s="2">
        <f t="shared" si="386"/>
        <v>0</v>
      </c>
      <c r="R675" s="2">
        <f t="shared" si="386"/>
        <v>0</v>
      </c>
      <c r="S675" s="2">
        <f t="shared" si="386"/>
        <v>25227.919999999998</v>
      </c>
      <c r="T675" s="2">
        <f t="shared" si="386"/>
        <v>0</v>
      </c>
      <c r="U675" s="2">
        <f t="shared" si="386"/>
        <v>43.996000000000002</v>
      </c>
      <c r="V675" s="2">
        <f t="shared" si="386"/>
        <v>0</v>
      </c>
      <c r="W675" s="2">
        <f t="shared" si="386"/>
        <v>0</v>
      </c>
      <c r="X675" s="2">
        <f t="shared" si="386"/>
        <v>18668.66</v>
      </c>
      <c r="Y675" s="2">
        <f t="shared" si="386"/>
        <v>9082.0400000000009</v>
      </c>
      <c r="Z675" s="2">
        <f t="shared" si="386"/>
        <v>0</v>
      </c>
      <c r="AA675" s="2">
        <f t="shared" si="386"/>
        <v>0</v>
      </c>
      <c r="AB675" s="2">
        <f t="shared" si="386"/>
        <v>0</v>
      </c>
      <c r="AC675" s="2">
        <f t="shared" si="386"/>
        <v>0</v>
      </c>
      <c r="AD675" s="2">
        <f t="shared" si="386"/>
        <v>0</v>
      </c>
      <c r="AE675" s="2">
        <f t="shared" si="386"/>
        <v>0</v>
      </c>
      <c r="AF675" s="2">
        <f t="shared" si="386"/>
        <v>0</v>
      </c>
      <c r="AG675" s="2">
        <f t="shared" si="386"/>
        <v>0</v>
      </c>
      <c r="AH675" s="2">
        <f t="shared" si="386"/>
        <v>0</v>
      </c>
      <c r="AI675" s="2">
        <f t="shared" si="386"/>
        <v>0</v>
      </c>
      <c r="AJ675" s="2">
        <f t="shared" si="386"/>
        <v>0</v>
      </c>
      <c r="AK675" s="2">
        <f t="shared" si="386"/>
        <v>0</v>
      </c>
      <c r="AL675" s="2">
        <f t="shared" si="386"/>
        <v>0</v>
      </c>
      <c r="AM675" s="2">
        <f t="shared" si="386"/>
        <v>0</v>
      </c>
      <c r="AN675" s="2">
        <f t="shared" si="386"/>
        <v>0</v>
      </c>
      <c r="AO675" s="2">
        <f t="shared" si="386"/>
        <v>0</v>
      </c>
      <c r="AP675" s="2">
        <f t="shared" si="386"/>
        <v>0</v>
      </c>
      <c r="AQ675" s="2">
        <f t="shared" si="386"/>
        <v>0</v>
      </c>
      <c r="AR675" s="2">
        <f t="shared" si="386"/>
        <v>52978.62</v>
      </c>
      <c r="AS675" s="2">
        <f t="shared" si="386"/>
        <v>0</v>
      </c>
      <c r="AT675" s="2">
        <f t="shared" si="386"/>
        <v>0</v>
      </c>
      <c r="AU675" s="2">
        <f t="shared" ref="AU675:BZ675" si="387">AU721</f>
        <v>52978.62</v>
      </c>
      <c r="AV675" s="2">
        <f t="shared" si="387"/>
        <v>0</v>
      </c>
      <c r="AW675" s="2">
        <f t="shared" si="387"/>
        <v>0</v>
      </c>
      <c r="AX675" s="2">
        <f t="shared" si="387"/>
        <v>0</v>
      </c>
      <c r="AY675" s="2">
        <f t="shared" si="387"/>
        <v>0</v>
      </c>
      <c r="AZ675" s="2">
        <f t="shared" si="387"/>
        <v>0</v>
      </c>
      <c r="BA675" s="2">
        <f t="shared" si="387"/>
        <v>0</v>
      </c>
      <c r="BB675" s="2">
        <f t="shared" si="387"/>
        <v>0</v>
      </c>
      <c r="BC675" s="2">
        <f t="shared" si="387"/>
        <v>0</v>
      </c>
      <c r="BD675" s="2">
        <f t="shared" si="387"/>
        <v>0</v>
      </c>
      <c r="BE675" s="2">
        <f t="shared" si="387"/>
        <v>0</v>
      </c>
      <c r="BF675" s="2">
        <f t="shared" si="387"/>
        <v>0</v>
      </c>
      <c r="BG675" s="2">
        <f t="shared" si="387"/>
        <v>0</v>
      </c>
      <c r="BH675" s="2">
        <f t="shared" si="387"/>
        <v>0</v>
      </c>
      <c r="BI675" s="2">
        <f t="shared" si="387"/>
        <v>0</v>
      </c>
      <c r="BJ675" s="2">
        <f t="shared" si="387"/>
        <v>0</v>
      </c>
      <c r="BK675" s="2">
        <f t="shared" si="387"/>
        <v>0</v>
      </c>
      <c r="BL675" s="2">
        <f t="shared" si="387"/>
        <v>0</v>
      </c>
      <c r="BM675" s="2">
        <f t="shared" si="387"/>
        <v>0</v>
      </c>
      <c r="BN675" s="2">
        <f t="shared" si="387"/>
        <v>0</v>
      </c>
      <c r="BO675" s="2">
        <f t="shared" si="387"/>
        <v>0</v>
      </c>
      <c r="BP675" s="2">
        <f t="shared" si="387"/>
        <v>0</v>
      </c>
      <c r="BQ675" s="2">
        <f t="shared" si="387"/>
        <v>0</v>
      </c>
      <c r="BR675" s="2">
        <f t="shared" si="387"/>
        <v>0</v>
      </c>
      <c r="BS675" s="2">
        <f t="shared" si="387"/>
        <v>0</v>
      </c>
      <c r="BT675" s="2">
        <f t="shared" si="387"/>
        <v>0</v>
      </c>
      <c r="BU675" s="2">
        <f t="shared" si="387"/>
        <v>0</v>
      </c>
      <c r="BV675" s="2">
        <f t="shared" si="387"/>
        <v>0</v>
      </c>
      <c r="BW675" s="2">
        <f t="shared" si="387"/>
        <v>0</v>
      </c>
      <c r="BX675" s="2">
        <f t="shared" si="387"/>
        <v>0</v>
      </c>
      <c r="BY675" s="2">
        <f t="shared" si="387"/>
        <v>0</v>
      </c>
      <c r="BZ675" s="2">
        <f t="shared" si="387"/>
        <v>0</v>
      </c>
      <c r="CA675" s="2">
        <f t="shared" ref="CA675:DF675" si="388">CA721</f>
        <v>0</v>
      </c>
      <c r="CB675" s="2">
        <f t="shared" si="388"/>
        <v>0</v>
      </c>
      <c r="CC675" s="2">
        <f t="shared" si="388"/>
        <v>0</v>
      </c>
      <c r="CD675" s="2">
        <f t="shared" si="388"/>
        <v>0</v>
      </c>
      <c r="CE675" s="2">
        <f t="shared" si="388"/>
        <v>0</v>
      </c>
      <c r="CF675" s="2">
        <f t="shared" si="388"/>
        <v>0</v>
      </c>
      <c r="CG675" s="2">
        <f t="shared" si="388"/>
        <v>0</v>
      </c>
      <c r="CH675" s="2">
        <f t="shared" si="388"/>
        <v>0</v>
      </c>
      <c r="CI675" s="2">
        <f t="shared" si="388"/>
        <v>0</v>
      </c>
      <c r="CJ675" s="2">
        <f t="shared" si="388"/>
        <v>0</v>
      </c>
      <c r="CK675" s="2">
        <f t="shared" si="388"/>
        <v>0</v>
      </c>
      <c r="CL675" s="2">
        <f t="shared" si="388"/>
        <v>0</v>
      </c>
      <c r="CM675" s="2">
        <f t="shared" si="388"/>
        <v>0</v>
      </c>
      <c r="CN675" s="2">
        <f t="shared" si="388"/>
        <v>0</v>
      </c>
      <c r="CO675" s="2">
        <f t="shared" si="388"/>
        <v>0</v>
      </c>
      <c r="CP675" s="2">
        <f t="shared" si="388"/>
        <v>0</v>
      </c>
      <c r="CQ675" s="2">
        <f t="shared" si="388"/>
        <v>0</v>
      </c>
      <c r="CR675" s="2">
        <f t="shared" si="388"/>
        <v>0</v>
      </c>
      <c r="CS675" s="2">
        <f t="shared" si="388"/>
        <v>0</v>
      </c>
      <c r="CT675" s="2">
        <f t="shared" si="388"/>
        <v>0</v>
      </c>
      <c r="CU675" s="2">
        <f t="shared" si="388"/>
        <v>0</v>
      </c>
      <c r="CV675" s="2">
        <f t="shared" si="388"/>
        <v>0</v>
      </c>
      <c r="CW675" s="2">
        <f t="shared" si="388"/>
        <v>0</v>
      </c>
      <c r="CX675" s="2">
        <f t="shared" si="388"/>
        <v>0</v>
      </c>
      <c r="CY675" s="2">
        <f t="shared" si="388"/>
        <v>0</v>
      </c>
      <c r="CZ675" s="2">
        <f t="shared" si="388"/>
        <v>0</v>
      </c>
      <c r="DA675" s="2">
        <f t="shared" si="388"/>
        <v>0</v>
      </c>
      <c r="DB675" s="2">
        <f t="shared" si="388"/>
        <v>0</v>
      </c>
      <c r="DC675" s="2">
        <f t="shared" si="388"/>
        <v>0</v>
      </c>
      <c r="DD675" s="2">
        <f t="shared" si="388"/>
        <v>0</v>
      </c>
      <c r="DE675" s="2">
        <f t="shared" si="388"/>
        <v>0</v>
      </c>
      <c r="DF675" s="2">
        <f t="shared" si="388"/>
        <v>0</v>
      </c>
      <c r="DG675" s="3">
        <f t="shared" ref="DG675:EL675" si="389">DG721</f>
        <v>0</v>
      </c>
      <c r="DH675" s="3">
        <f t="shared" si="389"/>
        <v>0</v>
      </c>
      <c r="DI675" s="3">
        <f t="shared" si="389"/>
        <v>0</v>
      </c>
      <c r="DJ675" s="3">
        <f t="shared" si="389"/>
        <v>0</v>
      </c>
      <c r="DK675" s="3">
        <f t="shared" si="389"/>
        <v>0</v>
      </c>
      <c r="DL675" s="3">
        <f t="shared" si="389"/>
        <v>0</v>
      </c>
      <c r="DM675" s="3">
        <f t="shared" si="389"/>
        <v>0</v>
      </c>
      <c r="DN675" s="3">
        <f t="shared" si="389"/>
        <v>0</v>
      </c>
      <c r="DO675" s="3">
        <f t="shared" si="389"/>
        <v>0</v>
      </c>
      <c r="DP675" s="3">
        <f t="shared" si="389"/>
        <v>0</v>
      </c>
      <c r="DQ675" s="3">
        <f t="shared" si="389"/>
        <v>0</v>
      </c>
      <c r="DR675" s="3">
        <f t="shared" si="389"/>
        <v>0</v>
      </c>
      <c r="DS675" s="3">
        <f t="shared" si="389"/>
        <v>0</v>
      </c>
      <c r="DT675" s="3">
        <f t="shared" si="389"/>
        <v>0</v>
      </c>
      <c r="DU675" s="3">
        <f t="shared" si="389"/>
        <v>0</v>
      </c>
      <c r="DV675" s="3">
        <f t="shared" si="389"/>
        <v>0</v>
      </c>
      <c r="DW675" s="3">
        <f t="shared" si="389"/>
        <v>0</v>
      </c>
      <c r="DX675" s="3">
        <f t="shared" si="389"/>
        <v>0</v>
      </c>
      <c r="DY675" s="3">
        <f t="shared" si="389"/>
        <v>0</v>
      </c>
      <c r="DZ675" s="3">
        <f t="shared" si="389"/>
        <v>0</v>
      </c>
      <c r="EA675" s="3">
        <f t="shared" si="389"/>
        <v>0</v>
      </c>
      <c r="EB675" s="3">
        <f t="shared" si="389"/>
        <v>0</v>
      </c>
      <c r="EC675" s="3">
        <f t="shared" si="389"/>
        <v>0</v>
      </c>
      <c r="ED675" s="3">
        <f t="shared" si="389"/>
        <v>0</v>
      </c>
      <c r="EE675" s="3">
        <f t="shared" si="389"/>
        <v>0</v>
      </c>
      <c r="EF675" s="3">
        <f t="shared" si="389"/>
        <v>0</v>
      </c>
      <c r="EG675" s="3">
        <f t="shared" si="389"/>
        <v>0</v>
      </c>
      <c r="EH675" s="3">
        <f t="shared" si="389"/>
        <v>0</v>
      </c>
      <c r="EI675" s="3">
        <f t="shared" si="389"/>
        <v>0</v>
      </c>
      <c r="EJ675" s="3">
        <f t="shared" si="389"/>
        <v>0</v>
      </c>
      <c r="EK675" s="3">
        <f t="shared" si="389"/>
        <v>0</v>
      </c>
      <c r="EL675" s="3">
        <f t="shared" si="389"/>
        <v>0</v>
      </c>
      <c r="EM675" s="3">
        <f t="shared" ref="EM675:FR675" si="390">EM721</f>
        <v>0</v>
      </c>
      <c r="EN675" s="3">
        <f t="shared" si="390"/>
        <v>0</v>
      </c>
      <c r="EO675" s="3">
        <f t="shared" si="390"/>
        <v>0</v>
      </c>
      <c r="EP675" s="3">
        <f t="shared" si="390"/>
        <v>0</v>
      </c>
      <c r="EQ675" s="3">
        <f t="shared" si="390"/>
        <v>0</v>
      </c>
      <c r="ER675" s="3">
        <f t="shared" si="390"/>
        <v>0</v>
      </c>
      <c r="ES675" s="3">
        <f t="shared" si="390"/>
        <v>0</v>
      </c>
      <c r="ET675" s="3">
        <f t="shared" si="390"/>
        <v>0</v>
      </c>
      <c r="EU675" s="3">
        <f t="shared" si="390"/>
        <v>0</v>
      </c>
      <c r="EV675" s="3">
        <f t="shared" si="390"/>
        <v>0</v>
      </c>
      <c r="EW675" s="3">
        <f t="shared" si="390"/>
        <v>0</v>
      </c>
      <c r="EX675" s="3">
        <f t="shared" si="390"/>
        <v>0</v>
      </c>
      <c r="EY675" s="3">
        <f t="shared" si="390"/>
        <v>0</v>
      </c>
      <c r="EZ675" s="3">
        <f t="shared" si="390"/>
        <v>0</v>
      </c>
      <c r="FA675" s="3">
        <f t="shared" si="390"/>
        <v>0</v>
      </c>
      <c r="FB675" s="3">
        <f t="shared" si="390"/>
        <v>0</v>
      </c>
      <c r="FC675" s="3">
        <f t="shared" si="390"/>
        <v>0</v>
      </c>
      <c r="FD675" s="3">
        <f t="shared" si="390"/>
        <v>0</v>
      </c>
      <c r="FE675" s="3">
        <f t="shared" si="390"/>
        <v>0</v>
      </c>
      <c r="FF675" s="3">
        <f t="shared" si="390"/>
        <v>0</v>
      </c>
      <c r="FG675" s="3">
        <f t="shared" si="390"/>
        <v>0</v>
      </c>
      <c r="FH675" s="3">
        <f t="shared" si="390"/>
        <v>0</v>
      </c>
      <c r="FI675" s="3">
        <f t="shared" si="390"/>
        <v>0</v>
      </c>
      <c r="FJ675" s="3">
        <f t="shared" si="390"/>
        <v>0</v>
      </c>
      <c r="FK675" s="3">
        <f t="shared" si="390"/>
        <v>0</v>
      </c>
      <c r="FL675" s="3">
        <f t="shared" si="390"/>
        <v>0</v>
      </c>
      <c r="FM675" s="3">
        <f t="shared" si="390"/>
        <v>0</v>
      </c>
      <c r="FN675" s="3">
        <f t="shared" si="390"/>
        <v>0</v>
      </c>
      <c r="FO675" s="3">
        <f t="shared" si="390"/>
        <v>0</v>
      </c>
      <c r="FP675" s="3">
        <f t="shared" si="390"/>
        <v>0</v>
      </c>
      <c r="FQ675" s="3">
        <f t="shared" si="390"/>
        <v>0</v>
      </c>
      <c r="FR675" s="3">
        <f t="shared" si="390"/>
        <v>0</v>
      </c>
      <c r="FS675" s="3">
        <f t="shared" ref="FS675:GX675" si="391">FS721</f>
        <v>0</v>
      </c>
      <c r="FT675" s="3">
        <f t="shared" si="391"/>
        <v>0</v>
      </c>
      <c r="FU675" s="3">
        <f t="shared" si="391"/>
        <v>0</v>
      </c>
      <c r="FV675" s="3">
        <f t="shared" si="391"/>
        <v>0</v>
      </c>
      <c r="FW675" s="3">
        <f t="shared" si="391"/>
        <v>0</v>
      </c>
      <c r="FX675" s="3">
        <f t="shared" si="391"/>
        <v>0</v>
      </c>
      <c r="FY675" s="3">
        <f t="shared" si="391"/>
        <v>0</v>
      </c>
      <c r="FZ675" s="3">
        <f t="shared" si="391"/>
        <v>0</v>
      </c>
      <c r="GA675" s="3">
        <f t="shared" si="391"/>
        <v>0</v>
      </c>
      <c r="GB675" s="3">
        <f t="shared" si="391"/>
        <v>0</v>
      </c>
      <c r="GC675" s="3">
        <f t="shared" si="391"/>
        <v>0</v>
      </c>
      <c r="GD675" s="3">
        <f t="shared" si="391"/>
        <v>0</v>
      </c>
      <c r="GE675" s="3">
        <f t="shared" si="391"/>
        <v>0</v>
      </c>
      <c r="GF675" s="3">
        <f t="shared" si="391"/>
        <v>0</v>
      </c>
      <c r="GG675" s="3">
        <f t="shared" si="391"/>
        <v>0</v>
      </c>
      <c r="GH675" s="3">
        <f t="shared" si="391"/>
        <v>0</v>
      </c>
      <c r="GI675" s="3">
        <f t="shared" si="391"/>
        <v>0</v>
      </c>
      <c r="GJ675" s="3">
        <f t="shared" si="391"/>
        <v>0</v>
      </c>
      <c r="GK675" s="3">
        <f t="shared" si="391"/>
        <v>0</v>
      </c>
      <c r="GL675" s="3">
        <f t="shared" si="391"/>
        <v>0</v>
      </c>
      <c r="GM675" s="3">
        <f t="shared" si="391"/>
        <v>0</v>
      </c>
      <c r="GN675" s="3">
        <f t="shared" si="391"/>
        <v>0</v>
      </c>
      <c r="GO675" s="3">
        <f t="shared" si="391"/>
        <v>0</v>
      </c>
      <c r="GP675" s="3">
        <f t="shared" si="391"/>
        <v>0</v>
      </c>
      <c r="GQ675" s="3">
        <f t="shared" si="391"/>
        <v>0</v>
      </c>
      <c r="GR675" s="3">
        <f t="shared" si="391"/>
        <v>0</v>
      </c>
      <c r="GS675" s="3">
        <f t="shared" si="391"/>
        <v>0</v>
      </c>
      <c r="GT675" s="3">
        <f t="shared" si="391"/>
        <v>0</v>
      </c>
      <c r="GU675" s="3">
        <f t="shared" si="391"/>
        <v>0</v>
      </c>
      <c r="GV675" s="3">
        <f t="shared" si="391"/>
        <v>0</v>
      </c>
      <c r="GW675" s="3">
        <f t="shared" si="391"/>
        <v>0</v>
      </c>
      <c r="GX675" s="3">
        <f t="shared" si="391"/>
        <v>0</v>
      </c>
    </row>
    <row r="677" spans="1:245">
      <c r="A677" s="1">
        <v>4</v>
      </c>
      <c r="B677" s="1">
        <v>1</v>
      </c>
      <c r="C677" s="1"/>
      <c r="D677" s="1">
        <f>ROW(A691)</f>
        <v>691</v>
      </c>
      <c r="E677" s="1"/>
      <c r="F677" s="1" t="s">
        <v>3</v>
      </c>
      <c r="G677" s="1" t="s">
        <v>448</v>
      </c>
      <c r="H677" s="1" t="s">
        <v>3</v>
      </c>
      <c r="I677" s="1">
        <v>0</v>
      </c>
      <c r="J677" s="1"/>
      <c r="K677" s="1">
        <v>0</v>
      </c>
      <c r="L677" s="1"/>
      <c r="M677" s="1" t="s">
        <v>3</v>
      </c>
      <c r="N677" s="1"/>
      <c r="O677" s="1"/>
      <c r="P677" s="1"/>
      <c r="Q677" s="1"/>
      <c r="R677" s="1"/>
      <c r="S677" s="1">
        <v>0</v>
      </c>
      <c r="T677" s="1"/>
      <c r="U677" s="1" t="s">
        <v>3</v>
      </c>
      <c r="V677" s="1">
        <v>0</v>
      </c>
      <c r="W677" s="1"/>
      <c r="X677" s="1"/>
      <c r="Y677" s="1"/>
      <c r="Z677" s="1"/>
      <c r="AA677" s="1"/>
      <c r="AB677" s="1" t="s">
        <v>3</v>
      </c>
      <c r="AC677" s="1" t="s">
        <v>3</v>
      </c>
      <c r="AD677" s="1" t="s">
        <v>3</v>
      </c>
      <c r="AE677" s="1" t="s">
        <v>3</v>
      </c>
      <c r="AF677" s="1" t="s">
        <v>3</v>
      </c>
      <c r="AG677" s="1" t="s">
        <v>3</v>
      </c>
      <c r="AH677" s="1"/>
      <c r="AI677" s="1"/>
      <c r="AJ677" s="1"/>
      <c r="AK677" s="1"/>
      <c r="AL677" s="1"/>
      <c r="AM677" s="1"/>
      <c r="AN677" s="1"/>
      <c r="AO677" s="1"/>
      <c r="AP677" s="1" t="s">
        <v>3</v>
      </c>
      <c r="AQ677" s="1" t="s">
        <v>3</v>
      </c>
      <c r="AR677" s="1" t="s">
        <v>3</v>
      </c>
      <c r="AS677" s="1"/>
      <c r="AT677" s="1"/>
      <c r="AU677" s="1"/>
      <c r="AV677" s="1"/>
      <c r="AW677" s="1"/>
      <c r="AX677" s="1"/>
      <c r="AY677" s="1"/>
      <c r="AZ677" s="1" t="s">
        <v>3</v>
      </c>
      <c r="BA677" s="1"/>
      <c r="BB677" s="1" t="s">
        <v>3</v>
      </c>
      <c r="BC677" s="1" t="s">
        <v>3</v>
      </c>
      <c r="BD677" s="1" t="s">
        <v>3</v>
      </c>
      <c r="BE677" s="1" t="s">
        <v>3</v>
      </c>
      <c r="BF677" s="1" t="s">
        <v>3</v>
      </c>
      <c r="BG677" s="1" t="s">
        <v>3</v>
      </c>
      <c r="BH677" s="1" t="s">
        <v>3</v>
      </c>
      <c r="BI677" s="1" t="s">
        <v>3</v>
      </c>
      <c r="BJ677" s="1" t="s">
        <v>3</v>
      </c>
      <c r="BK677" s="1" t="s">
        <v>3</v>
      </c>
      <c r="BL677" s="1" t="s">
        <v>3</v>
      </c>
      <c r="BM677" s="1" t="s">
        <v>3</v>
      </c>
      <c r="BN677" s="1" t="s">
        <v>3</v>
      </c>
      <c r="BO677" s="1" t="s">
        <v>3</v>
      </c>
      <c r="BP677" s="1" t="s">
        <v>3</v>
      </c>
      <c r="BQ677" s="1"/>
      <c r="BR677" s="1"/>
      <c r="BS677" s="1"/>
      <c r="BT677" s="1"/>
      <c r="BU677" s="1"/>
      <c r="BV677" s="1"/>
      <c r="BW677" s="1"/>
      <c r="BX677" s="1">
        <v>0</v>
      </c>
      <c r="BY677" s="1"/>
      <c r="BZ677" s="1"/>
      <c r="CA677" s="1"/>
      <c r="CB677" s="1"/>
      <c r="CC677" s="1"/>
      <c r="CD677" s="1"/>
      <c r="CE677" s="1"/>
      <c r="CF677" s="1"/>
      <c r="CG677" s="1"/>
      <c r="CH677" s="1"/>
      <c r="CI677" s="1"/>
      <c r="CJ677" s="1">
        <v>0</v>
      </c>
    </row>
    <row r="679" spans="1:245">
      <c r="A679" s="2">
        <v>52</v>
      </c>
      <c r="B679" s="2">
        <f t="shared" ref="B679:G679" si="392">B691</f>
        <v>1</v>
      </c>
      <c r="C679" s="2">
        <f t="shared" si="392"/>
        <v>4</v>
      </c>
      <c r="D679" s="2">
        <f t="shared" si="392"/>
        <v>677</v>
      </c>
      <c r="E679" s="2">
        <f t="shared" si="392"/>
        <v>0</v>
      </c>
      <c r="F679" s="2" t="str">
        <f t="shared" si="392"/>
        <v/>
      </c>
      <c r="G679" s="2" t="str">
        <f t="shared" si="392"/>
        <v>Пусконаладочные работы</v>
      </c>
      <c r="H679" s="2"/>
      <c r="I679" s="2"/>
      <c r="J679" s="2"/>
      <c r="K679" s="2"/>
      <c r="L679" s="2"/>
      <c r="M679" s="2"/>
      <c r="N679" s="2"/>
      <c r="O679" s="2">
        <f t="shared" ref="O679:AT679" si="393">O691</f>
        <v>25227.919999999998</v>
      </c>
      <c r="P679" s="2">
        <f t="shared" si="393"/>
        <v>0</v>
      </c>
      <c r="Q679" s="2">
        <f t="shared" si="393"/>
        <v>0</v>
      </c>
      <c r="R679" s="2">
        <f t="shared" si="393"/>
        <v>0</v>
      </c>
      <c r="S679" s="2">
        <f t="shared" si="393"/>
        <v>25227.919999999998</v>
      </c>
      <c r="T679" s="2">
        <f t="shared" si="393"/>
        <v>0</v>
      </c>
      <c r="U679" s="2">
        <f t="shared" si="393"/>
        <v>43.996000000000002</v>
      </c>
      <c r="V679" s="2">
        <f t="shared" si="393"/>
        <v>0</v>
      </c>
      <c r="W679" s="2">
        <f t="shared" si="393"/>
        <v>0</v>
      </c>
      <c r="X679" s="2">
        <f t="shared" si="393"/>
        <v>18668.66</v>
      </c>
      <c r="Y679" s="2">
        <f t="shared" si="393"/>
        <v>9082.0400000000009</v>
      </c>
      <c r="Z679" s="2">
        <f t="shared" si="393"/>
        <v>0</v>
      </c>
      <c r="AA679" s="2">
        <f t="shared" si="393"/>
        <v>0</v>
      </c>
      <c r="AB679" s="2">
        <f t="shared" si="393"/>
        <v>25227.919999999998</v>
      </c>
      <c r="AC679" s="2">
        <f t="shared" si="393"/>
        <v>0</v>
      </c>
      <c r="AD679" s="2">
        <f t="shared" si="393"/>
        <v>0</v>
      </c>
      <c r="AE679" s="2">
        <f t="shared" si="393"/>
        <v>0</v>
      </c>
      <c r="AF679" s="2">
        <f t="shared" si="393"/>
        <v>25227.919999999998</v>
      </c>
      <c r="AG679" s="2">
        <f t="shared" si="393"/>
        <v>0</v>
      </c>
      <c r="AH679" s="2">
        <f t="shared" si="393"/>
        <v>43.996000000000002</v>
      </c>
      <c r="AI679" s="2">
        <f t="shared" si="393"/>
        <v>0</v>
      </c>
      <c r="AJ679" s="2">
        <f t="shared" si="393"/>
        <v>0</v>
      </c>
      <c r="AK679" s="2">
        <f t="shared" si="393"/>
        <v>18668.66</v>
      </c>
      <c r="AL679" s="2">
        <f t="shared" si="393"/>
        <v>9082.0400000000009</v>
      </c>
      <c r="AM679" s="2">
        <f t="shared" si="393"/>
        <v>0</v>
      </c>
      <c r="AN679" s="2">
        <f t="shared" si="393"/>
        <v>0</v>
      </c>
      <c r="AO679" s="2">
        <f t="shared" si="393"/>
        <v>0</v>
      </c>
      <c r="AP679" s="2">
        <f t="shared" si="393"/>
        <v>0</v>
      </c>
      <c r="AQ679" s="2">
        <f t="shared" si="393"/>
        <v>0</v>
      </c>
      <c r="AR679" s="2">
        <f t="shared" si="393"/>
        <v>52978.62</v>
      </c>
      <c r="AS679" s="2">
        <f t="shared" si="393"/>
        <v>0</v>
      </c>
      <c r="AT679" s="2">
        <f t="shared" si="393"/>
        <v>0</v>
      </c>
      <c r="AU679" s="2">
        <f t="shared" ref="AU679:BZ679" si="394">AU691</f>
        <v>52978.62</v>
      </c>
      <c r="AV679" s="2">
        <f t="shared" si="394"/>
        <v>0</v>
      </c>
      <c r="AW679" s="2">
        <f t="shared" si="394"/>
        <v>0</v>
      </c>
      <c r="AX679" s="2">
        <f t="shared" si="394"/>
        <v>0</v>
      </c>
      <c r="AY679" s="2">
        <f t="shared" si="394"/>
        <v>0</v>
      </c>
      <c r="AZ679" s="2">
        <f t="shared" si="394"/>
        <v>0</v>
      </c>
      <c r="BA679" s="2">
        <f t="shared" si="394"/>
        <v>0</v>
      </c>
      <c r="BB679" s="2">
        <f t="shared" si="394"/>
        <v>0</v>
      </c>
      <c r="BC679" s="2">
        <f t="shared" si="394"/>
        <v>0</v>
      </c>
      <c r="BD679" s="2">
        <f t="shared" si="394"/>
        <v>0</v>
      </c>
      <c r="BE679" s="2">
        <f t="shared" si="394"/>
        <v>0</v>
      </c>
      <c r="BF679" s="2">
        <f t="shared" si="394"/>
        <v>0</v>
      </c>
      <c r="BG679" s="2">
        <f t="shared" si="394"/>
        <v>0</v>
      </c>
      <c r="BH679" s="2">
        <f t="shared" si="394"/>
        <v>0</v>
      </c>
      <c r="BI679" s="2">
        <f t="shared" si="394"/>
        <v>0</v>
      </c>
      <c r="BJ679" s="2">
        <f t="shared" si="394"/>
        <v>0</v>
      </c>
      <c r="BK679" s="2">
        <f t="shared" si="394"/>
        <v>0</v>
      </c>
      <c r="BL679" s="2">
        <f t="shared" si="394"/>
        <v>0</v>
      </c>
      <c r="BM679" s="2">
        <f t="shared" si="394"/>
        <v>0</v>
      </c>
      <c r="BN679" s="2">
        <f t="shared" si="394"/>
        <v>0</v>
      </c>
      <c r="BO679" s="2">
        <f t="shared" si="394"/>
        <v>0</v>
      </c>
      <c r="BP679" s="2">
        <f t="shared" si="394"/>
        <v>0</v>
      </c>
      <c r="BQ679" s="2">
        <f t="shared" si="394"/>
        <v>0</v>
      </c>
      <c r="BR679" s="2">
        <f t="shared" si="394"/>
        <v>0</v>
      </c>
      <c r="BS679" s="2">
        <f t="shared" si="394"/>
        <v>0</v>
      </c>
      <c r="BT679" s="2">
        <f t="shared" si="394"/>
        <v>0</v>
      </c>
      <c r="BU679" s="2">
        <f t="shared" si="394"/>
        <v>0</v>
      </c>
      <c r="BV679" s="2">
        <f t="shared" si="394"/>
        <v>0</v>
      </c>
      <c r="BW679" s="2">
        <f t="shared" si="394"/>
        <v>0</v>
      </c>
      <c r="BX679" s="2">
        <f t="shared" si="394"/>
        <v>0</v>
      </c>
      <c r="BY679" s="2">
        <f t="shared" si="394"/>
        <v>0</v>
      </c>
      <c r="BZ679" s="2">
        <f t="shared" si="394"/>
        <v>0</v>
      </c>
      <c r="CA679" s="2">
        <f t="shared" ref="CA679:DF679" si="395">CA691</f>
        <v>52978.62</v>
      </c>
      <c r="CB679" s="2">
        <f t="shared" si="395"/>
        <v>0</v>
      </c>
      <c r="CC679" s="2">
        <f t="shared" si="395"/>
        <v>0</v>
      </c>
      <c r="CD679" s="2">
        <f t="shared" si="395"/>
        <v>52978.62</v>
      </c>
      <c r="CE679" s="2">
        <f t="shared" si="395"/>
        <v>0</v>
      </c>
      <c r="CF679" s="2">
        <f t="shared" si="395"/>
        <v>0</v>
      </c>
      <c r="CG679" s="2">
        <f t="shared" si="395"/>
        <v>0</v>
      </c>
      <c r="CH679" s="2">
        <f t="shared" si="395"/>
        <v>0</v>
      </c>
      <c r="CI679" s="2">
        <f t="shared" si="395"/>
        <v>0</v>
      </c>
      <c r="CJ679" s="2">
        <f t="shared" si="395"/>
        <v>0</v>
      </c>
      <c r="CK679" s="2">
        <f t="shared" si="395"/>
        <v>0</v>
      </c>
      <c r="CL679" s="2">
        <f t="shared" si="395"/>
        <v>0</v>
      </c>
      <c r="CM679" s="2">
        <f t="shared" si="395"/>
        <v>0</v>
      </c>
      <c r="CN679" s="2">
        <f t="shared" si="395"/>
        <v>0</v>
      </c>
      <c r="CO679" s="2">
        <f t="shared" si="395"/>
        <v>0</v>
      </c>
      <c r="CP679" s="2">
        <f t="shared" si="395"/>
        <v>0</v>
      </c>
      <c r="CQ679" s="2">
        <f t="shared" si="395"/>
        <v>0</v>
      </c>
      <c r="CR679" s="2">
        <f t="shared" si="395"/>
        <v>0</v>
      </c>
      <c r="CS679" s="2">
        <f t="shared" si="395"/>
        <v>0</v>
      </c>
      <c r="CT679" s="2">
        <f t="shared" si="395"/>
        <v>0</v>
      </c>
      <c r="CU679" s="2">
        <f t="shared" si="395"/>
        <v>0</v>
      </c>
      <c r="CV679" s="2">
        <f t="shared" si="395"/>
        <v>0</v>
      </c>
      <c r="CW679" s="2">
        <f t="shared" si="395"/>
        <v>0</v>
      </c>
      <c r="CX679" s="2">
        <f t="shared" si="395"/>
        <v>0</v>
      </c>
      <c r="CY679" s="2">
        <f t="shared" si="395"/>
        <v>0</v>
      </c>
      <c r="CZ679" s="2">
        <f t="shared" si="395"/>
        <v>0</v>
      </c>
      <c r="DA679" s="2">
        <f t="shared" si="395"/>
        <v>0</v>
      </c>
      <c r="DB679" s="2">
        <f t="shared" si="395"/>
        <v>0</v>
      </c>
      <c r="DC679" s="2">
        <f t="shared" si="395"/>
        <v>0</v>
      </c>
      <c r="DD679" s="2">
        <f t="shared" si="395"/>
        <v>0</v>
      </c>
      <c r="DE679" s="2">
        <f t="shared" si="395"/>
        <v>0</v>
      </c>
      <c r="DF679" s="2">
        <f t="shared" si="395"/>
        <v>0</v>
      </c>
      <c r="DG679" s="3">
        <f t="shared" ref="DG679:EL679" si="396">DG691</f>
        <v>0</v>
      </c>
      <c r="DH679" s="3">
        <f t="shared" si="396"/>
        <v>0</v>
      </c>
      <c r="DI679" s="3">
        <f t="shared" si="396"/>
        <v>0</v>
      </c>
      <c r="DJ679" s="3">
        <f t="shared" si="396"/>
        <v>0</v>
      </c>
      <c r="DK679" s="3">
        <f t="shared" si="396"/>
        <v>0</v>
      </c>
      <c r="DL679" s="3">
        <f t="shared" si="396"/>
        <v>0</v>
      </c>
      <c r="DM679" s="3">
        <f t="shared" si="396"/>
        <v>0</v>
      </c>
      <c r="DN679" s="3">
        <f t="shared" si="396"/>
        <v>0</v>
      </c>
      <c r="DO679" s="3">
        <f t="shared" si="396"/>
        <v>0</v>
      </c>
      <c r="DP679" s="3">
        <f t="shared" si="396"/>
        <v>0</v>
      </c>
      <c r="DQ679" s="3">
        <f t="shared" si="396"/>
        <v>0</v>
      </c>
      <c r="DR679" s="3">
        <f t="shared" si="396"/>
        <v>0</v>
      </c>
      <c r="DS679" s="3">
        <f t="shared" si="396"/>
        <v>0</v>
      </c>
      <c r="DT679" s="3">
        <f t="shared" si="396"/>
        <v>0</v>
      </c>
      <c r="DU679" s="3">
        <f t="shared" si="396"/>
        <v>0</v>
      </c>
      <c r="DV679" s="3">
        <f t="shared" si="396"/>
        <v>0</v>
      </c>
      <c r="DW679" s="3">
        <f t="shared" si="396"/>
        <v>0</v>
      </c>
      <c r="DX679" s="3">
        <f t="shared" si="396"/>
        <v>0</v>
      </c>
      <c r="DY679" s="3">
        <f t="shared" si="396"/>
        <v>0</v>
      </c>
      <c r="DZ679" s="3">
        <f t="shared" si="396"/>
        <v>0</v>
      </c>
      <c r="EA679" s="3">
        <f t="shared" si="396"/>
        <v>0</v>
      </c>
      <c r="EB679" s="3">
        <f t="shared" si="396"/>
        <v>0</v>
      </c>
      <c r="EC679" s="3">
        <f t="shared" si="396"/>
        <v>0</v>
      </c>
      <c r="ED679" s="3">
        <f t="shared" si="396"/>
        <v>0</v>
      </c>
      <c r="EE679" s="3">
        <f t="shared" si="396"/>
        <v>0</v>
      </c>
      <c r="EF679" s="3">
        <f t="shared" si="396"/>
        <v>0</v>
      </c>
      <c r="EG679" s="3">
        <f t="shared" si="396"/>
        <v>0</v>
      </c>
      <c r="EH679" s="3">
        <f t="shared" si="396"/>
        <v>0</v>
      </c>
      <c r="EI679" s="3">
        <f t="shared" si="396"/>
        <v>0</v>
      </c>
      <c r="EJ679" s="3">
        <f t="shared" si="396"/>
        <v>0</v>
      </c>
      <c r="EK679" s="3">
        <f t="shared" si="396"/>
        <v>0</v>
      </c>
      <c r="EL679" s="3">
        <f t="shared" si="396"/>
        <v>0</v>
      </c>
      <c r="EM679" s="3">
        <f t="shared" ref="EM679:FR679" si="397">EM691</f>
        <v>0</v>
      </c>
      <c r="EN679" s="3">
        <f t="shared" si="397"/>
        <v>0</v>
      </c>
      <c r="EO679" s="3">
        <f t="shared" si="397"/>
        <v>0</v>
      </c>
      <c r="EP679" s="3">
        <f t="shared" si="397"/>
        <v>0</v>
      </c>
      <c r="EQ679" s="3">
        <f t="shared" si="397"/>
        <v>0</v>
      </c>
      <c r="ER679" s="3">
        <f t="shared" si="397"/>
        <v>0</v>
      </c>
      <c r="ES679" s="3">
        <f t="shared" si="397"/>
        <v>0</v>
      </c>
      <c r="ET679" s="3">
        <f t="shared" si="397"/>
        <v>0</v>
      </c>
      <c r="EU679" s="3">
        <f t="shared" si="397"/>
        <v>0</v>
      </c>
      <c r="EV679" s="3">
        <f t="shared" si="397"/>
        <v>0</v>
      </c>
      <c r="EW679" s="3">
        <f t="shared" si="397"/>
        <v>0</v>
      </c>
      <c r="EX679" s="3">
        <f t="shared" si="397"/>
        <v>0</v>
      </c>
      <c r="EY679" s="3">
        <f t="shared" si="397"/>
        <v>0</v>
      </c>
      <c r="EZ679" s="3">
        <f t="shared" si="397"/>
        <v>0</v>
      </c>
      <c r="FA679" s="3">
        <f t="shared" si="397"/>
        <v>0</v>
      </c>
      <c r="FB679" s="3">
        <f t="shared" si="397"/>
        <v>0</v>
      </c>
      <c r="FC679" s="3">
        <f t="shared" si="397"/>
        <v>0</v>
      </c>
      <c r="FD679" s="3">
        <f t="shared" si="397"/>
        <v>0</v>
      </c>
      <c r="FE679" s="3">
        <f t="shared" si="397"/>
        <v>0</v>
      </c>
      <c r="FF679" s="3">
        <f t="shared" si="397"/>
        <v>0</v>
      </c>
      <c r="FG679" s="3">
        <f t="shared" si="397"/>
        <v>0</v>
      </c>
      <c r="FH679" s="3">
        <f t="shared" si="397"/>
        <v>0</v>
      </c>
      <c r="FI679" s="3">
        <f t="shared" si="397"/>
        <v>0</v>
      </c>
      <c r="FJ679" s="3">
        <f t="shared" si="397"/>
        <v>0</v>
      </c>
      <c r="FK679" s="3">
        <f t="shared" si="397"/>
        <v>0</v>
      </c>
      <c r="FL679" s="3">
        <f t="shared" si="397"/>
        <v>0</v>
      </c>
      <c r="FM679" s="3">
        <f t="shared" si="397"/>
        <v>0</v>
      </c>
      <c r="FN679" s="3">
        <f t="shared" si="397"/>
        <v>0</v>
      </c>
      <c r="FO679" s="3">
        <f t="shared" si="397"/>
        <v>0</v>
      </c>
      <c r="FP679" s="3">
        <f t="shared" si="397"/>
        <v>0</v>
      </c>
      <c r="FQ679" s="3">
        <f t="shared" si="397"/>
        <v>0</v>
      </c>
      <c r="FR679" s="3">
        <f t="shared" si="397"/>
        <v>0</v>
      </c>
      <c r="FS679" s="3">
        <f t="shared" ref="FS679:GX679" si="398">FS691</f>
        <v>0</v>
      </c>
      <c r="FT679" s="3">
        <f t="shared" si="398"/>
        <v>0</v>
      </c>
      <c r="FU679" s="3">
        <f t="shared" si="398"/>
        <v>0</v>
      </c>
      <c r="FV679" s="3">
        <f t="shared" si="398"/>
        <v>0</v>
      </c>
      <c r="FW679" s="3">
        <f t="shared" si="398"/>
        <v>0</v>
      </c>
      <c r="FX679" s="3">
        <f t="shared" si="398"/>
        <v>0</v>
      </c>
      <c r="FY679" s="3">
        <f t="shared" si="398"/>
        <v>0</v>
      </c>
      <c r="FZ679" s="3">
        <f t="shared" si="398"/>
        <v>0</v>
      </c>
      <c r="GA679" s="3">
        <f t="shared" si="398"/>
        <v>0</v>
      </c>
      <c r="GB679" s="3">
        <f t="shared" si="398"/>
        <v>0</v>
      </c>
      <c r="GC679" s="3">
        <f t="shared" si="398"/>
        <v>0</v>
      </c>
      <c r="GD679" s="3">
        <f t="shared" si="398"/>
        <v>0</v>
      </c>
      <c r="GE679" s="3">
        <f t="shared" si="398"/>
        <v>0</v>
      </c>
      <c r="GF679" s="3">
        <f t="shared" si="398"/>
        <v>0</v>
      </c>
      <c r="GG679" s="3">
        <f t="shared" si="398"/>
        <v>0</v>
      </c>
      <c r="GH679" s="3">
        <f t="shared" si="398"/>
        <v>0</v>
      </c>
      <c r="GI679" s="3">
        <f t="shared" si="398"/>
        <v>0</v>
      </c>
      <c r="GJ679" s="3">
        <f t="shared" si="398"/>
        <v>0</v>
      </c>
      <c r="GK679" s="3">
        <f t="shared" si="398"/>
        <v>0</v>
      </c>
      <c r="GL679" s="3">
        <f t="shared" si="398"/>
        <v>0</v>
      </c>
      <c r="GM679" s="3">
        <f t="shared" si="398"/>
        <v>0</v>
      </c>
      <c r="GN679" s="3">
        <f t="shared" si="398"/>
        <v>0</v>
      </c>
      <c r="GO679" s="3">
        <f t="shared" si="398"/>
        <v>0</v>
      </c>
      <c r="GP679" s="3">
        <f t="shared" si="398"/>
        <v>0</v>
      </c>
      <c r="GQ679" s="3">
        <f t="shared" si="398"/>
        <v>0</v>
      </c>
      <c r="GR679" s="3">
        <f t="shared" si="398"/>
        <v>0</v>
      </c>
      <c r="GS679" s="3">
        <f t="shared" si="398"/>
        <v>0</v>
      </c>
      <c r="GT679" s="3">
        <f t="shared" si="398"/>
        <v>0</v>
      </c>
      <c r="GU679" s="3">
        <f t="shared" si="398"/>
        <v>0</v>
      </c>
      <c r="GV679" s="3">
        <f t="shared" si="398"/>
        <v>0</v>
      </c>
      <c r="GW679" s="3">
        <f t="shared" si="398"/>
        <v>0</v>
      </c>
      <c r="GX679" s="3">
        <f t="shared" si="398"/>
        <v>0</v>
      </c>
    </row>
    <row r="680" spans="1:245">
      <c r="L680" t="s">
        <v>1914</v>
      </c>
    </row>
    <row r="681" spans="1:245">
      <c r="A681">
        <v>17</v>
      </c>
      <c r="B681">
        <v>1</v>
      </c>
      <c r="C681">
        <f>ROW(SmtRes!A357)</f>
        <v>357</v>
      </c>
      <c r="D681">
        <f>ROW(EtalonRes!A357)</f>
        <v>357</v>
      </c>
      <c r="E681" t="s">
        <v>28</v>
      </c>
      <c r="F681" t="s">
        <v>449</v>
      </c>
      <c r="G681" t="s">
        <v>450</v>
      </c>
      <c r="H681" t="s">
        <v>451</v>
      </c>
      <c r="I681">
        <f>ROUND(10/100,7)</f>
        <v>0.1</v>
      </c>
      <c r="J681">
        <v>0</v>
      </c>
      <c r="K681">
        <f>I681</f>
        <v>0.1</v>
      </c>
      <c r="L681" s="670">
        <v>0.1</v>
      </c>
      <c r="O681">
        <f t="shared" ref="O681:O689" si="399">ROUND(CP681,2)</f>
        <v>865.91</v>
      </c>
      <c r="P681">
        <f>SUMIF(SmtRes!AQ356:'SmtRes'!AQ357,"=1",SmtRes!DF356:'SmtRes'!DF357)</f>
        <v>0</v>
      </c>
      <c r="Q681">
        <f>SUMIF(SmtRes!AQ356:'SmtRes'!AQ357,"=1",SmtRes!DG356:'SmtRes'!DG357)</f>
        <v>0</v>
      </c>
      <c r="R681">
        <f>SUMIF(SmtRes!AQ356:'SmtRes'!AQ357,"=1",SmtRes!DH356:'SmtRes'!DH357)</f>
        <v>0</v>
      </c>
      <c r="S681">
        <f>SUMIF(SmtRes!AQ356:'SmtRes'!AQ357,"=1",SmtRes!DI356:'SmtRes'!DI357)</f>
        <v>865.91</v>
      </c>
      <c r="T681">
        <f t="shared" ref="T681:T689" si="400">ROUND(CU681*I681,2)</f>
        <v>0</v>
      </c>
      <c r="U681">
        <f>SUMIF(SmtRes!AQ356:'SmtRes'!AQ357,"=1",SmtRes!CV356:'SmtRes'!CV357)</f>
        <v>1.296</v>
      </c>
      <c r="V681">
        <f>SUMIF(SmtRes!AQ356:'SmtRes'!AQ357,"=1",SmtRes!CW356:'SmtRes'!CW357)</f>
        <v>0</v>
      </c>
      <c r="W681">
        <f t="shared" ref="W681:W689" si="401">ROUND(CX681*I681,2)</f>
        <v>0</v>
      </c>
      <c r="X681">
        <f t="shared" ref="X681:X689" si="402">ROUND(CY681,2)</f>
        <v>640.77</v>
      </c>
      <c r="Y681">
        <f t="shared" ref="Y681:Y689" si="403">ROUND(CZ681,2)</f>
        <v>311.73</v>
      </c>
      <c r="AA681">
        <v>69444265</v>
      </c>
      <c r="AB681">
        <f t="shared" ref="AB681:AB689" si="404">ROUND((AC681+AD681+AF681),6)</f>
        <v>8659.0944</v>
      </c>
      <c r="AC681">
        <f t="shared" ref="AC681:AC689" si="405">ROUND((0),6)</f>
        <v>0</v>
      </c>
      <c r="AD681">
        <f t="shared" ref="AD681:AD689" si="406">ROUND((((0)-(0))+AE681),6)</f>
        <v>0</v>
      </c>
      <c r="AE681">
        <f t="shared" ref="AE681:AE689" si="407">ROUND((0),6)</f>
        <v>0</v>
      </c>
      <c r="AF681">
        <f>ROUND((SUM(SmtRes!BT356:'SmtRes'!BT357)),6)</f>
        <v>8659.0944</v>
      </c>
      <c r="AG681">
        <f t="shared" ref="AG681:AG689" si="408">ROUND((AP681),6)</f>
        <v>0</v>
      </c>
      <c r="AH681">
        <f>(SUM(SmtRes!BU356:'SmtRes'!BU357))</f>
        <v>12.96</v>
      </c>
      <c r="AI681">
        <f>(0)</f>
        <v>0</v>
      </c>
      <c r="AJ681">
        <f t="shared" ref="AJ681:AJ689" si="409">(AS681)</f>
        <v>0</v>
      </c>
      <c r="AK681">
        <v>8659.0944000000018</v>
      </c>
      <c r="AL681">
        <v>0</v>
      </c>
      <c r="AM681">
        <v>0</v>
      </c>
      <c r="AN681">
        <v>0</v>
      </c>
      <c r="AO681">
        <v>8659.0944000000018</v>
      </c>
      <c r="AP681">
        <v>0</v>
      </c>
      <c r="AQ681">
        <v>12.96</v>
      </c>
      <c r="AR681">
        <v>0</v>
      </c>
      <c r="AS681">
        <v>0</v>
      </c>
      <c r="AT681">
        <v>74</v>
      </c>
      <c r="AU681">
        <v>36</v>
      </c>
      <c r="AV681">
        <v>1</v>
      </c>
      <c r="AW681">
        <v>1</v>
      </c>
      <c r="AZ681">
        <v>1</v>
      </c>
      <c r="BA681">
        <v>1</v>
      </c>
      <c r="BB681">
        <v>1</v>
      </c>
      <c r="BC681">
        <v>1</v>
      </c>
      <c r="BD681" t="s">
        <v>3</v>
      </c>
      <c r="BE681" t="s">
        <v>3</v>
      </c>
      <c r="BF681" t="s">
        <v>3</v>
      </c>
      <c r="BG681" t="s">
        <v>3</v>
      </c>
      <c r="BH681">
        <v>0</v>
      </c>
      <c r="BI681">
        <v>4</v>
      </c>
      <c r="BJ681" t="s">
        <v>452</v>
      </c>
      <c r="BM681">
        <v>200001</v>
      </c>
      <c r="BN681">
        <v>0</v>
      </c>
      <c r="BO681" t="s">
        <v>3</v>
      </c>
      <c r="BP681">
        <v>0</v>
      </c>
      <c r="BQ681">
        <v>4</v>
      </c>
      <c r="BR681">
        <v>0</v>
      </c>
      <c r="BS681">
        <v>1</v>
      </c>
      <c r="BT681">
        <v>1</v>
      </c>
      <c r="BU681">
        <v>1</v>
      </c>
      <c r="BV681">
        <v>1</v>
      </c>
      <c r="BW681">
        <v>1</v>
      </c>
      <c r="BX681">
        <v>1</v>
      </c>
      <c r="BY681" t="s">
        <v>3</v>
      </c>
      <c r="BZ681">
        <v>74</v>
      </c>
      <c r="CA681">
        <v>36</v>
      </c>
      <c r="CB681" t="s">
        <v>3</v>
      </c>
      <c r="CE681">
        <v>0</v>
      </c>
      <c r="CF681">
        <v>0</v>
      </c>
      <c r="CG681">
        <v>0</v>
      </c>
      <c r="CM681">
        <v>0</v>
      </c>
      <c r="CN681" t="s">
        <v>3</v>
      </c>
      <c r="CO681">
        <v>0</v>
      </c>
      <c r="CP681">
        <f t="shared" ref="CP681:CP689" si="410">(P681+Q681+S681+R681)</f>
        <v>865.91</v>
      </c>
      <c r="CQ681">
        <f>SUMIF(SmtRes!AQ356:'SmtRes'!AQ357,"=1",SmtRes!AA356:'SmtRes'!AA357)</f>
        <v>0</v>
      </c>
      <c r="CR681">
        <f>SUMIF(SmtRes!AQ356:'SmtRes'!AQ357,"=1",SmtRes!AB356:'SmtRes'!AB357)</f>
        <v>0</v>
      </c>
      <c r="CS681">
        <f>SUMIF(SmtRes!AQ356:'SmtRes'!AQ357,"=1",SmtRes!AC356:'SmtRes'!AC357)</f>
        <v>0</v>
      </c>
      <c r="CT681">
        <f>SUMIF(SmtRes!AQ356:'SmtRes'!AQ357,"=1",SmtRes!AD356:'SmtRes'!AD357)</f>
        <v>1336.28</v>
      </c>
      <c r="CU681">
        <f t="shared" ref="CU681:CU689" si="411">AG681</f>
        <v>0</v>
      </c>
      <c r="CV681">
        <f>SUMIF(SmtRes!AQ356:'SmtRes'!AQ357,"=1",SmtRes!BU356:'SmtRes'!BU357)</f>
        <v>12.96</v>
      </c>
      <c r="CW681">
        <f>SUMIF(SmtRes!AQ356:'SmtRes'!AQ357,"=1",SmtRes!BV356:'SmtRes'!BV357)</f>
        <v>0</v>
      </c>
      <c r="CX681">
        <f t="shared" ref="CX681:CX689" si="412">AJ681</f>
        <v>0</v>
      </c>
      <c r="CY681">
        <f t="shared" ref="CY681:CY689" si="413">(((S681+R681)*AT681)/100)</f>
        <v>640.77339999999992</v>
      </c>
      <c r="CZ681">
        <f t="shared" ref="CZ681:CZ689" si="414">(((S681+R681)*AU681)/100)</f>
        <v>311.7276</v>
      </c>
      <c r="DC681" t="s">
        <v>3</v>
      </c>
      <c r="DD681" t="s">
        <v>3</v>
      </c>
      <c r="DE681" t="s">
        <v>3</v>
      </c>
      <c r="DF681" t="s">
        <v>3</v>
      </c>
      <c r="DG681" t="s">
        <v>3</v>
      </c>
      <c r="DH681" t="s">
        <v>3</v>
      </c>
      <c r="DI681" t="s">
        <v>3</v>
      </c>
      <c r="DJ681" t="s">
        <v>3</v>
      </c>
      <c r="DK681" t="s">
        <v>3</v>
      </c>
      <c r="DL681" t="s">
        <v>3</v>
      </c>
      <c r="DM681" t="s">
        <v>3</v>
      </c>
      <c r="DN681">
        <v>0</v>
      </c>
      <c r="DO681">
        <v>0</v>
      </c>
      <c r="DP681">
        <v>1</v>
      </c>
      <c r="DQ681">
        <v>1</v>
      </c>
      <c r="DU681">
        <v>1013</v>
      </c>
      <c r="DV681" t="s">
        <v>451</v>
      </c>
      <c r="DW681" t="s">
        <v>451</v>
      </c>
      <c r="DX681">
        <v>1</v>
      </c>
      <c r="DZ681" t="s">
        <v>3</v>
      </c>
      <c r="EA681" t="s">
        <v>3</v>
      </c>
      <c r="EB681" t="s">
        <v>3</v>
      </c>
      <c r="EC681" t="s">
        <v>3</v>
      </c>
      <c r="EE681">
        <v>66653600</v>
      </c>
      <c r="EF681">
        <v>4</v>
      </c>
      <c r="EG681" t="s">
        <v>448</v>
      </c>
      <c r="EH681">
        <v>83</v>
      </c>
      <c r="EI681" t="s">
        <v>448</v>
      </c>
      <c r="EJ681">
        <v>4</v>
      </c>
      <c r="EK681">
        <v>200001</v>
      </c>
      <c r="EL681" t="s">
        <v>453</v>
      </c>
      <c r="EM681" t="s">
        <v>454</v>
      </c>
      <c r="EO681" t="s">
        <v>3</v>
      </c>
      <c r="EQ681">
        <v>131072</v>
      </c>
      <c r="ER681">
        <v>0</v>
      </c>
      <c r="ES681">
        <v>0</v>
      </c>
      <c r="ET681">
        <v>0</v>
      </c>
      <c r="EU681">
        <v>0</v>
      </c>
      <c r="EV681">
        <v>0</v>
      </c>
      <c r="EW681">
        <v>12.96</v>
      </c>
      <c r="EX681">
        <v>0</v>
      </c>
      <c r="EY681">
        <v>0</v>
      </c>
      <c r="FQ681">
        <v>0</v>
      </c>
      <c r="FR681">
        <v>0</v>
      </c>
      <c r="FS681">
        <v>0</v>
      </c>
      <c r="FX681">
        <v>74</v>
      </c>
      <c r="FY681">
        <v>36</v>
      </c>
      <c r="GA681" t="s">
        <v>3</v>
      </c>
      <c r="GD681">
        <v>1</v>
      </c>
      <c r="GF681">
        <v>-1463179469</v>
      </c>
      <c r="GG681">
        <v>2</v>
      </c>
      <c r="GH681">
        <v>1</v>
      </c>
      <c r="GI681">
        <v>-2</v>
      </c>
      <c r="GJ681">
        <v>0</v>
      </c>
      <c r="GK681">
        <v>0</v>
      </c>
      <c r="GL681">
        <f t="shared" ref="GL681:GL689" si="415">ROUND(IF(AND(BH681=3,BI681=3,FS681&lt;&gt;0),P681,0),2)</f>
        <v>0</v>
      </c>
      <c r="GM681">
        <f t="shared" ref="GM681:GM689" si="416">ROUND(O681+X681+Y681,2)+GX681</f>
        <v>1818.41</v>
      </c>
      <c r="GN681">
        <f t="shared" ref="GN681:GN689" si="417">IF(OR(BI681=0,BI681=1),GM681-GX681,0)</f>
        <v>0</v>
      </c>
      <c r="GO681">
        <f t="shared" ref="GO681:GO689" si="418">IF(BI681=2,GM681-GX681,0)</f>
        <v>0</v>
      </c>
      <c r="GP681">
        <f t="shared" ref="GP681:GP689" si="419">IF(BI681=4,GM681-GX681,0)</f>
        <v>1818.41</v>
      </c>
      <c r="GR681">
        <v>0</v>
      </c>
      <c r="GS681">
        <v>3</v>
      </c>
      <c r="GT681">
        <v>0</v>
      </c>
      <c r="GU681" t="s">
        <v>3</v>
      </c>
      <c r="GV681">
        <f t="shared" ref="GV681:GV689" si="420">ROUND((GT681),6)</f>
        <v>0</v>
      </c>
      <c r="GW681">
        <v>1</v>
      </c>
      <c r="GX681">
        <f t="shared" ref="GX681:GX689" si="421">ROUND(HC681*I681,2)</f>
        <v>0</v>
      </c>
      <c r="HA681">
        <v>0</v>
      </c>
      <c r="HB681">
        <v>0</v>
      </c>
      <c r="HC681">
        <f t="shared" ref="HC681:HC689" si="422">GV681*GW681</f>
        <v>0</v>
      </c>
      <c r="HE681" t="s">
        <v>3</v>
      </c>
      <c r="HF681" t="s">
        <v>3</v>
      </c>
      <c r="HM681" t="s">
        <v>3</v>
      </c>
      <c r="HN681" t="s">
        <v>455</v>
      </c>
      <c r="HO681" t="s">
        <v>456</v>
      </c>
      <c r="HP681" t="s">
        <v>448</v>
      </c>
      <c r="HQ681" t="s">
        <v>448</v>
      </c>
      <c r="HS681">
        <v>0</v>
      </c>
      <c r="IK681">
        <v>0</v>
      </c>
    </row>
    <row r="682" spans="1:245">
      <c r="A682">
        <v>17</v>
      </c>
      <c r="B682">
        <v>1</v>
      </c>
      <c r="C682">
        <f>ROW(SmtRes!A359)</f>
        <v>359</v>
      </c>
      <c r="D682">
        <f>ROW(EtalonRes!A359)</f>
        <v>359</v>
      </c>
      <c r="E682" t="s">
        <v>32</v>
      </c>
      <c r="F682" t="s">
        <v>473</v>
      </c>
      <c r="G682" t="s">
        <v>474</v>
      </c>
      <c r="H682" t="s">
        <v>459</v>
      </c>
      <c r="I682">
        <v>1</v>
      </c>
      <c r="J682">
        <v>0</v>
      </c>
      <c r="K682">
        <f t="shared" ref="K682:K689" si="423">I682</f>
        <v>1</v>
      </c>
      <c r="L682" s="670">
        <v>1</v>
      </c>
      <c r="O682">
        <f t="shared" si="399"/>
        <v>2164.77</v>
      </c>
      <c r="P682">
        <f>SUMIF(SmtRes!AQ358:'SmtRes'!AQ359,"=1",SmtRes!DF358:'SmtRes'!DF359)</f>
        <v>0</v>
      </c>
      <c r="Q682">
        <f>SUMIF(SmtRes!AQ358:'SmtRes'!AQ359,"=1",SmtRes!DG358:'SmtRes'!DG359)</f>
        <v>0</v>
      </c>
      <c r="R682">
        <f>SUMIF(SmtRes!AQ358:'SmtRes'!AQ359,"=1",SmtRes!DH358:'SmtRes'!DH359)</f>
        <v>0</v>
      </c>
      <c r="S682">
        <f>SUMIF(SmtRes!AQ358:'SmtRes'!AQ359,"=1",SmtRes!DI358:'SmtRes'!DI359)</f>
        <v>2164.77</v>
      </c>
      <c r="T682">
        <f t="shared" si="400"/>
        <v>0</v>
      </c>
      <c r="U682">
        <f>SUMIF(SmtRes!AQ358:'SmtRes'!AQ359,"=1",SmtRes!CV358:'SmtRes'!CV359)</f>
        <v>3.24</v>
      </c>
      <c r="V682">
        <f>SUMIF(SmtRes!AQ358:'SmtRes'!AQ359,"=1",SmtRes!CW358:'SmtRes'!CW359)</f>
        <v>0</v>
      </c>
      <c r="W682">
        <f t="shared" si="401"/>
        <v>0</v>
      </c>
      <c r="X682">
        <f t="shared" si="402"/>
        <v>1601.93</v>
      </c>
      <c r="Y682">
        <f t="shared" si="403"/>
        <v>779.32</v>
      </c>
      <c r="AA682">
        <v>69444265</v>
      </c>
      <c r="AB682">
        <f t="shared" si="404"/>
        <v>2164.7736</v>
      </c>
      <c r="AC682">
        <f t="shared" si="405"/>
        <v>0</v>
      </c>
      <c r="AD682">
        <f t="shared" si="406"/>
        <v>0</v>
      </c>
      <c r="AE682">
        <f t="shared" si="407"/>
        <v>0</v>
      </c>
      <c r="AF682">
        <f>ROUND((SUM(SmtRes!BT358:'SmtRes'!BT359)),6)</f>
        <v>2164.7736</v>
      </c>
      <c r="AG682">
        <f t="shared" si="408"/>
        <v>0</v>
      </c>
      <c r="AH682">
        <f>(SUM(SmtRes!BU358:'SmtRes'!BU359))</f>
        <v>3.24</v>
      </c>
      <c r="AI682">
        <f>(0)</f>
        <v>0</v>
      </c>
      <c r="AJ682">
        <f t="shared" si="409"/>
        <v>0</v>
      </c>
      <c r="AK682">
        <v>2164.7736000000004</v>
      </c>
      <c r="AL682">
        <v>0</v>
      </c>
      <c r="AM682">
        <v>0</v>
      </c>
      <c r="AN682">
        <v>0</v>
      </c>
      <c r="AO682">
        <v>2164.7736000000004</v>
      </c>
      <c r="AP682">
        <v>0</v>
      </c>
      <c r="AQ682">
        <v>3.24</v>
      </c>
      <c r="AR682">
        <v>0</v>
      </c>
      <c r="AS682">
        <v>0</v>
      </c>
      <c r="AT682">
        <v>74</v>
      </c>
      <c r="AU682">
        <v>36</v>
      </c>
      <c r="AV682">
        <v>1</v>
      </c>
      <c r="AW682">
        <v>1</v>
      </c>
      <c r="AZ682">
        <v>1</v>
      </c>
      <c r="BA682">
        <v>1</v>
      </c>
      <c r="BB682">
        <v>1</v>
      </c>
      <c r="BC682">
        <v>1</v>
      </c>
      <c r="BD682" t="s">
        <v>3</v>
      </c>
      <c r="BE682" t="s">
        <v>3</v>
      </c>
      <c r="BF682" t="s">
        <v>3</v>
      </c>
      <c r="BG682" t="s">
        <v>3</v>
      </c>
      <c r="BH682">
        <v>0</v>
      </c>
      <c r="BI682">
        <v>4</v>
      </c>
      <c r="BJ682" t="s">
        <v>475</v>
      </c>
      <c r="BM682">
        <v>200001</v>
      </c>
      <c r="BN682">
        <v>0</v>
      </c>
      <c r="BO682" t="s">
        <v>3</v>
      </c>
      <c r="BP682">
        <v>0</v>
      </c>
      <c r="BQ682">
        <v>4</v>
      </c>
      <c r="BR682">
        <v>0</v>
      </c>
      <c r="BS682">
        <v>1</v>
      </c>
      <c r="BT682">
        <v>1</v>
      </c>
      <c r="BU682">
        <v>1</v>
      </c>
      <c r="BV682">
        <v>1</v>
      </c>
      <c r="BW682">
        <v>1</v>
      </c>
      <c r="BX682">
        <v>1</v>
      </c>
      <c r="BY682" t="s">
        <v>3</v>
      </c>
      <c r="BZ682">
        <v>74</v>
      </c>
      <c r="CA682">
        <v>36</v>
      </c>
      <c r="CB682" t="s">
        <v>3</v>
      </c>
      <c r="CE682">
        <v>0</v>
      </c>
      <c r="CF682">
        <v>0</v>
      </c>
      <c r="CG682">
        <v>0</v>
      </c>
      <c r="CM682">
        <v>0</v>
      </c>
      <c r="CN682" t="s">
        <v>3</v>
      </c>
      <c r="CO682">
        <v>0</v>
      </c>
      <c r="CP682">
        <f t="shared" si="410"/>
        <v>2164.77</v>
      </c>
      <c r="CQ682">
        <f>SUMIF(SmtRes!AQ358:'SmtRes'!AQ359,"=1",SmtRes!AA358:'SmtRes'!AA359)</f>
        <v>0</v>
      </c>
      <c r="CR682">
        <f>SUMIF(SmtRes!AQ358:'SmtRes'!AQ359,"=1",SmtRes!AB358:'SmtRes'!AB359)</f>
        <v>0</v>
      </c>
      <c r="CS682">
        <f>SUMIF(SmtRes!AQ358:'SmtRes'!AQ359,"=1",SmtRes!AC358:'SmtRes'!AC359)</f>
        <v>0</v>
      </c>
      <c r="CT682">
        <f>SUMIF(SmtRes!AQ358:'SmtRes'!AQ359,"=1",SmtRes!AD358:'SmtRes'!AD359)</f>
        <v>1336.28</v>
      </c>
      <c r="CU682">
        <f t="shared" si="411"/>
        <v>0</v>
      </c>
      <c r="CV682">
        <f>SUMIF(SmtRes!AQ358:'SmtRes'!AQ359,"=1",SmtRes!BU358:'SmtRes'!BU359)</f>
        <v>3.24</v>
      </c>
      <c r="CW682">
        <f>SUMIF(SmtRes!AQ358:'SmtRes'!AQ359,"=1",SmtRes!BV358:'SmtRes'!BV359)</f>
        <v>0</v>
      </c>
      <c r="CX682">
        <f t="shared" si="412"/>
        <v>0</v>
      </c>
      <c r="CY682">
        <f t="shared" si="413"/>
        <v>1601.9298000000001</v>
      </c>
      <c r="CZ682">
        <f t="shared" si="414"/>
        <v>779.31719999999996</v>
      </c>
      <c r="DC682" t="s">
        <v>3</v>
      </c>
      <c r="DD682" t="s">
        <v>3</v>
      </c>
      <c r="DE682" t="s">
        <v>3</v>
      </c>
      <c r="DF682" t="s">
        <v>3</v>
      </c>
      <c r="DG682" t="s">
        <v>3</v>
      </c>
      <c r="DH682" t="s">
        <v>3</v>
      </c>
      <c r="DI682" t="s">
        <v>3</v>
      </c>
      <c r="DJ682" t="s">
        <v>3</v>
      </c>
      <c r="DK682" t="s">
        <v>3</v>
      </c>
      <c r="DL682" t="s">
        <v>3</v>
      </c>
      <c r="DM682" t="s">
        <v>3</v>
      </c>
      <c r="DN682">
        <v>0</v>
      </c>
      <c r="DO682">
        <v>0</v>
      </c>
      <c r="DP682">
        <v>1</v>
      </c>
      <c r="DQ682">
        <v>1</v>
      </c>
      <c r="DU682">
        <v>1013</v>
      </c>
      <c r="DV682" t="s">
        <v>459</v>
      </c>
      <c r="DW682" t="s">
        <v>459</v>
      </c>
      <c r="DX682">
        <v>1</v>
      </c>
      <c r="DZ682" t="s">
        <v>3</v>
      </c>
      <c r="EA682" t="s">
        <v>3</v>
      </c>
      <c r="EB682" t="s">
        <v>3</v>
      </c>
      <c r="EC682" t="s">
        <v>3</v>
      </c>
      <c r="EE682">
        <v>66653600</v>
      </c>
      <c r="EF682">
        <v>4</v>
      </c>
      <c r="EG682" t="s">
        <v>448</v>
      </c>
      <c r="EH682">
        <v>83</v>
      </c>
      <c r="EI682" t="s">
        <v>448</v>
      </c>
      <c r="EJ682">
        <v>4</v>
      </c>
      <c r="EK682">
        <v>200001</v>
      </c>
      <c r="EL682" t="s">
        <v>453</v>
      </c>
      <c r="EM682" t="s">
        <v>454</v>
      </c>
      <c r="EO682" t="s">
        <v>3</v>
      </c>
      <c r="EQ682">
        <v>131072</v>
      </c>
      <c r="ER682">
        <v>0</v>
      </c>
      <c r="ES682">
        <v>0</v>
      </c>
      <c r="ET682">
        <v>0</v>
      </c>
      <c r="EU682">
        <v>0</v>
      </c>
      <c r="EV682">
        <v>0</v>
      </c>
      <c r="EW682">
        <v>3.24</v>
      </c>
      <c r="EX682">
        <v>0</v>
      </c>
      <c r="EY682">
        <v>0</v>
      </c>
      <c r="FQ682">
        <v>0</v>
      </c>
      <c r="FR682">
        <v>0</v>
      </c>
      <c r="FS682">
        <v>0</v>
      </c>
      <c r="FX682">
        <v>74</v>
      </c>
      <c r="FY682">
        <v>36</v>
      </c>
      <c r="GA682" t="s">
        <v>3</v>
      </c>
      <c r="GD682">
        <v>1</v>
      </c>
      <c r="GF682">
        <v>-525464618</v>
      </c>
      <c r="GG682">
        <v>2</v>
      </c>
      <c r="GH682">
        <v>1</v>
      </c>
      <c r="GI682">
        <v>-2</v>
      </c>
      <c r="GJ682">
        <v>0</v>
      </c>
      <c r="GK682">
        <v>0</v>
      </c>
      <c r="GL682">
        <f t="shared" si="415"/>
        <v>0</v>
      </c>
      <c r="GM682">
        <f t="shared" si="416"/>
        <v>4546.0200000000004</v>
      </c>
      <c r="GN682">
        <f t="shared" si="417"/>
        <v>0</v>
      </c>
      <c r="GO682">
        <f t="shared" si="418"/>
        <v>0</v>
      </c>
      <c r="GP682">
        <f t="shared" si="419"/>
        <v>4546.0200000000004</v>
      </c>
      <c r="GR682">
        <v>0</v>
      </c>
      <c r="GS682">
        <v>3</v>
      </c>
      <c r="GT682">
        <v>0</v>
      </c>
      <c r="GU682" t="s">
        <v>3</v>
      </c>
      <c r="GV682">
        <f t="shared" si="420"/>
        <v>0</v>
      </c>
      <c r="GW682">
        <v>1</v>
      </c>
      <c r="GX682">
        <f t="shared" si="421"/>
        <v>0</v>
      </c>
      <c r="HA682">
        <v>0</v>
      </c>
      <c r="HB682">
        <v>0</v>
      </c>
      <c r="HC682">
        <f t="shared" si="422"/>
        <v>0</v>
      </c>
      <c r="HE682" t="s">
        <v>3</v>
      </c>
      <c r="HF682" t="s">
        <v>3</v>
      </c>
      <c r="HM682" t="s">
        <v>3</v>
      </c>
      <c r="HN682" t="s">
        <v>455</v>
      </c>
      <c r="HO682" t="s">
        <v>456</v>
      </c>
      <c r="HP682" t="s">
        <v>448</v>
      </c>
      <c r="HQ682" t="s">
        <v>448</v>
      </c>
      <c r="HS682">
        <v>0</v>
      </c>
      <c r="IK682">
        <v>0</v>
      </c>
    </row>
    <row r="683" spans="1:245">
      <c r="A683">
        <v>17</v>
      </c>
      <c r="B683">
        <v>1</v>
      </c>
      <c r="C683">
        <f>ROW(SmtRes!A362)</f>
        <v>362</v>
      </c>
      <c r="D683">
        <f>ROW(EtalonRes!A362)</f>
        <v>362</v>
      </c>
      <c r="E683" t="s">
        <v>36</v>
      </c>
      <c r="F683" t="s">
        <v>476</v>
      </c>
      <c r="G683" t="s">
        <v>477</v>
      </c>
      <c r="H683" t="s">
        <v>18</v>
      </c>
      <c r="I683">
        <v>1</v>
      </c>
      <c r="J683">
        <v>0</v>
      </c>
      <c r="K683">
        <f t="shared" si="423"/>
        <v>1</v>
      </c>
      <c r="L683" s="670">
        <v>1</v>
      </c>
      <c r="O683">
        <f t="shared" si="399"/>
        <v>5168.7299999999996</v>
      </c>
      <c r="P683">
        <f>SUMIF(SmtRes!AQ360:'SmtRes'!AQ362,"=1",SmtRes!DF360:'SmtRes'!DF362)</f>
        <v>0</v>
      </c>
      <c r="Q683">
        <f>SUMIF(SmtRes!AQ360:'SmtRes'!AQ362,"=1",SmtRes!DG360:'SmtRes'!DG362)</f>
        <v>0</v>
      </c>
      <c r="R683">
        <f>SUMIF(SmtRes!AQ360:'SmtRes'!AQ362,"=1",SmtRes!DH360:'SmtRes'!DH362)</f>
        <v>0</v>
      </c>
      <c r="S683">
        <f>SUMIF(SmtRes!AQ360:'SmtRes'!AQ362,"=1",SmtRes!DI360:'SmtRes'!DI362)</f>
        <v>5168.7300000000005</v>
      </c>
      <c r="T683">
        <f t="shared" si="400"/>
        <v>0</v>
      </c>
      <c r="U683">
        <f>SUMIF(SmtRes!AQ360:'SmtRes'!AQ362,"=1",SmtRes!CV360:'SmtRes'!CV362)</f>
        <v>8.1000000000000014</v>
      </c>
      <c r="V683">
        <f>SUMIF(SmtRes!AQ360:'SmtRes'!AQ362,"=1",SmtRes!CW360:'SmtRes'!CW362)</f>
        <v>0</v>
      </c>
      <c r="W683">
        <f t="shared" si="401"/>
        <v>0</v>
      </c>
      <c r="X683">
        <f t="shared" si="402"/>
        <v>3824.86</v>
      </c>
      <c r="Y683">
        <f t="shared" si="403"/>
        <v>1860.74</v>
      </c>
      <c r="AA683">
        <v>69444265</v>
      </c>
      <c r="AB683">
        <f t="shared" si="404"/>
        <v>5168.7233999999999</v>
      </c>
      <c r="AC683">
        <f t="shared" si="405"/>
        <v>0</v>
      </c>
      <c r="AD683">
        <f t="shared" si="406"/>
        <v>0</v>
      </c>
      <c r="AE683">
        <f t="shared" si="407"/>
        <v>0</v>
      </c>
      <c r="AF683">
        <f>ROUND((SUM(SmtRes!BT360:'SmtRes'!BT362)),6)</f>
        <v>5168.7233999999999</v>
      </c>
      <c r="AG683">
        <f t="shared" si="408"/>
        <v>0</v>
      </c>
      <c r="AH683">
        <f>(SUM(SmtRes!BU360:'SmtRes'!BU362))</f>
        <v>8.1000000000000014</v>
      </c>
      <c r="AI683">
        <f>(0)</f>
        <v>0</v>
      </c>
      <c r="AJ683">
        <f t="shared" si="409"/>
        <v>0</v>
      </c>
      <c r="AK683">
        <v>5168.7234000000008</v>
      </c>
      <c r="AL683">
        <v>0</v>
      </c>
      <c r="AM683">
        <v>0</v>
      </c>
      <c r="AN683">
        <v>0</v>
      </c>
      <c r="AO683">
        <v>5168.7234000000008</v>
      </c>
      <c r="AP683">
        <v>0</v>
      </c>
      <c r="AQ683">
        <v>8.1000000000000014</v>
      </c>
      <c r="AR683">
        <v>0</v>
      </c>
      <c r="AS683">
        <v>0</v>
      </c>
      <c r="AT683">
        <v>74</v>
      </c>
      <c r="AU683">
        <v>36</v>
      </c>
      <c r="AV683">
        <v>1</v>
      </c>
      <c r="AW683">
        <v>1</v>
      </c>
      <c r="AZ683">
        <v>1</v>
      </c>
      <c r="BA683">
        <v>1</v>
      </c>
      <c r="BB683">
        <v>1</v>
      </c>
      <c r="BC683">
        <v>1</v>
      </c>
      <c r="BD683" t="s">
        <v>3</v>
      </c>
      <c r="BE683" t="s">
        <v>3</v>
      </c>
      <c r="BF683" t="s">
        <v>3</v>
      </c>
      <c r="BG683" t="s">
        <v>3</v>
      </c>
      <c r="BH683">
        <v>0</v>
      </c>
      <c r="BI683">
        <v>4</v>
      </c>
      <c r="BJ683" t="s">
        <v>478</v>
      </c>
      <c r="BM683">
        <v>200001</v>
      </c>
      <c r="BN683">
        <v>0</v>
      </c>
      <c r="BO683" t="s">
        <v>3</v>
      </c>
      <c r="BP683">
        <v>0</v>
      </c>
      <c r="BQ683">
        <v>4</v>
      </c>
      <c r="BR683">
        <v>0</v>
      </c>
      <c r="BS683">
        <v>1</v>
      </c>
      <c r="BT683">
        <v>1</v>
      </c>
      <c r="BU683">
        <v>1</v>
      </c>
      <c r="BV683">
        <v>1</v>
      </c>
      <c r="BW683">
        <v>1</v>
      </c>
      <c r="BX683">
        <v>1</v>
      </c>
      <c r="BY683" t="s">
        <v>3</v>
      </c>
      <c r="BZ683">
        <v>74</v>
      </c>
      <c r="CA683">
        <v>36</v>
      </c>
      <c r="CB683" t="s">
        <v>3</v>
      </c>
      <c r="CE683">
        <v>0</v>
      </c>
      <c r="CF683">
        <v>0</v>
      </c>
      <c r="CG683">
        <v>0</v>
      </c>
      <c r="CM683">
        <v>0</v>
      </c>
      <c r="CN683" t="s">
        <v>3</v>
      </c>
      <c r="CO683">
        <v>0</v>
      </c>
      <c r="CP683">
        <f t="shared" si="410"/>
        <v>5168.7300000000005</v>
      </c>
      <c r="CQ683">
        <f>SUMIF(SmtRes!AQ360:'SmtRes'!AQ362,"=1",SmtRes!AA360:'SmtRes'!AA362)</f>
        <v>0</v>
      </c>
      <c r="CR683">
        <f>SUMIF(SmtRes!AQ360:'SmtRes'!AQ362,"=1",SmtRes!AB360:'SmtRes'!AB362)</f>
        <v>0</v>
      </c>
      <c r="CS683">
        <f>SUMIF(SmtRes!AQ360:'SmtRes'!AQ362,"=1",SmtRes!AC360:'SmtRes'!AC362)</f>
        <v>0</v>
      </c>
      <c r="CT683">
        <f>SUMIF(SmtRes!AQ360:'SmtRes'!AQ362,"=1",SmtRes!AD360:'SmtRes'!AD362)</f>
        <v>1719.15</v>
      </c>
      <c r="CU683">
        <f t="shared" si="411"/>
        <v>0</v>
      </c>
      <c r="CV683">
        <f>SUMIF(SmtRes!AQ360:'SmtRes'!AQ362,"=1",SmtRes!BU360:'SmtRes'!BU362)</f>
        <v>8.1000000000000014</v>
      </c>
      <c r="CW683">
        <f>SUMIF(SmtRes!AQ360:'SmtRes'!AQ362,"=1",SmtRes!BV360:'SmtRes'!BV362)</f>
        <v>0</v>
      </c>
      <c r="CX683">
        <f t="shared" si="412"/>
        <v>0</v>
      </c>
      <c r="CY683">
        <f t="shared" si="413"/>
        <v>3824.8602000000001</v>
      </c>
      <c r="CZ683">
        <f t="shared" si="414"/>
        <v>1860.7428000000002</v>
      </c>
      <c r="DC683" t="s">
        <v>3</v>
      </c>
      <c r="DD683" t="s">
        <v>3</v>
      </c>
      <c r="DE683" t="s">
        <v>3</v>
      </c>
      <c r="DF683" t="s">
        <v>3</v>
      </c>
      <c r="DG683" t="s">
        <v>3</v>
      </c>
      <c r="DH683" t="s">
        <v>3</v>
      </c>
      <c r="DI683" t="s">
        <v>3</v>
      </c>
      <c r="DJ683" t="s">
        <v>3</v>
      </c>
      <c r="DK683" t="s">
        <v>3</v>
      </c>
      <c r="DL683" t="s">
        <v>3</v>
      </c>
      <c r="DM683" t="s">
        <v>3</v>
      </c>
      <c r="DN683">
        <v>0</v>
      </c>
      <c r="DO683">
        <v>0</v>
      </c>
      <c r="DP683">
        <v>1</v>
      </c>
      <c r="DQ683">
        <v>1</v>
      </c>
      <c r="DU683">
        <v>1013</v>
      </c>
      <c r="DV683" t="s">
        <v>18</v>
      </c>
      <c r="DW683" t="s">
        <v>18</v>
      </c>
      <c r="DX683">
        <v>1</v>
      </c>
      <c r="DZ683" t="s">
        <v>3</v>
      </c>
      <c r="EA683" t="s">
        <v>3</v>
      </c>
      <c r="EB683" t="s">
        <v>3</v>
      </c>
      <c r="EC683" t="s">
        <v>3</v>
      </c>
      <c r="EE683">
        <v>66653600</v>
      </c>
      <c r="EF683">
        <v>4</v>
      </c>
      <c r="EG683" t="s">
        <v>448</v>
      </c>
      <c r="EH683">
        <v>83</v>
      </c>
      <c r="EI683" t="s">
        <v>448</v>
      </c>
      <c r="EJ683">
        <v>4</v>
      </c>
      <c r="EK683">
        <v>200001</v>
      </c>
      <c r="EL683" t="s">
        <v>453</v>
      </c>
      <c r="EM683" t="s">
        <v>454</v>
      </c>
      <c r="EO683" t="s">
        <v>3</v>
      </c>
      <c r="EQ683">
        <v>131072</v>
      </c>
      <c r="ER683">
        <v>0</v>
      </c>
      <c r="ES683">
        <v>0</v>
      </c>
      <c r="ET683">
        <v>0</v>
      </c>
      <c r="EU683">
        <v>0</v>
      </c>
      <c r="EV683">
        <v>0</v>
      </c>
      <c r="EW683">
        <v>8.1</v>
      </c>
      <c r="EX683">
        <v>0</v>
      </c>
      <c r="EY683">
        <v>0</v>
      </c>
      <c r="FQ683">
        <v>0</v>
      </c>
      <c r="FR683">
        <v>0</v>
      </c>
      <c r="FS683">
        <v>0</v>
      </c>
      <c r="FX683">
        <v>74</v>
      </c>
      <c r="FY683">
        <v>36</v>
      </c>
      <c r="GA683" t="s">
        <v>3</v>
      </c>
      <c r="GD683">
        <v>1</v>
      </c>
      <c r="GF683">
        <v>1202503848</v>
      </c>
      <c r="GG683">
        <v>2</v>
      </c>
      <c r="GH683">
        <v>1</v>
      </c>
      <c r="GI683">
        <v>-2</v>
      </c>
      <c r="GJ683">
        <v>0</v>
      </c>
      <c r="GK683">
        <v>0</v>
      </c>
      <c r="GL683">
        <f t="shared" si="415"/>
        <v>0</v>
      </c>
      <c r="GM683">
        <f t="shared" si="416"/>
        <v>10854.33</v>
      </c>
      <c r="GN683">
        <f t="shared" si="417"/>
        <v>0</v>
      </c>
      <c r="GO683">
        <f t="shared" si="418"/>
        <v>0</v>
      </c>
      <c r="GP683">
        <f t="shared" si="419"/>
        <v>10854.33</v>
      </c>
      <c r="GR683">
        <v>0</v>
      </c>
      <c r="GS683">
        <v>3</v>
      </c>
      <c r="GT683">
        <v>0</v>
      </c>
      <c r="GU683" t="s">
        <v>3</v>
      </c>
      <c r="GV683">
        <f t="shared" si="420"/>
        <v>0</v>
      </c>
      <c r="GW683">
        <v>1</v>
      </c>
      <c r="GX683">
        <f t="shared" si="421"/>
        <v>0</v>
      </c>
      <c r="HA683">
        <v>0</v>
      </c>
      <c r="HB683">
        <v>0</v>
      </c>
      <c r="HC683">
        <f t="shared" si="422"/>
        <v>0</v>
      </c>
      <c r="HE683" t="s">
        <v>3</v>
      </c>
      <c r="HF683" t="s">
        <v>3</v>
      </c>
      <c r="HM683" t="s">
        <v>3</v>
      </c>
      <c r="HN683" t="s">
        <v>455</v>
      </c>
      <c r="HO683" t="s">
        <v>456</v>
      </c>
      <c r="HP683" t="s">
        <v>448</v>
      </c>
      <c r="HQ683" t="s">
        <v>448</v>
      </c>
      <c r="HS683">
        <v>0</v>
      </c>
      <c r="IK683">
        <v>0</v>
      </c>
    </row>
    <row r="684" spans="1:245">
      <c r="A684">
        <v>17</v>
      </c>
      <c r="B684">
        <v>1</v>
      </c>
      <c r="C684">
        <f>ROW(SmtRes!A364)</f>
        <v>364</v>
      </c>
      <c r="D684">
        <f>ROW(EtalonRes!A364)</f>
        <v>364</v>
      </c>
      <c r="E684" t="s">
        <v>51</v>
      </c>
      <c r="F684" t="s">
        <v>479</v>
      </c>
      <c r="G684" t="s">
        <v>480</v>
      </c>
      <c r="H684" t="s">
        <v>18</v>
      </c>
      <c r="I684">
        <v>2</v>
      </c>
      <c r="J684">
        <v>0</v>
      </c>
      <c r="K684">
        <f t="shared" si="423"/>
        <v>2</v>
      </c>
      <c r="L684" s="670">
        <v>2</v>
      </c>
      <c r="O684">
        <f t="shared" si="399"/>
        <v>2655.29</v>
      </c>
      <c r="P684">
        <f>SUMIF(SmtRes!AQ363:'SmtRes'!AQ364,"=1",SmtRes!DF363:'SmtRes'!DF364)</f>
        <v>0</v>
      </c>
      <c r="Q684">
        <f>SUMIF(SmtRes!AQ363:'SmtRes'!AQ364,"=1",SmtRes!DG363:'SmtRes'!DG364)</f>
        <v>0</v>
      </c>
      <c r="R684">
        <f>SUMIF(SmtRes!AQ363:'SmtRes'!AQ364,"=1",SmtRes!DH363:'SmtRes'!DH364)</f>
        <v>0</v>
      </c>
      <c r="S684">
        <f>SUMIF(SmtRes!AQ363:'SmtRes'!AQ364,"=1",SmtRes!DI363:'SmtRes'!DI364)</f>
        <v>2655.29</v>
      </c>
      <c r="T684">
        <f t="shared" si="400"/>
        <v>0</v>
      </c>
      <c r="U684">
        <f>SUMIF(SmtRes!AQ363:'SmtRes'!AQ364,"=1",SmtRes!CV363:'SmtRes'!CV364)</f>
        <v>5.4</v>
      </c>
      <c r="V684">
        <f>SUMIF(SmtRes!AQ363:'SmtRes'!AQ364,"=1",SmtRes!CW363:'SmtRes'!CW364)</f>
        <v>0</v>
      </c>
      <c r="W684">
        <f t="shared" si="401"/>
        <v>0</v>
      </c>
      <c r="X684">
        <f t="shared" si="402"/>
        <v>1964.91</v>
      </c>
      <c r="Y684">
        <f t="shared" si="403"/>
        <v>955.9</v>
      </c>
      <c r="AA684">
        <v>69444265</v>
      </c>
      <c r="AB684">
        <f t="shared" si="404"/>
        <v>1327.644</v>
      </c>
      <c r="AC684">
        <f t="shared" si="405"/>
        <v>0</v>
      </c>
      <c r="AD684">
        <f t="shared" si="406"/>
        <v>0</v>
      </c>
      <c r="AE684">
        <f t="shared" si="407"/>
        <v>0</v>
      </c>
      <c r="AF684">
        <f>ROUND((SUM(SmtRes!BT363:'SmtRes'!BT364)),6)</f>
        <v>1327.644</v>
      </c>
      <c r="AG684">
        <f t="shared" si="408"/>
        <v>0</v>
      </c>
      <c r="AH684">
        <f>(SUM(SmtRes!BU363:'SmtRes'!BU364))</f>
        <v>2.7</v>
      </c>
      <c r="AI684">
        <f>(0)</f>
        <v>0</v>
      </c>
      <c r="AJ684">
        <f t="shared" si="409"/>
        <v>0</v>
      </c>
      <c r="AK684">
        <v>1327.644</v>
      </c>
      <c r="AL684">
        <v>0</v>
      </c>
      <c r="AM684">
        <v>0</v>
      </c>
      <c r="AN684">
        <v>0</v>
      </c>
      <c r="AO684">
        <v>1327.644</v>
      </c>
      <c r="AP684">
        <v>0</v>
      </c>
      <c r="AQ684">
        <v>2.7</v>
      </c>
      <c r="AR684">
        <v>0</v>
      </c>
      <c r="AS684">
        <v>0</v>
      </c>
      <c r="AT684">
        <v>74</v>
      </c>
      <c r="AU684">
        <v>36</v>
      </c>
      <c r="AV684">
        <v>1</v>
      </c>
      <c r="AW684">
        <v>1</v>
      </c>
      <c r="AZ684">
        <v>1</v>
      </c>
      <c r="BA684">
        <v>1</v>
      </c>
      <c r="BB684">
        <v>1</v>
      </c>
      <c r="BC684">
        <v>1</v>
      </c>
      <c r="BD684" t="s">
        <v>3</v>
      </c>
      <c r="BE684" t="s">
        <v>3</v>
      </c>
      <c r="BF684" t="s">
        <v>3</v>
      </c>
      <c r="BG684" t="s">
        <v>3</v>
      </c>
      <c r="BH684">
        <v>0</v>
      </c>
      <c r="BI684">
        <v>4</v>
      </c>
      <c r="BJ684" t="s">
        <v>481</v>
      </c>
      <c r="BM684">
        <v>200001</v>
      </c>
      <c r="BN684">
        <v>0</v>
      </c>
      <c r="BO684" t="s">
        <v>3</v>
      </c>
      <c r="BP684">
        <v>0</v>
      </c>
      <c r="BQ684">
        <v>4</v>
      </c>
      <c r="BR684">
        <v>0</v>
      </c>
      <c r="BS684">
        <v>1</v>
      </c>
      <c r="BT684">
        <v>1</v>
      </c>
      <c r="BU684">
        <v>1</v>
      </c>
      <c r="BV684">
        <v>1</v>
      </c>
      <c r="BW684">
        <v>1</v>
      </c>
      <c r="BX684">
        <v>1</v>
      </c>
      <c r="BY684" t="s">
        <v>3</v>
      </c>
      <c r="BZ684">
        <v>74</v>
      </c>
      <c r="CA684">
        <v>36</v>
      </c>
      <c r="CB684" t="s">
        <v>3</v>
      </c>
      <c r="CE684">
        <v>0</v>
      </c>
      <c r="CF684">
        <v>0</v>
      </c>
      <c r="CG684">
        <v>0</v>
      </c>
      <c r="CM684">
        <v>0</v>
      </c>
      <c r="CN684" t="s">
        <v>3</v>
      </c>
      <c r="CO684">
        <v>0</v>
      </c>
      <c r="CP684">
        <f t="shared" si="410"/>
        <v>2655.29</v>
      </c>
      <c r="CQ684">
        <f>SUMIF(SmtRes!AQ363:'SmtRes'!AQ364,"=1",SmtRes!AA363:'SmtRes'!AA364)</f>
        <v>0</v>
      </c>
      <c r="CR684">
        <f>SUMIF(SmtRes!AQ363:'SmtRes'!AQ364,"=1",SmtRes!AB363:'SmtRes'!AB364)</f>
        <v>0</v>
      </c>
      <c r="CS684">
        <f>SUMIF(SmtRes!AQ363:'SmtRes'!AQ364,"=1",SmtRes!AC363:'SmtRes'!AC364)</f>
        <v>0</v>
      </c>
      <c r="CT684">
        <f>SUMIF(SmtRes!AQ363:'SmtRes'!AQ364,"=1",SmtRes!AD363:'SmtRes'!AD364)</f>
        <v>983.44</v>
      </c>
      <c r="CU684">
        <f t="shared" si="411"/>
        <v>0</v>
      </c>
      <c r="CV684">
        <f>SUMIF(SmtRes!AQ363:'SmtRes'!AQ364,"=1",SmtRes!BU363:'SmtRes'!BU364)</f>
        <v>2.7</v>
      </c>
      <c r="CW684">
        <f>SUMIF(SmtRes!AQ363:'SmtRes'!AQ364,"=1",SmtRes!BV363:'SmtRes'!BV364)</f>
        <v>0</v>
      </c>
      <c r="CX684">
        <f t="shared" si="412"/>
        <v>0</v>
      </c>
      <c r="CY684">
        <f t="shared" si="413"/>
        <v>1964.9145999999998</v>
      </c>
      <c r="CZ684">
        <f t="shared" si="414"/>
        <v>955.90440000000001</v>
      </c>
      <c r="DC684" t="s">
        <v>3</v>
      </c>
      <c r="DD684" t="s">
        <v>3</v>
      </c>
      <c r="DE684" t="s">
        <v>3</v>
      </c>
      <c r="DF684" t="s">
        <v>3</v>
      </c>
      <c r="DG684" t="s">
        <v>3</v>
      </c>
      <c r="DH684" t="s">
        <v>3</v>
      </c>
      <c r="DI684" t="s">
        <v>3</v>
      </c>
      <c r="DJ684" t="s">
        <v>3</v>
      </c>
      <c r="DK684" t="s">
        <v>3</v>
      </c>
      <c r="DL684" t="s">
        <v>3</v>
      </c>
      <c r="DM684" t="s">
        <v>3</v>
      </c>
      <c r="DN684">
        <v>0</v>
      </c>
      <c r="DO684">
        <v>0</v>
      </c>
      <c r="DP684">
        <v>1</v>
      </c>
      <c r="DQ684">
        <v>1</v>
      </c>
      <c r="DU684">
        <v>1013</v>
      </c>
      <c r="DV684" t="s">
        <v>18</v>
      </c>
      <c r="DW684" t="s">
        <v>18</v>
      </c>
      <c r="DX684">
        <v>1</v>
      </c>
      <c r="DZ684" t="s">
        <v>3</v>
      </c>
      <c r="EA684" t="s">
        <v>3</v>
      </c>
      <c r="EB684" t="s">
        <v>3</v>
      </c>
      <c r="EC684" t="s">
        <v>3</v>
      </c>
      <c r="EE684">
        <v>66653600</v>
      </c>
      <c r="EF684">
        <v>4</v>
      </c>
      <c r="EG684" t="s">
        <v>448</v>
      </c>
      <c r="EH684">
        <v>83</v>
      </c>
      <c r="EI684" t="s">
        <v>448</v>
      </c>
      <c r="EJ684">
        <v>4</v>
      </c>
      <c r="EK684">
        <v>200001</v>
      </c>
      <c r="EL684" t="s">
        <v>453</v>
      </c>
      <c r="EM684" t="s">
        <v>454</v>
      </c>
      <c r="EO684" t="s">
        <v>3</v>
      </c>
      <c r="EQ684">
        <v>131072</v>
      </c>
      <c r="ER684">
        <v>0</v>
      </c>
      <c r="ES684">
        <v>0</v>
      </c>
      <c r="ET684">
        <v>0</v>
      </c>
      <c r="EU684">
        <v>0</v>
      </c>
      <c r="EV684">
        <v>0</v>
      </c>
      <c r="EW684">
        <v>2.7</v>
      </c>
      <c r="EX684">
        <v>0</v>
      </c>
      <c r="EY684">
        <v>0</v>
      </c>
      <c r="FQ684">
        <v>0</v>
      </c>
      <c r="FR684">
        <v>0</v>
      </c>
      <c r="FS684">
        <v>0</v>
      </c>
      <c r="FX684">
        <v>74</v>
      </c>
      <c r="FY684">
        <v>36</v>
      </c>
      <c r="GA684" t="s">
        <v>3</v>
      </c>
      <c r="GD684">
        <v>1</v>
      </c>
      <c r="GF684">
        <v>-1232282053</v>
      </c>
      <c r="GG684">
        <v>2</v>
      </c>
      <c r="GH684">
        <v>1</v>
      </c>
      <c r="GI684">
        <v>-2</v>
      </c>
      <c r="GJ684">
        <v>0</v>
      </c>
      <c r="GK684">
        <v>0</v>
      </c>
      <c r="GL684">
        <f t="shared" si="415"/>
        <v>0</v>
      </c>
      <c r="GM684">
        <f t="shared" si="416"/>
        <v>5576.1</v>
      </c>
      <c r="GN684">
        <f t="shared" si="417"/>
        <v>0</v>
      </c>
      <c r="GO684">
        <f t="shared" si="418"/>
        <v>0</v>
      </c>
      <c r="GP684">
        <f t="shared" si="419"/>
        <v>5576.1</v>
      </c>
      <c r="GR684">
        <v>0</v>
      </c>
      <c r="GS684">
        <v>3</v>
      </c>
      <c r="GT684">
        <v>0</v>
      </c>
      <c r="GU684" t="s">
        <v>3</v>
      </c>
      <c r="GV684">
        <f t="shared" si="420"/>
        <v>0</v>
      </c>
      <c r="GW684">
        <v>1</v>
      </c>
      <c r="GX684">
        <f t="shared" si="421"/>
        <v>0</v>
      </c>
      <c r="HA684">
        <v>0</v>
      </c>
      <c r="HB684">
        <v>0</v>
      </c>
      <c r="HC684">
        <f t="shared" si="422"/>
        <v>0</v>
      </c>
      <c r="HE684" t="s">
        <v>3</v>
      </c>
      <c r="HF684" t="s">
        <v>3</v>
      </c>
      <c r="HM684" t="s">
        <v>3</v>
      </c>
      <c r="HN684" t="s">
        <v>455</v>
      </c>
      <c r="HO684" t="s">
        <v>456</v>
      </c>
      <c r="HP684" t="s">
        <v>448</v>
      </c>
      <c r="HQ684" t="s">
        <v>448</v>
      </c>
      <c r="HS684">
        <v>0</v>
      </c>
      <c r="IK684">
        <v>0</v>
      </c>
    </row>
    <row r="685" spans="1:245">
      <c r="A685">
        <v>17</v>
      </c>
      <c r="B685">
        <v>1</v>
      </c>
      <c r="C685">
        <f>ROW(SmtRes!A366)</f>
        <v>366</v>
      </c>
      <c r="D685">
        <f>ROW(EtalonRes!A366)</f>
        <v>366</v>
      </c>
      <c r="E685" t="s">
        <v>107</v>
      </c>
      <c r="F685" t="s">
        <v>482</v>
      </c>
      <c r="G685" t="s">
        <v>483</v>
      </c>
      <c r="H685" t="s">
        <v>18</v>
      </c>
      <c r="I685">
        <v>2</v>
      </c>
      <c r="J685">
        <v>0</v>
      </c>
      <c r="K685">
        <f t="shared" si="423"/>
        <v>2</v>
      </c>
      <c r="L685" s="670">
        <v>2</v>
      </c>
      <c r="O685">
        <f t="shared" si="399"/>
        <v>3540.39</v>
      </c>
      <c r="P685">
        <f>SUMIF(SmtRes!AQ365:'SmtRes'!AQ366,"=1",SmtRes!DF365:'SmtRes'!DF366)</f>
        <v>0</v>
      </c>
      <c r="Q685">
        <f>SUMIF(SmtRes!AQ365:'SmtRes'!AQ366,"=1",SmtRes!DG365:'SmtRes'!DG366)</f>
        <v>0</v>
      </c>
      <c r="R685">
        <f>SUMIF(SmtRes!AQ365:'SmtRes'!AQ366,"=1",SmtRes!DH365:'SmtRes'!DH366)</f>
        <v>0</v>
      </c>
      <c r="S685">
        <f>SUMIF(SmtRes!AQ365:'SmtRes'!AQ366,"=1",SmtRes!DI365:'SmtRes'!DI366)</f>
        <v>3540.3900000000003</v>
      </c>
      <c r="T685">
        <f t="shared" si="400"/>
        <v>0</v>
      </c>
      <c r="U685">
        <f>SUMIF(SmtRes!AQ365:'SmtRes'!AQ366,"=1",SmtRes!CV365:'SmtRes'!CV366)</f>
        <v>7.2</v>
      </c>
      <c r="V685">
        <f>SUMIF(SmtRes!AQ365:'SmtRes'!AQ366,"=1",SmtRes!CW365:'SmtRes'!CW366)</f>
        <v>0</v>
      </c>
      <c r="W685">
        <f t="shared" si="401"/>
        <v>0</v>
      </c>
      <c r="X685">
        <f t="shared" si="402"/>
        <v>2619.89</v>
      </c>
      <c r="Y685">
        <f t="shared" si="403"/>
        <v>1274.54</v>
      </c>
      <c r="AA685">
        <v>69444265</v>
      </c>
      <c r="AB685">
        <f t="shared" si="404"/>
        <v>1770.192</v>
      </c>
      <c r="AC685">
        <f t="shared" si="405"/>
        <v>0</v>
      </c>
      <c r="AD685">
        <f t="shared" si="406"/>
        <v>0</v>
      </c>
      <c r="AE685">
        <f t="shared" si="407"/>
        <v>0</v>
      </c>
      <c r="AF685">
        <f>ROUND((SUM(SmtRes!BT365:'SmtRes'!BT366)),6)</f>
        <v>1770.192</v>
      </c>
      <c r="AG685">
        <f t="shared" si="408"/>
        <v>0</v>
      </c>
      <c r="AH685">
        <f>(SUM(SmtRes!BU365:'SmtRes'!BU366))</f>
        <v>3.6</v>
      </c>
      <c r="AI685">
        <f>(0)</f>
        <v>0</v>
      </c>
      <c r="AJ685">
        <f t="shared" si="409"/>
        <v>0</v>
      </c>
      <c r="AK685">
        <v>1770.192</v>
      </c>
      <c r="AL685">
        <v>0</v>
      </c>
      <c r="AM685">
        <v>0</v>
      </c>
      <c r="AN685">
        <v>0</v>
      </c>
      <c r="AO685">
        <v>1770.192</v>
      </c>
      <c r="AP685">
        <v>0</v>
      </c>
      <c r="AQ685">
        <v>3.6</v>
      </c>
      <c r="AR685">
        <v>0</v>
      </c>
      <c r="AS685">
        <v>0</v>
      </c>
      <c r="AT685">
        <v>74</v>
      </c>
      <c r="AU685">
        <v>36</v>
      </c>
      <c r="AV685">
        <v>1</v>
      </c>
      <c r="AW685">
        <v>1</v>
      </c>
      <c r="AZ685">
        <v>1</v>
      </c>
      <c r="BA685">
        <v>1</v>
      </c>
      <c r="BB685">
        <v>1</v>
      </c>
      <c r="BC685">
        <v>1</v>
      </c>
      <c r="BD685" t="s">
        <v>3</v>
      </c>
      <c r="BE685" t="s">
        <v>3</v>
      </c>
      <c r="BF685" t="s">
        <v>3</v>
      </c>
      <c r="BG685" t="s">
        <v>3</v>
      </c>
      <c r="BH685">
        <v>0</v>
      </c>
      <c r="BI685">
        <v>4</v>
      </c>
      <c r="BJ685" t="s">
        <v>484</v>
      </c>
      <c r="BM685">
        <v>200001</v>
      </c>
      <c r="BN685">
        <v>0</v>
      </c>
      <c r="BO685" t="s">
        <v>3</v>
      </c>
      <c r="BP685">
        <v>0</v>
      </c>
      <c r="BQ685">
        <v>4</v>
      </c>
      <c r="BR685">
        <v>0</v>
      </c>
      <c r="BS685">
        <v>1</v>
      </c>
      <c r="BT685">
        <v>1</v>
      </c>
      <c r="BU685">
        <v>1</v>
      </c>
      <c r="BV685">
        <v>1</v>
      </c>
      <c r="BW685">
        <v>1</v>
      </c>
      <c r="BX685">
        <v>1</v>
      </c>
      <c r="BY685" t="s">
        <v>3</v>
      </c>
      <c r="BZ685">
        <v>74</v>
      </c>
      <c r="CA685">
        <v>36</v>
      </c>
      <c r="CB685" t="s">
        <v>3</v>
      </c>
      <c r="CE685">
        <v>0</v>
      </c>
      <c r="CF685">
        <v>0</v>
      </c>
      <c r="CG685">
        <v>0</v>
      </c>
      <c r="CM685">
        <v>0</v>
      </c>
      <c r="CN685" t="s">
        <v>3</v>
      </c>
      <c r="CO685">
        <v>0</v>
      </c>
      <c r="CP685">
        <f t="shared" si="410"/>
        <v>3540.3900000000003</v>
      </c>
      <c r="CQ685">
        <f>SUMIF(SmtRes!AQ365:'SmtRes'!AQ366,"=1",SmtRes!AA365:'SmtRes'!AA366)</f>
        <v>0</v>
      </c>
      <c r="CR685">
        <f>SUMIF(SmtRes!AQ365:'SmtRes'!AQ366,"=1",SmtRes!AB365:'SmtRes'!AB366)</f>
        <v>0</v>
      </c>
      <c r="CS685">
        <f>SUMIF(SmtRes!AQ365:'SmtRes'!AQ366,"=1",SmtRes!AC365:'SmtRes'!AC366)</f>
        <v>0</v>
      </c>
      <c r="CT685">
        <f>SUMIF(SmtRes!AQ365:'SmtRes'!AQ366,"=1",SmtRes!AD365:'SmtRes'!AD366)</f>
        <v>983.44</v>
      </c>
      <c r="CU685">
        <f t="shared" si="411"/>
        <v>0</v>
      </c>
      <c r="CV685">
        <f>SUMIF(SmtRes!AQ365:'SmtRes'!AQ366,"=1",SmtRes!BU365:'SmtRes'!BU366)</f>
        <v>3.6</v>
      </c>
      <c r="CW685">
        <f>SUMIF(SmtRes!AQ365:'SmtRes'!AQ366,"=1",SmtRes!BV365:'SmtRes'!BV366)</f>
        <v>0</v>
      </c>
      <c r="CX685">
        <f t="shared" si="412"/>
        <v>0</v>
      </c>
      <c r="CY685">
        <f t="shared" si="413"/>
        <v>2619.8886000000002</v>
      </c>
      <c r="CZ685">
        <f t="shared" si="414"/>
        <v>1274.5404000000001</v>
      </c>
      <c r="DC685" t="s">
        <v>3</v>
      </c>
      <c r="DD685" t="s">
        <v>3</v>
      </c>
      <c r="DE685" t="s">
        <v>3</v>
      </c>
      <c r="DF685" t="s">
        <v>3</v>
      </c>
      <c r="DG685" t="s">
        <v>3</v>
      </c>
      <c r="DH685" t="s">
        <v>3</v>
      </c>
      <c r="DI685" t="s">
        <v>3</v>
      </c>
      <c r="DJ685" t="s">
        <v>3</v>
      </c>
      <c r="DK685" t="s">
        <v>3</v>
      </c>
      <c r="DL685" t="s">
        <v>3</v>
      </c>
      <c r="DM685" t="s">
        <v>3</v>
      </c>
      <c r="DN685">
        <v>0</v>
      </c>
      <c r="DO685">
        <v>0</v>
      </c>
      <c r="DP685">
        <v>1</v>
      </c>
      <c r="DQ685">
        <v>1</v>
      </c>
      <c r="DU685">
        <v>1013</v>
      </c>
      <c r="DV685" t="s">
        <v>18</v>
      </c>
      <c r="DW685" t="s">
        <v>18</v>
      </c>
      <c r="DX685">
        <v>1</v>
      </c>
      <c r="DZ685" t="s">
        <v>3</v>
      </c>
      <c r="EA685" t="s">
        <v>3</v>
      </c>
      <c r="EB685" t="s">
        <v>3</v>
      </c>
      <c r="EC685" t="s">
        <v>3</v>
      </c>
      <c r="EE685">
        <v>66653600</v>
      </c>
      <c r="EF685">
        <v>4</v>
      </c>
      <c r="EG685" t="s">
        <v>448</v>
      </c>
      <c r="EH685">
        <v>83</v>
      </c>
      <c r="EI685" t="s">
        <v>448</v>
      </c>
      <c r="EJ685">
        <v>4</v>
      </c>
      <c r="EK685">
        <v>200001</v>
      </c>
      <c r="EL685" t="s">
        <v>453</v>
      </c>
      <c r="EM685" t="s">
        <v>454</v>
      </c>
      <c r="EO685" t="s">
        <v>3</v>
      </c>
      <c r="EQ685">
        <v>131072</v>
      </c>
      <c r="ER685">
        <v>0</v>
      </c>
      <c r="ES685">
        <v>0</v>
      </c>
      <c r="ET685">
        <v>0</v>
      </c>
      <c r="EU685">
        <v>0</v>
      </c>
      <c r="EV685">
        <v>0</v>
      </c>
      <c r="EW685">
        <v>3.6</v>
      </c>
      <c r="EX685">
        <v>0</v>
      </c>
      <c r="EY685">
        <v>0</v>
      </c>
      <c r="FQ685">
        <v>0</v>
      </c>
      <c r="FR685">
        <v>0</v>
      </c>
      <c r="FS685">
        <v>0</v>
      </c>
      <c r="FX685">
        <v>74</v>
      </c>
      <c r="FY685">
        <v>36</v>
      </c>
      <c r="GA685" t="s">
        <v>3</v>
      </c>
      <c r="GD685">
        <v>1</v>
      </c>
      <c r="GF685">
        <v>1292864389</v>
      </c>
      <c r="GG685">
        <v>2</v>
      </c>
      <c r="GH685">
        <v>1</v>
      </c>
      <c r="GI685">
        <v>-2</v>
      </c>
      <c r="GJ685">
        <v>0</v>
      </c>
      <c r="GK685">
        <v>0</v>
      </c>
      <c r="GL685">
        <f t="shared" si="415"/>
        <v>0</v>
      </c>
      <c r="GM685">
        <f t="shared" si="416"/>
        <v>7434.82</v>
      </c>
      <c r="GN685">
        <f t="shared" si="417"/>
        <v>0</v>
      </c>
      <c r="GO685">
        <f t="shared" si="418"/>
        <v>0</v>
      </c>
      <c r="GP685">
        <f t="shared" si="419"/>
        <v>7434.82</v>
      </c>
      <c r="GR685">
        <v>0</v>
      </c>
      <c r="GS685">
        <v>3</v>
      </c>
      <c r="GT685">
        <v>0</v>
      </c>
      <c r="GU685" t="s">
        <v>3</v>
      </c>
      <c r="GV685">
        <f t="shared" si="420"/>
        <v>0</v>
      </c>
      <c r="GW685">
        <v>1</v>
      </c>
      <c r="GX685">
        <f t="shared" si="421"/>
        <v>0</v>
      </c>
      <c r="HA685">
        <v>0</v>
      </c>
      <c r="HB685">
        <v>0</v>
      </c>
      <c r="HC685">
        <f t="shared" si="422"/>
        <v>0</v>
      </c>
      <c r="HE685" t="s">
        <v>3</v>
      </c>
      <c r="HF685" t="s">
        <v>3</v>
      </c>
      <c r="HM685" t="s">
        <v>3</v>
      </c>
      <c r="HN685" t="s">
        <v>455</v>
      </c>
      <c r="HO685" t="s">
        <v>456</v>
      </c>
      <c r="HP685" t="s">
        <v>448</v>
      </c>
      <c r="HQ685" t="s">
        <v>448</v>
      </c>
      <c r="HS685">
        <v>0</v>
      </c>
      <c r="IK685">
        <v>0</v>
      </c>
    </row>
    <row r="686" spans="1:245">
      <c r="A686">
        <v>17</v>
      </c>
      <c r="B686">
        <v>1</v>
      </c>
      <c r="C686">
        <f>ROW(SmtRes!A368)</f>
        <v>368</v>
      </c>
      <c r="D686">
        <f>ROW(EtalonRes!A368)</f>
        <v>368</v>
      </c>
      <c r="E686" t="s">
        <v>118</v>
      </c>
      <c r="F686" t="s">
        <v>485</v>
      </c>
      <c r="G686" t="s">
        <v>486</v>
      </c>
      <c r="H686" t="s">
        <v>18</v>
      </c>
      <c r="I686">
        <v>2</v>
      </c>
      <c r="J686">
        <v>0</v>
      </c>
      <c r="K686">
        <f t="shared" si="423"/>
        <v>2</v>
      </c>
      <c r="L686" s="670">
        <v>2</v>
      </c>
      <c r="O686">
        <f t="shared" si="399"/>
        <v>4425.4799999999996</v>
      </c>
      <c r="P686">
        <f>SUMIF(SmtRes!AQ367:'SmtRes'!AQ368,"=1",SmtRes!DF367:'SmtRes'!DF368)</f>
        <v>0</v>
      </c>
      <c r="Q686">
        <f>SUMIF(SmtRes!AQ367:'SmtRes'!AQ368,"=1",SmtRes!DG367:'SmtRes'!DG368)</f>
        <v>0</v>
      </c>
      <c r="R686">
        <f>SUMIF(SmtRes!AQ367:'SmtRes'!AQ368,"=1",SmtRes!DH367:'SmtRes'!DH368)</f>
        <v>0</v>
      </c>
      <c r="S686">
        <f>SUMIF(SmtRes!AQ367:'SmtRes'!AQ368,"=1",SmtRes!DI367:'SmtRes'!DI368)</f>
        <v>4425.4799999999996</v>
      </c>
      <c r="T686">
        <f t="shared" si="400"/>
        <v>0</v>
      </c>
      <c r="U686">
        <f>SUMIF(SmtRes!AQ367:'SmtRes'!AQ368,"=1",SmtRes!CV367:'SmtRes'!CV368)</f>
        <v>9</v>
      </c>
      <c r="V686">
        <f>SUMIF(SmtRes!AQ367:'SmtRes'!AQ368,"=1",SmtRes!CW367:'SmtRes'!CW368)</f>
        <v>0</v>
      </c>
      <c r="W686">
        <f t="shared" si="401"/>
        <v>0</v>
      </c>
      <c r="X686">
        <f t="shared" si="402"/>
        <v>3274.86</v>
      </c>
      <c r="Y686">
        <f t="shared" si="403"/>
        <v>1593.17</v>
      </c>
      <c r="AA686">
        <v>69444265</v>
      </c>
      <c r="AB686">
        <f t="shared" si="404"/>
        <v>2212.7399999999998</v>
      </c>
      <c r="AC686">
        <f t="shared" si="405"/>
        <v>0</v>
      </c>
      <c r="AD686">
        <f t="shared" si="406"/>
        <v>0</v>
      </c>
      <c r="AE686">
        <f t="shared" si="407"/>
        <v>0</v>
      </c>
      <c r="AF686">
        <f>ROUND((SUM(SmtRes!BT367:'SmtRes'!BT368)),6)</f>
        <v>2212.7399999999998</v>
      </c>
      <c r="AG686">
        <f t="shared" si="408"/>
        <v>0</v>
      </c>
      <c r="AH686">
        <f>(SUM(SmtRes!BU367:'SmtRes'!BU368))</f>
        <v>4.5</v>
      </c>
      <c r="AI686">
        <f>(0)</f>
        <v>0</v>
      </c>
      <c r="AJ686">
        <f t="shared" si="409"/>
        <v>0</v>
      </c>
      <c r="AK686">
        <v>2212.7399999999998</v>
      </c>
      <c r="AL686">
        <v>0</v>
      </c>
      <c r="AM686">
        <v>0</v>
      </c>
      <c r="AN686">
        <v>0</v>
      </c>
      <c r="AO686">
        <v>2212.7399999999998</v>
      </c>
      <c r="AP686">
        <v>0</v>
      </c>
      <c r="AQ686">
        <v>4.5</v>
      </c>
      <c r="AR686">
        <v>0</v>
      </c>
      <c r="AS686">
        <v>0</v>
      </c>
      <c r="AT686">
        <v>74</v>
      </c>
      <c r="AU686">
        <v>36</v>
      </c>
      <c r="AV686">
        <v>1</v>
      </c>
      <c r="AW686">
        <v>1</v>
      </c>
      <c r="AZ686">
        <v>1</v>
      </c>
      <c r="BA686">
        <v>1</v>
      </c>
      <c r="BB686">
        <v>1</v>
      </c>
      <c r="BC686">
        <v>1</v>
      </c>
      <c r="BD686" t="s">
        <v>3</v>
      </c>
      <c r="BE686" t="s">
        <v>3</v>
      </c>
      <c r="BF686" t="s">
        <v>3</v>
      </c>
      <c r="BG686" t="s">
        <v>3</v>
      </c>
      <c r="BH686">
        <v>0</v>
      </c>
      <c r="BI686">
        <v>4</v>
      </c>
      <c r="BJ686" t="s">
        <v>487</v>
      </c>
      <c r="BM686">
        <v>200001</v>
      </c>
      <c r="BN686">
        <v>0</v>
      </c>
      <c r="BO686" t="s">
        <v>3</v>
      </c>
      <c r="BP686">
        <v>0</v>
      </c>
      <c r="BQ686">
        <v>4</v>
      </c>
      <c r="BR686">
        <v>0</v>
      </c>
      <c r="BS686">
        <v>1</v>
      </c>
      <c r="BT686">
        <v>1</v>
      </c>
      <c r="BU686">
        <v>1</v>
      </c>
      <c r="BV686">
        <v>1</v>
      </c>
      <c r="BW686">
        <v>1</v>
      </c>
      <c r="BX686">
        <v>1</v>
      </c>
      <c r="BY686" t="s">
        <v>3</v>
      </c>
      <c r="BZ686">
        <v>74</v>
      </c>
      <c r="CA686">
        <v>36</v>
      </c>
      <c r="CB686" t="s">
        <v>3</v>
      </c>
      <c r="CE686">
        <v>0</v>
      </c>
      <c r="CF686">
        <v>0</v>
      </c>
      <c r="CG686">
        <v>0</v>
      </c>
      <c r="CM686">
        <v>0</v>
      </c>
      <c r="CN686" t="s">
        <v>3</v>
      </c>
      <c r="CO686">
        <v>0</v>
      </c>
      <c r="CP686">
        <f t="shared" si="410"/>
        <v>4425.4799999999996</v>
      </c>
      <c r="CQ686">
        <f>SUMIF(SmtRes!AQ367:'SmtRes'!AQ368,"=1",SmtRes!AA367:'SmtRes'!AA368)</f>
        <v>0</v>
      </c>
      <c r="CR686">
        <f>SUMIF(SmtRes!AQ367:'SmtRes'!AQ368,"=1",SmtRes!AB367:'SmtRes'!AB368)</f>
        <v>0</v>
      </c>
      <c r="CS686">
        <f>SUMIF(SmtRes!AQ367:'SmtRes'!AQ368,"=1",SmtRes!AC367:'SmtRes'!AC368)</f>
        <v>0</v>
      </c>
      <c r="CT686">
        <f>SUMIF(SmtRes!AQ367:'SmtRes'!AQ368,"=1",SmtRes!AD367:'SmtRes'!AD368)</f>
        <v>983.44</v>
      </c>
      <c r="CU686">
        <f t="shared" si="411"/>
        <v>0</v>
      </c>
      <c r="CV686">
        <f>SUMIF(SmtRes!AQ367:'SmtRes'!AQ368,"=1",SmtRes!BU367:'SmtRes'!BU368)</f>
        <v>4.5</v>
      </c>
      <c r="CW686">
        <f>SUMIF(SmtRes!AQ367:'SmtRes'!AQ368,"=1",SmtRes!BV367:'SmtRes'!BV368)</f>
        <v>0</v>
      </c>
      <c r="CX686">
        <f t="shared" si="412"/>
        <v>0</v>
      </c>
      <c r="CY686">
        <f t="shared" si="413"/>
        <v>3274.8551999999995</v>
      </c>
      <c r="CZ686">
        <f t="shared" si="414"/>
        <v>1593.1727999999996</v>
      </c>
      <c r="DC686" t="s">
        <v>3</v>
      </c>
      <c r="DD686" t="s">
        <v>3</v>
      </c>
      <c r="DE686" t="s">
        <v>3</v>
      </c>
      <c r="DF686" t="s">
        <v>3</v>
      </c>
      <c r="DG686" t="s">
        <v>3</v>
      </c>
      <c r="DH686" t="s">
        <v>3</v>
      </c>
      <c r="DI686" t="s">
        <v>3</v>
      </c>
      <c r="DJ686" t="s">
        <v>3</v>
      </c>
      <c r="DK686" t="s">
        <v>3</v>
      </c>
      <c r="DL686" t="s">
        <v>3</v>
      </c>
      <c r="DM686" t="s">
        <v>3</v>
      </c>
      <c r="DN686">
        <v>0</v>
      </c>
      <c r="DO686">
        <v>0</v>
      </c>
      <c r="DP686">
        <v>1</v>
      </c>
      <c r="DQ686">
        <v>1</v>
      </c>
      <c r="DU686">
        <v>1013</v>
      </c>
      <c r="DV686" t="s">
        <v>18</v>
      </c>
      <c r="DW686" t="s">
        <v>18</v>
      </c>
      <c r="DX686">
        <v>1</v>
      </c>
      <c r="DZ686" t="s">
        <v>3</v>
      </c>
      <c r="EA686" t="s">
        <v>3</v>
      </c>
      <c r="EB686" t="s">
        <v>3</v>
      </c>
      <c r="EC686" t="s">
        <v>3</v>
      </c>
      <c r="EE686">
        <v>66653600</v>
      </c>
      <c r="EF686">
        <v>4</v>
      </c>
      <c r="EG686" t="s">
        <v>448</v>
      </c>
      <c r="EH686">
        <v>83</v>
      </c>
      <c r="EI686" t="s">
        <v>448</v>
      </c>
      <c r="EJ686">
        <v>4</v>
      </c>
      <c r="EK686">
        <v>200001</v>
      </c>
      <c r="EL686" t="s">
        <v>453</v>
      </c>
      <c r="EM686" t="s">
        <v>454</v>
      </c>
      <c r="EO686" t="s">
        <v>3</v>
      </c>
      <c r="EQ686">
        <v>131072</v>
      </c>
      <c r="ER686">
        <v>0</v>
      </c>
      <c r="ES686">
        <v>0</v>
      </c>
      <c r="ET686">
        <v>0</v>
      </c>
      <c r="EU686">
        <v>0</v>
      </c>
      <c r="EV686">
        <v>0</v>
      </c>
      <c r="EW686">
        <v>4.5</v>
      </c>
      <c r="EX686">
        <v>0</v>
      </c>
      <c r="EY686">
        <v>0</v>
      </c>
      <c r="FQ686">
        <v>0</v>
      </c>
      <c r="FR686">
        <v>0</v>
      </c>
      <c r="FS686">
        <v>0</v>
      </c>
      <c r="FX686">
        <v>74</v>
      </c>
      <c r="FY686">
        <v>36</v>
      </c>
      <c r="GA686" t="s">
        <v>3</v>
      </c>
      <c r="GD686">
        <v>1</v>
      </c>
      <c r="GF686">
        <v>1177659521</v>
      </c>
      <c r="GG686">
        <v>2</v>
      </c>
      <c r="GH686">
        <v>1</v>
      </c>
      <c r="GI686">
        <v>-2</v>
      </c>
      <c r="GJ686">
        <v>0</v>
      </c>
      <c r="GK686">
        <v>0</v>
      </c>
      <c r="GL686">
        <f t="shared" si="415"/>
        <v>0</v>
      </c>
      <c r="GM686">
        <f t="shared" si="416"/>
        <v>9293.51</v>
      </c>
      <c r="GN686">
        <f t="shared" si="417"/>
        <v>0</v>
      </c>
      <c r="GO686">
        <f t="shared" si="418"/>
        <v>0</v>
      </c>
      <c r="GP686">
        <f t="shared" si="419"/>
        <v>9293.51</v>
      </c>
      <c r="GR686">
        <v>0</v>
      </c>
      <c r="GS686">
        <v>3</v>
      </c>
      <c r="GT686">
        <v>0</v>
      </c>
      <c r="GU686" t="s">
        <v>3</v>
      </c>
      <c r="GV686">
        <f t="shared" si="420"/>
        <v>0</v>
      </c>
      <c r="GW686">
        <v>1</v>
      </c>
      <c r="GX686">
        <f t="shared" si="421"/>
        <v>0</v>
      </c>
      <c r="HA686">
        <v>0</v>
      </c>
      <c r="HB686">
        <v>0</v>
      </c>
      <c r="HC686">
        <f t="shared" si="422"/>
        <v>0</v>
      </c>
      <c r="HE686" t="s">
        <v>3</v>
      </c>
      <c r="HF686" t="s">
        <v>3</v>
      </c>
      <c r="HM686" t="s">
        <v>3</v>
      </c>
      <c r="HN686" t="s">
        <v>455</v>
      </c>
      <c r="HO686" t="s">
        <v>456</v>
      </c>
      <c r="HP686" t="s">
        <v>448</v>
      </c>
      <c r="HQ686" t="s">
        <v>448</v>
      </c>
      <c r="HS686">
        <v>0</v>
      </c>
      <c r="IK686">
        <v>0</v>
      </c>
    </row>
    <row r="687" spans="1:245">
      <c r="A687">
        <v>17</v>
      </c>
      <c r="B687">
        <v>1</v>
      </c>
      <c r="C687">
        <f>ROW(SmtRes!A370)</f>
        <v>370</v>
      </c>
      <c r="D687">
        <f>ROW(EtalonRes!A370)</f>
        <v>370</v>
      </c>
      <c r="E687" t="s">
        <v>126</v>
      </c>
      <c r="F687" t="s">
        <v>488</v>
      </c>
      <c r="G687" t="s">
        <v>489</v>
      </c>
      <c r="H687" t="s">
        <v>18</v>
      </c>
      <c r="I687">
        <v>3</v>
      </c>
      <c r="J687">
        <v>0</v>
      </c>
      <c r="K687">
        <f t="shared" si="423"/>
        <v>3</v>
      </c>
      <c r="L687" s="670">
        <v>3</v>
      </c>
      <c r="O687">
        <f t="shared" si="399"/>
        <v>2471.08</v>
      </c>
      <c r="P687">
        <f>SUMIF(SmtRes!AQ369:'SmtRes'!AQ370,"=1",SmtRes!DF369:'SmtRes'!DF370)</f>
        <v>0</v>
      </c>
      <c r="Q687">
        <f>SUMIF(SmtRes!AQ369:'SmtRes'!AQ370,"=1",SmtRes!DG369:'SmtRes'!DG370)</f>
        <v>0</v>
      </c>
      <c r="R687">
        <f>SUMIF(SmtRes!AQ369:'SmtRes'!AQ370,"=1",SmtRes!DH369:'SmtRes'!DH370)</f>
        <v>0</v>
      </c>
      <c r="S687">
        <f>SUMIF(SmtRes!AQ369:'SmtRes'!AQ370,"=1",SmtRes!DI369:'SmtRes'!DI370)</f>
        <v>2471.08</v>
      </c>
      <c r="T687">
        <f t="shared" si="400"/>
        <v>0</v>
      </c>
      <c r="U687">
        <f>SUMIF(SmtRes!AQ369:'SmtRes'!AQ370,"=1",SmtRes!CV369:'SmtRes'!CV370)</f>
        <v>3.9</v>
      </c>
      <c r="V687">
        <f>SUMIF(SmtRes!AQ369:'SmtRes'!AQ370,"=1",SmtRes!CW369:'SmtRes'!CW370)</f>
        <v>0</v>
      </c>
      <c r="W687">
        <f t="shared" si="401"/>
        <v>0</v>
      </c>
      <c r="X687">
        <f t="shared" si="402"/>
        <v>1828.6</v>
      </c>
      <c r="Y687">
        <f t="shared" si="403"/>
        <v>889.59</v>
      </c>
      <c r="AA687">
        <v>69444265</v>
      </c>
      <c r="AB687">
        <f t="shared" si="404"/>
        <v>823.69299999999998</v>
      </c>
      <c r="AC687">
        <f t="shared" si="405"/>
        <v>0</v>
      </c>
      <c r="AD687">
        <f t="shared" si="406"/>
        <v>0</v>
      </c>
      <c r="AE687">
        <f t="shared" si="407"/>
        <v>0</v>
      </c>
      <c r="AF687">
        <f>ROUND((SUM(SmtRes!BT369:'SmtRes'!BT370)),6)</f>
        <v>823.69299999999998</v>
      </c>
      <c r="AG687">
        <f t="shared" si="408"/>
        <v>0</v>
      </c>
      <c r="AH687">
        <f>(SUM(SmtRes!BU369:'SmtRes'!BU370))</f>
        <v>1.3</v>
      </c>
      <c r="AI687">
        <f>(0)</f>
        <v>0</v>
      </c>
      <c r="AJ687">
        <f t="shared" si="409"/>
        <v>0</v>
      </c>
      <c r="AK687">
        <v>823.6930000000001</v>
      </c>
      <c r="AL687">
        <v>0</v>
      </c>
      <c r="AM687">
        <v>0</v>
      </c>
      <c r="AN687">
        <v>0</v>
      </c>
      <c r="AO687">
        <v>823.6930000000001</v>
      </c>
      <c r="AP687">
        <v>0</v>
      </c>
      <c r="AQ687">
        <v>1.3</v>
      </c>
      <c r="AR687">
        <v>0</v>
      </c>
      <c r="AS687">
        <v>0</v>
      </c>
      <c r="AT687">
        <v>74</v>
      </c>
      <c r="AU687">
        <v>36</v>
      </c>
      <c r="AV687">
        <v>1</v>
      </c>
      <c r="AW687">
        <v>1</v>
      </c>
      <c r="AZ687">
        <v>1</v>
      </c>
      <c r="BA687">
        <v>1</v>
      </c>
      <c r="BB687">
        <v>1</v>
      </c>
      <c r="BC687">
        <v>1</v>
      </c>
      <c r="BD687" t="s">
        <v>3</v>
      </c>
      <c r="BE687" t="s">
        <v>3</v>
      </c>
      <c r="BF687" t="s">
        <v>3</v>
      </c>
      <c r="BG687" t="s">
        <v>3</v>
      </c>
      <c r="BH687">
        <v>0</v>
      </c>
      <c r="BI687">
        <v>4</v>
      </c>
      <c r="BJ687" t="s">
        <v>490</v>
      </c>
      <c r="BM687">
        <v>200001</v>
      </c>
      <c r="BN687">
        <v>0</v>
      </c>
      <c r="BO687" t="s">
        <v>3</v>
      </c>
      <c r="BP687">
        <v>0</v>
      </c>
      <c r="BQ687">
        <v>4</v>
      </c>
      <c r="BR687">
        <v>0</v>
      </c>
      <c r="BS687">
        <v>1</v>
      </c>
      <c r="BT687">
        <v>1</v>
      </c>
      <c r="BU687">
        <v>1</v>
      </c>
      <c r="BV687">
        <v>1</v>
      </c>
      <c r="BW687">
        <v>1</v>
      </c>
      <c r="BX687">
        <v>1</v>
      </c>
      <c r="BY687" t="s">
        <v>3</v>
      </c>
      <c r="BZ687">
        <v>74</v>
      </c>
      <c r="CA687">
        <v>36</v>
      </c>
      <c r="CB687" t="s">
        <v>3</v>
      </c>
      <c r="CE687">
        <v>0</v>
      </c>
      <c r="CF687">
        <v>0</v>
      </c>
      <c r="CG687">
        <v>0</v>
      </c>
      <c r="CM687">
        <v>0</v>
      </c>
      <c r="CN687" t="s">
        <v>3</v>
      </c>
      <c r="CO687">
        <v>0</v>
      </c>
      <c r="CP687">
        <f t="shared" si="410"/>
        <v>2471.08</v>
      </c>
      <c r="CQ687">
        <f>SUMIF(SmtRes!AQ369:'SmtRes'!AQ370,"=1",SmtRes!AA369:'SmtRes'!AA370)</f>
        <v>0</v>
      </c>
      <c r="CR687">
        <f>SUMIF(SmtRes!AQ369:'SmtRes'!AQ370,"=1",SmtRes!AB369:'SmtRes'!AB370)</f>
        <v>0</v>
      </c>
      <c r="CS687">
        <f>SUMIF(SmtRes!AQ369:'SmtRes'!AQ370,"=1",SmtRes!AC369:'SmtRes'!AC370)</f>
        <v>0</v>
      </c>
      <c r="CT687">
        <f>SUMIF(SmtRes!AQ369:'SmtRes'!AQ370,"=1",SmtRes!AD369:'SmtRes'!AD370)</f>
        <v>1216.17</v>
      </c>
      <c r="CU687">
        <f t="shared" si="411"/>
        <v>0</v>
      </c>
      <c r="CV687">
        <f>SUMIF(SmtRes!AQ369:'SmtRes'!AQ370,"=1",SmtRes!BU369:'SmtRes'!BU370)</f>
        <v>1.3</v>
      </c>
      <c r="CW687">
        <f>SUMIF(SmtRes!AQ369:'SmtRes'!AQ370,"=1",SmtRes!BV369:'SmtRes'!BV370)</f>
        <v>0</v>
      </c>
      <c r="CX687">
        <f t="shared" si="412"/>
        <v>0</v>
      </c>
      <c r="CY687">
        <f t="shared" si="413"/>
        <v>1828.5991999999999</v>
      </c>
      <c r="CZ687">
        <f t="shared" si="414"/>
        <v>889.58879999999999</v>
      </c>
      <c r="DC687" t="s">
        <v>3</v>
      </c>
      <c r="DD687" t="s">
        <v>3</v>
      </c>
      <c r="DE687" t="s">
        <v>3</v>
      </c>
      <c r="DF687" t="s">
        <v>3</v>
      </c>
      <c r="DG687" t="s">
        <v>3</v>
      </c>
      <c r="DH687" t="s">
        <v>3</v>
      </c>
      <c r="DI687" t="s">
        <v>3</v>
      </c>
      <c r="DJ687" t="s">
        <v>3</v>
      </c>
      <c r="DK687" t="s">
        <v>3</v>
      </c>
      <c r="DL687" t="s">
        <v>3</v>
      </c>
      <c r="DM687" t="s">
        <v>3</v>
      </c>
      <c r="DN687">
        <v>0</v>
      </c>
      <c r="DO687">
        <v>0</v>
      </c>
      <c r="DP687">
        <v>1</v>
      </c>
      <c r="DQ687">
        <v>1</v>
      </c>
      <c r="DU687">
        <v>1013</v>
      </c>
      <c r="DV687" t="s">
        <v>18</v>
      </c>
      <c r="DW687" t="s">
        <v>18</v>
      </c>
      <c r="DX687">
        <v>1</v>
      </c>
      <c r="DZ687" t="s">
        <v>3</v>
      </c>
      <c r="EA687" t="s">
        <v>3</v>
      </c>
      <c r="EB687" t="s">
        <v>3</v>
      </c>
      <c r="EC687" t="s">
        <v>3</v>
      </c>
      <c r="EE687">
        <v>66653600</v>
      </c>
      <c r="EF687">
        <v>4</v>
      </c>
      <c r="EG687" t="s">
        <v>448</v>
      </c>
      <c r="EH687">
        <v>83</v>
      </c>
      <c r="EI687" t="s">
        <v>448</v>
      </c>
      <c r="EJ687">
        <v>4</v>
      </c>
      <c r="EK687">
        <v>200001</v>
      </c>
      <c r="EL687" t="s">
        <v>453</v>
      </c>
      <c r="EM687" t="s">
        <v>454</v>
      </c>
      <c r="EO687" t="s">
        <v>3</v>
      </c>
      <c r="EQ687">
        <v>131072</v>
      </c>
      <c r="ER687">
        <v>0</v>
      </c>
      <c r="ES687">
        <v>0</v>
      </c>
      <c r="ET687">
        <v>0</v>
      </c>
      <c r="EU687">
        <v>0</v>
      </c>
      <c r="EV687">
        <v>0</v>
      </c>
      <c r="EW687">
        <v>1.3</v>
      </c>
      <c r="EX687">
        <v>0</v>
      </c>
      <c r="EY687">
        <v>0</v>
      </c>
      <c r="FQ687">
        <v>0</v>
      </c>
      <c r="FR687">
        <v>0</v>
      </c>
      <c r="FS687">
        <v>0</v>
      </c>
      <c r="FX687">
        <v>74</v>
      </c>
      <c r="FY687">
        <v>36</v>
      </c>
      <c r="GA687" t="s">
        <v>3</v>
      </c>
      <c r="GD687">
        <v>1</v>
      </c>
      <c r="GF687">
        <v>-1845070206</v>
      </c>
      <c r="GG687">
        <v>2</v>
      </c>
      <c r="GH687">
        <v>1</v>
      </c>
      <c r="GI687">
        <v>-2</v>
      </c>
      <c r="GJ687">
        <v>0</v>
      </c>
      <c r="GK687">
        <v>0</v>
      </c>
      <c r="GL687">
        <f t="shared" si="415"/>
        <v>0</v>
      </c>
      <c r="GM687">
        <f t="shared" si="416"/>
        <v>5189.2700000000004</v>
      </c>
      <c r="GN687">
        <f t="shared" si="417"/>
        <v>0</v>
      </c>
      <c r="GO687">
        <f t="shared" si="418"/>
        <v>0</v>
      </c>
      <c r="GP687">
        <f t="shared" si="419"/>
        <v>5189.2700000000004</v>
      </c>
      <c r="GR687">
        <v>0</v>
      </c>
      <c r="GS687">
        <v>3</v>
      </c>
      <c r="GT687">
        <v>0</v>
      </c>
      <c r="GU687" t="s">
        <v>3</v>
      </c>
      <c r="GV687">
        <f t="shared" si="420"/>
        <v>0</v>
      </c>
      <c r="GW687">
        <v>1</v>
      </c>
      <c r="GX687">
        <f t="shared" si="421"/>
        <v>0</v>
      </c>
      <c r="HA687">
        <v>0</v>
      </c>
      <c r="HB687">
        <v>0</v>
      </c>
      <c r="HC687">
        <f t="shared" si="422"/>
        <v>0</v>
      </c>
      <c r="HE687" t="s">
        <v>3</v>
      </c>
      <c r="HF687" t="s">
        <v>3</v>
      </c>
      <c r="HM687" t="s">
        <v>3</v>
      </c>
      <c r="HN687" t="s">
        <v>455</v>
      </c>
      <c r="HO687" t="s">
        <v>456</v>
      </c>
      <c r="HP687" t="s">
        <v>448</v>
      </c>
      <c r="HQ687" t="s">
        <v>448</v>
      </c>
      <c r="HS687">
        <v>0</v>
      </c>
      <c r="IK687">
        <v>0</v>
      </c>
    </row>
    <row r="688" spans="1:245">
      <c r="A688">
        <v>17</v>
      </c>
      <c r="B688">
        <v>1</v>
      </c>
      <c r="C688">
        <f>ROW(SmtRes!A372)</f>
        <v>372</v>
      </c>
      <c r="D688">
        <f>ROW(EtalonRes!A372)</f>
        <v>372</v>
      </c>
      <c r="E688" t="s">
        <v>135</v>
      </c>
      <c r="F688" t="s">
        <v>491</v>
      </c>
      <c r="G688" t="s">
        <v>492</v>
      </c>
      <c r="H688" t="s">
        <v>493</v>
      </c>
      <c r="I688">
        <v>3</v>
      </c>
      <c r="J688">
        <v>0</v>
      </c>
      <c r="K688">
        <f t="shared" si="423"/>
        <v>3</v>
      </c>
      <c r="L688" s="670">
        <v>3</v>
      </c>
      <c r="O688">
        <f t="shared" si="399"/>
        <v>3268.12</v>
      </c>
      <c r="P688">
        <f>SUMIF(SmtRes!AQ371:'SmtRes'!AQ372,"=1",SmtRes!DF371:'SmtRes'!DF372)</f>
        <v>0</v>
      </c>
      <c r="Q688">
        <f>SUMIF(SmtRes!AQ371:'SmtRes'!AQ372,"=1",SmtRes!DG371:'SmtRes'!DG372)</f>
        <v>0</v>
      </c>
      <c r="R688">
        <f>SUMIF(SmtRes!AQ371:'SmtRes'!AQ372,"=1",SmtRes!DH371:'SmtRes'!DH372)</f>
        <v>0</v>
      </c>
      <c r="S688">
        <f>SUMIF(SmtRes!AQ371:'SmtRes'!AQ372,"=1",SmtRes!DI371:'SmtRes'!DI372)</f>
        <v>3268.12</v>
      </c>
      <c r="T688">
        <f t="shared" si="400"/>
        <v>0</v>
      </c>
      <c r="U688">
        <f>SUMIF(SmtRes!AQ371:'SmtRes'!AQ372,"=1",SmtRes!CV371:'SmtRes'!CV372)</f>
        <v>4.8600000000000003</v>
      </c>
      <c r="V688">
        <f>SUMIF(SmtRes!AQ371:'SmtRes'!AQ372,"=1",SmtRes!CW371:'SmtRes'!CW372)</f>
        <v>0</v>
      </c>
      <c r="W688">
        <f t="shared" si="401"/>
        <v>0</v>
      </c>
      <c r="X688">
        <f t="shared" si="402"/>
        <v>2418.41</v>
      </c>
      <c r="Y688">
        <f t="shared" si="403"/>
        <v>1176.52</v>
      </c>
      <c r="AA688">
        <v>69444265</v>
      </c>
      <c r="AB688">
        <f t="shared" si="404"/>
        <v>1089.3712</v>
      </c>
      <c r="AC688">
        <f t="shared" si="405"/>
        <v>0</v>
      </c>
      <c r="AD688">
        <f t="shared" si="406"/>
        <v>0</v>
      </c>
      <c r="AE688">
        <f t="shared" si="407"/>
        <v>0</v>
      </c>
      <c r="AF688">
        <f>ROUND((SUM(SmtRes!BT371:'SmtRes'!BT372)),6)</f>
        <v>1089.3712</v>
      </c>
      <c r="AG688">
        <f t="shared" si="408"/>
        <v>0</v>
      </c>
      <c r="AH688">
        <f>(SUM(SmtRes!BU371:'SmtRes'!BU372))</f>
        <v>1.62</v>
      </c>
      <c r="AI688">
        <f>(0)</f>
        <v>0</v>
      </c>
      <c r="AJ688">
        <f t="shared" si="409"/>
        <v>0</v>
      </c>
      <c r="AK688">
        <v>1089.3712</v>
      </c>
      <c r="AL688">
        <v>0</v>
      </c>
      <c r="AM688">
        <v>0</v>
      </c>
      <c r="AN688">
        <v>0</v>
      </c>
      <c r="AO688">
        <v>1089.3712</v>
      </c>
      <c r="AP688">
        <v>0</v>
      </c>
      <c r="AQ688">
        <v>1.62</v>
      </c>
      <c r="AR688">
        <v>0</v>
      </c>
      <c r="AS688">
        <v>0</v>
      </c>
      <c r="AT688">
        <v>74</v>
      </c>
      <c r="AU688">
        <v>36</v>
      </c>
      <c r="AV688">
        <v>1</v>
      </c>
      <c r="AW688">
        <v>1</v>
      </c>
      <c r="AZ688">
        <v>1</v>
      </c>
      <c r="BA688">
        <v>1</v>
      </c>
      <c r="BB688">
        <v>1</v>
      </c>
      <c r="BC688">
        <v>1</v>
      </c>
      <c r="BD688" t="s">
        <v>3</v>
      </c>
      <c r="BE688" t="s">
        <v>3</v>
      </c>
      <c r="BF688" t="s">
        <v>3</v>
      </c>
      <c r="BG688" t="s">
        <v>3</v>
      </c>
      <c r="BH688">
        <v>0</v>
      </c>
      <c r="BI688">
        <v>4</v>
      </c>
      <c r="BJ688" t="s">
        <v>494</v>
      </c>
      <c r="BM688">
        <v>200001</v>
      </c>
      <c r="BN688">
        <v>0</v>
      </c>
      <c r="BO688" t="s">
        <v>3</v>
      </c>
      <c r="BP688">
        <v>0</v>
      </c>
      <c r="BQ688">
        <v>4</v>
      </c>
      <c r="BR688">
        <v>0</v>
      </c>
      <c r="BS688">
        <v>1</v>
      </c>
      <c r="BT688">
        <v>1</v>
      </c>
      <c r="BU688">
        <v>1</v>
      </c>
      <c r="BV688">
        <v>1</v>
      </c>
      <c r="BW688">
        <v>1</v>
      </c>
      <c r="BX688">
        <v>1</v>
      </c>
      <c r="BY688" t="s">
        <v>3</v>
      </c>
      <c r="BZ688">
        <v>74</v>
      </c>
      <c r="CA688">
        <v>36</v>
      </c>
      <c r="CB688" t="s">
        <v>3</v>
      </c>
      <c r="CE688">
        <v>0</v>
      </c>
      <c r="CF688">
        <v>0</v>
      </c>
      <c r="CG688">
        <v>0</v>
      </c>
      <c r="CM688">
        <v>0</v>
      </c>
      <c r="CN688" t="s">
        <v>3</v>
      </c>
      <c r="CO688">
        <v>0</v>
      </c>
      <c r="CP688">
        <f t="shared" si="410"/>
        <v>3268.12</v>
      </c>
      <c r="CQ688">
        <f>SUMIF(SmtRes!AQ371:'SmtRes'!AQ372,"=1",SmtRes!AA371:'SmtRes'!AA372)</f>
        <v>0</v>
      </c>
      <c r="CR688">
        <f>SUMIF(SmtRes!AQ371:'SmtRes'!AQ372,"=1",SmtRes!AB371:'SmtRes'!AB372)</f>
        <v>0</v>
      </c>
      <c r="CS688">
        <f>SUMIF(SmtRes!AQ371:'SmtRes'!AQ372,"=1",SmtRes!AC371:'SmtRes'!AC372)</f>
        <v>0</v>
      </c>
      <c r="CT688">
        <f>SUMIF(SmtRes!AQ371:'SmtRes'!AQ372,"=1",SmtRes!AD371:'SmtRes'!AD372)</f>
        <v>1313.76</v>
      </c>
      <c r="CU688">
        <f t="shared" si="411"/>
        <v>0</v>
      </c>
      <c r="CV688">
        <f>SUMIF(SmtRes!AQ371:'SmtRes'!AQ372,"=1",SmtRes!BU371:'SmtRes'!BU372)</f>
        <v>1.62</v>
      </c>
      <c r="CW688">
        <f>SUMIF(SmtRes!AQ371:'SmtRes'!AQ372,"=1",SmtRes!BV371:'SmtRes'!BV372)</f>
        <v>0</v>
      </c>
      <c r="CX688">
        <f t="shared" si="412"/>
        <v>0</v>
      </c>
      <c r="CY688">
        <f t="shared" si="413"/>
        <v>2418.4088000000002</v>
      </c>
      <c r="CZ688">
        <f t="shared" si="414"/>
        <v>1176.5231999999999</v>
      </c>
      <c r="DC688" t="s">
        <v>3</v>
      </c>
      <c r="DD688" t="s">
        <v>3</v>
      </c>
      <c r="DE688" t="s">
        <v>3</v>
      </c>
      <c r="DF688" t="s">
        <v>3</v>
      </c>
      <c r="DG688" t="s">
        <v>3</v>
      </c>
      <c r="DH688" t="s">
        <v>3</v>
      </c>
      <c r="DI688" t="s">
        <v>3</v>
      </c>
      <c r="DJ688" t="s">
        <v>3</v>
      </c>
      <c r="DK688" t="s">
        <v>3</v>
      </c>
      <c r="DL688" t="s">
        <v>3</v>
      </c>
      <c r="DM688" t="s">
        <v>3</v>
      </c>
      <c r="DN688">
        <v>0</v>
      </c>
      <c r="DO688">
        <v>0</v>
      </c>
      <c r="DP688">
        <v>1</v>
      </c>
      <c r="DQ688">
        <v>1</v>
      </c>
      <c r="DU688">
        <v>1013</v>
      </c>
      <c r="DV688" t="s">
        <v>493</v>
      </c>
      <c r="DW688" t="s">
        <v>493</v>
      </c>
      <c r="DX688">
        <v>1</v>
      </c>
      <c r="DZ688" t="s">
        <v>3</v>
      </c>
      <c r="EA688" t="s">
        <v>3</v>
      </c>
      <c r="EB688" t="s">
        <v>3</v>
      </c>
      <c r="EC688" t="s">
        <v>3</v>
      </c>
      <c r="EE688">
        <v>66653600</v>
      </c>
      <c r="EF688">
        <v>4</v>
      </c>
      <c r="EG688" t="s">
        <v>448</v>
      </c>
      <c r="EH688">
        <v>83</v>
      </c>
      <c r="EI688" t="s">
        <v>448</v>
      </c>
      <c r="EJ688">
        <v>4</v>
      </c>
      <c r="EK688">
        <v>200001</v>
      </c>
      <c r="EL688" t="s">
        <v>453</v>
      </c>
      <c r="EM688" t="s">
        <v>454</v>
      </c>
      <c r="EO688" t="s">
        <v>3</v>
      </c>
      <c r="EQ688">
        <v>131072</v>
      </c>
      <c r="ER688">
        <v>0</v>
      </c>
      <c r="ES688">
        <v>0</v>
      </c>
      <c r="ET688">
        <v>0</v>
      </c>
      <c r="EU688">
        <v>0</v>
      </c>
      <c r="EV688">
        <v>0</v>
      </c>
      <c r="EW688">
        <v>1.62</v>
      </c>
      <c r="EX688">
        <v>0</v>
      </c>
      <c r="EY688">
        <v>0</v>
      </c>
      <c r="FQ688">
        <v>0</v>
      </c>
      <c r="FR688">
        <v>0</v>
      </c>
      <c r="FS688">
        <v>0</v>
      </c>
      <c r="FX688">
        <v>74</v>
      </c>
      <c r="FY688">
        <v>36</v>
      </c>
      <c r="GA688" t="s">
        <v>3</v>
      </c>
      <c r="GD688">
        <v>1</v>
      </c>
      <c r="GF688">
        <v>-1101873714</v>
      </c>
      <c r="GG688">
        <v>2</v>
      </c>
      <c r="GH688">
        <v>1</v>
      </c>
      <c r="GI688">
        <v>-2</v>
      </c>
      <c r="GJ688">
        <v>0</v>
      </c>
      <c r="GK688">
        <v>0</v>
      </c>
      <c r="GL688">
        <f t="shared" si="415"/>
        <v>0</v>
      </c>
      <c r="GM688">
        <f t="shared" si="416"/>
        <v>6863.05</v>
      </c>
      <c r="GN688">
        <f t="shared" si="417"/>
        <v>0</v>
      </c>
      <c r="GO688">
        <f t="shared" si="418"/>
        <v>0</v>
      </c>
      <c r="GP688">
        <f t="shared" si="419"/>
        <v>6863.05</v>
      </c>
      <c r="GR688">
        <v>0</v>
      </c>
      <c r="GS688">
        <v>3</v>
      </c>
      <c r="GT688">
        <v>0</v>
      </c>
      <c r="GU688" t="s">
        <v>3</v>
      </c>
      <c r="GV688">
        <f t="shared" si="420"/>
        <v>0</v>
      </c>
      <c r="GW688">
        <v>1</v>
      </c>
      <c r="GX688">
        <f t="shared" si="421"/>
        <v>0</v>
      </c>
      <c r="HA688">
        <v>0</v>
      </c>
      <c r="HB688">
        <v>0</v>
      </c>
      <c r="HC688">
        <f t="shared" si="422"/>
        <v>0</v>
      </c>
      <c r="HE688" t="s">
        <v>3</v>
      </c>
      <c r="HF688" t="s">
        <v>3</v>
      </c>
      <c r="HM688" t="s">
        <v>3</v>
      </c>
      <c r="HN688" t="s">
        <v>455</v>
      </c>
      <c r="HO688" t="s">
        <v>456</v>
      </c>
      <c r="HP688" t="s">
        <v>448</v>
      </c>
      <c r="HQ688" t="s">
        <v>448</v>
      </c>
      <c r="HS688">
        <v>0</v>
      </c>
      <c r="IK688">
        <v>0</v>
      </c>
    </row>
    <row r="689" spans="1:245">
      <c r="A689">
        <v>17</v>
      </c>
      <c r="B689">
        <v>1</v>
      </c>
      <c r="C689">
        <f>ROW(SmtRes!A374)</f>
        <v>374</v>
      </c>
      <c r="D689">
        <f>ROW(EtalonRes!A374)</f>
        <v>374</v>
      </c>
      <c r="E689" t="s">
        <v>280</v>
      </c>
      <c r="F689" t="s">
        <v>495</v>
      </c>
      <c r="G689" t="s">
        <v>496</v>
      </c>
      <c r="H689" t="s">
        <v>18</v>
      </c>
      <c r="I689">
        <v>1</v>
      </c>
      <c r="J689">
        <v>0</v>
      </c>
      <c r="K689">
        <f t="shared" si="423"/>
        <v>1</v>
      </c>
      <c r="L689" s="670">
        <v>1</v>
      </c>
      <c r="O689">
        <f t="shared" si="399"/>
        <v>668.15</v>
      </c>
      <c r="P689">
        <f>SUMIF(SmtRes!AQ373:'SmtRes'!AQ374,"=1",SmtRes!DF373:'SmtRes'!DF374)</f>
        <v>0</v>
      </c>
      <c r="Q689">
        <f>SUMIF(SmtRes!AQ373:'SmtRes'!AQ374,"=1",SmtRes!DG373:'SmtRes'!DG374)</f>
        <v>0</v>
      </c>
      <c r="R689">
        <f>SUMIF(SmtRes!AQ373:'SmtRes'!AQ374,"=1",SmtRes!DH373:'SmtRes'!DH374)</f>
        <v>0</v>
      </c>
      <c r="S689">
        <f>SUMIF(SmtRes!AQ373:'SmtRes'!AQ374,"=1",SmtRes!DI373:'SmtRes'!DI374)</f>
        <v>668.15</v>
      </c>
      <c r="T689">
        <f t="shared" si="400"/>
        <v>0</v>
      </c>
      <c r="U689">
        <f>SUMIF(SmtRes!AQ373:'SmtRes'!AQ374,"=1",SmtRes!CV373:'SmtRes'!CV374)</f>
        <v>1</v>
      </c>
      <c r="V689">
        <f>SUMIF(SmtRes!AQ373:'SmtRes'!AQ374,"=1",SmtRes!CW373:'SmtRes'!CW374)</f>
        <v>0</v>
      </c>
      <c r="W689">
        <f t="shared" si="401"/>
        <v>0</v>
      </c>
      <c r="X689">
        <f t="shared" si="402"/>
        <v>494.43</v>
      </c>
      <c r="Y689">
        <f t="shared" si="403"/>
        <v>240.53</v>
      </c>
      <c r="AA689">
        <v>69444265</v>
      </c>
      <c r="AB689">
        <f t="shared" si="404"/>
        <v>668.14</v>
      </c>
      <c r="AC689">
        <f t="shared" si="405"/>
        <v>0</v>
      </c>
      <c r="AD689">
        <f t="shared" si="406"/>
        <v>0</v>
      </c>
      <c r="AE689">
        <f t="shared" si="407"/>
        <v>0</v>
      </c>
      <c r="AF689">
        <f>ROUND((SUM(SmtRes!BT373:'SmtRes'!BT374)),6)</f>
        <v>668.14</v>
      </c>
      <c r="AG689">
        <f t="shared" si="408"/>
        <v>0</v>
      </c>
      <c r="AH689">
        <f>(SUM(SmtRes!BU373:'SmtRes'!BU374))</f>
        <v>1</v>
      </c>
      <c r="AI689">
        <f>(0)</f>
        <v>0</v>
      </c>
      <c r="AJ689">
        <f t="shared" si="409"/>
        <v>0</v>
      </c>
      <c r="AK689">
        <v>668.14</v>
      </c>
      <c r="AL689">
        <v>0</v>
      </c>
      <c r="AM689">
        <v>0</v>
      </c>
      <c r="AN689">
        <v>0</v>
      </c>
      <c r="AO689">
        <v>668.14</v>
      </c>
      <c r="AP689">
        <v>0</v>
      </c>
      <c r="AQ689">
        <v>1</v>
      </c>
      <c r="AR689">
        <v>0</v>
      </c>
      <c r="AS689">
        <v>0</v>
      </c>
      <c r="AT689">
        <v>74</v>
      </c>
      <c r="AU689">
        <v>36</v>
      </c>
      <c r="AV689">
        <v>1</v>
      </c>
      <c r="AW689">
        <v>1</v>
      </c>
      <c r="AZ689">
        <v>1</v>
      </c>
      <c r="BA689">
        <v>1</v>
      </c>
      <c r="BB689">
        <v>1</v>
      </c>
      <c r="BC689">
        <v>1</v>
      </c>
      <c r="BD689" t="s">
        <v>3</v>
      </c>
      <c r="BE689" t="s">
        <v>3</v>
      </c>
      <c r="BF689" t="s">
        <v>3</v>
      </c>
      <c r="BG689" t="s">
        <v>3</v>
      </c>
      <c r="BH689">
        <v>0</v>
      </c>
      <c r="BI689">
        <v>4</v>
      </c>
      <c r="BJ689" t="s">
        <v>497</v>
      </c>
      <c r="BM689">
        <v>200001</v>
      </c>
      <c r="BN689">
        <v>0</v>
      </c>
      <c r="BO689" t="s">
        <v>3</v>
      </c>
      <c r="BP689">
        <v>0</v>
      </c>
      <c r="BQ689">
        <v>4</v>
      </c>
      <c r="BR689">
        <v>0</v>
      </c>
      <c r="BS689">
        <v>1</v>
      </c>
      <c r="BT689">
        <v>1</v>
      </c>
      <c r="BU689">
        <v>1</v>
      </c>
      <c r="BV689">
        <v>1</v>
      </c>
      <c r="BW689">
        <v>1</v>
      </c>
      <c r="BX689">
        <v>1</v>
      </c>
      <c r="BY689" t="s">
        <v>3</v>
      </c>
      <c r="BZ689">
        <v>74</v>
      </c>
      <c r="CA689">
        <v>36</v>
      </c>
      <c r="CB689" t="s">
        <v>3</v>
      </c>
      <c r="CE689">
        <v>0</v>
      </c>
      <c r="CF689">
        <v>0</v>
      </c>
      <c r="CG689">
        <v>0</v>
      </c>
      <c r="CM689">
        <v>0</v>
      </c>
      <c r="CN689" t="s">
        <v>3</v>
      </c>
      <c r="CO689">
        <v>0</v>
      </c>
      <c r="CP689">
        <f t="shared" si="410"/>
        <v>668.15</v>
      </c>
      <c r="CQ689">
        <f>SUMIF(SmtRes!AQ373:'SmtRes'!AQ374,"=1",SmtRes!AA373:'SmtRes'!AA374)</f>
        <v>0</v>
      </c>
      <c r="CR689">
        <f>SUMIF(SmtRes!AQ373:'SmtRes'!AQ374,"=1",SmtRes!AB373:'SmtRes'!AB374)</f>
        <v>0</v>
      </c>
      <c r="CS689">
        <f>SUMIF(SmtRes!AQ373:'SmtRes'!AQ374,"=1",SmtRes!AC373:'SmtRes'!AC374)</f>
        <v>0</v>
      </c>
      <c r="CT689">
        <f>SUMIF(SmtRes!AQ373:'SmtRes'!AQ374,"=1",SmtRes!AD373:'SmtRes'!AD374)</f>
        <v>1336.28</v>
      </c>
      <c r="CU689">
        <f t="shared" si="411"/>
        <v>0</v>
      </c>
      <c r="CV689">
        <f>SUMIF(SmtRes!AQ373:'SmtRes'!AQ374,"=1",SmtRes!BU373:'SmtRes'!BU374)</f>
        <v>1</v>
      </c>
      <c r="CW689">
        <f>SUMIF(SmtRes!AQ373:'SmtRes'!AQ374,"=1",SmtRes!BV373:'SmtRes'!BV374)</f>
        <v>0</v>
      </c>
      <c r="CX689">
        <f t="shared" si="412"/>
        <v>0</v>
      </c>
      <c r="CY689">
        <f t="shared" si="413"/>
        <v>494.43099999999998</v>
      </c>
      <c r="CZ689">
        <f t="shared" si="414"/>
        <v>240.53399999999999</v>
      </c>
      <c r="DC689" t="s">
        <v>3</v>
      </c>
      <c r="DD689" t="s">
        <v>3</v>
      </c>
      <c r="DE689" t="s">
        <v>3</v>
      </c>
      <c r="DF689" t="s">
        <v>3</v>
      </c>
      <c r="DG689" t="s">
        <v>3</v>
      </c>
      <c r="DH689" t="s">
        <v>3</v>
      </c>
      <c r="DI689" t="s">
        <v>3</v>
      </c>
      <c r="DJ689" t="s">
        <v>3</v>
      </c>
      <c r="DK689" t="s">
        <v>3</v>
      </c>
      <c r="DL689" t="s">
        <v>3</v>
      </c>
      <c r="DM689" t="s">
        <v>3</v>
      </c>
      <c r="DN689">
        <v>0</v>
      </c>
      <c r="DO689">
        <v>0</v>
      </c>
      <c r="DP689">
        <v>1</v>
      </c>
      <c r="DQ689">
        <v>1</v>
      </c>
      <c r="DU689">
        <v>1013</v>
      </c>
      <c r="DV689" t="s">
        <v>18</v>
      </c>
      <c r="DW689" t="s">
        <v>18</v>
      </c>
      <c r="DX689">
        <v>1</v>
      </c>
      <c r="DZ689" t="s">
        <v>3</v>
      </c>
      <c r="EA689" t="s">
        <v>3</v>
      </c>
      <c r="EB689" t="s">
        <v>3</v>
      </c>
      <c r="EC689" t="s">
        <v>3</v>
      </c>
      <c r="EE689">
        <v>66653600</v>
      </c>
      <c r="EF689">
        <v>4</v>
      </c>
      <c r="EG689" t="s">
        <v>448</v>
      </c>
      <c r="EH689">
        <v>83</v>
      </c>
      <c r="EI689" t="s">
        <v>448</v>
      </c>
      <c r="EJ689">
        <v>4</v>
      </c>
      <c r="EK689">
        <v>200001</v>
      </c>
      <c r="EL689" t="s">
        <v>453</v>
      </c>
      <c r="EM689" t="s">
        <v>454</v>
      </c>
      <c r="EO689" t="s">
        <v>3</v>
      </c>
      <c r="EQ689">
        <v>131072</v>
      </c>
      <c r="ER689">
        <v>0</v>
      </c>
      <c r="ES689">
        <v>0</v>
      </c>
      <c r="ET689">
        <v>0</v>
      </c>
      <c r="EU689">
        <v>0</v>
      </c>
      <c r="EV689">
        <v>0</v>
      </c>
      <c r="EW689">
        <v>1</v>
      </c>
      <c r="EX689">
        <v>0</v>
      </c>
      <c r="EY689">
        <v>0</v>
      </c>
      <c r="FQ689">
        <v>0</v>
      </c>
      <c r="FR689">
        <v>0</v>
      </c>
      <c r="FS689">
        <v>0</v>
      </c>
      <c r="FX689">
        <v>74</v>
      </c>
      <c r="FY689">
        <v>36</v>
      </c>
      <c r="GA689" t="s">
        <v>3</v>
      </c>
      <c r="GD689">
        <v>1</v>
      </c>
      <c r="GF689">
        <v>-1136426865</v>
      </c>
      <c r="GG689">
        <v>2</v>
      </c>
      <c r="GH689">
        <v>1</v>
      </c>
      <c r="GI689">
        <v>-2</v>
      </c>
      <c r="GJ689">
        <v>0</v>
      </c>
      <c r="GK689">
        <v>0</v>
      </c>
      <c r="GL689">
        <f t="shared" si="415"/>
        <v>0</v>
      </c>
      <c r="GM689">
        <f t="shared" si="416"/>
        <v>1403.11</v>
      </c>
      <c r="GN689">
        <f t="shared" si="417"/>
        <v>0</v>
      </c>
      <c r="GO689">
        <f t="shared" si="418"/>
        <v>0</v>
      </c>
      <c r="GP689">
        <f t="shared" si="419"/>
        <v>1403.11</v>
      </c>
      <c r="GR689">
        <v>0</v>
      </c>
      <c r="GS689">
        <v>3</v>
      </c>
      <c r="GT689">
        <v>0</v>
      </c>
      <c r="GU689" t="s">
        <v>3</v>
      </c>
      <c r="GV689">
        <f t="shared" si="420"/>
        <v>0</v>
      </c>
      <c r="GW689">
        <v>1</v>
      </c>
      <c r="GX689">
        <f t="shared" si="421"/>
        <v>0</v>
      </c>
      <c r="HA689">
        <v>0</v>
      </c>
      <c r="HB689">
        <v>0</v>
      </c>
      <c r="HC689">
        <f t="shared" si="422"/>
        <v>0</v>
      </c>
      <c r="HE689" t="s">
        <v>3</v>
      </c>
      <c r="HF689" t="s">
        <v>3</v>
      </c>
      <c r="HM689" t="s">
        <v>3</v>
      </c>
      <c r="HN689" t="s">
        <v>455</v>
      </c>
      <c r="HO689" t="s">
        <v>456</v>
      </c>
      <c r="HP689" t="s">
        <v>448</v>
      </c>
      <c r="HQ689" t="s">
        <v>448</v>
      </c>
      <c r="HS689">
        <v>0</v>
      </c>
      <c r="IK689">
        <v>0</v>
      </c>
    </row>
    <row r="691" spans="1:245">
      <c r="A691" s="2">
        <v>51</v>
      </c>
      <c r="B691" s="2">
        <f>B677</f>
        <v>1</v>
      </c>
      <c r="C691" s="2">
        <f>A677</f>
        <v>4</v>
      </c>
      <c r="D691" s="2">
        <f>ROW(A677)</f>
        <v>677</v>
      </c>
      <c r="E691" s="2"/>
      <c r="F691" s="2" t="str">
        <f>IF(F677&lt;&gt;"",F677,"")</f>
        <v/>
      </c>
      <c r="G691" s="2" t="str">
        <f>IF(G677&lt;&gt;"",G677,"")</f>
        <v>Пусконаладочные работы</v>
      </c>
      <c r="H691" s="2">
        <v>0</v>
      </c>
      <c r="I691" s="2"/>
      <c r="J691" s="2"/>
      <c r="K691" s="2"/>
      <c r="L691" s="2"/>
      <c r="M691" s="2"/>
      <c r="N691" s="2"/>
      <c r="O691" s="2">
        <f t="shared" ref="O691:T691" si="424">ROUND(AB691,2)</f>
        <v>25227.919999999998</v>
      </c>
      <c r="P691" s="2">
        <f t="shared" si="424"/>
        <v>0</v>
      </c>
      <c r="Q691" s="2">
        <f t="shared" si="424"/>
        <v>0</v>
      </c>
      <c r="R691" s="2">
        <f t="shared" si="424"/>
        <v>0</v>
      </c>
      <c r="S691" s="2">
        <f t="shared" si="424"/>
        <v>25227.919999999998</v>
      </c>
      <c r="T691" s="2">
        <f t="shared" si="424"/>
        <v>0</v>
      </c>
      <c r="U691" s="2">
        <f>AH691</f>
        <v>43.996000000000002</v>
      </c>
      <c r="V691" s="2">
        <f>AI691</f>
        <v>0</v>
      </c>
      <c r="W691" s="2">
        <f>ROUND(AJ691,2)</f>
        <v>0</v>
      </c>
      <c r="X691" s="2">
        <f>ROUND(AK691,2)</f>
        <v>18668.66</v>
      </c>
      <c r="Y691" s="2">
        <f>ROUND(AL691,2)</f>
        <v>9082.0400000000009</v>
      </c>
      <c r="Z691" s="2"/>
      <c r="AA691" s="2"/>
      <c r="AB691" s="2">
        <f>ROUND(SUMIF(AA681:AA689,"=69444265",O681:O689),2)</f>
        <v>25227.919999999998</v>
      </c>
      <c r="AC691" s="2">
        <f>ROUND(SUMIF(AA681:AA689,"=69444265",P681:P689),2)</f>
        <v>0</v>
      </c>
      <c r="AD691" s="2">
        <f>ROUND(SUMIF(AA681:AA689,"=69444265",Q681:Q689),2)</f>
        <v>0</v>
      </c>
      <c r="AE691" s="2">
        <f>ROUND(SUMIF(AA681:AA689,"=69444265",R681:R689),2)</f>
        <v>0</v>
      </c>
      <c r="AF691" s="2">
        <f>ROUND(SUMIF(AA681:AA689,"=69444265",S681:S689),2)</f>
        <v>25227.919999999998</v>
      </c>
      <c r="AG691" s="2">
        <f>ROUND(SUMIF(AA681:AA689,"=69444265",T681:T689),2)</f>
        <v>0</v>
      </c>
      <c r="AH691" s="2">
        <f>SUMIF(AA681:AA689,"=69444265",U681:U689)</f>
        <v>43.996000000000002</v>
      </c>
      <c r="AI691" s="2">
        <f>SUMIF(AA681:AA689,"=69444265",V681:V689)</f>
        <v>0</v>
      </c>
      <c r="AJ691" s="2">
        <f>ROUND(SUMIF(AA681:AA689,"=69444265",W681:W689),2)</f>
        <v>0</v>
      </c>
      <c r="AK691" s="2">
        <f>ROUND(SUMIF(AA681:AA689,"=69444265",X681:X689),2)</f>
        <v>18668.66</v>
      </c>
      <c r="AL691" s="2">
        <f>ROUND(SUMIF(AA681:AA689,"=69444265",Y681:Y689),2)</f>
        <v>9082.0400000000009</v>
      </c>
      <c r="AM691" s="2"/>
      <c r="AN691" s="2"/>
      <c r="AO691" s="2">
        <f t="shared" ref="AO691:BD691" si="425">ROUND(BX691,2)</f>
        <v>0</v>
      </c>
      <c r="AP691" s="2">
        <f t="shared" si="425"/>
        <v>0</v>
      </c>
      <c r="AQ691" s="2">
        <f t="shared" si="425"/>
        <v>0</v>
      </c>
      <c r="AR691" s="2">
        <f t="shared" si="425"/>
        <v>52978.62</v>
      </c>
      <c r="AS691" s="2">
        <f t="shared" si="425"/>
        <v>0</v>
      </c>
      <c r="AT691" s="2">
        <f t="shared" si="425"/>
        <v>0</v>
      </c>
      <c r="AU691" s="2">
        <f t="shared" si="425"/>
        <v>52978.62</v>
      </c>
      <c r="AV691" s="2">
        <f t="shared" si="425"/>
        <v>0</v>
      </c>
      <c r="AW691" s="2">
        <f t="shared" si="425"/>
        <v>0</v>
      </c>
      <c r="AX691" s="2">
        <f t="shared" si="425"/>
        <v>0</v>
      </c>
      <c r="AY691" s="2">
        <f t="shared" si="425"/>
        <v>0</v>
      </c>
      <c r="AZ691" s="2">
        <f t="shared" si="425"/>
        <v>0</v>
      </c>
      <c r="BA691" s="2">
        <f t="shared" si="425"/>
        <v>0</v>
      </c>
      <c r="BB691" s="2">
        <f t="shared" si="425"/>
        <v>0</v>
      </c>
      <c r="BC691" s="2">
        <f t="shared" si="425"/>
        <v>0</v>
      </c>
      <c r="BD691" s="2">
        <f t="shared" si="425"/>
        <v>0</v>
      </c>
      <c r="BE691" s="2"/>
      <c r="BF691" s="2"/>
      <c r="BG691" s="2"/>
      <c r="BH691" s="2"/>
      <c r="BI691" s="2"/>
      <c r="BJ691" s="2"/>
      <c r="BK691" s="2"/>
      <c r="BL691" s="2"/>
      <c r="BM691" s="2"/>
      <c r="BN691" s="2"/>
      <c r="BO691" s="2"/>
      <c r="BP691" s="2"/>
      <c r="BQ691" s="2"/>
      <c r="BR691" s="2"/>
      <c r="BS691" s="2"/>
      <c r="BT691" s="2"/>
      <c r="BU691" s="2"/>
      <c r="BV691" s="2"/>
      <c r="BW691" s="2"/>
      <c r="BX691" s="2">
        <f>ROUND(SUMIF(AA681:AA689,"=69444265",FQ681:FQ689),2)</f>
        <v>0</v>
      </c>
      <c r="BY691" s="2">
        <f>ROUND(SUMIF(AA681:AA689,"=69444265",FR681:FR689),2)</f>
        <v>0</v>
      </c>
      <c r="BZ691" s="2">
        <f>ROUND(SUMIF(AA681:AA689,"=69444265",GL681:GL689),2)</f>
        <v>0</v>
      </c>
      <c r="CA691" s="2">
        <f>ROUND(SUMIF(AA681:AA689,"=69444265",GM681:GM689),2)</f>
        <v>52978.62</v>
      </c>
      <c r="CB691" s="2">
        <f>ROUND(SUMIF(AA681:AA689,"=69444265",GN681:GN689),2)</f>
        <v>0</v>
      </c>
      <c r="CC691" s="2">
        <f>ROUND(SUMIF(AA681:AA689,"=69444265",GO681:GO689),2)</f>
        <v>0</v>
      </c>
      <c r="CD691" s="2">
        <f>ROUND(SUMIF(AA681:AA689,"=69444265",GP681:GP689),2)</f>
        <v>52978.62</v>
      </c>
      <c r="CE691" s="2">
        <f>AC691-BX691</f>
        <v>0</v>
      </c>
      <c r="CF691" s="2">
        <f>AC691-BY691</f>
        <v>0</v>
      </c>
      <c r="CG691" s="2">
        <f>BX691-BZ691</f>
        <v>0</v>
      </c>
      <c r="CH691" s="2">
        <f>AC691-BX691-BY691+BZ691</f>
        <v>0</v>
      </c>
      <c r="CI691" s="2">
        <f>BY691-BZ691</f>
        <v>0</v>
      </c>
      <c r="CJ691" s="2">
        <f>ROUND(SUMIF(AA681:AA689,"=69444265",GX681:GX689),2)</f>
        <v>0</v>
      </c>
      <c r="CK691" s="2">
        <f>ROUND(SUMIF(AA681:AA689,"=69444265",GY681:GY689),2)</f>
        <v>0</v>
      </c>
      <c r="CL691" s="2">
        <f>ROUND(SUMIF(AA681:AA689,"=69444265",GZ681:GZ689),2)</f>
        <v>0</v>
      </c>
      <c r="CM691" s="2">
        <f>ROUND(SUMIF(AA681:AA689,"=69444265",HD681:HD689),2)</f>
        <v>0</v>
      </c>
      <c r="CN691" s="2"/>
      <c r="CO691" s="2"/>
      <c r="CP691" s="2"/>
      <c r="CQ691" s="2"/>
      <c r="CR691" s="2"/>
      <c r="CS691" s="2"/>
      <c r="CT691" s="2"/>
      <c r="CU691" s="2"/>
      <c r="CV691" s="2"/>
      <c r="CW691" s="2"/>
      <c r="CX691" s="2"/>
      <c r="CY691" s="2"/>
      <c r="CZ691" s="2"/>
      <c r="DA691" s="2"/>
      <c r="DB691" s="2"/>
      <c r="DC691" s="2"/>
      <c r="DD691" s="2"/>
      <c r="DE691" s="2"/>
      <c r="DF691" s="2"/>
      <c r="DG691" s="3"/>
      <c r="DH691" s="3"/>
      <c r="DI691" s="3"/>
      <c r="DJ691" s="3"/>
      <c r="DK691" s="3"/>
      <c r="DL691" s="3"/>
      <c r="DM691" s="3"/>
      <c r="DN691" s="3"/>
      <c r="DO691" s="3"/>
      <c r="DP691" s="3"/>
      <c r="DQ691" s="3"/>
      <c r="DR691" s="3"/>
      <c r="DS691" s="3"/>
      <c r="DT691" s="3"/>
      <c r="DU691" s="3"/>
      <c r="DV691" s="3"/>
      <c r="DW691" s="3"/>
      <c r="DX691" s="3"/>
      <c r="DY691" s="3"/>
      <c r="DZ691" s="3"/>
      <c r="EA691" s="3"/>
      <c r="EB691" s="3"/>
      <c r="EC691" s="3"/>
      <c r="ED691" s="3"/>
      <c r="EE691" s="3"/>
      <c r="EF691" s="3"/>
      <c r="EG691" s="3"/>
      <c r="EH691" s="3"/>
      <c r="EI691" s="3"/>
      <c r="EJ691" s="3"/>
      <c r="EK691" s="3"/>
      <c r="EL691" s="3"/>
      <c r="EM691" s="3"/>
      <c r="EN691" s="3"/>
      <c r="EO691" s="3"/>
      <c r="EP691" s="3"/>
      <c r="EQ691" s="3"/>
      <c r="ER691" s="3"/>
      <c r="ES691" s="3"/>
      <c r="ET691" s="3"/>
      <c r="EU691" s="3"/>
      <c r="EV691" s="3"/>
      <c r="EW691" s="3"/>
      <c r="EX691" s="3"/>
      <c r="EY691" s="3"/>
      <c r="EZ691" s="3"/>
      <c r="FA691" s="3"/>
      <c r="FB691" s="3"/>
      <c r="FC691" s="3"/>
      <c r="FD691" s="3"/>
      <c r="FE691" s="3"/>
      <c r="FF691" s="3"/>
      <c r="FG691" s="3"/>
      <c r="FH691" s="3"/>
      <c r="FI691" s="3"/>
      <c r="FJ691" s="3"/>
      <c r="FK691" s="3"/>
      <c r="FL691" s="3"/>
      <c r="FM691" s="3"/>
      <c r="FN691" s="3"/>
      <c r="FO691" s="3"/>
      <c r="FP691" s="3"/>
      <c r="FQ691" s="3"/>
      <c r="FR691" s="3"/>
      <c r="FS691" s="3"/>
      <c r="FT691" s="3"/>
      <c r="FU691" s="3"/>
      <c r="FV691" s="3"/>
      <c r="FW691" s="3"/>
      <c r="FX691" s="3"/>
      <c r="FY691" s="3"/>
      <c r="FZ691" s="3"/>
      <c r="GA691" s="3"/>
      <c r="GB691" s="3"/>
      <c r="GC691" s="3"/>
      <c r="GD691" s="3"/>
      <c r="GE691" s="3"/>
      <c r="GF691" s="3"/>
      <c r="GG691" s="3"/>
      <c r="GH691" s="3"/>
      <c r="GI691" s="3"/>
      <c r="GJ691" s="3"/>
      <c r="GK691" s="3"/>
      <c r="GL691" s="3"/>
      <c r="GM691" s="3"/>
      <c r="GN691" s="3"/>
      <c r="GO691" s="3"/>
      <c r="GP691" s="3"/>
      <c r="GQ691" s="3"/>
      <c r="GR691" s="3"/>
      <c r="GS691" s="3"/>
      <c r="GT691" s="3"/>
      <c r="GU691" s="3"/>
      <c r="GV691" s="3"/>
      <c r="GW691" s="3"/>
      <c r="GX691" s="3">
        <v>0</v>
      </c>
    </row>
    <row r="693" spans="1:245">
      <c r="A693" s="4">
        <v>50</v>
      </c>
      <c r="B693" s="4">
        <v>0</v>
      </c>
      <c r="C693" s="4">
        <v>0</v>
      </c>
      <c r="D693" s="4">
        <v>1</v>
      </c>
      <c r="E693" s="4">
        <v>201</v>
      </c>
      <c r="F693" s="4">
        <f>ROUND(Source!O691,O693)</f>
        <v>25227.919999999998</v>
      </c>
      <c r="G693" s="4" t="s">
        <v>138</v>
      </c>
      <c r="H693" s="4" t="s">
        <v>139</v>
      </c>
      <c r="I693" s="4"/>
      <c r="J693" s="4"/>
      <c r="K693" s="4">
        <v>201</v>
      </c>
      <c r="L693" s="4">
        <v>1</v>
      </c>
      <c r="M693" s="4">
        <v>3</v>
      </c>
      <c r="N693" s="4" t="s">
        <v>3</v>
      </c>
      <c r="O693" s="4">
        <v>2</v>
      </c>
      <c r="P693" s="4"/>
      <c r="Q693" s="4"/>
      <c r="R693" s="4"/>
      <c r="S693" s="4"/>
      <c r="T693" s="4"/>
      <c r="U693" s="4"/>
      <c r="V693" s="4"/>
      <c r="W693" s="4">
        <v>25227.920000000002</v>
      </c>
      <c r="X693" s="4">
        <v>1</v>
      </c>
      <c r="Y693" s="4">
        <v>25227.920000000002</v>
      </c>
      <c r="Z693" s="4"/>
      <c r="AA693" s="4"/>
      <c r="AB693" s="4"/>
    </row>
    <row r="694" spans="1:245">
      <c r="A694" s="4">
        <v>50</v>
      </c>
      <c r="B694" s="4">
        <v>0</v>
      </c>
      <c r="C694" s="4">
        <v>0</v>
      </c>
      <c r="D694" s="4">
        <v>1</v>
      </c>
      <c r="E694" s="4">
        <v>202</v>
      </c>
      <c r="F694" s="4">
        <f>ROUND(Source!P691,O694)</f>
        <v>0</v>
      </c>
      <c r="G694" s="4" t="s">
        <v>140</v>
      </c>
      <c r="H694" s="4" t="s">
        <v>141</v>
      </c>
      <c r="I694" s="4"/>
      <c r="J694" s="4"/>
      <c r="K694" s="4">
        <v>202</v>
      </c>
      <c r="L694" s="4">
        <v>2</v>
      </c>
      <c r="M694" s="4">
        <v>3</v>
      </c>
      <c r="N694" s="4" t="s">
        <v>3</v>
      </c>
      <c r="O694" s="4">
        <v>2</v>
      </c>
      <c r="P694" s="4"/>
      <c r="Q694" s="4"/>
      <c r="R694" s="4"/>
      <c r="S694" s="4"/>
      <c r="T694" s="4"/>
      <c r="U694" s="4"/>
      <c r="V694" s="4"/>
      <c r="W694" s="4">
        <v>0</v>
      </c>
      <c r="X694" s="4">
        <v>1</v>
      </c>
      <c r="Y694" s="4">
        <v>0</v>
      </c>
      <c r="Z694" s="4"/>
      <c r="AA694" s="4"/>
      <c r="AB694" s="4"/>
    </row>
    <row r="695" spans="1:245">
      <c r="A695" s="4">
        <v>50</v>
      </c>
      <c r="B695" s="4">
        <v>0</v>
      </c>
      <c r="C695" s="4">
        <v>0</v>
      </c>
      <c r="D695" s="4">
        <v>1</v>
      </c>
      <c r="E695" s="4">
        <v>222</v>
      </c>
      <c r="F695" s="4">
        <f>ROUND(Source!AO691,O695)</f>
        <v>0</v>
      </c>
      <c r="G695" s="4" t="s">
        <v>142</v>
      </c>
      <c r="H695" s="4" t="s">
        <v>143</v>
      </c>
      <c r="I695" s="4"/>
      <c r="J695" s="4"/>
      <c r="K695" s="4">
        <v>222</v>
      </c>
      <c r="L695" s="4">
        <v>3</v>
      </c>
      <c r="M695" s="4">
        <v>3</v>
      </c>
      <c r="N695" s="4" t="s">
        <v>3</v>
      </c>
      <c r="O695" s="4">
        <v>2</v>
      </c>
      <c r="P695" s="4"/>
      <c r="Q695" s="4"/>
      <c r="R695" s="4"/>
      <c r="S695" s="4"/>
      <c r="T695" s="4"/>
      <c r="U695" s="4"/>
      <c r="V695" s="4"/>
      <c r="W695" s="4">
        <v>0</v>
      </c>
      <c r="X695" s="4">
        <v>1</v>
      </c>
      <c r="Y695" s="4">
        <v>0</v>
      </c>
      <c r="Z695" s="4"/>
      <c r="AA695" s="4"/>
      <c r="AB695" s="4"/>
    </row>
    <row r="696" spans="1:245">
      <c r="A696" s="4">
        <v>50</v>
      </c>
      <c r="B696" s="4">
        <v>0</v>
      </c>
      <c r="C696" s="4">
        <v>0</v>
      </c>
      <c r="D696" s="4">
        <v>1</v>
      </c>
      <c r="E696" s="4">
        <v>225</v>
      </c>
      <c r="F696" s="4">
        <f>ROUND(Source!AV691,O696)</f>
        <v>0</v>
      </c>
      <c r="G696" s="4" t="s">
        <v>144</v>
      </c>
      <c r="H696" s="4" t="s">
        <v>145</v>
      </c>
      <c r="I696" s="4"/>
      <c r="J696" s="4"/>
      <c r="K696" s="4">
        <v>225</v>
      </c>
      <c r="L696" s="4">
        <v>4</v>
      </c>
      <c r="M696" s="4">
        <v>3</v>
      </c>
      <c r="N696" s="4" t="s">
        <v>3</v>
      </c>
      <c r="O696" s="4">
        <v>2</v>
      </c>
      <c r="P696" s="4"/>
      <c r="Q696" s="4"/>
      <c r="R696" s="4"/>
      <c r="S696" s="4"/>
      <c r="T696" s="4"/>
      <c r="U696" s="4"/>
      <c r="V696" s="4"/>
      <c r="W696" s="4">
        <v>0</v>
      </c>
      <c r="X696" s="4">
        <v>1</v>
      </c>
      <c r="Y696" s="4">
        <v>0</v>
      </c>
      <c r="Z696" s="4"/>
      <c r="AA696" s="4"/>
      <c r="AB696" s="4"/>
    </row>
    <row r="697" spans="1:245">
      <c r="A697" s="4">
        <v>50</v>
      </c>
      <c r="B697" s="4">
        <v>0</v>
      </c>
      <c r="C697" s="4">
        <v>0</v>
      </c>
      <c r="D697" s="4">
        <v>1</v>
      </c>
      <c r="E697" s="4">
        <v>226</v>
      </c>
      <c r="F697" s="4">
        <f>ROUND(Source!AW691,O697)</f>
        <v>0</v>
      </c>
      <c r="G697" s="4" t="s">
        <v>146</v>
      </c>
      <c r="H697" s="4" t="s">
        <v>147</v>
      </c>
      <c r="I697" s="4"/>
      <c r="J697" s="4"/>
      <c r="K697" s="4">
        <v>226</v>
      </c>
      <c r="L697" s="4">
        <v>5</v>
      </c>
      <c r="M697" s="4">
        <v>3</v>
      </c>
      <c r="N697" s="4" t="s">
        <v>3</v>
      </c>
      <c r="O697" s="4">
        <v>2</v>
      </c>
      <c r="P697" s="4"/>
      <c r="Q697" s="4"/>
      <c r="R697" s="4"/>
      <c r="S697" s="4"/>
      <c r="T697" s="4"/>
      <c r="U697" s="4"/>
      <c r="V697" s="4"/>
      <c r="W697" s="4">
        <v>0</v>
      </c>
      <c r="X697" s="4">
        <v>1</v>
      </c>
      <c r="Y697" s="4">
        <v>0</v>
      </c>
      <c r="Z697" s="4"/>
      <c r="AA697" s="4"/>
      <c r="AB697" s="4"/>
    </row>
    <row r="698" spans="1:245">
      <c r="A698" s="4">
        <v>50</v>
      </c>
      <c r="B698" s="4">
        <v>0</v>
      </c>
      <c r="C698" s="4">
        <v>0</v>
      </c>
      <c r="D698" s="4">
        <v>1</v>
      </c>
      <c r="E698" s="4">
        <v>227</v>
      </c>
      <c r="F698" s="4">
        <f>ROUND(Source!AX691,O698)</f>
        <v>0</v>
      </c>
      <c r="G698" s="4" t="s">
        <v>148</v>
      </c>
      <c r="H698" s="4" t="s">
        <v>149</v>
      </c>
      <c r="I698" s="4"/>
      <c r="J698" s="4"/>
      <c r="K698" s="4">
        <v>227</v>
      </c>
      <c r="L698" s="4">
        <v>6</v>
      </c>
      <c r="M698" s="4">
        <v>3</v>
      </c>
      <c r="N698" s="4" t="s">
        <v>3</v>
      </c>
      <c r="O698" s="4">
        <v>2</v>
      </c>
      <c r="P698" s="4"/>
      <c r="Q698" s="4"/>
      <c r="R698" s="4"/>
      <c r="S698" s="4"/>
      <c r="T698" s="4"/>
      <c r="U698" s="4"/>
      <c r="V698" s="4"/>
      <c r="W698" s="4">
        <v>0</v>
      </c>
      <c r="X698" s="4">
        <v>1</v>
      </c>
      <c r="Y698" s="4">
        <v>0</v>
      </c>
      <c r="Z698" s="4"/>
      <c r="AA698" s="4"/>
      <c r="AB698" s="4"/>
    </row>
    <row r="699" spans="1:245">
      <c r="A699" s="4">
        <v>50</v>
      </c>
      <c r="B699" s="4">
        <v>0</v>
      </c>
      <c r="C699" s="4">
        <v>0</v>
      </c>
      <c r="D699" s="4">
        <v>1</v>
      </c>
      <c r="E699" s="4">
        <v>228</v>
      </c>
      <c r="F699" s="4">
        <f>ROUND(Source!AY691,O699)</f>
        <v>0</v>
      </c>
      <c r="G699" s="4" t="s">
        <v>150</v>
      </c>
      <c r="H699" s="4" t="s">
        <v>151</v>
      </c>
      <c r="I699" s="4"/>
      <c r="J699" s="4"/>
      <c r="K699" s="4">
        <v>228</v>
      </c>
      <c r="L699" s="4">
        <v>7</v>
      </c>
      <c r="M699" s="4">
        <v>3</v>
      </c>
      <c r="N699" s="4" t="s">
        <v>3</v>
      </c>
      <c r="O699" s="4">
        <v>2</v>
      </c>
      <c r="P699" s="4"/>
      <c r="Q699" s="4"/>
      <c r="R699" s="4"/>
      <c r="S699" s="4"/>
      <c r="T699" s="4"/>
      <c r="U699" s="4"/>
      <c r="V699" s="4"/>
      <c r="W699" s="4">
        <v>0</v>
      </c>
      <c r="X699" s="4">
        <v>1</v>
      </c>
      <c r="Y699" s="4">
        <v>0</v>
      </c>
      <c r="Z699" s="4"/>
      <c r="AA699" s="4"/>
      <c r="AB699" s="4"/>
    </row>
    <row r="700" spans="1:245">
      <c r="A700" s="4">
        <v>50</v>
      </c>
      <c r="B700" s="4">
        <v>0</v>
      </c>
      <c r="C700" s="4">
        <v>0</v>
      </c>
      <c r="D700" s="4">
        <v>1</v>
      </c>
      <c r="E700" s="4">
        <v>216</v>
      </c>
      <c r="F700" s="4">
        <f>ROUND(Source!AP691,O700)</f>
        <v>0</v>
      </c>
      <c r="G700" s="4" t="s">
        <v>152</v>
      </c>
      <c r="H700" s="4" t="s">
        <v>153</v>
      </c>
      <c r="I700" s="4"/>
      <c r="J700" s="4"/>
      <c r="K700" s="4">
        <v>216</v>
      </c>
      <c r="L700" s="4">
        <v>8</v>
      </c>
      <c r="M700" s="4">
        <v>3</v>
      </c>
      <c r="N700" s="4" t="s">
        <v>3</v>
      </c>
      <c r="O700" s="4">
        <v>2</v>
      </c>
      <c r="P700" s="4"/>
      <c r="Q700" s="4"/>
      <c r="R700" s="4"/>
      <c r="S700" s="4"/>
      <c r="T700" s="4"/>
      <c r="U700" s="4"/>
      <c r="V700" s="4"/>
      <c r="W700" s="4">
        <v>0</v>
      </c>
      <c r="X700" s="4">
        <v>1</v>
      </c>
      <c r="Y700" s="4">
        <v>0</v>
      </c>
      <c r="Z700" s="4"/>
      <c r="AA700" s="4"/>
      <c r="AB700" s="4"/>
    </row>
    <row r="701" spans="1:245">
      <c r="A701" s="4">
        <v>50</v>
      </c>
      <c r="B701" s="4">
        <v>0</v>
      </c>
      <c r="C701" s="4">
        <v>0</v>
      </c>
      <c r="D701" s="4">
        <v>1</v>
      </c>
      <c r="E701" s="4">
        <v>223</v>
      </c>
      <c r="F701" s="4">
        <f>ROUND(Source!AQ691,O701)</f>
        <v>0</v>
      </c>
      <c r="G701" s="4" t="s">
        <v>154</v>
      </c>
      <c r="H701" s="4" t="s">
        <v>155</v>
      </c>
      <c r="I701" s="4"/>
      <c r="J701" s="4"/>
      <c r="K701" s="4">
        <v>223</v>
      </c>
      <c r="L701" s="4">
        <v>9</v>
      </c>
      <c r="M701" s="4">
        <v>3</v>
      </c>
      <c r="N701" s="4" t="s">
        <v>3</v>
      </c>
      <c r="O701" s="4">
        <v>2</v>
      </c>
      <c r="P701" s="4"/>
      <c r="Q701" s="4"/>
      <c r="R701" s="4"/>
      <c r="S701" s="4"/>
      <c r="T701" s="4"/>
      <c r="U701" s="4"/>
      <c r="V701" s="4"/>
      <c r="W701" s="4">
        <v>0</v>
      </c>
      <c r="X701" s="4">
        <v>1</v>
      </c>
      <c r="Y701" s="4">
        <v>0</v>
      </c>
      <c r="Z701" s="4"/>
      <c r="AA701" s="4"/>
      <c r="AB701" s="4"/>
    </row>
    <row r="702" spans="1:245">
      <c r="A702" s="4">
        <v>50</v>
      </c>
      <c r="B702" s="4">
        <v>0</v>
      </c>
      <c r="C702" s="4">
        <v>0</v>
      </c>
      <c r="D702" s="4">
        <v>1</v>
      </c>
      <c r="E702" s="4">
        <v>229</v>
      </c>
      <c r="F702" s="4">
        <f>ROUND(Source!AZ691,O702)</f>
        <v>0</v>
      </c>
      <c r="G702" s="4" t="s">
        <v>156</v>
      </c>
      <c r="H702" s="4" t="s">
        <v>157</v>
      </c>
      <c r="I702" s="4"/>
      <c r="J702" s="4"/>
      <c r="K702" s="4">
        <v>229</v>
      </c>
      <c r="L702" s="4">
        <v>10</v>
      </c>
      <c r="M702" s="4">
        <v>3</v>
      </c>
      <c r="N702" s="4" t="s">
        <v>3</v>
      </c>
      <c r="O702" s="4">
        <v>2</v>
      </c>
      <c r="P702" s="4"/>
      <c r="Q702" s="4"/>
      <c r="R702" s="4"/>
      <c r="S702" s="4"/>
      <c r="T702" s="4"/>
      <c r="U702" s="4"/>
      <c r="V702" s="4"/>
      <c r="W702" s="4">
        <v>0</v>
      </c>
      <c r="X702" s="4">
        <v>1</v>
      </c>
      <c r="Y702" s="4">
        <v>0</v>
      </c>
      <c r="Z702" s="4"/>
      <c r="AA702" s="4"/>
      <c r="AB702" s="4"/>
    </row>
    <row r="703" spans="1:245">
      <c r="A703" s="4">
        <v>50</v>
      </c>
      <c r="B703" s="4">
        <v>0</v>
      </c>
      <c r="C703" s="4">
        <v>0</v>
      </c>
      <c r="D703" s="4">
        <v>1</v>
      </c>
      <c r="E703" s="4">
        <v>203</v>
      </c>
      <c r="F703" s="4">
        <f>ROUND(Source!Q691,O703)</f>
        <v>0</v>
      </c>
      <c r="G703" s="4" t="s">
        <v>158</v>
      </c>
      <c r="H703" s="4" t="s">
        <v>159</v>
      </c>
      <c r="I703" s="4"/>
      <c r="J703" s="4"/>
      <c r="K703" s="4">
        <v>203</v>
      </c>
      <c r="L703" s="4">
        <v>11</v>
      </c>
      <c r="M703" s="4">
        <v>3</v>
      </c>
      <c r="N703" s="4" t="s">
        <v>3</v>
      </c>
      <c r="O703" s="4">
        <v>2</v>
      </c>
      <c r="P703" s="4"/>
      <c r="Q703" s="4"/>
      <c r="R703" s="4"/>
      <c r="S703" s="4"/>
      <c r="T703" s="4"/>
      <c r="U703" s="4"/>
      <c r="V703" s="4"/>
      <c r="W703" s="4">
        <v>0</v>
      </c>
      <c r="X703" s="4">
        <v>1</v>
      </c>
      <c r="Y703" s="4">
        <v>0</v>
      </c>
      <c r="Z703" s="4"/>
      <c r="AA703" s="4"/>
      <c r="AB703" s="4"/>
    </row>
    <row r="704" spans="1:245">
      <c r="A704" s="4">
        <v>50</v>
      </c>
      <c r="B704" s="4">
        <v>0</v>
      </c>
      <c r="C704" s="4">
        <v>0</v>
      </c>
      <c r="D704" s="4">
        <v>1</v>
      </c>
      <c r="E704" s="4">
        <v>231</v>
      </c>
      <c r="F704" s="4">
        <f>ROUND(Source!BB691,O704)</f>
        <v>0</v>
      </c>
      <c r="G704" s="4" t="s">
        <v>160</v>
      </c>
      <c r="H704" s="4" t="s">
        <v>161</v>
      </c>
      <c r="I704" s="4"/>
      <c r="J704" s="4"/>
      <c r="K704" s="4">
        <v>231</v>
      </c>
      <c r="L704" s="4">
        <v>12</v>
      </c>
      <c r="M704" s="4">
        <v>3</v>
      </c>
      <c r="N704" s="4" t="s">
        <v>3</v>
      </c>
      <c r="O704" s="4">
        <v>2</v>
      </c>
      <c r="P704" s="4"/>
      <c r="Q704" s="4"/>
      <c r="R704" s="4"/>
      <c r="S704" s="4"/>
      <c r="T704" s="4"/>
      <c r="U704" s="4"/>
      <c r="V704" s="4"/>
      <c r="W704" s="4">
        <v>0</v>
      </c>
      <c r="X704" s="4">
        <v>1</v>
      </c>
      <c r="Y704" s="4">
        <v>0</v>
      </c>
      <c r="Z704" s="4"/>
      <c r="AA704" s="4"/>
      <c r="AB704" s="4"/>
    </row>
    <row r="705" spans="1:28">
      <c r="A705" s="4">
        <v>50</v>
      </c>
      <c r="B705" s="4">
        <v>0</v>
      </c>
      <c r="C705" s="4">
        <v>0</v>
      </c>
      <c r="D705" s="4">
        <v>1</v>
      </c>
      <c r="E705" s="4">
        <v>204</v>
      </c>
      <c r="F705" s="4">
        <f>ROUND(Source!R691,O705)</f>
        <v>0</v>
      </c>
      <c r="G705" s="4" t="s">
        <v>162</v>
      </c>
      <c r="H705" s="4" t="s">
        <v>163</v>
      </c>
      <c r="I705" s="4"/>
      <c r="J705" s="4"/>
      <c r="K705" s="4">
        <v>204</v>
      </c>
      <c r="L705" s="4">
        <v>13</v>
      </c>
      <c r="M705" s="4">
        <v>3</v>
      </c>
      <c r="N705" s="4" t="s">
        <v>3</v>
      </c>
      <c r="O705" s="4">
        <v>2</v>
      </c>
      <c r="P705" s="4"/>
      <c r="Q705" s="4"/>
      <c r="R705" s="4"/>
      <c r="S705" s="4"/>
      <c r="T705" s="4"/>
      <c r="U705" s="4"/>
      <c r="V705" s="4"/>
      <c r="W705" s="4">
        <v>0</v>
      </c>
      <c r="X705" s="4">
        <v>1</v>
      </c>
      <c r="Y705" s="4">
        <v>0</v>
      </c>
      <c r="Z705" s="4"/>
      <c r="AA705" s="4"/>
      <c r="AB705" s="4"/>
    </row>
    <row r="706" spans="1:28">
      <c r="A706" s="4">
        <v>50</v>
      </c>
      <c r="B706" s="4">
        <v>0</v>
      </c>
      <c r="C706" s="4">
        <v>0</v>
      </c>
      <c r="D706" s="4">
        <v>1</v>
      </c>
      <c r="E706" s="4">
        <v>205</v>
      </c>
      <c r="F706" s="4">
        <f>ROUND(Source!S691,O706)</f>
        <v>25227.919999999998</v>
      </c>
      <c r="G706" s="4" t="s">
        <v>164</v>
      </c>
      <c r="H706" s="4" t="s">
        <v>165</v>
      </c>
      <c r="I706" s="4"/>
      <c r="J706" s="4"/>
      <c r="K706" s="4">
        <v>205</v>
      </c>
      <c r="L706" s="4">
        <v>14</v>
      </c>
      <c r="M706" s="4">
        <v>3</v>
      </c>
      <c r="N706" s="4" t="s">
        <v>3</v>
      </c>
      <c r="O706" s="4">
        <v>2</v>
      </c>
      <c r="P706" s="4"/>
      <c r="Q706" s="4"/>
      <c r="R706" s="4"/>
      <c r="S706" s="4"/>
      <c r="T706" s="4"/>
      <c r="U706" s="4"/>
      <c r="V706" s="4"/>
      <c r="W706" s="4">
        <v>25227.920000000002</v>
      </c>
      <c r="X706" s="4">
        <v>1</v>
      </c>
      <c r="Y706" s="4">
        <v>25227.920000000002</v>
      </c>
      <c r="Z706" s="4"/>
      <c r="AA706" s="4"/>
      <c r="AB706" s="4"/>
    </row>
    <row r="707" spans="1:28">
      <c r="A707" s="4">
        <v>50</v>
      </c>
      <c r="B707" s="4">
        <v>0</v>
      </c>
      <c r="C707" s="4">
        <v>0</v>
      </c>
      <c r="D707" s="4">
        <v>1</v>
      </c>
      <c r="E707" s="4">
        <v>232</v>
      </c>
      <c r="F707" s="4">
        <f>ROUND(Source!BC691,O707)</f>
        <v>0</v>
      </c>
      <c r="G707" s="4" t="s">
        <v>166</v>
      </c>
      <c r="H707" s="4" t="s">
        <v>167</v>
      </c>
      <c r="I707" s="4"/>
      <c r="J707" s="4"/>
      <c r="K707" s="4">
        <v>232</v>
      </c>
      <c r="L707" s="4">
        <v>15</v>
      </c>
      <c r="M707" s="4">
        <v>3</v>
      </c>
      <c r="N707" s="4" t="s">
        <v>3</v>
      </c>
      <c r="O707" s="4">
        <v>2</v>
      </c>
      <c r="P707" s="4"/>
      <c r="Q707" s="4"/>
      <c r="R707" s="4"/>
      <c r="S707" s="4"/>
      <c r="T707" s="4"/>
      <c r="U707" s="4"/>
      <c r="V707" s="4"/>
      <c r="W707" s="4">
        <v>0</v>
      </c>
      <c r="X707" s="4">
        <v>1</v>
      </c>
      <c r="Y707" s="4">
        <v>0</v>
      </c>
      <c r="Z707" s="4"/>
      <c r="AA707" s="4"/>
      <c r="AB707" s="4"/>
    </row>
    <row r="708" spans="1:28">
      <c r="A708" s="4">
        <v>50</v>
      </c>
      <c r="B708" s="4">
        <v>0</v>
      </c>
      <c r="C708" s="4">
        <v>0</v>
      </c>
      <c r="D708" s="4">
        <v>1</v>
      </c>
      <c r="E708" s="4">
        <v>214</v>
      </c>
      <c r="F708" s="4">
        <f>ROUND(Source!AS691,O708)</f>
        <v>0</v>
      </c>
      <c r="G708" s="4" t="s">
        <v>168</v>
      </c>
      <c r="H708" s="4" t="s">
        <v>169</v>
      </c>
      <c r="I708" s="4"/>
      <c r="J708" s="4"/>
      <c r="K708" s="4">
        <v>214</v>
      </c>
      <c r="L708" s="4">
        <v>16</v>
      </c>
      <c r="M708" s="4">
        <v>3</v>
      </c>
      <c r="N708" s="4" t="s">
        <v>3</v>
      </c>
      <c r="O708" s="4">
        <v>2</v>
      </c>
      <c r="P708" s="4"/>
      <c r="Q708" s="4"/>
      <c r="R708" s="4"/>
      <c r="S708" s="4"/>
      <c r="T708" s="4"/>
      <c r="U708" s="4"/>
      <c r="V708" s="4"/>
      <c r="W708" s="4">
        <v>0</v>
      </c>
      <c r="X708" s="4">
        <v>1</v>
      </c>
      <c r="Y708" s="4">
        <v>0</v>
      </c>
      <c r="Z708" s="4"/>
      <c r="AA708" s="4"/>
      <c r="AB708" s="4"/>
    </row>
    <row r="709" spans="1:28">
      <c r="A709" s="4">
        <v>50</v>
      </c>
      <c r="B709" s="4">
        <v>0</v>
      </c>
      <c r="C709" s="4">
        <v>0</v>
      </c>
      <c r="D709" s="4">
        <v>1</v>
      </c>
      <c r="E709" s="4">
        <v>215</v>
      </c>
      <c r="F709" s="4">
        <f>ROUND(Source!AT691,O709)</f>
        <v>0</v>
      </c>
      <c r="G709" s="4" t="s">
        <v>170</v>
      </c>
      <c r="H709" s="4" t="s">
        <v>171</v>
      </c>
      <c r="I709" s="4"/>
      <c r="J709" s="4"/>
      <c r="K709" s="4">
        <v>215</v>
      </c>
      <c r="L709" s="4">
        <v>17</v>
      </c>
      <c r="M709" s="4">
        <v>3</v>
      </c>
      <c r="N709" s="4" t="s">
        <v>3</v>
      </c>
      <c r="O709" s="4">
        <v>2</v>
      </c>
      <c r="P709" s="4"/>
      <c r="Q709" s="4"/>
      <c r="R709" s="4"/>
      <c r="S709" s="4"/>
      <c r="T709" s="4"/>
      <c r="U709" s="4"/>
      <c r="V709" s="4"/>
      <c r="W709" s="4">
        <v>0</v>
      </c>
      <c r="X709" s="4">
        <v>1</v>
      </c>
      <c r="Y709" s="4">
        <v>0</v>
      </c>
      <c r="Z709" s="4"/>
      <c r="AA709" s="4"/>
      <c r="AB709" s="4"/>
    </row>
    <row r="710" spans="1:28">
      <c r="A710" s="4">
        <v>50</v>
      </c>
      <c r="B710" s="4">
        <v>0</v>
      </c>
      <c r="C710" s="4">
        <v>0</v>
      </c>
      <c r="D710" s="4">
        <v>1</v>
      </c>
      <c r="E710" s="4">
        <v>217</v>
      </c>
      <c r="F710" s="4">
        <f>ROUND(Source!AU691,O710)</f>
        <v>52978.62</v>
      </c>
      <c r="G710" s="4" t="s">
        <v>172</v>
      </c>
      <c r="H710" s="4" t="s">
        <v>173</v>
      </c>
      <c r="I710" s="4"/>
      <c r="J710" s="4"/>
      <c r="K710" s="4">
        <v>217</v>
      </c>
      <c r="L710" s="4">
        <v>18</v>
      </c>
      <c r="M710" s="4">
        <v>3</v>
      </c>
      <c r="N710" s="4" t="s">
        <v>3</v>
      </c>
      <c r="O710" s="4">
        <v>2</v>
      </c>
      <c r="P710" s="4"/>
      <c r="Q710" s="4"/>
      <c r="R710" s="4"/>
      <c r="S710" s="4"/>
      <c r="T710" s="4"/>
      <c r="U710" s="4"/>
      <c r="V710" s="4"/>
      <c r="W710" s="4">
        <v>52978.62</v>
      </c>
      <c r="X710" s="4">
        <v>1</v>
      </c>
      <c r="Y710" s="4">
        <v>52978.62</v>
      </c>
      <c r="Z710" s="4"/>
      <c r="AA710" s="4"/>
      <c r="AB710" s="4"/>
    </row>
    <row r="711" spans="1:28">
      <c r="A711" s="4">
        <v>50</v>
      </c>
      <c r="B711" s="4">
        <v>0</v>
      </c>
      <c r="C711" s="4">
        <v>0</v>
      </c>
      <c r="D711" s="4">
        <v>1</v>
      </c>
      <c r="E711" s="4">
        <v>230</v>
      </c>
      <c r="F711" s="4">
        <f>ROUND(Source!BA691,O711)</f>
        <v>0</v>
      </c>
      <c r="G711" s="4" t="s">
        <v>174</v>
      </c>
      <c r="H711" s="4" t="s">
        <v>175</v>
      </c>
      <c r="I711" s="4"/>
      <c r="J711" s="4"/>
      <c r="K711" s="4">
        <v>230</v>
      </c>
      <c r="L711" s="4">
        <v>19</v>
      </c>
      <c r="M711" s="4">
        <v>3</v>
      </c>
      <c r="N711" s="4" t="s">
        <v>3</v>
      </c>
      <c r="O711" s="4">
        <v>2</v>
      </c>
      <c r="P711" s="4"/>
      <c r="Q711" s="4"/>
      <c r="R711" s="4"/>
      <c r="S711" s="4"/>
      <c r="T711" s="4"/>
      <c r="U711" s="4"/>
      <c r="V711" s="4"/>
      <c r="W711" s="4">
        <v>0</v>
      </c>
      <c r="X711" s="4">
        <v>1</v>
      </c>
      <c r="Y711" s="4">
        <v>0</v>
      </c>
      <c r="Z711" s="4"/>
      <c r="AA711" s="4"/>
      <c r="AB711" s="4"/>
    </row>
    <row r="712" spans="1:28">
      <c r="A712" s="4">
        <v>50</v>
      </c>
      <c r="B712" s="4">
        <v>0</v>
      </c>
      <c r="C712" s="4">
        <v>0</v>
      </c>
      <c r="D712" s="4">
        <v>1</v>
      </c>
      <c r="E712" s="4">
        <v>206</v>
      </c>
      <c r="F712" s="4">
        <f>ROUND(Source!T691,O712)</f>
        <v>0</v>
      </c>
      <c r="G712" s="4" t="s">
        <v>176</v>
      </c>
      <c r="H712" s="4" t="s">
        <v>177</v>
      </c>
      <c r="I712" s="4"/>
      <c r="J712" s="4"/>
      <c r="K712" s="4">
        <v>206</v>
      </c>
      <c r="L712" s="4">
        <v>20</v>
      </c>
      <c r="M712" s="4">
        <v>3</v>
      </c>
      <c r="N712" s="4" t="s">
        <v>3</v>
      </c>
      <c r="O712" s="4">
        <v>2</v>
      </c>
      <c r="P712" s="4"/>
      <c r="Q712" s="4"/>
      <c r="R712" s="4"/>
      <c r="S712" s="4"/>
      <c r="T712" s="4"/>
      <c r="U712" s="4"/>
      <c r="V712" s="4"/>
      <c r="W712" s="4">
        <v>0</v>
      </c>
      <c r="X712" s="4">
        <v>1</v>
      </c>
      <c r="Y712" s="4">
        <v>0</v>
      </c>
      <c r="Z712" s="4"/>
      <c r="AA712" s="4"/>
      <c r="AB712" s="4"/>
    </row>
    <row r="713" spans="1:28">
      <c r="A713" s="4">
        <v>50</v>
      </c>
      <c r="B713" s="4">
        <v>0</v>
      </c>
      <c r="C713" s="4">
        <v>0</v>
      </c>
      <c r="D713" s="4">
        <v>1</v>
      </c>
      <c r="E713" s="4">
        <v>207</v>
      </c>
      <c r="F713" s="4">
        <f>ROUND(Source!U691,O713)</f>
        <v>43.996000000000002</v>
      </c>
      <c r="G713" s="4" t="s">
        <v>178</v>
      </c>
      <c r="H713" s="4" t="s">
        <v>179</v>
      </c>
      <c r="I713" s="4"/>
      <c r="J713" s="4"/>
      <c r="K713" s="4">
        <v>207</v>
      </c>
      <c r="L713" s="4">
        <v>21</v>
      </c>
      <c r="M713" s="4">
        <v>3</v>
      </c>
      <c r="N713" s="4" t="s">
        <v>3</v>
      </c>
      <c r="O713" s="4">
        <v>7</v>
      </c>
      <c r="P713" s="4"/>
      <c r="Q713" s="4"/>
      <c r="R713" s="4"/>
      <c r="S713" s="4"/>
      <c r="T713" s="4"/>
      <c r="U713" s="4"/>
      <c r="V713" s="4"/>
      <c r="W713" s="4">
        <v>43.996000000000002</v>
      </c>
      <c r="X713" s="4">
        <v>1</v>
      </c>
      <c r="Y713" s="4">
        <v>43.996000000000002</v>
      </c>
      <c r="Z713" s="4"/>
      <c r="AA713" s="4"/>
      <c r="AB713" s="4"/>
    </row>
    <row r="714" spans="1:28">
      <c r="A714" s="4">
        <v>50</v>
      </c>
      <c r="B714" s="4">
        <v>0</v>
      </c>
      <c r="C714" s="4">
        <v>0</v>
      </c>
      <c r="D714" s="4">
        <v>1</v>
      </c>
      <c r="E714" s="4">
        <v>208</v>
      </c>
      <c r="F714" s="4">
        <f>ROUND(Source!V691,O714)</f>
        <v>0</v>
      </c>
      <c r="G714" s="4" t="s">
        <v>180</v>
      </c>
      <c r="H714" s="4" t="s">
        <v>181</v>
      </c>
      <c r="I714" s="4"/>
      <c r="J714" s="4"/>
      <c r="K714" s="4">
        <v>208</v>
      </c>
      <c r="L714" s="4">
        <v>22</v>
      </c>
      <c r="M714" s="4">
        <v>3</v>
      </c>
      <c r="N714" s="4" t="s">
        <v>3</v>
      </c>
      <c r="O714" s="4">
        <v>7</v>
      </c>
      <c r="P714" s="4"/>
      <c r="Q714" s="4"/>
      <c r="R714" s="4"/>
      <c r="S714" s="4"/>
      <c r="T714" s="4"/>
      <c r="U714" s="4"/>
      <c r="V714" s="4"/>
      <c r="W714" s="4">
        <v>0</v>
      </c>
      <c r="X714" s="4">
        <v>1</v>
      </c>
      <c r="Y714" s="4">
        <v>0</v>
      </c>
      <c r="Z714" s="4"/>
      <c r="AA714" s="4"/>
      <c r="AB714" s="4"/>
    </row>
    <row r="715" spans="1:28">
      <c r="A715" s="4">
        <v>50</v>
      </c>
      <c r="B715" s="4">
        <v>0</v>
      </c>
      <c r="C715" s="4">
        <v>0</v>
      </c>
      <c r="D715" s="4">
        <v>1</v>
      </c>
      <c r="E715" s="4">
        <v>209</v>
      </c>
      <c r="F715" s="4">
        <f>ROUND(Source!W691,O715)</f>
        <v>0</v>
      </c>
      <c r="G715" s="4" t="s">
        <v>182</v>
      </c>
      <c r="H715" s="4" t="s">
        <v>183</v>
      </c>
      <c r="I715" s="4"/>
      <c r="J715" s="4"/>
      <c r="K715" s="4">
        <v>209</v>
      </c>
      <c r="L715" s="4">
        <v>23</v>
      </c>
      <c r="M715" s="4">
        <v>3</v>
      </c>
      <c r="N715" s="4" t="s">
        <v>3</v>
      </c>
      <c r="O715" s="4">
        <v>2</v>
      </c>
      <c r="P715" s="4"/>
      <c r="Q715" s="4"/>
      <c r="R715" s="4"/>
      <c r="S715" s="4"/>
      <c r="T715" s="4"/>
      <c r="U715" s="4"/>
      <c r="V715" s="4"/>
      <c r="W715" s="4">
        <v>0</v>
      </c>
      <c r="X715" s="4">
        <v>1</v>
      </c>
      <c r="Y715" s="4">
        <v>0</v>
      </c>
      <c r="Z715" s="4"/>
      <c r="AA715" s="4"/>
      <c r="AB715" s="4"/>
    </row>
    <row r="716" spans="1:28">
      <c r="A716" s="4">
        <v>50</v>
      </c>
      <c r="B716" s="4">
        <v>0</v>
      </c>
      <c r="C716" s="4">
        <v>0</v>
      </c>
      <c r="D716" s="4">
        <v>1</v>
      </c>
      <c r="E716" s="4">
        <v>233</v>
      </c>
      <c r="F716" s="4">
        <f>ROUND(Source!BD691,O716)</f>
        <v>0</v>
      </c>
      <c r="G716" s="4" t="s">
        <v>184</v>
      </c>
      <c r="H716" s="4" t="s">
        <v>185</v>
      </c>
      <c r="I716" s="4"/>
      <c r="J716" s="4"/>
      <c r="K716" s="4">
        <v>233</v>
      </c>
      <c r="L716" s="4">
        <v>24</v>
      </c>
      <c r="M716" s="4">
        <v>3</v>
      </c>
      <c r="N716" s="4" t="s">
        <v>3</v>
      </c>
      <c r="O716" s="4">
        <v>2</v>
      </c>
      <c r="P716" s="4"/>
      <c r="Q716" s="4"/>
      <c r="R716" s="4"/>
      <c r="S716" s="4"/>
      <c r="T716" s="4"/>
      <c r="U716" s="4"/>
      <c r="V716" s="4"/>
      <c r="W716" s="4">
        <v>0</v>
      </c>
      <c r="X716" s="4">
        <v>1</v>
      </c>
      <c r="Y716" s="4">
        <v>0</v>
      </c>
      <c r="Z716" s="4"/>
      <c r="AA716" s="4"/>
      <c r="AB716" s="4"/>
    </row>
    <row r="717" spans="1:28">
      <c r="A717" s="4">
        <v>50</v>
      </c>
      <c r="B717" s="4">
        <v>0</v>
      </c>
      <c r="C717" s="4">
        <v>0</v>
      </c>
      <c r="D717" s="4">
        <v>1</v>
      </c>
      <c r="E717" s="4">
        <v>210</v>
      </c>
      <c r="F717" s="4">
        <f>ROUND(Source!X691,O717)</f>
        <v>18668.66</v>
      </c>
      <c r="G717" s="4" t="s">
        <v>186</v>
      </c>
      <c r="H717" s="4" t="s">
        <v>187</v>
      </c>
      <c r="I717" s="4"/>
      <c r="J717" s="4"/>
      <c r="K717" s="4">
        <v>210</v>
      </c>
      <c r="L717" s="4">
        <v>25</v>
      </c>
      <c r="M717" s="4">
        <v>3</v>
      </c>
      <c r="N717" s="4" t="s">
        <v>3</v>
      </c>
      <c r="O717" s="4">
        <v>2</v>
      </c>
      <c r="P717" s="4"/>
      <c r="Q717" s="4"/>
      <c r="R717" s="4"/>
      <c r="S717" s="4"/>
      <c r="T717" s="4"/>
      <c r="U717" s="4"/>
      <c r="V717" s="4"/>
      <c r="W717" s="4">
        <v>18668.66</v>
      </c>
      <c r="X717" s="4">
        <v>1</v>
      </c>
      <c r="Y717" s="4">
        <v>18668.66</v>
      </c>
      <c r="Z717" s="4"/>
      <c r="AA717" s="4"/>
      <c r="AB717" s="4"/>
    </row>
    <row r="718" spans="1:28">
      <c r="A718" s="4">
        <v>50</v>
      </c>
      <c r="B718" s="4">
        <v>0</v>
      </c>
      <c r="C718" s="4">
        <v>0</v>
      </c>
      <c r="D718" s="4">
        <v>1</v>
      </c>
      <c r="E718" s="4">
        <v>211</v>
      </c>
      <c r="F718" s="4">
        <f>ROUND(Source!Y691,O718)</f>
        <v>9082.0400000000009</v>
      </c>
      <c r="G718" s="4" t="s">
        <v>188</v>
      </c>
      <c r="H718" s="4" t="s">
        <v>189</v>
      </c>
      <c r="I718" s="4"/>
      <c r="J718" s="4"/>
      <c r="K718" s="4">
        <v>211</v>
      </c>
      <c r="L718" s="4">
        <v>26</v>
      </c>
      <c r="M718" s="4">
        <v>3</v>
      </c>
      <c r="N718" s="4" t="s">
        <v>3</v>
      </c>
      <c r="O718" s="4">
        <v>2</v>
      </c>
      <c r="P718" s="4"/>
      <c r="Q718" s="4"/>
      <c r="R718" s="4"/>
      <c r="S718" s="4"/>
      <c r="T718" s="4"/>
      <c r="U718" s="4"/>
      <c r="V718" s="4"/>
      <c r="W718" s="4">
        <v>9082.0400000000009</v>
      </c>
      <c r="X718" s="4">
        <v>1</v>
      </c>
      <c r="Y718" s="4">
        <v>9082.0400000000009</v>
      </c>
      <c r="Z718" s="4"/>
      <c r="AA718" s="4"/>
      <c r="AB718" s="4"/>
    </row>
    <row r="719" spans="1:28">
      <c r="A719" s="4">
        <v>50</v>
      </c>
      <c r="B719" s="4">
        <v>0</v>
      </c>
      <c r="C719" s="4">
        <v>0</v>
      </c>
      <c r="D719" s="4">
        <v>1</v>
      </c>
      <c r="E719" s="4">
        <v>224</v>
      </c>
      <c r="F719" s="4">
        <f>ROUND(Source!AR691,O719)</f>
        <v>52978.62</v>
      </c>
      <c r="G719" s="4" t="s">
        <v>190</v>
      </c>
      <c r="H719" s="4" t="s">
        <v>191</v>
      </c>
      <c r="I719" s="4"/>
      <c r="J719" s="4"/>
      <c r="K719" s="4">
        <v>224</v>
      </c>
      <c r="L719" s="4">
        <v>27</v>
      </c>
      <c r="M719" s="4">
        <v>3</v>
      </c>
      <c r="N719" s="4" t="s">
        <v>3</v>
      </c>
      <c r="O719" s="4">
        <v>2</v>
      </c>
      <c r="P719" s="4"/>
      <c r="Q719" s="4"/>
      <c r="R719" s="4"/>
      <c r="S719" s="4"/>
      <c r="T719" s="4"/>
      <c r="U719" s="4"/>
      <c r="V719" s="4"/>
      <c r="W719" s="4">
        <v>52978.62</v>
      </c>
      <c r="X719" s="4">
        <v>1</v>
      </c>
      <c r="Y719" s="4">
        <v>52978.62</v>
      </c>
      <c r="Z719" s="4"/>
      <c r="AA719" s="4"/>
      <c r="AB719" s="4"/>
    </row>
    <row r="721" spans="1:206">
      <c r="A721" s="2">
        <v>51</v>
      </c>
      <c r="B721" s="2">
        <f>B673</f>
        <v>1</v>
      </c>
      <c r="C721" s="2">
        <f>A673</f>
        <v>3</v>
      </c>
      <c r="D721" s="2">
        <f>ROW(A673)</f>
        <v>673</v>
      </c>
      <c r="E721" s="2"/>
      <c r="F721" s="2" t="str">
        <f>IF(F673&lt;&gt;"",F673,"")</f>
        <v>09-01-02</v>
      </c>
      <c r="G721" s="2" t="str">
        <f>IF(G673&lt;&gt;"",G673,"")</f>
        <v>Пусконаладочные работы КТП-630/10/0,4 кВ</v>
      </c>
      <c r="H721" s="2">
        <v>0</v>
      </c>
      <c r="I721" s="2"/>
      <c r="J721" s="2"/>
      <c r="K721" s="2"/>
      <c r="L721" s="2"/>
      <c r="M721" s="2"/>
      <c r="N721" s="2"/>
      <c r="O721" s="2">
        <f t="shared" ref="O721:T721" si="426">ROUND(O691+AB721,2)</f>
        <v>25227.919999999998</v>
      </c>
      <c r="P721" s="2">
        <f t="shared" si="426"/>
        <v>0</v>
      </c>
      <c r="Q721" s="2">
        <f t="shared" si="426"/>
        <v>0</v>
      </c>
      <c r="R721" s="2">
        <f t="shared" si="426"/>
        <v>0</v>
      </c>
      <c r="S721" s="2">
        <f t="shared" si="426"/>
        <v>25227.919999999998</v>
      </c>
      <c r="T721" s="2">
        <f t="shared" si="426"/>
        <v>0</v>
      </c>
      <c r="U721" s="2">
        <f>U691+AH721</f>
        <v>43.996000000000002</v>
      </c>
      <c r="V721" s="2">
        <f>V691+AI721</f>
        <v>0</v>
      </c>
      <c r="W721" s="2">
        <f>ROUND(W691+AJ721,2)</f>
        <v>0</v>
      </c>
      <c r="X721" s="2">
        <f>ROUND(X691+AK721,2)</f>
        <v>18668.66</v>
      </c>
      <c r="Y721" s="2">
        <f>ROUND(Y691+AL721,2)</f>
        <v>9082.0400000000009</v>
      </c>
      <c r="Z721" s="2"/>
      <c r="AA721" s="2"/>
      <c r="AB721" s="2"/>
      <c r="AC721" s="2"/>
      <c r="AD721" s="2"/>
      <c r="AE721" s="2"/>
      <c r="AF721" s="2"/>
      <c r="AG721" s="2"/>
      <c r="AH721" s="2"/>
      <c r="AI721" s="2"/>
      <c r="AJ721" s="2"/>
      <c r="AK721" s="2"/>
      <c r="AL721" s="2"/>
      <c r="AM721" s="2"/>
      <c r="AN721" s="2"/>
      <c r="AO721" s="2">
        <f t="shared" ref="AO721:BD721" si="427">ROUND(AO691+BX721,2)</f>
        <v>0</v>
      </c>
      <c r="AP721" s="2">
        <f t="shared" si="427"/>
        <v>0</v>
      </c>
      <c r="AQ721" s="2">
        <f t="shared" si="427"/>
        <v>0</v>
      </c>
      <c r="AR721" s="2">
        <f t="shared" si="427"/>
        <v>52978.62</v>
      </c>
      <c r="AS721" s="2">
        <f t="shared" si="427"/>
        <v>0</v>
      </c>
      <c r="AT721" s="2">
        <f t="shared" si="427"/>
        <v>0</v>
      </c>
      <c r="AU721" s="2">
        <f t="shared" si="427"/>
        <v>52978.62</v>
      </c>
      <c r="AV721" s="2">
        <f t="shared" si="427"/>
        <v>0</v>
      </c>
      <c r="AW721" s="2">
        <f t="shared" si="427"/>
        <v>0</v>
      </c>
      <c r="AX721" s="2">
        <f t="shared" si="427"/>
        <v>0</v>
      </c>
      <c r="AY721" s="2">
        <f t="shared" si="427"/>
        <v>0</v>
      </c>
      <c r="AZ721" s="2">
        <f t="shared" si="427"/>
        <v>0</v>
      </c>
      <c r="BA721" s="2">
        <f t="shared" si="427"/>
        <v>0</v>
      </c>
      <c r="BB721" s="2">
        <f t="shared" si="427"/>
        <v>0</v>
      </c>
      <c r="BC721" s="2">
        <f t="shared" si="427"/>
        <v>0</v>
      </c>
      <c r="BD721" s="2">
        <f t="shared" si="427"/>
        <v>0</v>
      </c>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3"/>
      <c r="DH721" s="3"/>
      <c r="DI721" s="3"/>
      <c r="DJ721" s="3"/>
      <c r="DK721" s="3"/>
      <c r="DL721" s="3"/>
      <c r="DM721" s="3"/>
      <c r="DN721" s="3"/>
      <c r="DO721" s="3"/>
      <c r="DP721" s="3"/>
      <c r="DQ721" s="3"/>
      <c r="DR721" s="3"/>
      <c r="DS721" s="3"/>
      <c r="DT721" s="3"/>
      <c r="DU721" s="3"/>
      <c r="DV721" s="3"/>
      <c r="DW721" s="3"/>
      <c r="DX721" s="3"/>
      <c r="DY721" s="3"/>
      <c r="DZ721" s="3"/>
      <c r="EA721" s="3"/>
      <c r="EB721" s="3"/>
      <c r="EC721" s="3"/>
      <c r="ED721" s="3"/>
      <c r="EE721" s="3"/>
      <c r="EF721" s="3"/>
      <c r="EG721" s="3"/>
      <c r="EH721" s="3"/>
      <c r="EI721" s="3"/>
      <c r="EJ721" s="3"/>
      <c r="EK721" s="3"/>
      <c r="EL721" s="3"/>
      <c r="EM721" s="3"/>
      <c r="EN721" s="3"/>
      <c r="EO721" s="3"/>
      <c r="EP721" s="3"/>
      <c r="EQ721" s="3"/>
      <c r="ER721" s="3"/>
      <c r="ES721" s="3"/>
      <c r="ET721" s="3"/>
      <c r="EU721" s="3"/>
      <c r="EV721" s="3"/>
      <c r="EW721" s="3"/>
      <c r="EX721" s="3"/>
      <c r="EY721" s="3"/>
      <c r="EZ721" s="3"/>
      <c r="FA721" s="3"/>
      <c r="FB721" s="3"/>
      <c r="FC721" s="3"/>
      <c r="FD721" s="3"/>
      <c r="FE721" s="3"/>
      <c r="FF721" s="3"/>
      <c r="FG721" s="3"/>
      <c r="FH721" s="3"/>
      <c r="FI721" s="3"/>
      <c r="FJ721" s="3"/>
      <c r="FK721" s="3"/>
      <c r="FL721" s="3"/>
      <c r="FM721" s="3"/>
      <c r="FN721" s="3"/>
      <c r="FO721" s="3"/>
      <c r="FP721" s="3"/>
      <c r="FQ721" s="3"/>
      <c r="FR721" s="3"/>
      <c r="FS721" s="3"/>
      <c r="FT721" s="3"/>
      <c r="FU721" s="3"/>
      <c r="FV721" s="3"/>
      <c r="FW721" s="3"/>
      <c r="FX721" s="3"/>
      <c r="FY721" s="3"/>
      <c r="FZ721" s="3"/>
      <c r="GA721" s="3"/>
      <c r="GB721" s="3"/>
      <c r="GC721" s="3"/>
      <c r="GD721" s="3"/>
      <c r="GE721" s="3"/>
      <c r="GF721" s="3"/>
      <c r="GG721" s="3"/>
      <c r="GH721" s="3"/>
      <c r="GI721" s="3"/>
      <c r="GJ721" s="3"/>
      <c r="GK721" s="3"/>
      <c r="GL721" s="3"/>
      <c r="GM721" s="3"/>
      <c r="GN721" s="3"/>
      <c r="GO721" s="3"/>
      <c r="GP721" s="3"/>
      <c r="GQ721" s="3"/>
      <c r="GR721" s="3"/>
      <c r="GS721" s="3"/>
      <c r="GT721" s="3"/>
      <c r="GU721" s="3"/>
      <c r="GV721" s="3"/>
      <c r="GW721" s="3"/>
      <c r="GX721" s="3">
        <v>0</v>
      </c>
    </row>
    <row r="723" spans="1:206">
      <c r="A723" s="4">
        <v>50</v>
      </c>
      <c r="B723" s="4">
        <v>0</v>
      </c>
      <c r="C723" s="4">
        <v>0</v>
      </c>
      <c r="D723" s="4">
        <v>1</v>
      </c>
      <c r="E723" s="4">
        <v>201</v>
      </c>
      <c r="F723" s="4">
        <f>ROUND(Source!O721,O723)</f>
        <v>25227.919999999998</v>
      </c>
      <c r="G723" s="4" t="s">
        <v>138</v>
      </c>
      <c r="H723" s="4" t="s">
        <v>139</v>
      </c>
      <c r="I723" s="4"/>
      <c r="J723" s="4"/>
      <c r="K723" s="4">
        <v>201</v>
      </c>
      <c r="L723" s="4">
        <v>1</v>
      </c>
      <c r="M723" s="4">
        <v>3</v>
      </c>
      <c r="N723" s="4" t="s">
        <v>3</v>
      </c>
      <c r="O723" s="4">
        <v>2</v>
      </c>
      <c r="P723" s="4"/>
      <c r="Q723" s="4"/>
      <c r="R723" s="4"/>
      <c r="S723" s="4"/>
      <c r="T723" s="4"/>
      <c r="U723" s="4"/>
      <c r="V723" s="4"/>
      <c r="W723" s="4">
        <v>25227.920000000002</v>
      </c>
      <c r="X723" s="4">
        <v>1</v>
      </c>
      <c r="Y723" s="4">
        <v>25227.920000000002</v>
      </c>
      <c r="Z723" s="4"/>
      <c r="AA723" s="4"/>
      <c r="AB723" s="4"/>
    </row>
    <row r="724" spans="1:206">
      <c r="A724" s="4">
        <v>50</v>
      </c>
      <c r="B724" s="4">
        <v>0</v>
      </c>
      <c r="C724" s="4">
        <v>0</v>
      </c>
      <c r="D724" s="4">
        <v>1</v>
      </c>
      <c r="E724" s="4">
        <v>202</v>
      </c>
      <c r="F724" s="4">
        <f>ROUND(Source!P721,O724)</f>
        <v>0</v>
      </c>
      <c r="G724" s="4" t="s">
        <v>140</v>
      </c>
      <c r="H724" s="4" t="s">
        <v>141</v>
      </c>
      <c r="I724" s="4"/>
      <c r="J724" s="4"/>
      <c r="K724" s="4">
        <v>202</v>
      </c>
      <c r="L724" s="4">
        <v>2</v>
      </c>
      <c r="M724" s="4">
        <v>3</v>
      </c>
      <c r="N724" s="4" t="s">
        <v>3</v>
      </c>
      <c r="O724" s="4">
        <v>2</v>
      </c>
      <c r="P724" s="4"/>
      <c r="Q724" s="4"/>
      <c r="R724" s="4"/>
      <c r="S724" s="4"/>
      <c r="T724" s="4"/>
      <c r="U724" s="4"/>
      <c r="V724" s="4"/>
      <c r="W724" s="4">
        <v>0</v>
      </c>
      <c r="X724" s="4">
        <v>1</v>
      </c>
      <c r="Y724" s="4">
        <v>0</v>
      </c>
      <c r="Z724" s="4"/>
      <c r="AA724" s="4"/>
      <c r="AB724" s="4"/>
    </row>
    <row r="725" spans="1:206">
      <c r="A725" s="4">
        <v>50</v>
      </c>
      <c r="B725" s="4">
        <v>0</v>
      </c>
      <c r="C725" s="4">
        <v>0</v>
      </c>
      <c r="D725" s="4">
        <v>1</v>
      </c>
      <c r="E725" s="4">
        <v>222</v>
      </c>
      <c r="F725" s="4">
        <f>ROUND(Source!AO721,O725)</f>
        <v>0</v>
      </c>
      <c r="G725" s="4" t="s">
        <v>142</v>
      </c>
      <c r="H725" s="4" t="s">
        <v>143</v>
      </c>
      <c r="I725" s="4"/>
      <c r="J725" s="4"/>
      <c r="K725" s="4">
        <v>222</v>
      </c>
      <c r="L725" s="4">
        <v>3</v>
      </c>
      <c r="M725" s="4">
        <v>3</v>
      </c>
      <c r="N725" s="4" t="s">
        <v>3</v>
      </c>
      <c r="O725" s="4">
        <v>2</v>
      </c>
      <c r="P725" s="4"/>
      <c r="Q725" s="4"/>
      <c r="R725" s="4"/>
      <c r="S725" s="4"/>
      <c r="T725" s="4"/>
      <c r="U725" s="4"/>
      <c r="V725" s="4"/>
      <c r="W725" s="4">
        <v>0</v>
      </c>
      <c r="X725" s="4">
        <v>1</v>
      </c>
      <c r="Y725" s="4">
        <v>0</v>
      </c>
      <c r="Z725" s="4"/>
      <c r="AA725" s="4"/>
      <c r="AB725" s="4"/>
    </row>
    <row r="726" spans="1:206">
      <c r="A726" s="4">
        <v>50</v>
      </c>
      <c r="B726" s="4">
        <v>0</v>
      </c>
      <c r="C726" s="4">
        <v>0</v>
      </c>
      <c r="D726" s="4">
        <v>1</v>
      </c>
      <c r="E726" s="4">
        <v>225</v>
      </c>
      <c r="F726" s="4">
        <f>ROUND(Source!AV721,O726)</f>
        <v>0</v>
      </c>
      <c r="G726" s="4" t="s">
        <v>144</v>
      </c>
      <c r="H726" s="4" t="s">
        <v>145</v>
      </c>
      <c r="I726" s="4"/>
      <c r="J726" s="4"/>
      <c r="K726" s="4">
        <v>225</v>
      </c>
      <c r="L726" s="4">
        <v>4</v>
      </c>
      <c r="M726" s="4">
        <v>3</v>
      </c>
      <c r="N726" s="4" t="s">
        <v>3</v>
      </c>
      <c r="O726" s="4">
        <v>2</v>
      </c>
      <c r="P726" s="4"/>
      <c r="Q726" s="4"/>
      <c r="R726" s="4"/>
      <c r="S726" s="4"/>
      <c r="T726" s="4"/>
      <c r="U726" s="4"/>
      <c r="V726" s="4"/>
      <c r="W726" s="4">
        <v>0</v>
      </c>
      <c r="X726" s="4">
        <v>1</v>
      </c>
      <c r="Y726" s="4">
        <v>0</v>
      </c>
      <c r="Z726" s="4"/>
      <c r="AA726" s="4"/>
      <c r="AB726" s="4"/>
    </row>
    <row r="727" spans="1:206">
      <c r="A727" s="4">
        <v>50</v>
      </c>
      <c r="B727" s="4">
        <v>0</v>
      </c>
      <c r="C727" s="4">
        <v>0</v>
      </c>
      <c r="D727" s="4">
        <v>1</v>
      </c>
      <c r="E727" s="4">
        <v>226</v>
      </c>
      <c r="F727" s="4">
        <f>ROUND(Source!AW721,O727)</f>
        <v>0</v>
      </c>
      <c r="G727" s="4" t="s">
        <v>146</v>
      </c>
      <c r="H727" s="4" t="s">
        <v>147</v>
      </c>
      <c r="I727" s="4"/>
      <c r="J727" s="4"/>
      <c r="K727" s="4">
        <v>226</v>
      </c>
      <c r="L727" s="4">
        <v>5</v>
      </c>
      <c r="M727" s="4">
        <v>3</v>
      </c>
      <c r="N727" s="4" t="s">
        <v>3</v>
      </c>
      <c r="O727" s="4">
        <v>2</v>
      </c>
      <c r="P727" s="4"/>
      <c r="Q727" s="4"/>
      <c r="R727" s="4"/>
      <c r="S727" s="4"/>
      <c r="T727" s="4"/>
      <c r="U727" s="4"/>
      <c r="V727" s="4"/>
      <c r="W727" s="4">
        <v>0</v>
      </c>
      <c r="X727" s="4">
        <v>1</v>
      </c>
      <c r="Y727" s="4">
        <v>0</v>
      </c>
      <c r="Z727" s="4"/>
      <c r="AA727" s="4"/>
      <c r="AB727" s="4"/>
    </row>
    <row r="728" spans="1:206">
      <c r="A728" s="4">
        <v>50</v>
      </c>
      <c r="B728" s="4">
        <v>0</v>
      </c>
      <c r="C728" s="4">
        <v>0</v>
      </c>
      <c r="D728" s="4">
        <v>1</v>
      </c>
      <c r="E728" s="4">
        <v>227</v>
      </c>
      <c r="F728" s="4">
        <f>ROUND(Source!AX721,O728)</f>
        <v>0</v>
      </c>
      <c r="G728" s="4" t="s">
        <v>148</v>
      </c>
      <c r="H728" s="4" t="s">
        <v>149</v>
      </c>
      <c r="I728" s="4"/>
      <c r="J728" s="4"/>
      <c r="K728" s="4">
        <v>227</v>
      </c>
      <c r="L728" s="4">
        <v>6</v>
      </c>
      <c r="M728" s="4">
        <v>3</v>
      </c>
      <c r="N728" s="4" t="s">
        <v>3</v>
      </c>
      <c r="O728" s="4">
        <v>2</v>
      </c>
      <c r="P728" s="4"/>
      <c r="Q728" s="4"/>
      <c r="R728" s="4"/>
      <c r="S728" s="4"/>
      <c r="T728" s="4"/>
      <c r="U728" s="4"/>
      <c r="V728" s="4"/>
      <c r="W728" s="4">
        <v>0</v>
      </c>
      <c r="X728" s="4">
        <v>1</v>
      </c>
      <c r="Y728" s="4">
        <v>0</v>
      </c>
      <c r="Z728" s="4"/>
      <c r="AA728" s="4"/>
      <c r="AB728" s="4"/>
    </row>
    <row r="729" spans="1:206">
      <c r="A729" s="4">
        <v>50</v>
      </c>
      <c r="B729" s="4">
        <v>0</v>
      </c>
      <c r="C729" s="4">
        <v>0</v>
      </c>
      <c r="D729" s="4">
        <v>1</v>
      </c>
      <c r="E729" s="4">
        <v>228</v>
      </c>
      <c r="F729" s="4">
        <f>ROUND(Source!AY721,O729)</f>
        <v>0</v>
      </c>
      <c r="G729" s="4" t="s">
        <v>150</v>
      </c>
      <c r="H729" s="4" t="s">
        <v>151</v>
      </c>
      <c r="I729" s="4"/>
      <c r="J729" s="4"/>
      <c r="K729" s="4">
        <v>228</v>
      </c>
      <c r="L729" s="4">
        <v>7</v>
      </c>
      <c r="M729" s="4">
        <v>3</v>
      </c>
      <c r="N729" s="4" t="s">
        <v>3</v>
      </c>
      <c r="O729" s="4">
        <v>2</v>
      </c>
      <c r="P729" s="4"/>
      <c r="Q729" s="4"/>
      <c r="R729" s="4"/>
      <c r="S729" s="4"/>
      <c r="T729" s="4"/>
      <c r="U729" s="4"/>
      <c r="V729" s="4"/>
      <c r="W729" s="4">
        <v>0</v>
      </c>
      <c r="X729" s="4">
        <v>1</v>
      </c>
      <c r="Y729" s="4">
        <v>0</v>
      </c>
      <c r="Z729" s="4"/>
      <c r="AA729" s="4"/>
      <c r="AB729" s="4"/>
    </row>
    <row r="730" spans="1:206">
      <c r="A730" s="4">
        <v>50</v>
      </c>
      <c r="B730" s="4">
        <v>0</v>
      </c>
      <c r="C730" s="4">
        <v>0</v>
      </c>
      <c r="D730" s="4">
        <v>1</v>
      </c>
      <c r="E730" s="4">
        <v>216</v>
      </c>
      <c r="F730" s="4">
        <f>ROUND(Source!AP721,O730)</f>
        <v>0</v>
      </c>
      <c r="G730" s="4" t="s">
        <v>152</v>
      </c>
      <c r="H730" s="4" t="s">
        <v>153</v>
      </c>
      <c r="I730" s="4"/>
      <c r="J730" s="4"/>
      <c r="K730" s="4">
        <v>216</v>
      </c>
      <c r="L730" s="4">
        <v>8</v>
      </c>
      <c r="M730" s="4">
        <v>3</v>
      </c>
      <c r="N730" s="4" t="s">
        <v>3</v>
      </c>
      <c r="O730" s="4">
        <v>2</v>
      </c>
      <c r="P730" s="4"/>
      <c r="Q730" s="4"/>
      <c r="R730" s="4"/>
      <c r="S730" s="4"/>
      <c r="T730" s="4"/>
      <c r="U730" s="4"/>
      <c r="V730" s="4"/>
      <c r="W730" s="4">
        <v>0</v>
      </c>
      <c r="X730" s="4">
        <v>1</v>
      </c>
      <c r="Y730" s="4">
        <v>0</v>
      </c>
      <c r="Z730" s="4"/>
      <c r="AA730" s="4"/>
      <c r="AB730" s="4"/>
    </row>
    <row r="731" spans="1:206">
      <c r="A731" s="4">
        <v>50</v>
      </c>
      <c r="B731" s="4">
        <v>0</v>
      </c>
      <c r="C731" s="4">
        <v>0</v>
      </c>
      <c r="D731" s="4">
        <v>1</v>
      </c>
      <c r="E731" s="4">
        <v>223</v>
      </c>
      <c r="F731" s="4">
        <f>ROUND(Source!AQ721,O731)</f>
        <v>0</v>
      </c>
      <c r="G731" s="4" t="s">
        <v>154</v>
      </c>
      <c r="H731" s="4" t="s">
        <v>155</v>
      </c>
      <c r="I731" s="4"/>
      <c r="J731" s="4"/>
      <c r="K731" s="4">
        <v>223</v>
      </c>
      <c r="L731" s="4">
        <v>9</v>
      </c>
      <c r="M731" s="4">
        <v>3</v>
      </c>
      <c r="N731" s="4" t="s">
        <v>3</v>
      </c>
      <c r="O731" s="4">
        <v>2</v>
      </c>
      <c r="P731" s="4"/>
      <c r="Q731" s="4"/>
      <c r="R731" s="4"/>
      <c r="S731" s="4"/>
      <c r="T731" s="4"/>
      <c r="U731" s="4"/>
      <c r="V731" s="4"/>
      <c r="W731" s="4">
        <v>0</v>
      </c>
      <c r="X731" s="4">
        <v>1</v>
      </c>
      <c r="Y731" s="4">
        <v>0</v>
      </c>
      <c r="Z731" s="4"/>
      <c r="AA731" s="4"/>
      <c r="AB731" s="4"/>
    </row>
    <row r="732" spans="1:206">
      <c r="A732" s="4">
        <v>50</v>
      </c>
      <c r="B732" s="4">
        <v>0</v>
      </c>
      <c r="C732" s="4">
        <v>0</v>
      </c>
      <c r="D732" s="4">
        <v>1</v>
      </c>
      <c r="E732" s="4">
        <v>229</v>
      </c>
      <c r="F732" s="4">
        <f>ROUND(Source!AZ721,O732)</f>
        <v>0</v>
      </c>
      <c r="G732" s="4" t="s">
        <v>156</v>
      </c>
      <c r="H732" s="4" t="s">
        <v>157</v>
      </c>
      <c r="I732" s="4"/>
      <c r="J732" s="4"/>
      <c r="K732" s="4">
        <v>229</v>
      </c>
      <c r="L732" s="4">
        <v>10</v>
      </c>
      <c r="M732" s="4">
        <v>3</v>
      </c>
      <c r="N732" s="4" t="s">
        <v>3</v>
      </c>
      <c r="O732" s="4">
        <v>2</v>
      </c>
      <c r="P732" s="4"/>
      <c r="Q732" s="4"/>
      <c r="R732" s="4"/>
      <c r="S732" s="4"/>
      <c r="T732" s="4"/>
      <c r="U732" s="4"/>
      <c r="V732" s="4"/>
      <c r="W732" s="4">
        <v>0</v>
      </c>
      <c r="X732" s="4">
        <v>1</v>
      </c>
      <c r="Y732" s="4">
        <v>0</v>
      </c>
      <c r="Z732" s="4"/>
      <c r="AA732" s="4"/>
      <c r="AB732" s="4"/>
    </row>
    <row r="733" spans="1:206">
      <c r="A733" s="4">
        <v>50</v>
      </c>
      <c r="B733" s="4">
        <v>0</v>
      </c>
      <c r="C733" s="4">
        <v>0</v>
      </c>
      <c r="D733" s="4">
        <v>1</v>
      </c>
      <c r="E733" s="4">
        <v>203</v>
      </c>
      <c r="F733" s="4">
        <f>ROUND(Source!Q721,O733)</f>
        <v>0</v>
      </c>
      <c r="G733" s="4" t="s">
        <v>158</v>
      </c>
      <c r="H733" s="4" t="s">
        <v>159</v>
      </c>
      <c r="I733" s="4"/>
      <c r="J733" s="4"/>
      <c r="K733" s="4">
        <v>203</v>
      </c>
      <c r="L733" s="4">
        <v>11</v>
      </c>
      <c r="M733" s="4">
        <v>3</v>
      </c>
      <c r="N733" s="4" t="s">
        <v>3</v>
      </c>
      <c r="O733" s="4">
        <v>2</v>
      </c>
      <c r="P733" s="4"/>
      <c r="Q733" s="4"/>
      <c r="R733" s="4"/>
      <c r="S733" s="4"/>
      <c r="T733" s="4"/>
      <c r="U733" s="4"/>
      <c r="V733" s="4"/>
      <c r="W733" s="4">
        <v>0</v>
      </c>
      <c r="X733" s="4">
        <v>1</v>
      </c>
      <c r="Y733" s="4">
        <v>0</v>
      </c>
      <c r="Z733" s="4"/>
      <c r="AA733" s="4"/>
      <c r="AB733" s="4"/>
    </row>
    <row r="734" spans="1:206">
      <c r="A734" s="4">
        <v>50</v>
      </c>
      <c r="B734" s="4">
        <v>0</v>
      </c>
      <c r="C734" s="4">
        <v>0</v>
      </c>
      <c r="D734" s="4">
        <v>1</v>
      </c>
      <c r="E734" s="4">
        <v>231</v>
      </c>
      <c r="F734" s="4">
        <f>ROUND(Source!BB721,O734)</f>
        <v>0</v>
      </c>
      <c r="G734" s="4" t="s">
        <v>160</v>
      </c>
      <c r="H734" s="4" t="s">
        <v>161</v>
      </c>
      <c r="I734" s="4"/>
      <c r="J734" s="4"/>
      <c r="K734" s="4">
        <v>231</v>
      </c>
      <c r="L734" s="4">
        <v>12</v>
      </c>
      <c r="M734" s="4">
        <v>3</v>
      </c>
      <c r="N734" s="4" t="s">
        <v>3</v>
      </c>
      <c r="O734" s="4">
        <v>2</v>
      </c>
      <c r="P734" s="4"/>
      <c r="Q734" s="4"/>
      <c r="R734" s="4"/>
      <c r="S734" s="4"/>
      <c r="T734" s="4"/>
      <c r="U734" s="4"/>
      <c r="V734" s="4"/>
      <c r="W734" s="4">
        <v>0</v>
      </c>
      <c r="X734" s="4">
        <v>1</v>
      </c>
      <c r="Y734" s="4">
        <v>0</v>
      </c>
      <c r="Z734" s="4"/>
      <c r="AA734" s="4"/>
      <c r="AB734" s="4"/>
    </row>
    <row r="735" spans="1:206">
      <c r="A735" s="4">
        <v>50</v>
      </c>
      <c r="B735" s="4">
        <v>0</v>
      </c>
      <c r="C735" s="4">
        <v>0</v>
      </c>
      <c r="D735" s="4">
        <v>1</v>
      </c>
      <c r="E735" s="4">
        <v>204</v>
      </c>
      <c r="F735" s="4">
        <f>ROUND(Source!R721,O735)</f>
        <v>0</v>
      </c>
      <c r="G735" s="4" t="s">
        <v>162</v>
      </c>
      <c r="H735" s="4" t="s">
        <v>163</v>
      </c>
      <c r="I735" s="4"/>
      <c r="J735" s="4"/>
      <c r="K735" s="4">
        <v>204</v>
      </c>
      <c r="L735" s="4">
        <v>13</v>
      </c>
      <c r="M735" s="4">
        <v>3</v>
      </c>
      <c r="N735" s="4" t="s">
        <v>3</v>
      </c>
      <c r="O735" s="4">
        <v>2</v>
      </c>
      <c r="P735" s="4"/>
      <c r="Q735" s="4"/>
      <c r="R735" s="4"/>
      <c r="S735" s="4"/>
      <c r="T735" s="4"/>
      <c r="U735" s="4"/>
      <c r="V735" s="4"/>
      <c r="W735" s="4">
        <v>0</v>
      </c>
      <c r="X735" s="4">
        <v>1</v>
      </c>
      <c r="Y735" s="4">
        <v>0</v>
      </c>
      <c r="Z735" s="4"/>
      <c r="AA735" s="4"/>
      <c r="AB735" s="4"/>
    </row>
    <row r="736" spans="1:206">
      <c r="A736" s="4">
        <v>50</v>
      </c>
      <c r="B736" s="4">
        <v>0</v>
      </c>
      <c r="C736" s="4">
        <v>0</v>
      </c>
      <c r="D736" s="4">
        <v>1</v>
      </c>
      <c r="E736" s="4">
        <v>205</v>
      </c>
      <c r="F736" s="4">
        <f>ROUND(Source!S721,O736)</f>
        <v>25227.919999999998</v>
      </c>
      <c r="G736" s="4" t="s">
        <v>164</v>
      </c>
      <c r="H736" s="4" t="s">
        <v>165</v>
      </c>
      <c r="I736" s="4"/>
      <c r="J736" s="4"/>
      <c r="K736" s="4">
        <v>205</v>
      </c>
      <c r="L736" s="4">
        <v>14</v>
      </c>
      <c r="M736" s="4">
        <v>3</v>
      </c>
      <c r="N736" s="4" t="s">
        <v>3</v>
      </c>
      <c r="O736" s="4">
        <v>2</v>
      </c>
      <c r="P736" s="4"/>
      <c r="Q736" s="4"/>
      <c r="R736" s="4"/>
      <c r="S736" s="4"/>
      <c r="T736" s="4"/>
      <c r="U736" s="4"/>
      <c r="V736" s="4"/>
      <c r="W736" s="4">
        <v>25227.920000000002</v>
      </c>
      <c r="X736" s="4">
        <v>1</v>
      </c>
      <c r="Y736" s="4">
        <v>25227.920000000002</v>
      </c>
      <c r="Z736" s="4"/>
      <c r="AA736" s="4"/>
      <c r="AB736" s="4"/>
    </row>
    <row r="737" spans="1:95">
      <c r="A737" s="4">
        <v>50</v>
      </c>
      <c r="B737" s="4">
        <v>0</v>
      </c>
      <c r="C737" s="4">
        <v>0</v>
      </c>
      <c r="D737" s="4">
        <v>1</v>
      </c>
      <c r="E737" s="4">
        <v>232</v>
      </c>
      <c r="F737" s="4">
        <f>ROUND(Source!BC721,O737)</f>
        <v>0</v>
      </c>
      <c r="G737" s="4" t="s">
        <v>166</v>
      </c>
      <c r="H737" s="4" t="s">
        <v>167</v>
      </c>
      <c r="I737" s="4"/>
      <c r="J737" s="4"/>
      <c r="K737" s="4">
        <v>232</v>
      </c>
      <c r="L737" s="4">
        <v>15</v>
      </c>
      <c r="M737" s="4">
        <v>3</v>
      </c>
      <c r="N737" s="4" t="s">
        <v>3</v>
      </c>
      <c r="O737" s="4">
        <v>2</v>
      </c>
      <c r="P737" s="4"/>
      <c r="Q737" s="4"/>
      <c r="R737" s="4"/>
      <c r="S737" s="4"/>
      <c r="T737" s="4"/>
      <c r="U737" s="4"/>
      <c r="V737" s="4"/>
      <c r="W737" s="4">
        <v>0</v>
      </c>
      <c r="X737" s="4">
        <v>1</v>
      </c>
      <c r="Y737" s="4">
        <v>0</v>
      </c>
      <c r="Z737" s="4"/>
      <c r="AA737" s="4"/>
      <c r="AB737" s="4"/>
    </row>
    <row r="738" spans="1:95">
      <c r="A738" s="4">
        <v>50</v>
      </c>
      <c r="B738" s="4">
        <v>0</v>
      </c>
      <c r="C738" s="4">
        <v>0</v>
      </c>
      <c r="D738" s="4">
        <v>1</v>
      </c>
      <c r="E738" s="4">
        <v>214</v>
      </c>
      <c r="F738" s="4">
        <f>ROUND(Source!AS721,O738)</f>
        <v>0</v>
      </c>
      <c r="G738" s="4" t="s">
        <v>168</v>
      </c>
      <c r="H738" s="4" t="s">
        <v>169</v>
      </c>
      <c r="I738" s="4"/>
      <c r="J738" s="4"/>
      <c r="K738" s="4">
        <v>214</v>
      </c>
      <c r="L738" s="4">
        <v>16</v>
      </c>
      <c r="M738" s="4">
        <v>3</v>
      </c>
      <c r="N738" s="4" t="s">
        <v>3</v>
      </c>
      <c r="O738" s="4">
        <v>2</v>
      </c>
      <c r="P738" s="4"/>
      <c r="Q738" s="4"/>
      <c r="R738" s="4"/>
      <c r="S738" s="4"/>
      <c r="T738" s="4"/>
      <c r="U738" s="4"/>
      <c r="V738" s="4"/>
      <c r="W738" s="4">
        <v>0</v>
      </c>
      <c r="X738" s="4">
        <v>1</v>
      </c>
      <c r="Y738" s="4">
        <v>0</v>
      </c>
      <c r="Z738" s="4"/>
      <c r="AA738" s="4"/>
      <c r="AB738" s="4"/>
    </row>
    <row r="739" spans="1:95">
      <c r="A739" s="4">
        <v>50</v>
      </c>
      <c r="B739" s="4">
        <v>0</v>
      </c>
      <c r="C739" s="4">
        <v>0</v>
      </c>
      <c r="D739" s="4">
        <v>1</v>
      </c>
      <c r="E739" s="4">
        <v>215</v>
      </c>
      <c r="F739" s="4">
        <f>ROUND(Source!AT721,O739)</f>
        <v>0</v>
      </c>
      <c r="G739" s="4" t="s">
        <v>170</v>
      </c>
      <c r="H739" s="4" t="s">
        <v>171</v>
      </c>
      <c r="I739" s="4"/>
      <c r="J739" s="4"/>
      <c r="K739" s="4">
        <v>215</v>
      </c>
      <c r="L739" s="4">
        <v>17</v>
      </c>
      <c r="M739" s="4">
        <v>3</v>
      </c>
      <c r="N739" s="4" t="s">
        <v>3</v>
      </c>
      <c r="O739" s="4">
        <v>2</v>
      </c>
      <c r="P739" s="4"/>
      <c r="Q739" s="4"/>
      <c r="R739" s="4"/>
      <c r="S739" s="4"/>
      <c r="T739" s="4"/>
      <c r="U739" s="4"/>
      <c r="V739" s="4"/>
      <c r="W739" s="4">
        <v>0</v>
      </c>
      <c r="X739" s="4">
        <v>1</v>
      </c>
      <c r="Y739" s="4">
        <v>0</v>
      </c>
      <c r="Z739" s="4"/>
      <c r="AA739" s="4"/>
      <c r="AB739" s="4"/>
    </row>
    <row r="740" spans="1:95">
      <c r="A740" s="4">
        <v>50</v>
      </c>
      <c r="B740" s="4">
        <v>0</v>
      </c>
      <c r="C740" s="4">
        <v>0</v>
      </c>
      <c r="D740" s="4">
        <v>1</v>
      </c>
      <c r="E740" s="4">
        <v>217</v>
      </c>
      <c r="F740" s="4">
        <f>ROUND(Source!AU721,O740)</f>
        <v>52978.62</v>
      </c>
      <c r="G740" s="4" t="s">
        <v>172</v>
      </c>
      <c r="H740" s="4" t="s">
        <v>173</v>
      </c>
      <c r="I740" s="4"/>
      <c r="J740" s="4"/>
      <c r="K740" s="4">
        <v>217</v>
      </c>
      <c r="L740" s="4">
        <v>18</v>
      </c>
      <c r="M740" s="4">
        <v>3</v>
      </c>
      <c r="N740" s="4" t="s">
        <v>3</v>
      </c>
      <c r="O740" s="4">
        <v>2</v>
      </c>
      <c r="P740" s="4"/>
      <c r="Q740" s="4"/>
      <c r="R740" s="4"/>
      <c r="S740" s="4"/>
      <c r="T740" s="4"/>
      <c r="U740" s="4"/>
      <c r="V740" s="4"/>
      <c r="W740" s="4">
        <v>52978.62</v>
      </c>
      <c r="X740" s="4">
        <v>1</v>
      </c>
      <c r="Y740" s="4">
        <v>52978.62</v>
      </c>
      <c r="Z740" s="4"/>
      <c r="AA740" s="4"/>
      <c r="AB740" s="4"/>
    </row>
    <row r="741" spans="1:95">
      <c r="A741" s="4">
        <v>50</v>
      </c>
      <c r="B741" s="4">
        <v>0</v>
      </c>
      <c r="C741" s="4">
        <v>0</v>
      </c>
      <c r="D741" s="4">
        <v>1</v>
      </c>
      <c r="E741" s="4">
        <v>230</v>
      </c>
      <c r="F741" s="4">
        <f>ROUND(Source!BA721,O741)</f>
        <v>0</v>
      </c>
      <c r="G741" s="4" t="s">
        <v>174</v>
      </c>
      <c r="H741" s="4" t="s">
        <v>175</v>
      </c>
      <c r="I741" s="4"/>
      <c r="J741" s="4"/>
      <c r="K741" s="4">
        <v>230</v>
      </c>
      <c r="L741" s="4">
        <v>19</v>
      </c>
      <c r="M741" s="4">
        <v>3</v>
      </c>
      <c r="N741" s="4" t="s">
        <v>3</v>
      </c>
      <c r="O741" s="4">
        <v>2</v>
      </c>
      <c r="P741" s="4"/>
      <c r="Q741" s="4"/>
      <c r="R741" s="4"/>
      <c r="S741" s="4"/>
      <c r="T741" s="4"/>
      <c r="U741" s="4"/>
      <c r="V741" s="4"/>
      <c r="W741" s="4">
        <v>0</v>
      </c>
      <c r="X741" s="4">
        <v>1</v>
      </c>
      <c r="Y741" s="4">
        <v>0</v>
      </c>
      <c r="Z741" s="4"/>
      <c r="AA741" s="4"/>
      <c r="AB741" s="4"/>
    </row>
    <row r="742" spans="1:95">
      <c r="A742" s="4">
        <v>50</v>
      </c>
      <c r="B742" s="4">
        <v>0</v>
      </c>
      <c r="C742" s="4">
        <v>0</v>
      </c>
      <c r="D742" s="4">
        <v>1</v>
      </c>
      <c r="E742" s="4">
        <v>206</v>
      </c>
      <c r="F742" s="4">
        <f>ROUND(Source!T721,O742)</f>
        <v>0</v>
      </c>
      <c r="G742" s="4" t="s">
        <v>176</v>
      </c>
      <c r="H742" s="4" t="s">
        <v>177</v>
      </c>
      <c r="I742" s="4"/>
      <c r="J742" s="4"/>
      <c r="K742" s="4">
        <v>206</v>
      </c>
      <c r="L742" s="4">
        <v>20</v>
      </c>
      <c r="M742" s="4">
        <v>3</v>
      </c>
      <c r="N742" s="4" t="s">
        <v>3</v>
      </c>
      <c r="O742" s="4">
        <v>2</v>
      </c>
      <c r="P742" s="4"/>
      <c r="Q742" s="4"/>
      <c r="R742" s="4"/>
      <c r="S742" s="4"/>
      <c r="T742" s="4"/>
      <c r="U742" s="4"/>
      <c r="V742" s="4"/>
      <c r="W742" s="4">
        <v>0</v>
      </c>
      <c r="X742" s="4">
        <v>1</v>
      </c>
      <c r="Y742" s="4">
        <v>0</v>
      </c>
      <c r="Z742" s="4"/>
      <c r="AA742" s="4"/>
      <c r="AB742" s="4"/>
    </row>
    <row r="743" spans="1:95">
      <c r="A743" s="4">
        <v>50</v>
      </c>
      <c r="B743" s="4">
        <v>0</v>
      </c>
      <c r="C743" s="4">
        <v>0</v>
      </c>
      <c r="D743" s="4">
        <v>1</v>
      </c>
      <c r="E743" s="4">
        <v>207</v>
      </c>
      <c r="F743" s="4">
        <f>ROUND(Source!U721,O743)</f>
        <v>43.996000000000002</v>
      </c>
      <c r="G743" s="4" t="s">
        <v>178</v>
      </c>
      <c r="H743" s="4" t="s">
        <v>179</v>
      </c>
      <c r="I743" s="4"/>
      <c r="J743" s="4"/>
      <c r="K743" s="4">
        <v>207</v>
      </c>
      <c r="L743" s="4">
        <v>21</v>
      </c>
      <c r="M743" s="4">
        <v>3</v>
      </c>
      <c r="N743" s="4" t="s">
        <v>3</v>
      </c>
      <c r="O743" s="4">
        <v>7</v>
      </c>
      <c r="P743" s="4"/>
      <c r="Q743" s="4"/>
      <c r="R743" s="4"/>
      <c r="S743" s="4"/>
      <c r="T743" s="4"/>
      <c r="U743" s="4"/>
      <c r="V743" s="4"/>
      <c r="W743" s="4">
        <v>43.996000000000002</v>
      </c>
      <c r="X743" s="4">
        <v>1</v>
      </c>
      <c r="Y743" s="4">
        <v>43.996000000000002</v>
      </c>
      <c r="Z743" s="4"/>
      <c r="AA743" s="4"/>
      <c r="AB743" s="4"/>
    </row>
    <row r="744" spans="1:95">
      <c r="A744" s="4">
        <v>50</v>
      </c>
      <c r="B744" s="4">
        <v>0</v>
      </c>
      <c r="C744" s="4">
        <v>0</v>
      </c>
      <c r="D744" s="4">
        <v>1</v>
      </c>
      <c r="E744" s="4">
        <v>208</v>
      </c>
      <c r="F744" s="4">
        <f>ROUND(Source!V721,O744)</f>
        <v>0</v>
      </c>
      <c r="G744" s="4" t="s">
        <v>180</v>
      </c>
      <c r="H744" s="4" t="s">
        <v>181</v>
      </c>
      <c r="I744" s="4"/>
      <c r="J744" s="4"/>
      <c r="K744" s="4">
        <v>208</v>
      </c>
      <c r="L744" s="4">
        <v>22</v>
      </c>
      <c r="M744" s="4">
        <v>3</v>
      </c>
      <c r="N744" s="4" t="s">
        <v>3</v>
      </c>
      <c r="O744" s="4">
        <v>7</v>
      </c>
      <c r="P744" s="4"/>
      <c r="Q744" s="4"/>
      <c r="R744" s="4"/>
      <c r="S744" s="4"/>
      <c r="T744" s="4"/>
      <c r="U744" s="4"/>
      <c r="V744" s="4"/>
      <c r="W744" s="4">
        <v>0</v>
      </c>
      <c r="X744" s="4">
        <v>1</v>
      </c>
      <c r="Y744" s="4">
        <v>0</v>
      </c>
      <c r="Z744" s="4"/>
      <c r="AA744" s="4"/>
      <c r="AB744" s="4"/>
    </row>
    <row r="745" spans="1:95">
      <c r="A745" s="4">
        <v>50</v>
      </c>
      <c r="B745" s="4">
        <v>0</v>
      </c>
      <c r="C745" s="4">
        <v>0</v>
      </c>
      <c r="D745" s="4">
        <v>1</v>
      </c>
      <c r="E745" s="4">
        <v>209</v>
      </c>
      <c r="F745" s="4">
        <f>ROUND(Source!W721,O745)</f>
        <v>0</v>
      </c>
      <c r="G745" s="4" t="s">
        <v>182</v>
      </c>
      <c r="H745" s="4" t="s">
        <v>183</v>
      </c>
      <c r="I745" s="4"/>
      <c r="J745" s="4"/>
      <c r="K745" s="4">
        <v>209</v>
      </c>
      <c r="L745" s="4">
        <v>23</v>
      </c>
      <c r="M745" s="4">
        <v>3</v>
      </c>
      <c r="N745" s="4" t="s">
        <v>3</v>
      </c>
      <c r="O745" s="4">
        <v>2</v>
      </c>
      <c r="P745" s="4"/>
      <c r="Q745" s="4"/>
      <c r="R745" s="4"/>
      <c r="S745" s="4"/>
      <c r="T745" s="4"/>
      <c r="U745" s="4"/>
      <c r="V745" s="4"/>
      <c r="W745" s="4">
        <v>0</v>
      </c>
      <c r="X745" s="4">
        <v>1</v>
      </c>
      <c r="Y745" s="4">
        <v>0</v>
      </c>
      <c r="Z745" s="4"/>
      <c r="AA745" s="4"/>
      <c r="AB745" s="4"/>
    </row>
    <row r="746" spans="1:95">
      <c r="A746" s="4">
        <v>50</v>
      </c>
      <c r="B746" s="4">
        <v>0</v>
      </c>
      <c r="C746" s="4">
        <v>0</v>
      </c>
      <c r="D746" s="4">
        <v>1</v>
      </c>
      <c r="E746" s="4">
        <v>233</v>
      </c>
      <c r="F746" s="4">
        <f>ROUND(Source!BD721,O746)</f>
        <v>0</v>
      </c>
      <c r="G746" s="4" t="s">
        <v>184</v>
      </c>
      <c r="H746" s="4" t="s">
        <v>185</v>
      </c>
      <c r="I746" s="4"/>
      <c r="J746" s="4"/>
      <c r="K746" s="4">
        <v>233</v>
      </c>
      <c r="L746" s="4">
        <v>24</v>
      </c>
      <c r="M746" s="4">
        <v>3</v>
      </c>
      <c r="N746" s="4" t="s">
        <v>3</v>
      </c>
      <c r="O746" s="4">
        <v>2</v>
      </c>
      <c r="P746" s="4"/>
      <c r="Q746" s="4"/>
      <c r="R746" s="4"/>
      <c r="S746" s="4"/>
      <c r="T746" s="4"/>
      <c r="U746" s="4"/>
      <c r="V746" s="4"/>
      <c r="W746" s="4">
        <v>0</v>
      </c>
      <c r="X746" s="4">
        <v>1</v>
      </c>
      <c r="Y746" s="4">
        <v>0</v>
      </c>
      <c r="Z746" s="4"/>
      <c r="AA746" s="4"/>
      <c r="AB746" s="4"/>
    </row>
    <row r="747" spans="1:95">
      <c r="A747" s="4">
        <v>50</v>
      </c>
      <c r="B747" s="4">
        <v>0</v>
      </c>
      <c r="C747" s="4">
        <v>0</v>
      </c>
      <c r="D747" s="4">
        <v>1</v>
      </c>
      <c r="E747" s="4">
        <v>210</v>
      </c>
      <c r="F747" s="4">
        <f>ROUND(Source!X721,O747)</f>
        <v>18668.66</v>
      </c>
      <c r="G747" s="4" t="s">
        <v>186</v>
      </c>
      <c r="H747" s="4" t="s">
        <v>187</v>
      </c>
      <c r="I747" s="4"/>
      <c r="J747" s="4"/>
      <c r="K747" s="4">
        <v>210</v>
      </c>
      <c r="L747" s="4">
        <v>25</v>
      </c>
      <c r="M747" s="4">
        <v>3</v>
      </c>
      <c r="N747" s="4" t="s">
        <v>3</v>
      </c>
      <c r="O747" s="4">
        <v>2</v>
      </c>
      <c r="P747" s="4"/>
      <c r="Q747" s="4"/>
      <c r="R747" s="4"/>
      <c r="S747" s="4"/>
      <c r="T747" s="4"/>
      <c r="U747" s="4"/>
      <c r="V747" s="4"/>
      <c r="W747" s="4">
        <v>18668.66</v>
      </c>
      <c r="X747" s="4">
        <v>1</v>
      </c>
      <c r="Y747" s="4">
        <v>18668.66</v>
      </c>
      <c r="Z747" s="4"/>
      <c r="AA747" s="4"/>
      <c r="AB747" s="4"/>
    </row>
    <row r="748" spans="1:95">
      <c r="A748" s="4">
        <v>50</v>
      </c>
      <c r="B748" s="4">
        <v>0</v>
      </c>
      <c r="C748" s="4">
        <v>0</v>
      </c>
      <c r="D748" s="4">
        <v>1</v>
      </c>
      <c r="E748" s="4">
        <v>211</v>
      </c>
      <c r="F748" s="4">
        <f>ROUND(Source!Y721,O748)</f>
        <v>9082.0400000000009</v>
      </c>
      <c r="G748" s="4" t="s">
        <v>188</v>
      </c>
      <c r="H748" s="4" t="s">
        <v>189</v>
      </c>
      <c r="I748" s="4"/>
      <c r="J748" s="4"/>
      <c r="K748" s="4">
        <v>211</v>
      </c>
      <c r="L748" s="4">
        <v>26</v>
      </c>
      <c r="M748" s="4">
        <v>3</v>
      </c>
      <c r="N748" s="4" t="s">
        <v>3</v>
      </c>
      <c r="O748" s="4">
        <v>2</v>
      </c>
      <c r="P748" s="4"/>
      <c r="Q748" s="4"/>
      <c r="R748" s="4"/>
      <c r="S748" s="4"/>
      <c r="T748" s="4"/>
      <c r="U748" s="4"/>
      <c r="V748" s="4"/>
      <c r="W748" s="4">
        <v>9082.0400000000009</v>
      </c>
      <c r="X748" s="4">
        <v>1</v>
      </c>
      <c r="Y748" s="4">
        <v>9082.0400000000009</v>
      </c>
      <c r="Z748" s="4"/>
      <c r="AA748" s="4"/>
      <c r="AB748" s="4"/>
    </row>
    <row r="749" spans="1:95">
      <c r="A749" s="4">
        <v>50</v>
      </c>
      <c r="B749" s="4">
        <v>0</v>
      </c>
      <c r="C749" s="4">
        <v>0</v>
      </c>
      <c r="D749" s="4">
        <v>1</v>
      </c>
      <c r="E749" s="4">
        <v>224</v>
      </c>
      <c r="F749" s="4">
        <f>ROUND(Source!AR721,O749)</f>
        <v>52978.62</v>
      </c>
      <c r="G749" s="4" t="s">
        <v>190</v>
      </c>
      <c r="H749" s="4" t="s">
        <v>191</v>
      </c>
      <c r="I749" s="4"/>
      <c r="J749" s="4"/>
      <c r="K749" s="4">
        <v>224</v>
      </c>
      <c r="L749" s="4">
        <v>27</v>
      </c>
      <c r="M749" s="4">
        <v>3</v>
      </c>
      <c r="N749" s="4" t="s">
        <v>3</v>
      </c>
      <c r="O749" s="4">
        <v>2</v>
      </c>
      <c r="P749" s="4"/>
      <c r="Q749" s="4"/>
      <c r="R749" s="4"/>
      <c r="S749" s="4"/>
      <c r="T749" s="4"/>
      <c r="U749" s="4"/>
      <c r="V749" s="4"/>
      <c r="W749" s="4">
        <v>52978.62</v>
      </c>
      <c r="X749" s="4">
        <v>1</v>
      </c>
      <c r="Y749" s="4">
        <v>52978.62</v>
      </c>
      <c r="Z749" s="4"/>
      <c r="AA749" s="4"/>
      <c r="AB749" s="4"/>
    </row>
    <row r="751" spans="1:95">
      <c r="A751" s="1">
        <v>3</v>
      </c>
      <c r="B751" s="1">
        <v>1</v>
      </c>
      <c r="C751" s="1"/>
      <c r="D751" s="1">
        <f>ROW(A792)</f>
        <v>792</v>
      </c>
      <c r="E751" s="1"/>
      <c r="F751" s="1" t="s">
        <v>498</v>
      </c>
      <c r="G751" s="1" t="s">
        <v>499</v>
      </c>
      <c r="H751" s="1" t="s">
        <v>3</v>
      </c>
      <c r="I751" s="1">
        <v>0</v>
      </c>
      <c r="J751" s="1" t="s">
        <v>3</v>
      </c>
      <c r="K751" s="1">
        <v>0</v>
      </c>
      <c r="L751" s="1" t="s">
        <v>498</v>
      </c>
      <c r="M751" s="1" t="s">
        <v>3</v>
      </c>
      <c r="N751" s="1"/>
      <c r="O751" s="1"/>
      <c r="P751" s="1"/>
      <c r="Q751" s="1"/>
      <c r="R751" s="1"/>
      <c r="S751" s="1">
        <v>0</v>
      </c>
      <c r="T751" s="1"/>
      <c r="U751" s="1" t="s">
        <v>3</v>
      </c>
      <c r="V751" s="1">
        <v>0</v>
      </c>
      <c r="W751" s="1"/>
      <c r="X751" s="1"/>
      <c r="Y751" s="1"/>
      <c r="Z751" s="1"/>
      <c r="AA751" s="1"/>
      <c r="AB751" s="1" t="s">
        <v>3</v>
      </c>
      <c r="AC751" s="1" t="s">
        <v>3</v>
      </c>
      <c r="AD751" s="1" t="s">
        <v>3</v>
      </c>
      <c r="AE751" s="1" t="s">
        <v>3</v>
      </c>
      <c r="AF751" s="1" t="s">
        <v>3</v>
      </c>
      <c r="AG751" s="1" t="s">
        <v>3</v>
      </c>
      <c r="AH751" s="1"/>
      <c r="AI751" s="1"/>
      <c r="AJ751" s="1"/>
      <c r="AK751" s="1"/>
      <c r="AL751" s="1"/>
      <c r="AM751" s="1"/>
      <c r="AN751" s="1"/>
      <c r="AO751" s="1"/>
      <c r="AP751" s="1" t="s">
        <v>3</v>
      </c>
      <c r="AQ751" s="1" t="s">
        <v>3</v>
      </c>
      <c r="AR751" s="1" t="s">
        <v>3</v>
      </c>
      <c r="AS751" s="1"/>
      <c r="AT751" s="1"/>
      <c r="AU751" s="1"/>
      <c r="AV751" s="1"/>
      <c r="AW751" s="1"/>
      <c r="AX751" s="1"/>
      <c r="AY751" s="1"/>
      <c r="AZ751" s="1" t="s">
        <v>3</v>
      </c>
      <c r="BA751" s="1"/>
      <c r="BB751" s="1" t="s">
        <v>3</v>
      </c>
      <c r="BC751" s="1" t="s">
        <v>3</v>
      </c>
      <c r="BD751" s="1" t="s">
        <v>3</v>
      </c>
      <c r="BE751" s="1" t="s">
        <v>3</v>
      </c>
      <c r="BF751" s="1" t="s">
        <v>3</v>
      </c>
      <c r="BG751" s="1" t="s">
        <v>3</v>
      </c>
      <c r="BH751" s="1" t="s">
        <v>3</v>
      </c>
      <c r="BI751" s="1" t="s">
        <v>3</v>
      </c>
      <c r="BJ751" s="1" t="s">
        <v>3</v>
      </c>
      <c r="BK751" s="1" t="s">
        <v>3</v>
      </c>
      <c r="BL751" s="1" t="s">
        <v>3</v>
      </c>
      <c r="BM751" s="1" t="s">
        <v>3</v>
      </c>
      <c r="BN751" s="1" t="s">
        <v>3</v>
      </c>
      <c r="BO751" s="1" t="s">
        <v>3</v>
      </c>
      <c r="BP751" s="1" t="s">
        <v>3</v>
      </c>
      <c r="BQ751" s="1"/>
      <c r="BR751" s="1"/>
      <c r="BS751" s="1"/>
      <c r="BT751" s="1"/>
      <c r="BU751" s="1"/>
      <c r="BV751" s="1"/>
      <c r="BW751" s="1"/>
      <c r="BX751" s="1">
        <v>0</v>
      </c>
      <c r="BY751" s="1"/>
      <c r="BZ751" s="1"/>
      <c r="CA751" s="1"/>
      <c r="CB751" s="1"/>
      <c r="CC751" s="1"/>
      <c r="CD751" s="1"/>
      <c r="CE751" s="1"/>
      <c r="CF751" s="1">
        <v>0</v>
      </c>
      <c r="CG751" s="1">
        <v>0</v>
      </c>
      <c r="CH751" s="1"/>
      <c r="CI751" s="1" t="s">
        <v>3</v>
      </c>
      <c r="CJ751" s="1" t="s">
        <v>3</v>
      </c>
      <c r="CK751" t="s">
        <v>3</v>
      </c>
      <c r="CL751" t="s">
        <v>3</v>
      </c>
      <c r="CM751" t="s">
        <v>3</v>
      </c>
      <c r="CN751" t="s">
        <v>3</v>
      </c>
      <c r="CO751" t="s">
        <v>3</v>
      </c>
      <c r="CP751" t="s">
        <v>3</v>
      </c>
      <c r="CQ751" t="s">
        <v>3</v>
      </c>
    </row>
    <row r="753" spans="1:245">
      <c r="A753" s="2">
        <v>52</v>
      </c>
      <c r="B753" s="2">
        <f t="shared" ref="B753:G753" si="428">B792</f>
        <v>1</v>
      </c>
      <c r="C753" s="2">
        <f t="shared" si="428"/>
        <v>3</v>
      </c>
      <c r="D753" s="2">
        <f t="shared" si="428"/>
        <v>751</v>
      </c>
      <c r="E753" s="2">
        <f t="shared" si="428"/>
        <v>0</v>
      </c>
      <c r="F753" s="2" t="str">
        <f t="shared" si="428"/>
        <v>09-01-03</v>
      </c>
      <c r="G753" s="2" t="str">
        <f t="shared" si="428"/>
        <v>Пусконаладочные работы ТМГ-400 кВА</v>
      </c>
      <c r="H753" s="2"/>
      <c r="I753" s="2"/>
      <c r="J753" s="2"/>
      <c r="K753" s="2"/>
      <c r="L753" s="2"/>
      <c r="M753" s="2"/>
      <c r="N753" s="2"/>
      <c r="O753" s="2">
        <f t="shared" ref="O753:AT753" si="429">O792</f>
        <v>10574.77</v>
      </c>
      <c r="P753" s="2">
        <f t="shared" si="429"/>
        <v>0</v>
      </c>
      <c r="Q753" s="2">
        <f t="shared" si="429"/>
        <v>0</v>
      </c>
      <c r="R753" s="2">
        <f t="shared" si="429"/>
        <v>0</v>
      </c>
      <c r="S753" s="2">
        <f t="shared" si="429"/>
        <v>10574.77</v>
      </c>
      <c r="T753" s="2">
        <f t="shared" si="429"/>
        <v>0</v>
      </c>
      <c r="U753" s="2">
        <f t="shared" si="429"/>
        <v>15.66</v>
      </c>
      <c r="V753" s="2">
        <f t="shared" si="429"/>
        <v>0</v>
      </c>
      <c r="W753" s="2">
        <f t="shared" si="429"/>
        <v>0</v>
      </c>
      <c r="X753" s="2">
        <f t="shared" si="429"/>
        <v>7825.33</v>
      </c>
      <c r="Y753" s="2">
        <f t="shared" si="429"/>
        <v>3806.92</v>
      </c>
      <c r="Z753" s="2">
        <f t="shared" si="429"/>
        <v>0</v>
      </c>
      <c r="AA753" s="2">
        <f t="shared" si="429"/>
        <v>0</v>
      </c>
      <c r="AB753" s="2">
        <f t="shared" si="429"/>
        <v>0</v>
      </c>
      <c r="AC753" s="2">
        <f t="shared" si="429"/>
        <v>0</v>
      </c>
      <c r="AD753" s="2">
        <f t="shared" si="429"/>
        <v>0</v>
      </c>
      <c r="AE753" s="2">
        <f t="shared" si="429"/>
        <v>0</v>
      </c>
      <c r="AF753" s="2">
        <f t="shared" si="429"/>
        <v>0</v>
      </c>
      <c r="AG753" s="2">
        <f t="shared" si="429"/>
        <v>0</v>
      </c>
      <c r="AH753" s="2">
        <f t="shared" si="429"/>
        <v>0</v>
      </c>
      <c r="AI753" s="2">
        <f t="shared" si="429"/>
        <v>0</v>
      </c>
      <c r="AJ753" s="2">
        <f t="shared" si="429"/>
        <v>0</v>
      </c>
      <c r="AK753" s="2">
        <f t="shared" si="429"/>
        <v>0</v>
      </c>
      <c r="AL753" s="2">
        <f t="shared" si="429"/>
        <v>0</v>
      </c>
      <c r="AM753" s="2">
        <f t="shared" si="429"/>
        <v>0</v>
      </c>
      <c r="AN753" s="2">
        <f t="shared" si="429"/>
        <v>0</v>
      </c>
      <c r="AO753" s="2">
        <f t="shared" si="429"/>
        <v>0</v>
      </c>
      <c r="AP753" s="2">
        <f t="shared" si="429"/>
        <v>0</v>
      </c>
      <c r="AQ753" s="2">
        <f t="shared" si="429"/>
        <v>0</v>
      </c>
      <c r="AR753" s="2">
        <f t="shared" si="429"/>
        <v>22207.02</v>
      </c>
      <c r="AS753" s="2">
        <f t="shared" si="429"/>
        <v>0</v>
      </c>
      <c r="AT753" s="2">
        <f t="shared" si="429"/>
        <v>0</v>
      </c>
      <c r="AU753" s="2">
        <f t="shared" ref="AU753:BZ753" si="430">AU792</f>
        <v>22207.02</v>
      </c>
      <c r="AV753" s="2">
        <f t="shared" si="430"/>
        <v>0</v>
      </c>
      <c r="AW753" s="2">
        <f t="shared" si="430"/>
        <v>0</v>
      </c>
      <c r="AX753" s="2">
        <f t="shared" si="430"/>
        <v>0</v>
      </c>
      <c r="AY753" s="2">
        <f t="shared" si="430"/>
        <v>0</v>
      </c>
      <c r="AZ753" s="2">
        <f t="shared" si="430"/>
        <v>0</v>
      </c>
      <c r="BA753" s="2">
        <f t="shared" si="430"/>
        <v>0</v>
      </c>
      <c r="BB753" s="2">
        <f t="shared" si="430"/>
        <v>0</v>
      </c>
      <c r="BC753" s="2">
        <f t="shared" si="430"/>
        <v>0</v>
      </c>
      <c r="BD753" s="2">
        <f t="shared" si="430"/>
        <v>0</v>
      </c>
      <c r="BE753" s="2">
        <f t="shared" si="430"/>
        <v>0</v>
      </c>
      <c r="BF753" s="2">
        <f t="shared" si="430"/>
        <v>0</v>
      </c>
      <c r="BG753" s="2">
        <f t="shared" si="430"/>
        <v>0</v>
      </c>
      <c r="BH753" s="2">
        <f t="shared" si="430"/>
        <v>0</v>
      </c>
      <c r="BI753" s="2">
        <f t="shared" si="430"/>
        <v>0</v>
      </c>
      <c r="BJ753" s="2">
        <f t="shared" si="430"/>
        <v>0</v>
      </c>
      <c r="BK753" s="2">
        <f t="shared" si="430"/>
        <v>0</v>
      </c>
      <c r="BL753" s="2">
        <f t="shared" si="430"/>
        <v>0</v>
      </c>
      <c r="BM753" s="2">
        <f t="shared" si="430"/>
        <v>0</v>
      </c>
      <c r="BN753" s="2">
        <f t="shared" si="430"/>
        <v>0</v>
      </c>
      <c r="BO753" s="2">
        <f t="shared" si="430"/>
        <v>0</v>
      </c>
      <c r="BP753" s="2">
        <f t="shared" si="430"/>
        <v>0</v>
      </c>
      <c r="BQ753" s="2">
        <f t="shared" si="430"/>
        <v>0</v>
      </c>
      <c r="BR753" s="2">
        <f t="shared" si="430"/>
        <v>0</v>
      </c>
      <c r="BS753" s="2">
        <f t="shared" si="430"/>
        <v>0</v>
      </c>
      <c r="BT753" s="2">
        <f t="shared" si="430"/>
        <v>0</v>
      </c>
      <c r="BU753" s="2">
        <f t="shared" si="430"/>
        <v>0</v>
      </c>
      <c r="BV753" s="2">
        <f t="shared" si="430"/>
        <v>0</v>
      </c>
      <c r="BW753" s="2">
        <f t="shared" si="430"/>
        <v>0</v>
      </c>
      <c r="BX753" s="2">
        <f t="shared" si="430"/>
        <v>0</v>
      </c>
      <c r="BY753" s="2">
        <f t="shared" si="430"/>
        <v>0</v>
      </c>
      <c r="BZ753" s="2">
        <f t="shared" si="430"/>
        <v>0</v>
      </c>
      <c r="CA753" s="2">
        <f t="shared" ref="CA753:DF753" si="431">CA792</f>
        <v>0</v>
      </c>
      <c r="CB753" s="2">
        <f t="shared" si="431"/>
        <v>0</v>
      </c>
      <c r="CC753" s="2">
        <f t="shared" si="431"/>
        <v>0</v>
      </c>
      <c r="CD753" s="2">
        <f t="shared" si="431"/>
        <v>0</v>
      </c>
      <c r="CE753" s="2">
        <f t="shared" si="431"/>
        <v>0</v>
      </c>
      <c r="CF753" s="2">
        <f t="shared" si="431"/>
        <v>0</v>
      </c>
      <c r="CG753" s="2">
        <f t="shared" si="431"/>
        <v>0</v>
      </c>
      <c r="CH753" s="2">
        <f t="shared" si="431"/>
        <v>0</v>
      </c>
      <c r="CI753" s="2">
        <f t="shared" si="431"/>
        <v>0</v>
      </c>
      <c r="CJ753" s="2">
        <f t="shared" si="431"/>
        <v>0</v>
      </c>
      <c r="CK753" s="2">
        <f t="shared" si="431"/>
        <v>0</v>
      </c>
      <c r="CL753" s="2">
        <f t="shared" si="431"/>
        <v>0</v>
      </c>
      <c r="CM753" s="2">
        <f t="shared" si="431"/>
        <v>0</v>
      </c>
      <c r="CN753" s="2">
        <f t="shared" si="431"/>
        <v>0</v>
      </c>
      <c r="CO753" s="2">
        <f t="shared" si="431"/>
        <v>0</v>
      </c>
      <c r="CP753" s="2">
        <f t="shared" si="431"/>
        <v>0</v>
      </c>
      <c r="CQ753" s="2">
        <f t="shared" si="431"/>
        <v>0</v>
      </c>
      <c r="CR753" s="2">
        <f t="shared" si="431"/>
        <v>0</v>
      </c>
      <c r="CS753" s="2">
        <f t="shared" si="431"/>
        <v>0</v>
      </c>
      <c r="CT753" s="2">
        <f t="shared" si="431"/>
        <v>0</v>
      </c>
      <c r="CU753" s="2">
        <f t="shared" si="431"/>
        <v>0</v>
      </c>
      <c r="CV753" s="2">
        <f t="shared" si="431"/>
        <v>0</v>
      </c>
      <c r="CW753" s="2">
        <f t="shared" si="431"/>
        <v>0</v>
      </c>
      <c r="CX753" s="2">
        <f t="shared" si="431"/>
        <v>0</v>
      </c>
      <c r="CY753" s="2">
        <f t="shared" si="431"/>
        <v>0</v>
      </c>
      <c r="CZ753" s="2">
        <f t="shared" si="431"/>
        <v>0</v>
      </c>
      <c r="DA753" s="2">
        <f t="shared" si="431"/>
        <v>0</v>
      </c>
      <c r="DB753" s="2">
        <f t="shared" si="431"/>
        <v>0</v>
      </c>
      <c r="DC753" s="2">
        <f t="shared" si="431"/>
        <v>0</v>
      </c>
      <c r="DD753" s="2">
        <f t="shared" si="431"/>
        <v>0</v>
      </c>
      <c r="DE753" s="2">
        <f t="shared" si="431"/>
        <v>0</v>
      </c>
      <c r="DF753" s="2">
        <f t="shared" si="431"/>
        <v>0</v>
      </c>
      <c r="DG753" s="3">
        <f t="shared" ref="DG753:EL753" si="432">DG792</f>
        <v>0</v>
      </c>
      <c r="DH753" s="3">
        <f t="shared" si="432"/>
        <v>0</v>
      </c>
      <c r="DI753" s="3">
        <f t="shared" si="432"/>
        <v>0</v>
      </c>
      <c r="DJ753" s="3">
        <f t="shared" si="432"/>
        <v>0</v>
      </c>
      <c r="DK753" s="3">
        <f t="shared" si="432"/>
        <v>0</v>
      </c>
      <c r="DL753" s="3">
        <f t="shared" si="432"/>
        <v>0</v>
      </c>
      <c r="DM753" s="3">
        <f t="shared" si="432"/>
        <v>0</v>
      </c>
      <c r="DN753" s="3">
        <f t="shared" si="432"/>
        <v>0</v>
      </c>
      <c r="DO753" s="3">
        <f t="shared" si="432"/>
        <v>0</v>
      </c>
      <c r="DP753" s="3">
        <f t="shared" si="432"/>
        <v>0</v>
      </c>
      <c r="DQ753" s="3">
        <f t="shared" si="432"/>
        <v>0</v>
      </c>
      <c r="DR753" s="3">
        <f t="shared" si="432"/>
        <v>0</v>
      </c>
      <c r="DS753" s="3">
        <f t="shared" si="432"/>
        <v>0</v>
      </c>
      <c r="DT753" s="3">
        <f t="shared" si="432"/>
        <v>0</v>
      </c>
      <c r="DU753" s="3">
        <f t="shared" si="432"/>
        <v>0</v>
      </c>
      <c r="DV753" s="3">
        <f t="shared" si="432"/>
        <v>0</v>
      </c>
      <c r="DW753" s="3">
        <f t="shared" si="432"/>
        <v>0</v>
      </c>
      <c r="DX753" s="3">
        <f t="shared" si="432"/>
        <v>0</v>
      </c>
      <c r="DY753" s="3">
        <f t="shared" si="432"/>
        <v>0</v>
      </c>
      <c r="DZ753" s="3">
        <f t="shared" si="432"/>
        <v>0</v>
      </c>
      <c r="EA753" s="3">
        <f t="shared" si="432"/>
        <v>0</v>
      </c>
      <c r="EB753" s="3">
        <f t="shared" si="432"/>
        <v>0</v>
      </c>
      <c r="EC753" s="3">
        <f t="shared" si="432"/>
        <v>0</v>
      </c>
      <c r="ED753" s="3">
        <f t="shared" si="432"/>
        <v>0</v>
      </c>
      <c r="EE753" s="3">
        <f t="shared" si="432"/>
        <v>0</v>
      </c>
      <c r="EF753" s="3">
        <f t="shared" si="432"/>
        <v>0</v>
      </c>
      <c r="EG753" s="3">
        <f t="shared" si="432"/>
        <v>0</v>
      </c>
      <c r="EH753" s="3">
        <f t="shared" si="432"/>
        <v>0</v>
      </c>
      <c r="EI753" s="3">
        <f t="shared" si="432"/>
        <v>0</v>
      </c>
      <c r="EJ753" s="3">
        <f t="shared" si="432"/>
        <v>0</v>
      </c>
      <c r="EK753" s="3">
        <f t="shared" si="432"/>
        <v>0</v>
      </c>
      <c r="EL753" s="3">
        <f t="shared" si="432"/>
        <v>0</v>
      </c>
      <c r="EM753" s="3">
        <f t="shared" ref="EM753:FR753" si="433">EM792</f>
        <v>0</v>
      </c>
      <c r="EN753" s="3">
        <f t="shared" si="433"/>
        <v>0</v>
      </c>
      <c r="EO753" s="3">
        <f t="shared" si="433"/>
        <v>0</v>
      </c>
      <c r="EP753" s="3">
        <f t="shared" si="433"/>
        <v>0</v>
      </c>
      <c r="EQ753" s="3">
        <f t="shared" si="433"/>
        <v>0</v>
      </c>
      <c r="ER753" s="3">
        <f t="shared" si="433"/>
        <v>0</v>
      </c>
      <c r="ES753" s="3">
        <f t="shared" si="433"/>
        <v>0</v>
      </c>
      <c r="ET753" s="3">
        <f t="shared" si="433"/>
        <v>0</v>
      </c>
      <c r="EU753" s="3">
        <f t="shared" si="433"/>
        <v>0</v>
      </c>
      <c r="EV753" s="3">
        <f t="shared" si="433"/>
        <v>0</v>
      </c>
      <c r="EW753" s="3">
        <f t="shared" si="433"/>
        <v>0</v>
      </c>
      <c r="EX753" s="3">
        <f t="shared" si="433"/>
        <v>0</v>
      </c>
      <c r="EY753" s="3">
        <f t="shared" si="433"/>
        <v>0</v>
      </c>
      <c r="EZ753" s="3">
        <f t="shared" si="433"/>
        <v>0</v>
      </c>
      <c r="FA753" s="3">
        <f t="shared" si="433"/>
        <v>0</v>
      </c>
      <c r="FB753" s="3">
        <f t="shared" si="433"/>
        <v>0</v>
      </c>
      <c r="FC753" s="3">
        <f t="shared" si="433"/>
        <v>0</v>
      </c>
      <c r="FD753" s="3">
        <f t="shared" si="433"/>
        <v>0</v>
      </c>
      <c r="FE753" s="3">
        <f t="shared" si="433"/>
        <v>0</v>
      </c>
      <c r="FF753" s="3">
        <f t="shared" si="433"/>
        <v>0</v>
      </c>
      <c r="FG753" s="3">
        <f t="shared" si="433"/>
        <v>0</v>
      </c>
      <c r="FH753" s="3">
        <f t="shared" si="433"/>
        <v>0</v>
      </c>
      <c r="FI753" s="3">
        <f t="shared" si="433"/>
        <v>0</v>
      </c>
      <c r="FJ753" s="3">
        <f t="shared" si="433"/>
        <v>0</v>
      </c>
      <c r="FK753" s="3">
        <f t="shared" si="433"/>
        <v>0</v>
      </c>
      <c r="FL753" s="3">
        <f t="shared" si="433"/>
        <v>0</v>
      </c>
      <c r="FM753" s="3">
        <f t="shared" si="433"/>
        <v>0</v>
      </c>
      <c r="FN753" s="3">
        <f t="shared" si="433"/>
        <v>0</v>
      </c>
      <c r="FO753" s="3">
        <f t="shared" si="433"/>
        <v>0</v>
      </c>
      <c r="FP753" s="3">
        <f t="shared" si="433"/>
        <v>0</v>
      </c>
      <c r="FQ753" s="3">
        <f t="shared" si="433"/>
        <v>0</v>
      </c>
      <c r="FR753" s="3">
        <f t="shared" si="433"/>
        <v>0</v>
      </c>
      <c r="FS753" s="3">
        <f t="shared" ref="FS753:GX753" si="434">FS792</f>
        <v>0</v>
      </c>
      <c r="FT753" s="3">
        <f t="shared" si="434"/>
        <v>0</v>
      </c>
      <c r="FU753" s="3">
        <f t="shared" si="434"/>
        <v>0</v>
      </c>
      <c r="FV753" s="3">
        <f t="shared" si="434"/>
        <v>0</v>
      </c>
      <c r="FW753" s="3">
        <f t="shared" si="434"/>
        <v>0</v>
      </c>
      <c r="FX753" s="3">
        <f t="shared" si="434"/>
        <v>0</v>
      </c>
      <c r="FY753" s="3">
        <f t="shared" si="434"/>
        <v>0</v>
      </c>
      <c r="FZ753" s="3">
        <f t="shared" si="434"/>
        <v>0</v>
      </c>
      <c r="GA753" s="3">
        <f t="shared" si="434"/>
        <v>0</v>
      </c>
      <c r="GB753" s="3">
        <f t="shared" si="434"/>
        <v>0</v>
      </c>
      <c r="GC753" s="3">
        <f t="shared" si="434"/>
        <v>0</v>
      </c>
      <c r="GD753" s="3">
        <f t="shared" si="434"/>
        <v>0</v>
      </c>
      <c r="GE753" s="3">
        <f t="shared" si="434"/>
        <v>0</v>
      </c>
      <c r="GF753" s="3">
        <f t="shared" si="434"/>
        <v>0</v>
      </c>
      <c r="GG753" s="3">
        <f t="shared" si="434"/>
        <v>0</v>
      </c>
      <c r="GH753" s="3">
        <f t="shared" si="434"/>
        <v>0</v>
      </c>
      <c r="GI753" s="3">
        <f t="shared" si="434"/>
        <v>0</v>
      </c>
      <c r="GJ753" s="3">
        <f t="shared" si="434"/>
        <v>0</v>
      </c>
      <c r="GK753" s="3">
        <f t="shared" si="434"/>
        <v>0</v>
      </c>
      <c r="GL753" s="3">
        <f t="shared" si="434"/>
        <v>0</v>
      </c>
      <c r="GM753" s="3">
        <f t="shared" si="434"/>
        <v>0</v>
      </c>
      <c r="GN753" s="3">
        <f t="shared" si="434"/>
        <v>0</v>
      </c>
      <c r="GO753" s="3">
        <f t="shared" si="434"/>
        <v>0</v>
      </c>
      <c r="GP753" s="3">
        <f t="shared" si="434"/>
        <v>0</v>
      </c>
      <c r="GQ753" s="3">
        <f t="shared" si="434"/>
        <v>0</v>
      </c>
      <c r="GR753" s="3">
        <f t="shared" si="434"/>
        <v>0</v>
      </c>
      <c r="GS753" s="3">
        <f t="shared" si="434"/>
        <v>0</v>
      </c>
      <c r="GT753" s="3">
        <f t="shared" si="434"/>
        <v>0</v>
      </c>
      <c r="GU753" s="3">
        <f t="shared" si="434"/>
        <v>0</v>
      </c>
      <c r="GV753" s="3">
        <f t="shared" si="434"/>
        <v>0</v>
      </c>
      <c r="GW753" s="3">
        <f t="shared" si="434"/>
        <v>0</v>
      </c>
      <c r="GX753" s="3">
        <f t="shared" si="434"/>
        <v>0</v>
      </c>
    </row>
    <row r="755" spans="1:245">
      <c r="A755" s="1">
        <v>4</v>
      </c>
      <c r="B755" s="1">
        <v>1</v>
      </c>
      <c r="C755" s="1"/>
      <c r="D755" s="1">
        <f>ROW(A762)</f>
        <v>762</v>
      </c>
      <c r="E755" s="1"/>
      <c r="F755" s="1" t="s">
        <v>3</v>
      </c>
      <c r="G755" s="1" t="s">
        <v>448</v>
      </c>
      <c r="H755" s="1" t="s">
        <v>3</v>
      </c>
      <c r="I755" s="1">
        <v>0</v>
      </c>
      <c r="J755" s="1"/>
      <c r="K755" s="1">
        <v>0</v>
      </c>
      <c r="L755" s="1"/>
      <c r="M755" s="1" t="s">
        <v>3</v>
      </c>
      <c r="N755" s="1"/>
      <c r="O755" s="1"/>
      <c r="P755" s="1"/>
      <c r="Q755" s="1"/>
      <c r="R755" s="1"/>
      <c r="S755" s="1">
        <v>0</v>
      </c>
      <c r="T755" s="1"/>
      <c r="U755" s="1" t="s">
        <v>3</v>
      </c>
      <c r="V755" s="1">
        <v>0</v>
      </c>
      <c r="W755" s="1"/>
      <c r="X755" s="1"/>
      <c r="Y755" s="1"/>
      <c r="Z755" s="1"/>
      <c r="AA755" s="1"/>
      <c r="AB755" s="1" t="s">
        <v>3</v>
      </c>
      <c r="AC755" s="1" t="s">
        <v>3</v>
      </c>
      <c r="AD755" s="1" t="s">
        <v>3</v>
      </c>
      <c r="AE755" s="1" t="s">
        <v>3</v>
      </c>
      <c r="AF755" s="1" t="s">
        <v>3</v>
      </c>
      <c r="AG755" s="1" t="s">
        <v>3</v>
      </c>
      <c r="AH755" s="1"/>
      <c r="AI755" s="1"/>
      <c r="AJ755" s="1"/>
      <c r="AK755" s="1"/>
      <c r="AL755" s="1"/>
      <c r="AM755" s="1"/>
      <c r="AN755" s="1"/>
      <c r="AO755" s="1"/>
      <c r="AP755" s="1" t="s">
        <v>3</v>
      </c>
      <c r="AQ755" s="1" t="s">
        <v>3</v>
      </c>
      <c r="AR755" s="1" t="s">
        <v>3</v>
      </c>
      <c r="AS755" s="1"/>
      <c r="AT755" s="1"/>
      <c r="AU755" s="1"/>
      <c r="AV755" s="1"/>
      <c r="AW755" s="1"/>
      <c r="AX755" s="1"/>
      <c r="AY755" s="1"/>
      <c r="AZ755" s="1" t="s">
        <v>3</v>
      </c>
      <c r="BA755" s="1"/>
      <c r="BB755" s="1" t="s">
        <v>3</v>
      </c>
      <c r="BC755" s="1" t="s">
        <v>3</v>
      </c>
      <c r="BD755" s="1" t="s">
        <v>3</v>
      </c>
      <c r="BE755" s="1" t="s">
        <v>3</v>
      </c>
      <c r="BF755" s="1" t="s">
        <v>3</v>
      </c>
      <c r="BG755" s="1" t="s">
        <v>3</v>
      </c>
      <c r="BH755" s="1" t="s">
        <v>3</v>
      </c>
      <c r="BI755" s="1" t="s">
        <v>3</v>
      </c>
      <c r="BJ755" s="1" t="s">
        <v>3</v>
      </c>
      <c r="BK755" s="1" t="s">
        <v>3</v>
      </c>
      <c r="BL755" s="1" t="s">
        <v>3</v>
      </c>
      <c r="BM755" s="1" t="s">
        <v>3</v>
      </c>
      <c r="BN755" s="1" t="s">
        <v>3</v>
      </c>
      <c r="BO755" s="1" t="s">
        <v>3</v>
      </c>
      <c r="BP755" s="1" t="s">
        <v>3</v>
      </c>
      <c r="BQ755" s="1"/>
      <c r="BR755" s="1"/>
      <c r="BS755" s="1"/>
      <c r="BT755" s="1"/>
      <c r="BU755" s="1"/>
      <c r="BV755" s="1"/>
      <c r="BW755" s="1"/>
      <c r="BX755" s="1">
        <v>0</v>
      </c>
      <c r="BY755" s="1"/>
      <c r="BZ755" s="1"/>
      <c r="CA755" s="1"/>
      <c r="CB755" s="1"/>
      <c r="CC755" s="1"/>
      <c r="CD755" s="1"/>
      <c r="CE755" s="1"/>
      <c r="CF755" s="1"/>
      <c r="CG755" s="1"/>
      <c r="CH755" s="1"/>
      <c r="CI755" s="1"/>
      <c r="CJ755" s="1">
        <v>0</v>
      </c>
    </row>
    <row r="757" spans="1:245">
      <c r="A757" s="2">
        <v>52</v>
      </c>
      <c r="B757" s="2">
        <f t="shared" ref="B757:G757" si="435">B762</f>
        <v>1</v>
      </c>
      <c r="C757" s="2">
        <f t="shared" si="435"/>
        <v>4</v>
      </c>
      <c r="D757" s="2">
        <f t="shared" si="435"/>
        <v>755</v>
      </c>
      <c r="E757" s="2">
        <f t="shared" si="435"/>
        <v>0</v>
      </c>
      <c r="F757" s="2" t="str">
        <f t="shared" si="435"/>
        <v/>
      </c>
      <c r="G757" s="2" t="str">
        <f t="shared" si="435"/>
        <v>Пусконаладочные работы</v>
      </c>
      <c r="H757" s="2"/>
      <c r="I757" s="2"/>
      <c r="J757" s="2"/>
      <c r="K757" s="2"/>
      <c r="L757" s="2"/>
      <c r="M757" s="2"/>
      <c r="N757" s="2"/>
      <c r="O757" s="2">
        <f t="shared" ref="O757:AT757" si="436">O762</f>
        <v>10574.77</v>
      </c>
      <c r="P757" s="2">
        <f t="shared" si="436"/>
        <v>0</v>
      </c>
      <c r="Q757" s="2">
        <f t="shared" si="436"/>
        <v>0</v>
      </c>
      <c r="R757" s="2">
        <f t="shared" si="436"/>
        <v>0</v>
      </c>
      <c r="S757" s="2">
        <f t="shared" si="436"/>
        <v>10574.77</v>
      </c>
      <c r="T757" s="2">
        <f t="shared" si="436"/>
        <v>0</v>
      </c>
      <c r="U757" s="2">
        <f t="shared" si="436"/>
        <v>15.66</v>
      </c>
      <c r="V757" s="2">
        <f t="shared" si="436"/>
        <v>0</v>
      </c>
      <c r="W757" s="2">
        <f t="shared" si="436"/>
        <v>0</v>
      </c>
      <c r="X757" s="2">
        <f t="shared" si="436"/>
        <v>7825.33</v>
      </c>
      <c r="Y757" s="2">
        <f t="shared" si="436"/>
        <v>3806.92</v>
      </c>
      <c r="Z757" s="2">
        <f t="shared" si="436"/>
        <v>0</v>
      </c>
      <c r="AA757" s="2">
        <f t="shared" si="436"/>
        <v>0</v>
      </c>
      <c r="AB757" s="2">
        <f t="shared" si="436"/>
        <v>10574.77</v>
      </c>
      <c r="AC757" s="2">
        <f t="shared" si="436"/>
        <v>0</v>
      </c>
      <c r="AD757" s="2">
        <f t="shared" si="436"/>
        <v>0</v>
      </c>
      <c r="AE757" s="2">
        <f t="shared" si="436"/>
        <v>0</v>
      </c>
      <c r="AF757" s="2">
        <f t="shared" si="436"/>
        <v>10574.77</v>
      </c>
      <c r="AG757" s="2">
        <f t="shared" si="436"/>
        <v>0</v>
      </c>
      <c r="AH757" s="2">
        <f t="shared" si="436"/>
        <v>15.66</v>
      </c>
      <c r="AI757" s="2">
        <f t="shared" si="436"/>
        <v>0</v>
      </c>
      <c r="AJ757" s="2">
        <f t="shared" si="436"/>
        <v>0</v>
      </c>
      <c r="AK757" s="2">
        <f t="shared" si="436"/>
        <v>7825.33</v>
      </c>
      <c r="AL757" s="2">
        <f t="shared" si="436"/>
        <v>3806.92</v>
      </c>
      <c r="AM757" s="2">
        <f t="shared" si="436"/>
        <v>0</v>
      </c>
      <c r="AN757" s="2">
        <f t="shared" si="436"/>
        <v>0</v>
      </c>
      <c r="AO757" s="2">
        <f t="shared" si="436"/>
        <v>0</v>
      </c>
      <c r="AP757" s="2">
        <f t="shared" si="436"/>
        <v>0</v>
      </c>
      <c r="AQ757" s="2">
        <f t="shared" si="436"/>
        <v>0</v>
      </c>
      <c r="AR757" s="2">
        <f t="shared" si="436"/>
        <v>22207.02</v>
      </c>
      <c r="AS757" s="2">
        <f t="shared" si="436"/>
        <v>0</v>
      </c>
      <c r="AT757" s="2">
        <f t="shared" si="436"/>
        <v>0</v>
      </c>
      <c r="AU757" s="2">
        <f t="shared" ref="AU757:BZ757" si="437">AU762</f>
        <v>22207.02</v>
      </c>
      <c r="AV757" s="2">
        <f t="shared" si="437"/>
        <v>0</v>
      </c>
      <c r="AW757" s="2">
        <f t="shared" si="437"/>
        <v>0</v>
      </c>
      <c r="AX757" s="2">
        <f t="shared" si="437"/>
        <v>0</v>
      </c>
      <c r="AY757" s="2">
        <f t="shared" si="437"/>
        <v>0</v>
      </c>
      <c r="AZ757" s="2">
        <f t="shared" si="437"/>
        <v>0</v>
      </c>
      <c r="BA757" s="2">
        <f t="shared" si="437"/>
        <v>0</v>
      </c>
      <c r="BB757" s="2">
        <f t="shared" si="437"/>
        <v>0</v>
      </c>
      <c r="BC757" s="2">
        <f t="shared" si="437"/>
        <v>0</v>
      </c>
      <c r="BD757" s="2">
        <f t="shared" si="437"/>
        <v>0</v>
      </c>
      <c r="BE757" s="2">
        <f t="shared" si="437"/>
        <v>0</v>
      </c>
      <c r="BF757" s="2">
        <f t="shared" si="437"/>
        <v>0</v>
      </c>
      <c r="BG757" s="2">
        <f t="shared" si="437"/>
        <v>0</v>
      </c>
      <c r="BH757" s="2">
        <f t="shared" si="437"/>
        <v>0</v>
      </c>
      <c r="BI757" s="2">
        <f t="shared" si="437"/>
        <v>0</v>
      </c>
      <c r="BJ757" s="2">
        <f t="shared" si="437"/>
        <v>0</v>
      </c>
      <c r="BK757" s="2">
        <f t="shared" si="437"/>
        <v>0</v>
      </c>
      <c r="BL757" s="2">
        <f t="shared" si="437"/>
        <v>0</v>
      </c>
      <c r="BM757" s="2">
        <f t="shared" si="437"/>
        <v>0</v>
      </c>
      <c r="BN757" s="2">
        <f t="shared" si="437"/>
        <v>0</v>
      </c>
      <c r="BO757" s="2">
        <f t="shared" si="437"/>
        <v>0</v>
      </c>
      <c r="BP757" s="2">
        <f t="shared" si="437"/>
        <v>0</v>
      </c>
      <c r="BQ757" s="2">
        <f t="shared" si="437"/>
        <v>0</v>
      </c>
      <c r="BR757" s="2">
        <f t="shared" si="437"/>
        <v>0</v>
      </c>
      <c r="BS757" s="2">
        <f t="shared" si="437"/>
        <v>0</v>
      </c>
      <c r="BT757" s="2">
        <f t="shared" si="437"/>
        <v>0</v>
      </c>
      <c r="BU757" s="2">
        <f t="shared" si="437"/>
        <v>0</v>
      </c>
      <c r="BV757" s="2">
        <f t="shared" si="437"/>
        <v>0</v>
      </c>
      <c r="BW757" s="2">
        <f t="shared" si="437"/>
        <v>0</v>
      </c>
      <c r="BX757" s="2">
        <f t="shared" si="437"/>
        <v>0</v>
      </c>
      <c r="BY757" s="2">
        <f t="shared" si="437"/>
        <v>0</v>
      </c>
      <c r="BZ757" s="2">
        <f t="shared" si="437"/>
        <v>0</v>
      </c>
      <c r="CA757" s="2">
        <f t="shared" ref="CA757:DF757" si="438">CA762</f>
        <v>22207.02</v>
      </c>
      <c r="CB757" s="2">
        <f t="shared" si="438"/>
        <v>0</v>
      </c>
      <c r="CC757" s="2">
        <f t="shared" si="438"/>
        <v>0</v>
      </c>
      <c r="CD757" s="2">
        <f t="shared" si="438"/>
        <v>22207.02</v>
      </c>
      <c r="CE757" s="2">
        <f t="shared" si="438"/>
        <v>0</v>
      </c>
      <c r="CF757" s="2">
        <f t="shared" si="438"/>
        <v>0</v>
      </c>
      <c r="CG757" s="2">
        <f t="shared" si="438"/>
        <v>0</v>
      </c>
      <c r="CH757" s="2">
        <f t="shared" si="438"/>
        <v>0</v>
      </c>
      <c r="CI757" s="2">
        <f t="shared" si="438"/>
        <v>0</v>
      </c>
      <c r="CJ757" s="2">
        <f t="shared" si="438"/>
        <v>0</v>
      </c>
      <c r="CK757" s="2">
        <f t="shared" si="438"/>
        <v>0</v>
      </c>
      <c r="CL757" s="2">
        <f t="shared" si="438"/>
        <v>0</v>
      </c>
      <c r="CM757" s="2">
        <f t="shared" si="438"/>
        <v>0</v>
      </c>
      <c r="CN757" s="2">
        <f t="shared" si="438"/>
        <v>0</v>
      </c>
      <c r="CO757" s="2">
        <f t="shared" si="438"/>
        <v>0</v>
      </c>
      <c r="CP757" s="2">
        <f t="shared" si="438"/>
        <v>0</v>
      </c>
      <c r="CQ757" s="2">
        <f t="shared" si="438"/>
        <v>0</v>
      </c>
      <c r="CR757" s="2">
        <f t="shared" si="438"/>
        <v>0</v>
      </c>
      <c r="CS757" s="2">
        <f t="shared" si="438"/>
        <v>0</v>
      </c>
      <c r="CT757" s="2">
        <f t="shared" si="438"/>
        <v>0</v>
      </c>
      <c r="CU757" s="2">
        <f t="shared" si="438"/>
        <v>0</v>
      </c>
      <c r="CV757" s="2">
        <f t="shared" si="438"/>
        <v>0</v>
      </c>
      <c r="CW757" s="2">
        <f t="shared" si="438"/>
        <v>0</v>
      </c>
      <c r="CX757" s="2">
        <f t="shared" si="438"/>
        <v>0</v>
      </c>
      <c r="CY757" s="2">
        <f t="shared" si="438"/>
        <v>0</v>
      </c>
      <c r="CZ757" s="2">
        <f t="shared" si="438"/>
        <v>0</v>
      </c>
      <c r="DA757" s="2">
        <f t="shared" si="438"/>
        <v>0</v>
      </c>
      <c r="DB757" s="2">
        <f t="shared" si="438"/>
        <v>0</v>
      </c>
      <c r="DC757" s="2">
        <f t="shared" si="438"/>
        <v>0</v>
      </c>
      <c r="DD757" s="2">
        <f t="shared" si="438"/>
        <v>0</v>
      </c>
      <c r="DE757" s="2">
        <f t="shared" si="438"/>
        <v>0</v>
      </c>
      <c r="DF757" s="2">
        <f t="shared" si="438"/>
        <v>0</v>
      </c>
      <c r="DG757" s="3">
        <f t="shared" ref="DG757:EL757" si="439">DG762</f>
        <v>0</v>
      </c>
      <c r="DH757" s="3">
        <f t="shared" si="439"/>
        <v>0</v>
      </c>
      <c r="DI757" s="3">
        <f t="shared" si="439"/>
        <v>0</v>
      </c>
      <c r="DJ757" s="3">
        <f t="shared" si="439"/>
        <v>0</v>
      </c>
      <c r="DK757" s="3">
        <f t="shared" si="439"/>
        <v>0</v>
      </c>
      <c r="DL757" s="3">
        <f t="shared" si="439"/>
        <v>0</v>
      </c>
      <c r="DM757" s="3">
        <f t="shared" si="439"/>
        <v>0</v>
      </c>
      <c r="DN757" s="3">
        <f t="shared" si="439"/>
        <v>0</v>
      </c>
      <c r="DO757" s="3">
        <f t="shared" si="439"/>
        <v>0</v>
      </c>
      <c r="DP757" s="3">
        <f t="shared" si="439"/>
        <v>0</v>
      </c>
      <c r="DQ757" s="3">
        <f t="shared" si="439"/>
        <v>0</v>
      </c>
      <c r="DR757" s="3">
        <f t="shared" si="439"/>
        <v>0</v>
      </c>
      <c r="DS757" s="3">
        <f t="shared" si="439"/>
        <v>0</v>
      </c>
      <c r="DT757" s="3">
        <f t="shared" si="439"/>
        <v>0</v>
      </c>
      <c r="DU757" s="3">
        <f t="shared" si="439"/>
        <v>0</v>
      </c>
      <c r="DV757" s="3">
        <f t="shared" si="439"/>
        <v>0</v>
      </c>
      <c r="DW757" s="3">
        <f t="shared" si="439"/>
        <v>0</v>
      </c>
      <c r="DX757" s="3">
        <f t="shared" si="439"/>
        <v>0</v>
      </c>
      <c r="DY757" s="3">
        <f t="shared" si="439"/>
        <v>0</v>
      </c>
      <c r="DZ757" s="3">
        <f t="shared" si="439"/>
        <v>0</v>
      </c>
      <c r="EA757" s="3">
        <f t="shared" si="439"/>
        <v>0</v>
      </c>
      <c r="EB757" s="3">
        <f t="shared" si="439"/>
        <v>0</v>
      </c>
      <c r="EC757" s="3">
        <f t="shared" si="439"/>
        <v>0</v>
      </c>
      <c r="ED757" s="3">
        <f t="shared" si="439"/>
        <v>0</v>
      </c>
      <c r="EE757" s="3">
        <f t="shared" si="439"/>
        <v>0</v>
      </c>
      <c r="EF757" s="3">
        <f t="shared" si="439"/>
        <v>0</v>
      </c>
      <c r="EG757" s="3">
        <f t="shared" si="439"/>
        <v>0</v>
      </c>
      <c r="EH757" s="3">
        <f t="shared" si="439"/>
        <v>0</v>
      </c>
      <c r="EI757" s="3">
        <f t="shared" si="439"/>
        <v>0</v>
      </c>
      <c r="EJ757" s="3">
        <f t="shared" si="439"/>
        <v>0</v>
      </c>
      <c r="EK757" s="3">
        <f t="shared" si="439"/>
        <v>0</v>
      </c>
      <c r="EL757" s="3">
        <f t="shared" si="439"/>
        <v>0</v>
      </c>
      <c r="EM757" s="3">
        <f t="shared" ref="EM757:FR757" si="440">EM762</f>
        <v>0</v>
      </c>
      <c r="EN757" s="3">
        <f t="shared" si="440"/>
        <v>0</v>
      </c>
      <c r="EO757" s="3">
        <f t="shared" si="440"/>
        <v>0</v>
      </c>
      <c r="EP757" s="3">
        <f t="shared" si="440"/>
        <v>0</v>
      </c>
      <c r="EQ757" s="3">
        <f t="shared" si="440"/>
        <v>0</v>
      </c>
      <c r="ER757" s="3">
        <f t="shared" si="440"/>
        <v>0</v>
      </c>
      <c r="ES757" s="3">
        <f t="shared" si="440"/>
        <v>0</v>
      </c>
      <c r="ET757" s="3">
        <f t="shared" si="440"/>
        <v>0</v>
      </c>
      <c r="EU757" s="3">
        <f t="shared" si="440"/>
        <v>0</v>
      </c>
      <c r="EV757" s="3">
        <f t="shared" si="440"/>
        <v>0</v>
      </c>
      <c r="EW757" s="3">
        <f t="shared" si="440"/>
        <v>0</v>
      </c>
      <c r="EX757" s="3">
        <f t="shared" si="440"/>
        <v>0</v>
      </c>
      <c r="EY757" s="3">
        <f t="shared" si="440"/>
        <v>0</v>
      </c>
      <c r="EZ757" s="3">
        <f t="shared" si="440"/>
        <v>0</v>
      </c>
      <c r="FA757" s="3">
        <f t="shared" si="440"/>
        <v>0</v>
      </c>
      <c r="FB757" s="3">
        <f t="shared" si="440"/>
        <v>0</v>
      </c>
      <c r="FC757" s="3">
        <f t="shared" si="440"/>
        <v>0</v>
      </c>
      <c r="FD757" s="3">
        <f t="shared" si="440"/>
        <v>0</v>
      </c>
      <c r="FE757" s="3">
        <f t="shared" si="440"/>
        <v>0</v>
      </c>
      <c r="FF757" s="3">
        <f t="shared" si="440"/>
        <v>0</v>
      </c>
      <c r="FG757" s="3">
        <f t="shared" si="440"/>
        <v>0</v>
      </c>
      <c r="FH757" s="3">
        <f t="shared" si="440"/>
        <v>0</v>
      </c>
      <c r="FI757" s="3">
        <f t="shared" si="440"/>
        <v>0</v>
      </c>
      <c r="FJ757" s="3">
        <f t="shared" si="440"/>
        <v>0</v>
      </c>
      <c r="FK757" s="3">
        <f t="shared" si="440"/>
        <v>0</v>
      </c>
      <c r="FL757" s="3">
        <f t="shared" si="440"/>
        <v>0</v>
      </c>
      <c r="FM757" s="3">
        <f t="shared" si="440"/>
        <v>0</v>
      </c>
      <c r="FN757" s="3">
        <f t="shared" si="440"/>
        <v>0</v>
      </c>
      <c r="FO757" s="3">
        <f t="shared" si="440"/>
        <v>0</v>
      </c>
      <c r="FP757" s="3">
        <f t="shared" si="440"/>
        <v>0</v>
      </c>
      <c r="FQ757" s="3">
        <f t="shared" si="440"/>
        <v>0</v>
      </c>
      <c r="FR757" s="3">
        <f t="shared" si="440"/>
        <v>0</v>
      </c>
      <c r="FS757" s="3">
        <f t="shared" ref="FS757:GX757" si="441">FS762</f>
        <v>0</v>
      </c>
      <c r="FT757" s="3">
        <f t="shared" si="441"/>
        <v>0</v>
      </c>
      <c r="FU757" s="3">
        <f t="shared" si="441"/>
        <v>0</v>
      </c>
      <c r="FV757" s="3">
        <f t="shared" si="441"/>
        <v>0</v>
      </c>
      <c r="FW757" s="3">
        <f t="shared" si="441"/>
        <v>0</v>
      </c>
      <c r="FX757" s="3">
        <f t="shared" si="441"/>
        <v>0</v>
      </c>
      <c r="FY757" s="3">
        <f t="shared" si="441"/>
        <v>0</v>
      </c>
      <c r="FZ757" s="3">
        <f t="shared" si="441"/>
        <v>0</v>
      </c>
      <c r="GA757" s="3">
        <f t="shared" si="441"/>
        <v>0</v>
      </c>
      <c r="GB757" s="3">
        <f t="shared" si="441"/>
        <v>0</v>
      </c>
      <c r="GC757" s="3">
        <f t="shared" si="441"/>
        <v>0</v>
      </c>
      <c r="GD757" s="3">
        <f t="shared" si="441"/>
        <v>0</v>
      </c>
      <c r="GE757" s="3">
        <f t="shared" si="441"/>
        <v>0</v>
      </c>
      <c r="GF757" s="3">
        <f t="shared" si="441"/>
        <v>0</v>
      </c>
      <c r="GG757" s="3">
        <f t="shared" si="441"/>
        <v>0</v>
      </c>
      <c r="GH757" s="3">
        <f t="shared" si="441"/>
        <v>0</v>
      </c>
      <c r="GI757" s="3">
        <f t="shared" si="441"/>
        <v>0</v>
      </c>
      <c r="GJ757" s="3">
        <f t="shared" si="441"/>
        <v>0</v>
      </c>
      <c r="GK757" s="3">
        <f t="shared" si="441"/>
        <v>0</v>
      </c>
      <c r="GL757" s="3">
        <f t="shared" si="441"/>
        <v>0</v>
      </c>
      <c r="GM757" s="3">
        <f t="shared" si="441"/>
        <v>0</v>
      </c>
      <c r="GN757" s="3">
        <f t="shared" si="441"/>
        <v>0</v>
      </c>
      <c r="GO757" s="3">
        <f t="shared" si="441"/>
        <v>0</v>
      </c>
      <c r="GP757" s="3">
        <f t="shared" si="441"/>
        <v>0</v>
      </c>
      <c r="GQ757" s="3">
        <f t="shared" si="441"/>
        <v>0</v>
      </c>
      <c r="GR757" s="3">
        <f t="shared" si="441"/>
        <v>0</v>
      </c>
      <c r="GS757" s="3">
        <f t="shared" si="441"/>
        <v>0</v>
      </c>
      <c r="GT757" s="3">
        <f t="shared" si="441"/>
        <v>0</v>
      </c>
      <c r="GU757" s="3">
        <f t="shared" si="441"/>
        <v>0</v>
      </c>
      <c r="GV757" s="3">
        <f t="shared" si="441"/>
        <v>0</v>
      </c>
      <c r="GW757" s="3">
        <f t="shared" si="441"/>
        <v>0</v>
      </c>
      <c r="GX757" s="3">
        <f t="shared" si="441"/>
        <v>0</v>
      </c>
    </row>
    <row r="758" spans="1:245">
      <c r="L758" s="670" t="s">
        <v>1914</v>
      </c>
    </row>
    <row r="759" spans="1:245">
      <c r="A759">
        <v>17</v>
      </c>
      <c r="B759">
        <v>1</v>
      </c>
      <c r="C759">
        <f>ROW(SmtRes!A376)</f>
        <v>376</v>
      </c>
      <c r="D759">
        <f>ROW(EtalonRes!A376)</f>
        <v>376</v>
      </c>
      <c r="E759" t="s">
        <v>28</v>
      </c>
      <c r="F759" t="s">
        <v>500</v>
      </c>
      <c r="G759" t="s">
        <v>501</v>
      </c>
      <c r="H759" t="s">
        <v>493</v>
      </c>
      <c r="I759">
        <v>2</v>
      </c>
      <c r="J759">
        <v>0</v>
      </c>
      <c r="K759">
        <f>I759</f>
        <v>2</v>
      </c>
      <c r="L759" s="670">
        <v>2</v>
      </c>
      <c r="O759">
        <f>ROUND(CP759,2)</f>
        <v>3269.69</v>
      </c>
      <c r="P759">
        <f>SUMIF(SmtRes!AQ375:'SmtRes'!AQ376,"=1",SmtRes!DF375:'SmtRes'!DF376)</f>
        <v>0</v>
      </c>
      <c r="Q759">
        <f>SUMIF(SmtRes!AQ375:'SmtRes'!AQ376,"=1",SmtRes!DG375:'SmtRes'!DG376)</f>
        <v>0</v>
      </c>
      <c r="R759">
        <f>SUMIF(SmtRes!AQ375:'SmtRes'!AQ376,"=1",SmtRes!DH375:'SmtRes'!DH376)</f>
        <v>0</v>
      </c>
      <c r="S759">
        <f>SUMIF(SmtRes!AQ375:'SmtRes'!AQ376,"=1",SmtRes!DI375:'SmtRes'!DI376)</f>
        <v>3269.69</v>
      </c>
      <c r="T759">
        <f>ROUND(CU759*I759,2)</f>
        <v>0</v>
      </c>
      <c r="U759">
        <f>SUMIF(SmtRes!AQ375:'SmtRes'!AQ376,"=1",SmtRes!CV375:'SmtRes'!CV376)</f>
        <v>4.8599999999999994</v>
      </c>
      <c r="V759">
        <f>SUMIF(SmtRes!AQ375:'SmtRes'!AQ376,"=1",SmtRes!CW375:'SmtRes'!CW376)</f>
        <v>0</v>
      </c>
      <c r="W759">
        <f>ROUND(CX759*I759,2)</f>
        <v>0</v>
      </c>
      <c r="X759">
        <f>ROUND(CY759,2)</f>
        <v>2419.5700000000002</v>
      </c>
      <c r="Y759">
        <f>ROUND(CZ759,2)</f>
        <v>1177.0899999999999</v>
      </c>
      <c r="AA759">
        <v>69444265</v>
      </c>
      <c r="AB759">
        <f>ROUND((AC759+AD759+AF759),6)</f>
        <v>1634.8451</v>
      </c>
      <c r="AC759">
        <f>ROUND((0),6)</f>
        <v>0</v>
      </c>
      <c r="AD759">
        <f>ROUND((((0)-(0))+AE759),6)</f>
        <v>0</v>
      </c>
      <c r="AE759">
        <f>ROUND((0),6)</f>
        <v>0</v>
      </c>
      <c r="AF759">
        <f>ROUND((SUM(SmtRes!BT375:'SmtRes'!BT376)),6)</f>
        <v>1634.8451</v>
      </c>
      <c r="AG759">
        <f>ROUND((AP759),6)</f>
        <v>0</v>
      </c>
      <c r="AH759">
        <f>(SUM(SmtRes!BU375:'SmtRes'!BU376))</f>
        <v>2.4299999999999997</v>
      </c>
      <c r="AI759">
        <f>(0)</f>
        <v>0</v>
      </c>
      <c r="AJ759">
        <f>(AS759)</f>
        <v>0</v>
      </c>
      <c r="AK759">
        <v>1634.8451</v>
      </c>
      <c r="AL759">
        <v>0</v>
      </c>
      <c r="AM759">
        <v>0</v>
      </c>
      <c r="AN759">
        <v>0</v>
      </c>
      <c r="AO759">
        <v>1634.8451</v>
      </c>
      <c r="AP759">
        <v>0</v>
      </c>
      <c r="AQ759">
        <v>2.4299999999999997</v>
      </c>
      <c r="AR759">
        <v>0</v>
      </c>
      <c r="AS759">
        <v>0</v>
      </c>
      <c r="AT759">
        <v>74</v>
      </c>
      <c r="AU759">
        <v>36</v>
      </c>
      <c r="AV759">
        <v>1</v>
      </c>
      <c r="AW759">
        <v>1</v>
      </c>
      <c r="AZ759">
        <v>1</v>
      </c>
      <c r="BA759">
        <v>1</v>
      </c>
      <c r="BB759">
        <v>1</v>
      </c>
      <c r="BC759">
        <v>1</v>
      </c>
      <c r="BD759" t="s">
        <v>3</v>
      </c>
      <c r="BE759" t="s">
        <v>3</v>
      </c>
      <c r="BF759" t="s">
        <v>3</v>
      </c>
      <c r="BG759" t="s">
        <v>3</v>
      </c>
      <c r="BH759">
        <v>0</v>
      </c>
      <c r="BI759">
        <v>4</v>
      </c>
      <c r="BJ759" t="s">
        <v>502</v>
      </c>
      <c r="BM759">
        <v>200001</v>
      </c>
      <c r="BN759">
        <v>0</v>
      </c>
      <c r="BO759" t="s">
        <v>3</v>
      </c>
      <c r="BP759">
        <v>0</v>
      </c>
      <c r="BQ759">
        <v>4</v>
      </c>
      <c r="BR759">
        <v>0</v>
      </c>
      <c r="BS759">
        <v>1</v>
      </c>
      <c r="BT759">
        <v>1</v>
      </c>
      <c r="BU759">
        <v>1</v>
      </c>
      <c r="BV759">
        <v>1</v>
      </c>
      <c r="BW759">
        <v>1</v>
      </c>
      <c r="BX759">
        <v>1</v>
      </c>
      <c r="BY759" t="s">
        <v>3</v>
      </c>
      <c r="BZ759">
        <v>74</v>
      </c>
      <c r="CA759">
        <v>36</v>
      </c>
      <c r="CB759" t="s">
        <v>3</v>
      </c>
      <c r="CE759">
        <v>0</v>
      </c>
      <c r="CF759">
        <v>0</v>
      </c>
      <c r="CG759">
        <v>0</v>
      </c>
      <c r="CM759">
        <v>0</v>
      </c>
      <c r="CN759" t="s">
        <v>3</v>
      </c>
      <c r="CO759">
        <v>0</v>
      </c>
      <c r="CP759">
        <f>(P759+Q759+S759+R759)</f>
        <v>3269.69</v>
      </c>
      <c r="CQ759">
        <f>SUMIF(SmtRes!AQ375:'SmtRes'!AQ376,"=1",SmtRes!AA375:'SmtRes'!AA376)</f>
        <v>0</v>
      </c>
      <c r="CR759">
        <f>SUMIF(SmtRes!AQ375:'SmtRes'!AQ376,"=1",SmtRes!AB375:'SmtRes'!AB376)</f>
        <v>0</v>
      </c>
      <c r="CS759">
        <f>SUMIF(SmtRes!AQ375:'SmtRes'!AQ376,"=1",SmtRes!AC375:'SmtRes'!AC376)</f>
        <v>0</v>
      </c>
      <c r="CT759">
        <f>SUMIF(SmtRes!AQ375:'SmtRes'!AQ376,"=1",SmtRes!AD375:'SmtRes'!AD376)</f>
        <v>1313.76</v>
      </c>
      <c r="CU759">
        <f>AG759</f>
        <v>0</v>
      </c>
      <c r="CV759">
        <f>SUMIF(SmtRes!AQ375:'SmtRes'!AQ376,"=1",SmtRes!BU375:'SmtRes'!BU376)</f>
        <v>2.4299999999999997</v>
      </c>
      <c r="CW759">
        <f>SUMIF(SmtRes!AQ375:'SmtRes'!AQ376,"=1",SmtRes!BV375:'SmtRes'!BV376)</f>
        <v>0</v>
      </c>
      <c r="CX759">
        <f>AJ759</f>
        <v>0</v>
      </c>
      <c r="CY759">
        <f>(((S759+R759)*AT759)/100)</f>
        <v>2419.5706</v>
      </c>
      <c r="CZ759">
        <f>(((S759+R759)*AU759)/100)</f>
        <v>1177.0883999999999</v>
      </c>
      <c r="DC759" t="s">
        <v>3</v>
      </c>
      <c r="DD759" t="s">
        <v>3</v>
      </c>
      <c r="DE759" t="s">
        <v>3</v>
      </c>
      <c r="DF759" t="s">
        <v>3</v>
      </c>
      <c r="DG759" t="s">
        <v>3</v>
      </c>
      <c r="DH759" t="s">
        <v>3</v>
      </c>
      <c r="DI759" t="s">
        <v>3</v>
      </c>
      <c r="DJ759" t="s">
        <v>3</v>
      </c>
      <c r="DK759" t="s">
        <v>3</v>
      </c>
      <c r="DL759" t="s">
        <v>3</v>
      </c>
      <c r="DM759" t="s">
        <v>3</v>
      </c>
      <c r="DN759">
        <v>0</v>
      </c>
      <c r="DO759">
        <v>0</v>
      </c>
      <c r="DP759">
        <v>1</v>
      </c>
      <c r="DQ759">
        <v>1</v>
      </c>
      <c r="DU759">
        <v>1013</v>
      </c>
      <c r="DV759" t="s">
        <v>493</v>
      </c>
      <c r="DW759" t="s">
        <v>493</v>
      </c>
      <c r="DX759">
        <v>1</v>
      </c>
      <c r="DZ759" t="s">
        <v>3</v>
      </c>
      <c r="EA759" t="s">
        <v>3</v>
      </c>
      <c r="EB759" t="s">
        <v>3</v>
      </c>
      <c r="EC759" t="s">
        <v>3</v>
      </c>
      <c r="EE759">
        <v>66653600</v>
      </c>
      <c r="EF759">
        <v>4</v>
      </c>
      <c r="EG759" t="s">
        <v>448</v>
      </c>
      <c r="EH759">
        <v>83</v>
      </c>
      <c r="EI759" t="s">
        <v>448</v>
      </c>
      <c r="EJ759">
        <v>4</v>
      </c>
      <c r="EK759">
        <v>200001</v>
      </c>
      <c r="EL759" t="s">
        <v>453</v>
      </c>
      <c r="EM759" t="s">
        <v>454</v>
      </c>
      <c r="EO759" t="s">
        <v>3</v>
      </c>
      <c r="EQ759">
        <v>131072</v>
      </c>
      <c r="ER759">
        <v>0</v>
      </c>
      <c r="ES759">
        <v>0</v>
      </c>
      <c r="ET759">
        <v>0</v>
      </c>
      <c r="EU759">
        <v>0</v>
      </c>
      <c r="EV759">
        <v>0</v>
      </c>
      <c r="EW759">
        <v>2.4300000000000002</v>
      </c>
      <c r="EX759">
        <v>0</v>
      </c>
      <c r="EY759">
        <v>0</v>
      </c>
      <c r="FQ759">
        <v>0</v>
      </c>
      <c r="FR759">
        <v>0</v>
      </c>
      <c r="FS759">
        <v>0</v>
      </c>
      <c r="FX759">
        <v>74</v>
      </c>
      <c r="FY759">
        <v>36</v>
      </c>
      <c r="GA759" t="s">
        <v>3</v>
      </c>
      <c r="GD759">
        <v>1</v>
      </c>
      <c r="GF759">
        <v>-1243058921</v>
      </c>
      <c r="GG759">
        <v>2</v>
      </c>
      <c r="GH759">
        <v>1</v>
      </c>
      <c r="GI759">
        <v>-2</v>
      </c>
      <c r="GJ759">
        <v>0</v>
      </c>
      <c r="GK759">
        <v>0</v>
      </c>
      <c r="GL759">
        <f>ROUND(IF(AND(BH759=3,BI759=3,FS759&lt;&gt;0),P759,0),2)</f>
        <v>0</v>
      </c>
      <c r="GM759">
        <f>ROUND(O759+X759+Y759,2)+GX759</f>
        <v>6866.35</v>
      </c>
      <c r="GN759">
        <f>IF(OR(BI759=0,BI759=1),GM759-GX759,0)</f>
        <v>0</v>
      </c>
      <c r="GO759">
        <f>IF(BI759=2,GM759-GX759,0)</f>
        <v>0</v>
      </c>
      <c r="GP759">
        <f>IF(BI759=4,GM759-GX759,0)</f>
        <v>6866.35</v>
      </c>
      <c r="GR759">
        <v>0</v>
      </c>
      <c r="GS759">
        <v>3</v>
      </c>
      <c r="GT759">
        <v>0</v>
      </c>
      <c r="GU759" t="s">
        <v>3</v>
      </c>
      <c r="GV759">
        <f>ROUND((GT759),6)</f>
        <v>0</v>
      </c>
      <c r="GW759">
        <v>1</v>
      </c>
      <c r="GX759">
        <f>ROUND(HC759*I759,2)</f>
        <v>0</v>
      </c>
      <c r="HA759">
        <v>0</v>
      </c>
      <c r="HB759">
        <v>0</v>
      </c>
      <c r="HC759">
        <f>GV759*GW759</f>
        <v>0</v>
      </c>
      <c r="HE759" t="s">
        <v>3</v>
      </c>
      <c r="HF759" t="s">
        <v>3</v>
      </c>
      <c r="HM759" t="s">
        <v>3</v>
      </c>
      <c r="HN759" t="s">
        <v>455</v>
      </c>
      <c r="HO759" t="s">
        <v>456</v>
      </c>
      <c r="HP759" t="s">
        <v>448</v>
      </c>
      <c r="HQ759" t="s">
        <v>448</v>
      </c>
      <c r="HS759">
        <v>0</v>
      </c>
      <c r="IK759">
        <v>0</v>
      </c>
    </row>
    <row r="760" spans="1:245">
      <c r="A760">
        <v>17</v>
      </c>
      <c r="B760">
        <v>1</v>
      </c>
      <c r="C760">
        <f>ROW(SmtRes!A378)</f>
        <v>378</v>
      </c>
      <c r="D760">
        <f>ROW(EtalonRes!A378)</f>
        <v>378</v>
      </c>
      <c r="E760" t="s">
        <v>32</v>
      </c>
      <c r="F760" t="s">
        <v>503</v>
      </c>
      <c r="G760" t="s">
        <v>504</v>
      </c>
      <c r="H760" t="s">
        <v>18</v>
      </c>
      <c r="I760">
        <v>1</v>
      </c>
      <c r="J760">
        <v>0</v>
      </c>
      <c r="K760">
        <f>I760</f>
        <v>1</v>
      </c>
      <c r="L760" s="670">
        <v>1</v>
      </c>
      <c r="O760">
        <f>ROUND(CP760,2)</f>
        <v>7305.08</v>
      </c>
      <c r="P760">
        <f>SUMIF(SmtRes!AQ377:'SmtRes'!AQ378,"=1",SmtRes!DF377:'SmtRes'!DF378)</f>
        <v>0</v>
      </c>
      <c r="Q760">
        <f>SUMIF(SmtRes!AQ377:'SmtRes'!AQ378,"=1",SmtRes!DG377:'SmtRes'!DG378)</f>
        <v>0</v>
      </c>
      <c r="R760">
        <f>SUMIF(SmtRes!AQ377:'SmtRes'!AQ378,"=1",SmtRes!DH377:'SmtRes'!DH378)</f>
        <v>0</v>
      </c>
      <c r="S760">
        <f>SUMIF(SmtRes!AQ377:'SmtRes'!AQ378,"=1",SmtRes!DI377:'SmtRes'!DI378)</f>
        <v>7305.08</v>
      </c>
      <c r="T760">
        <f>ROUND(CU760*I760,2)</f>
        <v>0</v>
      </c>
      <c r="U760">
        <f>SUMIF(SmtRes!AQ377:'SmtRes'!AQ378,"=1",SmtRes!CV377:'SmtRes'!CV378)</f>
        <v>10.8</v>
      </c>
      <c r="V760">
        <f>SUMIF(SmtRes!AQ377:'SmtRes'!AQ378,"=1",SmtRes!CW377:'SmtRes'!CW378)</f>
        <v>0</v>
      </c>
      <c r="W760">
        <f>ROUND(CX760*I760,2)</f>
        <v>0</v>
      </c>
      <c r="X760">
        <f>ROUND(CY760,2)</f>
        <v>5405.76</v>
      </c>
      <c r="Y760">
        <f>ROUND(CZ760,2)</f>
        <v>2629.83</v>
      </c>
      <c r="AA760">
        <v>69444265</v>
      </c>
      <c r="AB760">
        <f>ROUND((AC760+AD760+AF760),6)</f>
        <v>7305.0767999999998</v>
      </c>
      <c r="AC760">
        <f>ROUND((0),6)</f>
        <v>0</v>
      </c>
      <c r="AD760">
        <f>ROUND((((0)-(0))+AE760),6)</f>
        <v>0</v>
      </c>
      <c r="AE760">
        <f>ROUND((0),6)</f>
        <v>0</v>
      </c>
      <c r="AF760">
        <f>ROUND((SUM(SmtRes!BT377:'SmtRes'!BT378)),6)</f>
        <v>7305.0767999999998</v>
      </c>
      <c r="AG760">
        <f>ROUND((AP760),6)</f>
        <v>0</v>
      </c>
      <c r="AH760">
        <f>(SUM(SmtRes!BU377:'SmtRes'!BU378))</f>
        <v>10.8</v>
      </c>
      <c r="AI760">
        <f>(0)</f>
        <v>0</v>
      </c>
      <c r="AJ760">
        <f>(AS760)</f>
        <v>0</v>
      </c>
      <c r="AK760">
        <v>7305.0767999999998</v>
      </c>
      <c r="AL760">
        <v>0</v>
      </c>
      <c r="AM760">
        <v>0</v>
      </c>
      <c r="AN760">
        <v>0</v>
      </c>
      <c r="AO760">
        <v>7305.0767999999998</v>
      </c>
      <c r="AP760">
        <v>0</v>
      </c>
      <c r="AQ760">
        <v>10.8</v>
      </c>
      <c r="AR760">
        <v>0</v>
      </c>
      <c r="AS760">
        <v>0</v>
      </c>
      <c r="AT760">
        <v>74</v>
      </c>
      <c r="AU760">
        <v>36</v>
      </c>
      <c r="AV760">
        <v>1</v>
      </c>
      <c r="AW760">
        <v>1</v>
      </c>
      <c r="AZ760">
        <v>1</v>
      </c>
      <c r="BA760">
        <v>1</v>
      </c>
      <c r="BB760">
        <v>1</v>
      </c>
      <c r="BC760">
        <v>1</v>
      </c>
      <c r="BD760" t="s">
        <v>3</v>
      </c>
      <c r="BE760" t="s">
        <v>3</v>
      </c>
      <c r="BF760" t="s">
        <v>3</v>
      </c>
      <c r="BG760" t="s">
        <v>3</v>
      </c>
      <c r="BH760">
        <v>0</v>
      </c>
      <c r="BI760">
        <v>4</v>
      </c>
      <c r="BJ760" t="s">
        <v>505</v>
      </c>
      <c r="BM760">
        <v>200001</v>
      </c>
      <c r="BN760">
        <v>0</v>
      </c>
      <c r="BO760" t="s">
        <v>3</v>
      </c>
      <c r="BP760">
        <v>0</v>
      </c>
      <c r="BQ760">
        <v>4</v>
      </c>
      <c r="BR760">
        <v>0</v>
      </c>
      <c r="BS760">
        <v>1</v>
      </c>
      <c r="BT760">
        <v>1</v>
      </c>
      <c r="BU760">
        <v>1</v>
      </c>
      <c r="BV760">
        <v>1</v>
      </c>
      <c r="BW760">
        <v>1</v>
      </c>
      <c r="BX760">
        <v>1</v>
      </c>
      <c r="BY760" t="s">
        <v>3</v>
      </c>
      <c r="BZ760">
        <v>74</v>
      </c>
      <c r="CA760">
        <v>36</v>
      </c>
      <c r="CB760" t="s">
        <v>3</v>
      </c>
      <c r="CE760">
        <v>0</v>
      </c>
      <c r="CF760">
        <v>0</v>
      </c>
      <c r="CG760">
        <v>0</v>
      </c>
      <c r="CM760">
        <v>0</v>
      </c>
      <c r="CN760" t="s">
        <v>3</v>
      </c>
      <c r="CO760">
        <v>0</v>
      </c>
      <c r="CP760">
        <f>(P760+Q760+S760+R760)</f>
        <v>7305.08</v>
      </c>
      <c r="CQ760">
        <f>SUMIF(SmtRes!AQ377:'SmtRes'!AQ378,"=1",SmtRes!AA377:'SmtRes'!AA378)</f>
        <v>0</v>
      </c>
      <c r="CR760">
        <f>SUMIF(SmtRes!AQ377:'SmtRes'!AQ378,"=1",SmtRes!AB377:'SmtRes'!AB378)</f>
        <v>0</v>
      </c>
      <c r="CS760">
        <f>SUMIF(SmtRes!AQ377:'SmtRes'!AQ378,"=1",SmtRes!AC377:'SmtRes'!AC378)</f>
        <v>0</v>
      </c>
      <c r="CT760">
        <f>SUMIF(SmtRes!AQ377:'SmtRes'!AQ378,"=1",SmtRes!AD377:'SmtRes'!AD378)</f>
        <v>1287.48</v>
      </c>
      <c r="CU760">
        <f>AG760</f>
        <v>0</v>
      </c>
      <c r="CV760">
        <f>SUMIF(SmtRes!AQ377:'SmtRes'!AQ378,"=1",SmtRes!BU377:'SmtRes'!BU378)</f>
        <v>10.8</v>
      </c>
      <c r="CW760">
        <f>SUMIF(SmtRes!AQ377:'SmtRes'!AQ378,"=1",SmtRes!BV377:'SmtRes'!BV378)</f>
        <v>0</v>
      </c>
      <c r="CX760">
        <f>AJ760</f>
        <v>0</v>
      </c>
      <c r="CY760">
        <f>(((S760+R760)*AT760)/100)</f>
        <v>5405.7592000000004</v>
      </c>
      <c r="CZ760">
        <f>(((S760+R760)*AU760)/100)</f>
        <v>2629.8288000000002</v>
      </c>
      <c r="DC760" t="s">
        <v>3</v>
      </c>
      <c r="DD760" t="s">
        <v>3</v>
      </c>
      <c r="DE760" t="s">
        <v>3</v>
      </c>
      <c r="DF760" t="s">
        <v>3</v>
      </c>
      <c r="DG760" t="s">
        <v>3</v>
      </c>
      <c r="DH760" t="s">
        <v>3</v>
      </c>
      <c r="DI760" t="s">
        <v>3</v>
      </c>
      <c r="DJ760" t="s">
        <v>3</v>
      </c>
      <c r="DK760" t="s">
        <v>3</v>
      </c>
      <c r="DL760" t="s">
        <v>3</v>
      </c>
      <c r="DM760" t="s">
        <v>3</v>
      </c>
      <c r="DN760">
        <v>0</v>
      </c>
      <c r="DO760">
        <v>0</v>
      </c>
      <c r="DP760">
        <v>1</v>
      </c>
      <c r="DQ760">
        <v>1</v>
      </c>
      <c r="DU760">
        <v>1013</v>
      </c>
      <c r="DV760" t="s">
        <v>18</v>
      </c>
      <c r="DW760" t="s">
        <v>18</v>
      </c>
      <c r="DX760">
        <v>1</v>
      </c>
      <c r="DZ760" t="s">
        <v>3</v>
      </c>
      <c r="EA760" t="s">
        <v>3</v>
      </c>
      <c r="EB760" t="s">
        <v>3</v>
      </c>
      <c r="EC760" t="s">
        <v>3</v>
      </c>
      <c r="EE760">
        <v>66653600</v>
      </c>
      <c r="EF760">
        <v>4</v>
      </c>
      <c r="EG760" t="s">
        <v>448</v>
      </c>
      <c r="EH760">
        <v>83</v>
      </c>
      <c r="EI760" t="s">
        <v>448</v>
      </c>
      <c r="EJ760">
        <v>4</v>
      </c>
      <c r="EK760">
        <v>200001</v>
      </c>
      <c r="EL760" t="s">
        <v>453</v>
      </c>
      <c r="EM760" t="s">
        <v>454</v>
      </c>
      <c r="EO760" t="s">
        <v>3</v>
      </c>
      <c r="EQ760">
        <v>131072</v>
      </c>
      <c r="ER760">
        <v>0</v>
      </c>
      <c r="ES760">
        <v>0</v>
      </c>
      <c r="ET760">
        <v>0</v>
      </c>
      <c r="EU760">
        <v>0</v>
      </c>
      <c r="EV760">
        <v>0</v>
      </c>
      <c r="EW760">
        <v>10.8</v>
      </c>
      <c r="EX760">
        <v>0</v>
      </c>
      <c r="EY760">
        <v>0</v>
      </c>
      <c r="FQ760">
        <v>0</v>
      </c>
      <c r="FR760">
        <v>0</v>
      </c>
      <c r="FS760">
        <v>0</v>
      </c>
      <c r="FX760">
        <v>74</v>
      </c>
      <c r="FY760">
        <v>36</v>
      </c>
      <c r="GA760" t="s">
        <v>3</v>
      </c>
      <c r="GD760">
        <v>1</v>
      </c>
      <c r="GF760">
        <v>-538940121</v>
      </c>
      <c r="GG760">
        <v>2</v>
      </c>
      <c r="GH760">
        <v>1</v>
      </c>
      <c r="GI760">
        <v>-2</v>
      </c>
      <c r="GJ760">
        <v>0</v>
      </c>
      <c r="GK760">
        <v>0</v>
      </c>
      <c r="GL760">
        <f>ROUND(IF(AND(BH760=3,BI760=3,FS760&lt;&gt;0),P760,0),2)</f>
        <v>0</v>
      </c>
      <c r="GM760">
        <f>ROUND(O760+X760+Y760,2)+GX760</f>
        <v>15340.67</v>
      </c>
      <c r="GN760">
        <f>IF(OR(BI760=0,BI760=1),GM760-GX760,0)</f>
        <v>0</v>
      </c>
      <c r="GO760">
        <f>IF(BI760=2,GM760-GX760,0)</f>
        <v>0</v>
      </c>
      <c r="GP760">
        <f>IF(BI760=4,GM760-GX760,0)</f>
        <v>15340.67</v>
      </c>
      <c r="GR760">
        <v>0</v>
      </c>
      <c r="GS760">
        <v>3</v>
      </c>
      <c r="GT760">
        <v>0</v>
      </c>
      <c r="GU760" t="s">
        <v>3</v>
      </c>
      <c r="GV760">
        <f>ROUND((GT760),6)</f>
        <v>0</v>
      </c>
      <c r="GW760">
        <v>1</v>
      </c>
      <c r="GX760">
        <f>ROUND(HC760*I760,2)</f>
        <v>0</v>
      </c>
      <c r="HA760">
        <v>0</v>
      </c>
      <c r="HB760">
        <v>0</v>
      </c>
      <c r="HC760">
        <f>GV760*GW760</f>
        <v>0</v>
      </c>
      <c r="HE760" t="s">
        <v>3</v>
      </c>
      <c r="HF760" t="s">
        <v>3</v>
      </c>
      <c r="HM760" t="s">
        <v>3</v>
      </c>
      <c r="HN760" t="s">
        <v>455</v>
      </c>
      <c r="HO760" t="s">
        <v>456</v>
      </c>
      <c r="HP760" t="s">
        <v>448</v>
      </c>
      <c r="HQ760" t="s">
        <v>448</v>
      </c>
      <c r="HS760">
        <v>0</v>
      </c>
      <c r="IK760">
        <v>0</v>
      </c>
    </row>
    <row r="762" spans="1:245">
      <c r="A762" s="2">
        <v>51</v>
      </c>
      <c r="B762" s="2">
        <f>B755</f>
        <v>1</v>
      </c>
      <c r="C762" s="2">
        <f>A755</f>
        <v>4</v>
      </c>
      <c r="D762" s="2">
        <f>ROW(A755)</f>
        <v>755</v>
      </c>
      <c r="E762" s="2"/>
      <c r="F762" s="2" t="str">
        <f>IF(F755&lt;&gt;"",F755,"")</f>
        <v/>
      </c>
      <c r="G762" s="2" t="str">
        <f>IF(G755&lt;&gt;"",G755,"")</f>
        <v>Пусконаладочные работы</v>
      </c>
      <c r="H762" s="2">
        <v>0</v>
      </c>
      <c r="I762" s="2"/>
      <c r="J762" s="2"/>
      <c r="K762" s="2"/>
      <c r="L762" s="2"/>
      <c r="M762" s="2"/>
      <c r="N762" s="2"/>
      <c r="O762" s="2">
        <f t="shared" ref="O762:T762" si="442">ROUND(AB762,2)</f>
        <v>10574.77</v>
      </c>
      <c r="P762" s="2">
        <f t="shared" si="442"/>
        <v>0</v>
      </c>
      <c r="Q762" s="2">
        <f t="shared" si="442"/>
        <v>0</v>
      </c>
      <c r="R762" s="2">
        <f t="shared" si="442"/>
        <v>0</v>
      </c>
      <c r="S762" s="2">
        <f t="shared" si="442"/>
        <v>10574.77</v>
      </c>
      <c r="T762" s="2">
        <f t="shared" si="442"/>
        <v>0</v>
      </c>
      <c r="U762" s="2">
        <f>AH762</f>
        <v>15.66</v>
      </c>
      <c r="V762" s="2">
        <f>AI762</f>
        <v>0</v>
      </c>
      <c r="W762" s="2">
        <f>ROUND(AJ762,2)</f>
        <v>0</v>
      </c>
      <c r="X762" s="2">
        <f>ROUND(AK762,2)</f>
        <v>7825.33</v>
      </c>
      <c r="Y762" s="2">
        <f>ROUND(AL762,2)</f>
        <v>3806.92</v>
      </c>
      <c r="Z762" s="2"/>
      <c r="AA762" s="2"/>
      <c r="AB762" s="2">
        <f>ROUND(SUMIF(AA759:AA760,"=69444265",O759:O760),2)</f>
        <v>10574.77</v>
      </c>
      <c r="AC762" s="2">
        <f>ROUND(SUMIF(AA759:AA760,"=69444265",P759:P760),2)</f>
        <v>0</v>
      </c>
      <c r="AD762" s="2">
        <f>ROUND(SUMIF(AA759:AA760,"=69444265",Q759:Q760),2)</f>
        <v>0</v>
      </c>
      <c r="AE762" s="2">
        <f>ROUND(SUMIF(AA759:AA760,"=69444265",R759:R760),2)</f>
        <v>0</v>
      </c>
      <c r="AF762" s="2">
        <f>ROUND(SUMIF(AA759:AA760,"=69444265",S759:S760),2)</f>
        <v>10574.77</v>
      </c>
      <c r="AG762" s="2">
        <f>ROUND(SUMIF(AA759:AA760,"=69444265",T759:T760),2)</f>
        <v>0</v>
      </c>
      <c r="AH762" s="2">
        <f>SUMIF(AA759:AA760,"=69444265",U759:U760)</f>
        <v>15.66</v>
      </c>
      <c r="AI762" s="2">
        <f>SUMIF(AA759:AA760,"=69444265",V759:V760)</f>
        <v>0</v>
      </c>
      <c r="AJ762" s="2">
        <f>ROUND(SUMIF(AA759:AA760,"=69444265",W759:W760),2)</f>
        <v>0</v>
      </c>
      <c r="AK762" s="2">
        <f>ROUND(SUMIF(AA759:AA760,"=69444265",X759:X760),2)</f>
        <v>7825.33</v>
      </c>
      <c r="AL762" s="2">
        <f>ROUND(SUMIF(AA759:AA760,"=69444265",Y759:Y760),2)</f>
        <v>3806.92</v>
      </c>
      <c r="AM762" s="2"/>
      <c r="AN762" s="2"/>
      <c r="AO762" s="2">
        <f t="shared" ref="AO762:BD762" si="443">ROUND(BX762,2)</f>
        <v>0</v>
      </c>
      <c r="AP762" s="2">
        <f t="shared" si="443"/>
        <v>0</v>
      </c>
      <c r="AQ762" s="2">
        <f t="shared" si="443"/>
        <v>0</v>
      </c>
      <c r="AR762" s="2">
        <f t="shared" si="443"/>
        <v>22207.02</v>
      </c>
      <c r="AS762" s="2">
        <f t="shared" si="443"/>
        <v>0</v>
      </c>
      <c r="AT762" s="2">
        <f t="shared" si="443"/>
        <v>0</v>
      </c>
      <c r="AU762" s="2">
        <f t="shared" si="443"/>
        <v>22207.02</v>
      </c>
      <c r="AV762" s="2">
        <f t="shared" si="443"/>
        <v>0</v>
      </c>
      <c r="AW762" s="2">
        <f t="shared" si="443"/>
        <v>0</v>
      </c>
      <c r="AX762" s="2">
        <f t="shared" si="443"/>
        <v>0</v>
      </c>
      <c r="AY762" s="2">
        <f t="shared" si="443"/>
        <v>0</v>
      </c>
      <c r="AZ762" s="2">
        <f t="shared" si="443"/>
        <v>0</v>
      </c>
      <c r="BA762" s="2">
        <f t="shared" si="443"/>
        <v>0</v>
      </c>
      <c r="BB762" s="2">
        <f t="shared" si="443"/>
        <v>0</v>
      </c>
      <c r="BC762" s="2">
        <f t="shared" si="443"/>
        <v>0</v>
      </c>
      <c r="BD762" s="2">
        <f t="shared" si="443"/>
        <v>0</v>
      </c>
      <c r="BE762" s="2"/>
      <c r="BF762" s="2"/>
      <c r="BG762" s="2"/>
      <c r="BH762" s="2"/>
      <c r="BI762" s="2"/>
      <c r="BJ762" s="2"/>
      <c r="BK762" s="2"/>
      <c r="BL762" s="2"/>
      <c r="BM762" s="2"/>
      <c r="BN762" s="2"/>
      <c r="BO762" s="2"/>
      <c r="BP762" s="2"/>
      <c r="BQ762" s="2"/>
      <c r="BR762" s="2"/>
      <c r="BS762" s="2"/>
      <c r="BT762" s="2"/>
      <c r="BU762" s="2"/>
      <c r="BV762" s="2"/>
      <c r="BW762" s="2"/>
      <c r="BX762" s="2">
        <f>ROUND(SUMIF(AA759:AA760,"=69444265",FQ759:FQ760),2)</f>
        <v>0</v>
      </c>
      <c r="BY762" s="2">
        <f>ROUND(SUMIF(AA759:AA760,"=69444265",FR759:FR760),2)</f>
        <v>0</v>
      </c>
      <c r="BZ762" s="2">
        <f>ROUND(SUMIF(AA759:AA760,"=69444265",GL759:GL760),2)</f>
        <v>0</v>
      </c>
      <c r="CA762" s="2">
        <f>ROUND(SUMIF(AA759:AA760,"=69444265",GM759:GM760),2)</f>
        <v>22207.02</v>
      </c>
      <c r="CB762" s="2">
        <f>ROUND(SUMIF(AA759:AA760,"=69444265",GN759:GN760),2)</f>
        <v>0</v>
      </c>
      <c r="CC762" s="2">
        <f>ROUND(SUMIF(AA759:AA760,"=69444265",GO759:GO760),2)</f>
        <v>0</v>
      </c>
      <c r="CD762" s="2">
        <f>ROUND(SUMIF(AA759:AA760,"=69444265",GP759:GP760),2)</f>
        <v>22207.02</v>
      </c>
      <c r="CE762" s="2">
        <f>AC762-BX762</f>
        <v>0</v>
      </c>
      <c r="CF762" s="2">
        <f>AC762-BY762</f>
        <v>0</v>
      </c>
      <c r="CG762" s="2">
        <f>BX762-BZ762</f>
        <v>0</v>
      </c>
      <c r="CH762" s="2">
        <f>AC762-BX762-BY762+BZ762</f>
        <v>0</v>
      </c>
      <c r="CI762" s="2">
        <f>BY762-BZ762</f>
        <v>0</v>
      </c>
      <c r="CJ762" s="2">
        <f>ROUND(SUMIF(AA759:AA760,"=69444265",GX759:GX760),2)</f>
        <v>0</v>
      </c>
      <c r="CK762" s="2">
        <f>ROUND(SUMIF(AA759:AA760,"=69444265",GY759:GY760),2)</f>
        <v>0</v>
      </c>
      <c r="CL762" s="2">
        <f>ROUND(SUMIF(AA759:AA760,"=69444265",GZ759:GZ760),2)</f>
        <v>0</v>
      </c>
      <c r="CM762" s="2">
        <f>ROUND(SUMIF(AA759:AA760,"=69444265",HD759:HD760),2)</f>
        <v>0</v>
      </c>
      <c r="CN762" s="2"/>
      <c r="CO762" s="2"/>
      <c r="CP762" s="2"/>
      <c r="CQ762" s="2"/>
      <c r="CR762" s="2"/>
      <c r="CS762" s="2"/>
      <c r="CT762" s="2"/>
      <c r="CU762" s="2"/>
      <c r="CV762" s="2"/>
      <c r="CW762" s="2"/>
      <c r="CX762" s="2"/>
      <c r="CY762" s="2"/>
      <c r="CZ762" s="2"/>
      <c r="DA762" s="2"/>
      <c r="DB762" s="2"/>
      <c r="DC762" s="2"/>
      <c r="DD762" s="2"/>
      <c r="DE762" s="2"/>
      <c r="DF762" s="2"/>
      <c r="DG762" s="3"/>
      <c r="DH762" s="3"/>
      <c r="DI762" s="3"/>
      <c r="DJ762" s="3"/>
      <c r="DK762" s="3"/>
      <c r="DL762" s="3"/>
      <c r="DM762" s="3"/>
      <c r="DN762" s="3"/>
      <c r="DO762" s="3"/>
      <c r="DP762" s="3"/>
      <c r="DQ762" s="3"/>
      <c r="DR762" s="3"/>
      <c r="DS762" s="3"/>
      <c r="DT762" s="3"/>
      <c r="DU762" s="3"/>
      <c r="DV762" s="3"/>
      <c r="DW762" s="3"/>
      <c r="DX762" s="3"/>
      <c r="DY762" s="3"/>
      <c r="DZ762" s="3"/>
      <c r="EA762" s="3"/>
      <c r="EB762" s="3"/>
      <c r="EC762" s="3"/>
      <c r="ED762" s="3"/>
      <c r="EE762" s="3"/>
      <c r="EF762" s="3"/>
      <c r="EG762" s="3"/>
      <c r="EH762" s="3"/>
      <c r="EI762" s="3"/>
      <c r="EJ762" s="3"/>
      <c r="EK762" s="3"/>
      <c r="EL762" s="3"/>
      <c r="EM762" s="3"/>
      <c r="EN762" s="3"/>
      <c r="EO762" s="3"/>
      <c r="EP762" s="3"/>
      <c r="EQ762" s="3"/>
      <c r="ER762" s="3"/>
      <c r="ES762" s="3"/>
      <c r="ET762" s="3"/>
      <c r="EU762" s="3"/>
      <c r="EV762" s="3"/>
      <c r="EW762" s="3"/>
      <c r="EX762" s="3"/>
      <c r="EY762" s="3"/>
      <c r="EZ762" s="3"/>
      <c r="FA762" s="3"/>
      <c r="FB762" s="3"/>
      <c r="FC762" s="3"/>
      <c r="FD762" s="3"/>
      <c r="FE762" s="3"/>
      <c r="FF762" s="3"/>
      <c r="FG762" s="3"/>
      <c r="FH762" s="3"/>
      <c r="FI762" s="3"/>
      <c r="FJ762" s="3"/>
      <c r="FK762" s="3"/>
      <c r="FL762" s="3"/>
      <c r="FM762" s="3"/>
      <c r="FN762" s="3"/>
      <c r="FO762" s="3"/>
      <c r="FP762" s="3"/>
      <c r="FQ762" s="3"/>
      <c r="FR762" s="3"/>
      <c r="FS762" s="3"/>
      <c r="FT762" s="3"/>
      <c r="FU762" s="3"/>
      <c r="FV762" s="3"/>
      <c r="FW762" s="3"/>
      <c r="FX762" s="3"/>
      <c r="FY762" s="3"/>
      <c r="FZ762" s="3"/>
      <c r="GA762" s="3"/>
      <c r="GB762" s="3"/>
      <c r="GC762" s="3"/>
      <c r="GD762" s="3"/>
      <c r="GE762" s="3"/>
      <c r="GF762" s="3"/>
      <c r="GG762" s="3"/>
      <c r="GH762" s="3"/>
      <c r="GI762" s="3"/>
      <c r="GJ762" s="3"/>
      <c r="GK762" s="3"/>
      <c r="GL762" s="3"/>
      <c r="GM762" s="3"/>
      <c r="GN762" s="3"/>
      <c r="GO762" s="3"/>
      <c r="GP762" s="3"/>
      <c r="GQ762" s="3"/>
      <c r="GR762" s="3"/>
      <c r="GS762" s="3"/>
      <c r="GT762" s="3"/>
      <c r="GU762" s="3"/>
      <c r="GV762" s="3"/>
      <c r="GW762" s="3"/>
      <c r="GX762" s="3">
        <v>0</v>
      </c>
    </row>
    <row r="764" spans="1:245">
      <c r="A764" s="4">
        <v>50</v>
      </c>
      <c r="B764" s="4">
        <v>0</v>
      </c>
      <c r="C764" s="4">
        <v>0</v>
      </c>
      <c r="D764" s="4">
        <v>1</v>
      </c>
      <c r="E764" s="4">
        <v>201</v>
      </c>
      <c r="F764" s="4">
        <f>ROUND(Source!O762,O764)</f>
        <v>10574.77</v>
      </c>
      <c r="G764" s="4" t="s">
        <v>138</v>
      </c>
      <c r="H764" s="4" t="s">
        <v>139</v>
      </c>
      <c r="I764" s="4"/>
      <c r="J764" s="4"/>
      <c r="K764" s="4">
        <v>201</v>
      </c>
      <c r="L764" s="4">
        <v>1</v>
      </c>
      <c r="M764" s="4">
        <v>3</v>
      </c>
      <c r="N764" s="4" t="s">
        <v>3</v>
      </c>
      <c r="O764" s="4">
        <v>2</v>
      </c>
      <c r="P764" s="4"/>
      <c r="Q764" s="4"/>
      <c r="R764" s="4"/>
      <c r="S764" s="4"/>
      <c r="T764" s="4"/>
      <c r="U764" s="4"/>
      <c r="V764" s="4"/>
      <c r="W764" s="4">
        <v>10574.77</v>
      </c>
      <c r="X764" s="4">
        <v>1</v>
      </c>
      <c r="Y764" s="4">
        <v>10574.77</v>
      </c>
      <c r="Z764" s="4"/>
      <c r="AA764" s="4"/>
      <c r="AB764" s="4"/>
    </row>
    <row r="765" spans="1:245">
      <c r="A765" s="4">
        <v>50</v>
      </c>
      <c r="B765" s="4">
        <v>0</v>
      </c>
      <c r="C765" s="4">
        <v>0</v>
      </c>
      <c r="D765" s="4">
        <v>1</v>
      </c>
      <c r="E765" s="4">
        <v>202</v>
      </c>
      <c r="F765" s="4">
        <f>ROUND(Source!P762,O765)</f>
        <v>0</v>
      </c>
      <c r="G765" s="4" t="s">
        <v>140</v>
      </c>
      <c r="H765" s="4" t="s">
        <v>141</v>
      </c>
      <c r="I765" s="4"/>
      <c r="J765" s="4"/>
      <c r="K765" s="4">
        <v>202</v>
      </c>
      <c r="L765" s="4">
        <v>2</v>
      </c>
      <c r="M765" s="4">
        <v>3</v>
      </c>
      <c r="N765" s="4" t="s">
        <v>3</v>
      </c>
      <c r="O765" s="4">
        <v>2</v>
      </c>
      <c r="P765" s="4"/>
      <c r="Q765" s="4"/>
      <c r="R765" s="4"/>
      <c r="S765" s="4"/>
      <c r="T765" s="4"/>
      <c r="U765" s="4"/>
      <c r="V765" s="4"/>
      <c r="W765" s="4">
        <v>0</v>
      </c>
      <c r="X765" s="4">
        <v>1</v>
      </c>
      <c r="Y765" s="4">
        <v>0</v>
      </c>
      <c r="Z765" s="4"/>
      <c r="AA765" s="4"/>
      <c r="AB765" s="4"/>
    </row>
    <row r="766" spans="1:245">
      <c r="A766" s="4">
        <v>50</v>
      </c>
      <c r="B766" s="4">
        <v>0</v>
      </c>
      <c r="C766" s="4">
        <v>0</v>
      </c>
      <c r="D766" s="4">
        <v>1</v>
      </c>
      <c r="E766" s="4">
        <v>222</v>
      </c>
      <c r="F766" s="4">
        <f>ROUND(Source!AO762,O766)</f>
        <v>0</v>
      </c>
      <c r="G766" s="4" t="s">
        <v>142</v>
      </c>
      <c r="H766" s="4" t="s">
        <v>143</v>
      </c>
      <c r="I766" s="4"/>
      <c r="J766" s="4"/>
      <c r="K766" s="4">
        <v>222</v>
      </c>
      <c r="L766" s="4">
        <v>3</v>
      </c>
      <c r="M766" s="4">
        <v>3</v>
      </c>
      <c r="N766" s="4" t="s">
        <v>3</v>
      </c>
      <c r="O766" s="4">
        <v>2</v>
      </c>
      <c r="P766" s="4"/>
      <c r="Q766" s="4"/>
      <c r="R766" s="4"/>
      <c r="S766" s="4"/>
      <c r="T766" s="4"/>
      <c r="U766" s="4"/>
      <c r="V766" s="4"/>
      <c r="W766" s="4">
        <v>0</v>
      </c>
      <c r="X766" s="4">
        <v>1</v>
      </c>
      <c r="Y766" s="4">
        <v>0</v>
      </c>
      <c r="Z766" s="4"/>
      <c r="AA766" s="4"/>
      <c r="AB766" s="4"/>
    </row>
    <row r="767" spans="1:245">
      <c r="A767" s="4">
        <v>50</v>
      </c>
      <c r="B767" s="4">
        <v>0</v>
      </c>
      <c r="C767" s="4">
        <v>0</v>
      </c>
      <c r="D767" s="4">
        <v>1</v>
      </c>
      <c r="E767" s="4">
        <v>225</v>
      </c>
      <c r="F767" s="4">
        <f>ROUND(Source!AV762,O767)</f>
        <v>0</v>
      </c>
      <c r="G767" s="4" t="s">
        <v>144</v>
      </c>
      <c r="H767" s="4" t="s">
        <v>145</v>
      </c>
      <c r="I767" s="4"/>
      <c r="J767" s="4"/>
      <c r="K767" s="4">
        <v>225</v>
      </c>
      <c r="L767" s="4">
        <v>4</v>
      </c>
      <c r="M767" s="4">
        <v>3</v>
      </c>
      <c r="N767" s="4" t="s">
        <v>3</v>
      </c>
      <c r="O767" s="4">
        <v>2</v>
      </c>
      <c r="P767" s="4"/>
      <c r="Q767" s="4"/>
      <c r="R767" s="4"/>
      <c r="S767" s="4"/>
      <c r="T767" s="4"/>
      <c r="U767" s="4"/>
      <c r="V767" s="4"/>
      <c r="W767" s="4">
        <v>0</v>
      </c>
      <c r="X767" s="4">
        <v>1</v>
      </c>
      <c r="Y767" s="4">
        <v>0</v>
      </c>
      <c r="Z767" s="4"/>
      <c r="AA767" s="4"/>
      <c r="AB767" s="4"/>
    </row>
    <row r="768" spans="1:245">
      <c r="A768" s="4">
        <v>50</v>
      </c>
      <c r="B768" s="4">
        <v>0</v>
      </c>
      <c r="C768" s="4">
        <v>0</v>
      </c>
      <c r="D768" s="4">
        <v>1</v>
      </c>
      <c r="E768" s="4">
        <v>226</v>
      </c>
      <c r="F768" s="4">
        <f>ROUND(Source!AW762,O768)</f>
        <v>0</v>
      </c>
      <c r="G768" s="4" t="s">
        <v>146</v>
      </c>
      <c r="H768" s="4" t="s">
        <v>147</v>
      </c>
      <c r="I768" s="4"/>
      <c r="J768" s="4"/>
      <c r="K768" s="4">
        <v>226</v>
      </c>
      <c r="L768" s="4">
        <v>5</v>
      </c>
      <c r="M768" s="4">
        <v>3</v>
      </c>
      <c r="N768" s="4" t="s">
        <v>3</v>
      </c>
      <c r="O768" s="4">
        <v>2</v>
      </c>
      <c r="P768" s="4"/>
      <c r="Q768" s="4"/>
      <c r="R768" s="4"/>
      <c r="S768" s="4"/>
      <c r="T768" s="4"/>
      <c r="U768" s="4"/>
      <c r="V768" s="4"/>
      <c r="W768" s="4">
        <v>0</v>
      </c>
      <c r="X768" s="4">
        <v>1</v>
      </c>
      <c r="Y768" s="4">
        <v>0</v>
      </c>
      <c r="Z768" s="4"/>
      <c r="AA768" s="4"/>
      <c r="AB768" s="4"/>
    </row>
    <row r="769" spans="1:28">
      <c r="A769" s="4">
        <v>50</v>
      </c>
      <c r="B769" s="4">
        <v>0</v>
      </c>
      <c r="C769" s="4">
        <v>0</v>
      </c>
      <c r="D769" s="4">
        <v>1</v>
      </c>
      <c r="E769" s="4">
        <v>227</v>
      </c>
      <c r="F769" s="4">
        <f>ROUND(Source!AX762,O769)</f>
        <v>0</v>
      </c>
      <c r="G769" s="4" t="s">
        <v>148</v>
      </c>
      <c r="H769" s="4" t="s">
        <v>149</v>
      </c>
      <c r="I769" s="4"/>
      <c r="J769" s="4"/>
      <c r="K769" s="4">
        <v>227</v>
      </c>
      <c r="L769" s="4">
        <v>6</v>
      </c>
      <c r="M769" s="4">
        <v>3</v>
      </c>
      <c r="N769" s="4" t="s">
        <v>3</v>
      </c>
      <c r="O769" s="4">
        <v>2</v>
      </c>
      <c r="P769" s="4"/>
      <c r="Q769" s="4"/>
      <c r="R769" s="4"/>
      <c r="S769" s="4"/>
      <c r="T769" s="4"/>
      <c r="U769" s="4"/>
      <c r="V769" s="4"/>
      <c r="W769" s="4">
        <v>0</v>
      </c>
      <c r="X769" s="4">
        <v>1</v>
      </c>
      <c r="Y769" s="4">
        <v>0</v>
      </c>
      <c r="Z769" s="4"/>
      <c r="AA769" s="4"/>
      <c r="AB769" s="4"/>
    </row>
    <row r="770" spans="1:28">
      <c r="A770" s="4">
        <v>50</v>
      </c>
      <c r="B770" s="4">
        <v>0</v>
      </c>
      <c r="C770" s="4">
        <v>0</v>
      </c>
      <c r="D770" s="4">
        <v>1</v>
      </c>
      <c r="E770" s="4">
        <v>228</v>
      </c>
      <c r="F770" s="4">
        <f>ROUND(Source!AY762,O770)</f>
        <v>0</v>
      </c>
      <c r="G770" s="4" t="s">
        <v>150</v>
      </c>
      <c r="H770" s="4" t="s">
        <v>151</v>
      </c>
      <c r="I770" s="4"/>
      <c r="J770" s="4"/>
      <c r="K770" s="4">
        <v>228</v>
      </c>
      <c r="L770" s="4">
        <v>7</v>
      </c>
      <c r="M770" s="4">
        <v>3</v>
      </c>
      <c r="N770" s="4" t="s">
        <v>3</v>
      </c>
      <c r="O770" s="4">
        <v>2</v>
      </c>
      <c r="P770" s="4"/>
      <c r="Q770" s="4"/>
      <c r="R770" s="4"/>
      <c r="S770" s="4"/>
      <c r="T770" s="4"/>
      <c r="U770" s="4"/>
      <c r="V770" s="4"/>
      <c r="W770" s="4">
        <v>0</v>
      </c>
      <c r="X770" s="4">
        <v>1</v>
      </c>
      <c r="Y770" s="4">
        <v>0</v>
      </c>
      <c r="Z770" s="4"/>
      <c r="AA770" s="4"/>
      <c r="AB770" s="4"/>
    </row>
    <row r="771" spans="1:28">
      <c r="A771" s="4">
        <v>50</v>
      </c>
      <c r="B771" s="4">
        <v>0</v>
      </c>
      <c r="C771" s="4">
        <v>0</v>
      </c>
      <c r="D771" s="4">
        <v>1</v>
      </c>
      <c r="E771" s="4">
        <v>216</v>
      </c>
      <c r="F771" s="4">
        <f>ROUND(Source!AP762,O771)</f>
        <v>0</v>
      </c>
      <c r="G771" s="4" t="s">
        <v>152</v>
      </c>
      <c r="H771" s="4" t="s">
        <v>153</v>
      </c>
      <c r="I771" s="4"/>
      <c r="J771" s="4"/>
      <c r="K771" s="4">
        <v>216</v>
      </c>
      <c r="L771" s="4">
        <v>8</v>
      </c>
      <c r="M771" s="4">
        <v>3</v>
      </c>
      <c r="N771" s="4" t="s">
        <v>3</v>
      </c>
      <c r="O771" s="4">
        <v>2</v>
      </c>
      <c r="P771" s="4"/>
      <c r="Q771" s="4"/>
      <c r="R771" s="4"/>
      <c r="S771" s="4"/>
      <c r="T771" s="4"/>
      <c r="U771" s="4"/>
      <c r="V771" s="4"/>
      <c r="W771" s="4">
        <v>0</v>
      </c>
      <c r="X771" s="4">
        <v>1</v>
      </c>
      <c r="Y771" s="4">
        <v>0</v>
      </c>
      <c r="Z771" s="4"/>
      <c r="AA771" s="4"/>
      <c r="AB771" s="4"/>
    </row>
    <row r="772" spans="1:28">
      <c r="A772" s="4">
        <v>50</v>
      </c>
      <c r="B772" s="4">
        <v>0</v>
      </c>
      <c r="C772" s="4">
        <v>0</v>
      </c>
      <c r="D772" s="4">
        <v>1</v>
      </c>
      <c r="E772" s="4">
        <v>223</v>
      </c>
      <c r="F772" s="4">
        <f>ROUND(Source!AQ762,O772)</f>
        <v>0</v>
      </c>
      <c r="G772" s="4" t="s">
        <v>154</v>
      </c>
      <c r="H772" s="4" t="s">
        <v>155</v>
      </c>
      <c r="I772" s="4"/>
      <c r="J772" s="4"/>
      <c r="K772" s="4">
        <v>223</v>
      </c>
      <c r="L772" s="4">
        <v>9</v>
      </c>
      <c r="M772" s="4">
        <v>3</v>
      </c>
      <c r="N772" s="4" t="s">
        <v>3</v>
      </c>
      <c r="O772" s="4">
        <v>2</v>
      </c>
      <c r="P772" s="4"/>
      <c r="Q772" s="4"/>
      <c r="R772" s="4"/>
      <c r="S772" s="4"/>
      <c r="T772" s="4"/>
      <c r="U772" s="4"/>
      <c r="V772" s="4"/>
      <c r="W772" s="4">
        <v>0</v>
      </c>
      <c r="X772" s="4">
        <v>1</v>
      </c>
      <c r="Y772" s="4">
        <v>0</v>
      </c>
      <c r="Z772" s="4"/>
      <c r="AA772" s="4"/>
      <c r="AB772" s="4"/>
    </row>
    <row r="773" spans="1:28">
      <c r="A773" s="4">
        <v>50</v>
      </c>
      <c r="B773" s="4">
        <v>0</v>
      </c>
      <c r="C773" s="4">
        <v>0</v>
      </c>
      <c r="D773" s="4">
        <v>1</v>
      </c>
      <c r="E773" s="4">
        <v>229</v>
      </c>
      <c r="F773" s="4">
        <f>ROUND(Source!AZ762,O773)</f>
        <v>0</v>
      </c>
      <c r="G773" s="4" t="s">
        <v>156</v>
      </c>
      <c r="H773" s="4" t="s">
        <v>157</v>
      </c>
      <c r="I773" s="4"/>
      <c r="J773" s="4"/>
      <c r="K773" s="4">
        <v>229</v>
      </c>
      <c r="L773" s="4">
        <v>10</v>
      </c>
      <c r="M773" s="4">
        <v>3</v>
      </c>
      <c r="N773" s="4" t="s">
        <v>3</v>
      </c>
      <c r="O773" s="4">
        <v>2</v>
      </c>
      <c r="P773" s="4"/>
      <c r="Q773" s="4"/>
      <c r="R773" s="4"/>
      <c r="S773" s="4"/>
      <c r="T773" s="4"/>
      <c r="U773" s="4"/>
      <c r="V773" s="4"/>
      <c r="W773" s="4">
        <v>0</v>
      </c>
      <c r="X773" s="4">
        <v>1</v>
      </c>
      <c r="Y773" s="4">
        <v>0</v>
      </c>
      <c r="Z773" s="4"/>
      <c r="AA773" s="4"/>
      <c r="AB773" s="4"/>
    </row>
    <row r="774" spans="1:28">
      <c r="A774" s="4">
        <v>50</v>
      </c>
      <c r="B774" s="4">
        <v>0</v>
      </c>
      <c r="C774" s="4">
        <v>0</v>
      </c>
      <c r="D774" s="4">
        <v>1</v>
      </c>
      <c r="E774" s="4">
        <v>203</v>
      </c>
      <c r="F774" s="4">
        <f>ROUND(Source!Q762,O774)</f>
        <v>0</v>
      </c>
      <c r="G774" s="4" t="s">
        <v>158</v>
      </c>
      <c r="H774" s="4" t="s">
        <v>159</v>
      </c>
      <c r="I774" s="4"/>
      <c r="J774" s="4"/>
      <c r="K774" s="4">
        <v>203</v>
      </c>
      <c r="L774" s="4">
        <v>11</v>
      </c>
      <c r="M774" s="4">
        <v>3</v>
      </c>
      <c r="N774" s="4" t="s">
        <v>3</v>
      </c>
      <c r="O774" s="4">
        <v>2</v>
      </c>
      <c r="P774" s="4"/>
      <c r="Q774" s="4"/>
      <c r="R774" s="4"/>
      <c r="S774" s="4"/>
      <c r="T774" s="4"/>
      <c r="U774" s="4"/>
      <c r="V774" s="4"/>
      <c r="W774" s="4">
        <v>0</v>
      </c>
      <c r="X774" s="4">
        <v>1</v>
      </c>
      <c r="Y774" s="4">
        <v>0</v>
      </c>
      <c r="Z774" s="4"/>
      <c r="AA774" s="4"/>
      <c r="AB774" s="4"/>
    </row>
    <row r="775" spans="1:28">
      <c r="A775" s="4">
        <v>50</v>
      </c>
      <c r="B775" s="4">
        <v>0</v>
      </c>
      <c r="C775" s="4">
        <v>0</v>
      </c>
      <c r="D775" s="4">
        <v>1</v>
      </c>
      <c r="E775" s="4">
        <v>231</v>
      </c>
      <c r="F775" s="4">
        <f>ROUND(Source!BB762,O775)</f>
        <v>0</v>
      </c>
      <c r="G775" s="4" t="s">
        <v>160</v>
      </c>
      <c r="H775" s="4" t="s">
        <v>161</v>
      </c>
      <c r="I775" s="4"/>
      <c r="J775" s="4"/>
      <c r="K775" s="4">
        <v>231</v>
      </c>
      <c r="L775" s="4">
        <v>12</v>
      </c>
      <c r="M775" s="4">
        <v>3</v>
      </c>
      <c r="N775" s="4" t="s">
        <v>3</v>
      </c>
      <c r="O775" s="4">
        <v>2</v>
      </c>
      <c r="P775" s="4"/>
      <c r="Q775" s="4"/>
      <c r="R775" s="4"/>
      <c r="S775" s="4"/>
      <c r="T775" s="4"/>
      <c r="U775" s="4"/>
      <c r="V775" s="4"/>
      <c r="W775" s="4">
        <v>0</v>
      </c>
      <c r="X775" s="4">
        <v>1</v>
      </c>
      <c r="Y775" s="4">
        <v>0</v>
      </c>
      <c r="Z775" s="4"/>
      <c r="AA775" s="4"/>
      <c r="AB775" s="4"/>
    </row>
    <row r="776" spans="1:28">
      <c r="A776" s="4">
        <v>50</v>
      </c>
      <c r="B776" s="4">
        <v>0</v>
      </c>
      <c r="C776" s="4">
        <v>0</v>
      </c>
      <c r="D776" s="4">
        <v>1</v>
      </c>
      <c r="E776" s="4">
        <v>204</v>
      </c>
      <c r="F776" s="4">
        <f>ROUND(Source!R762,O776)</f>
        <v>0</v>
      </c>
      <c r="G776" s="4" t="s">
        <v>162</v>
      </c>
      <c r="H776" s="4" t="s">
        <v>163</v>
      </c>
      <c r="I776" s="4"/>
      <c r="J776" s="4"/>
      <c r="K776" s="4">
        <v>204</v>
      </c>
      <c r="L776" s="4">
        <v>13</v>
      </c>
      <c r="M776" s="4">
        <v>3</v>
      </c>
      <c r="N776" s="4" t="s">
        <v>3</v>
      </c>
      <c r="O776" s="4">
        <v>2</v>
      </c>
      <c r="P776" s="4"/>
      <c r="Q776" s="4"/>
      <c r="R776" s="4"/>
      <c r="S776" s="4"/>
      <c r="T776" s="4"/>
      <c r="U776" s="4"/>
      <c r="V776" s="4"/>
      <c r="W776" s="4">
        <v>0</v>
      </c>
      <c r="X776" s="4">
        <v>1</v>
      </c>
      <c r="Y776" s="4">
        <v>0</v>
      </c>
      <c r="Z776" s="4"/>
      <c r="AA776" s="4"/>
      <c r="AB776" s="4"/>
    </row>
    <row r="777" spans="1:28">
      <c r="A777" s="4">
        <v>50</v>
      </c>
      <c r="B777" s="4">
        <v>0</v>
      </c>
      <c r="C777" s="4">
        <v>0</v>
      </c>
      <c r="D777" s="4">
        <v>1</v>
      </c>
      <c r="E777" s="4">
        <v>205</v>
      </c>
      <c r="F777" s="4">
        <f>ROUND(Source!S762,O777)</f>
        <v>10574.77</v>
      </c>
      <c r="G777" s="4" t="s">
        <v>164</v>
      </c>
      <c r="H777" s="4" t="s">
        <v>165</v>
      </c>
      <c r="I777" s="4"/>
      <c r="J777" s="4"/>
      <c r="K777" s="4">
        <v>205</v>
      </c>
      <c r="L777" s="4">
        <v>14</v>
      </c>
      <c r="M777" s="4">
        <v>3</v>
      </c>
      <c r="N777" s="4" t="s">
        <v>3</v>
      </c>
      <c r="O777" s="4">
        <v>2</v>
      </c>
      <c r="P777" s="4"/>
      <c r="Q777" s="4"/>
      <c r="R777" s="4"/>
      <c r="S777" s="4"/>
      <c r="T777" s="4"/>
      <c r="U777" s="4"/>
      <c r="V777" s="4"/>
      <c r="W777" s="4">
        <v>10574.77</v>
      </c>
      <c r="X777" s="4">
        <v>1</v>
      </c>
      <c r="Y777" s="4">
        <v>10574.77</v>
      </c>
      <c r="Z777" s="4"/>
      <c r="AA777" s="4"/>
      <c r="AB777" s="4"/>
    </row>
    <row r="778" spans="1:28">
      <c r="A778" s="4">
        <v>50</v>
      </c>
      <c r="B778" s="4">
        <v>0</v>
      </c>
      <c r="C778" s="4">
        <v>0</v>
      </c>
      <c r="D778" s="4">
        <v>1</v>
      </c>
      <c r="E778" s="4">
        <v>232</v>
      </c>
      <c r="F778" s="4">
        <f>ROUND(Source!BC762,O778)</f>
        <v>0</v>
      </c>
      <c r="G778" s="4" t="s">
        <v>166</v>
      </c>
      <c r="H778" s="4" t="s">
        <v>167</v>
      </c>
      <c r="I778" s="4"/>
      <c r="J778" s="4"/>
      <c r="K778" s="4">
        <v>232</v>
      </c>
      <c r="L778" s="4">
        <v>15</v>
      </c>
      <c r="M778" s="4">
        <v>3</v>
      </c>
      <c r="N778" s="4" t="s">
        <v>3</v>
      </c>
      <c r="O778" s="4">
        <v>2</v>
      </c>
      <c r="P778" s="4"/>
      <c r="Q778" s="4"/>
      <c r="R778" s="4"/>
      <c r="S778" s="4"/>
      <c r="T778" s="4"/>
      <c r="U778" s="4"/>
      <c r="V778" s="4"/>
      <c r="W778" s="4">
        <v>0</v>
      </c>
      <c r="X778" s="4">
        <v>1</v>
      </c>
      <c r="Y778" s="4">
        <v>0</v>
      </c>
      <c r="Z778" s="4"/>
      <c r="AA778" s="4"/>
      <c r="AB778" s="4"/>
    </row>
    <row r="779" spans="1:28">
      <c r="A779" s="4">
        <v>50</v>
      </c>
      <c r="B779" s="4">
        <v>0</v>
      </c>
      <c r="C779" s="4">
        <v>0</v>
      </c>
      <c r="D779" s="4">
        <v>1</v>
      </c>
      <c r="E779" s="4">
        <v>214</v>
      </c>
      <c r="F779" s="4">
        <f>ROUND(Source!AS762,O779)</f>
        <v>0</v>
      </c>
      <c r="G779" s="4" t="s">
        <v>168</v>
      </c>
      <c r="H779" s="4" t="s">
        <v>169</v>
      </c>
      <c r="I779" s="4"/>
      <c r="J779" s="4"/>
      <c r="K779" s="4">
        <v>214</v>
      </c>
      <c r="L779" s="4">
        <v>16</v>
      </c>
      <c r="M779" s="4">
        <v>3</v>
      </c>
      <c r="N779" s="4" t="s">
        <v>3</v>
      </c>
      <c r="O779" s="4">
        <v>2</v>
      </c>
      <c r="P779" s="4"/>
      <c r="Q779" s="4"/>
      <c r="R779" s="4"/>
      <c r="S779" s="4"/>
      <c r="T779" s="4"/>
      <c r="U779" s="4"/>
      <c r="V779" s="4"/>
      <c r="W779" s="4">
        <v>0</v>
      </c>
      <c r="X779" s="4">
        <v>1</v>
      </c>
      <c r="Y779" s="4">
        <v>0</v>
      </c>
      <c r="Z779" s="4"/>
      <c r="AA779" s="4"/>
      <c r="AB779" s="4"/>
    </row>
    <row r="780" spans="1:28">
      <c r="A780" s="4">
        <v>50</v>
      </c>
      <c r="B780" s="4">
        <v>0</v>
      </c>
      <c r="C780" s="4">
        <v>0</v>
      </c>
      <c r="D780" s="4">
        <v>1</v>
      </c>
      <c r="E780" s="4">
        <v>215</v>
      </c>
      <c r="F780" s="4">
        <f>ROUND(Source!AT762,O780)</f>
        <v>0</v>
      </c>
      <c r="G780" s="4" t="s">
        <v>170</v>
      </c>
      <c r="H780" s="4" t="s">
        <v>171</v>
      </c>
      <c r="I780" s="4"/>
      <c r="J780" s="4"/>
      <c r="K780" s="4">
        <v>215</v>
      </c>
      <c r="L780" s="4">
        <v>17</v>
      </c>
      <c r="M780" s="4">
        <v>3</v>
      </c>
      <c r="N780" s="4" t="s">
        <v>3</v>
      </c>
      <c r="O780" s="4">
        <v>2</v>
      </c>
      <c r="P780" s="4"/>
      <c r="Q780" s="4"/>
      <c r="R780" s="4"/>
      <c r="S780" s="4"/>
      <c r="T780" s="4"/>
      <c r="U780" s="4"/>
      <c r="V780" s="4"/>
      <c r="W780" s="4">
        <v>0</v>
      </c>
      <c r="X780" s="4">
        <v>1</v>
      </c>
      <c r="Y780" s="4">
        <v>0</v>
      </c>
      <c r="Z780" s="4"/>
      <c r="AA780" s="4"/>
      <c r="AB780" s="4"/>
    </row>
    <row r="781" spans="1:28">
      <c r="A781" s="4">
        <v>50</v>
      </c>
      <c r="B781" s="4">
        <v>0</v>
      </c>
      <c r="C781" s="4">
        <v>0</v>
      </c>
      <c r="D781" s="4">
        <v>1</v>
      </c>
      <c r="E781" s="4">
        <v>217</v>
      </c>
      <c r="F781" s="4">
        <f>ROUND(Source!AU762,O781)</f>
        <v>22207.02</v>
      </c>
      <c r="G781" s="4" t="s">
        <v>172</v>
      </c>
      <c r="H781" s="4" t="s">
        <v>173</v>
      </c>
      <c r="I781" s="4"/>
      <c r="J781" s="4"/>
      <c r="K781" s="4">
        <v>217</v>
      </c>
      <c r="L781" s="4">
        <v>18</v>
      </c>
      <c r="M781" s="4">
        <v>3</v>
      </c>
      <c r="N781" s="4" t="s">
        <v>3</v>
      </c>
      <c r="O781" s="4">
        <v>2</v>
      </c>
      <c r="P781" s="4"/>
      <c r="Q781" s="4"/>
      <c r="R781" s="4"/>
      <c r="S781" s="4"/>
      <c r="T781" s="4"/>
      <c r="U781" s="4"/>
      <c r="V781" s="4"/>
      <c r="W781" s="4">
        <v>22207.02</v>
      </c>
      <c r="X781" s="4">
        <v>1</v>
      </c>
      <c r="Y781" s="4">
        <v>22207.02</v>
      </c>
      <c r="Z781" s="4"/>
      <c r="AA781" s="4"/>
      <c r="AB781" s="4"/>
    </row>
    <row r="782" spans="1:28">
      <c r="A782" s="4">
        <v>50</v>
      </c>
      <c r="B782" s="4">
        <v>0</v>
      </c>
      <c r="C782" s="4">
        <v>0</v>
      </c>
      <c r="D782" s="4">
        <v>1</v>
      </c>
      <c r="E782" s="4">
        <v>230</v>
      </c>
      <c r="F782" s="4">
        <f>ROUND(Source!BA762,O782)</f>
        <v>0</v>
      </c>
      <c r="G782" s="4" t="s">
        <v>174</v>
      </c>
      <c r="H782" s="4" t="s">
        <v>175</v>
      </c>
      <c r="I782" s="4"/>
      <c r="J782" s="4"/>
      <c r="K782" s="4">
        <v>230</v>
      </c>
      <c r="L782" s="4">
        <v>19</v>
      </c>
      <c r="M782" s="4">
        <v>3</v>
      </c>
      <c r="N782" s="4" t="s">
        <v>3</v>
      </c>
      <c r="O782" s="4">
        <v>2</v>
      </c>
      <c r="P782" s="4"/>
      <c r="Q782" s="4"/>
      <c r="R782" s="4"/>
      <c r="S782" s="4"/>
      <c r="T782" s="4"/>
      <c r="U782" s="4"/>
      <c r="V782" s="4"/>
      <c r="W782" s="4">
        <v>0</v>
      </c>
      <c r="X782" s="4">
        <v>1</v>
      </c>
      <c r="Y782" s="4">
        <v>0</v>
      </c>
      <c r="Z782" s="4"/>
      <c r="AA782" s="4"/>
      <c r="AB782" s="4"/>
    </row>
    <row r="783" spans="1:28">
      <c r="A783" s="4">
        <v>50</v>
      </c>
      <c r="B783" s="4">
        <v>0</v>
      </c>
      <c r="C783" s="4">
        <v>0</v>
      </c>
      <c r="D783" s="4">
        <v>1</v>
      </c>
      <c r="E783" s="4">
        <v>206</v>
      </c>
      <c r="F783" s="4">
        <f>ROUND(Source!T762,O783)</f>
        <v>0</v>
      </c>
      <c r="G783" s="4" t="s">
        <v>176</v>
      </c>
      <c r="H783" s="4" t="s">
        <v>177</v>
      </c>
      <c r="I783" s="4"/>
      <c r="J783" s="4"/>
      <c r="K783" s="4">
        <v>206</v>
      </c>
      <c r="L783" s="4">
        <v>20</v>
      </c>
      <c r="M783" s="4">
        <v>3</v>
      </c>
      <c r="N783" s="4" t="s">
        <v>3</v>
      </c>
      <c r="O783" s="4">
        <v>2</v>
      </c>
      <c r="P783" s="4"/>
      <c r="Q783" s="4"/>
      <c r="R783" s="4"/>
      <c r="S783" s="4"/>
      <c r="T783" s="4"/>
      <c r="U783" s="4"/>
      <c r="V783" s="4"/>
      <c r="W783" s="4">
        <v>0</v>
      </c>
      <c r="X783" s="4">
        <v>1</v>
      </c>
      <c r="Y783" s="4">
        <v>0</v>
      </c>
      <c r="Z783" s="4"/>
      <c r="AA783" s="4"/>
      <c r="AB783" s="4"/>
    </row>
    <row r="784" spans="1:28">
      <c r="A784" s="4">
        <v>50</v>
      </c>
      <c r="B784" s="4">
        <v>0</v>
      </c>
      <c r="C784" s="4">
        <v>0</v>
      </c>
      <c r="D784" s="4">
        <v>1</v>
      </c>
      <c r="E784" s="4">
        <v>207</v>
      </c>
      <c r="F784" s="4">
        <f>ROUND(Source!U762,O784)</f>
        <v>15.66</v>
      </c>
      <c r="G784" s="4" t="s">
        <v>178</v>
      </c>
      <c r="H784" s="4" t="s">
        <v>179</v>
      </c>
      <c r="I784" s="4"/>
      <c r="J784" s="4"/>
      <c r="K784" s="4">
        <v>207</v>
      </c>
      <c r="L784" s="4">
        <v>21</v>
      </c>
      <c r="M784" s="4">
        <v>3</v>
      </c>
      <c r="N784" s="4" t="s">
        <v>3</v>
      </c>
      <c r="O784" s="4">
        <v>7</v>
      </c>
      <c r="P784" s="4"/>
      <c r="Q784" s="4"/>
      <c r="R784" s="4"/>
      <c r="S784" s="4"/>
      <c r="T784" s="4"/>
      <c r="U784" s="4"/>
      <c r="V784" s="4"/>
      <c r="W784" s="4">
        <v>15.66</v>
      </c>
      <c r="X784" s="4">
        <v>1</v>
      </c>
      <c r="Y784" s="4">
        <v>15.66</v>
      </c>
      <c r="Z784" s="4"/>
      <c r="AA784" s="4"/>
      <c r="AB784" s="4"/>
    </row>
    <row r="785" spans="1:206">
      <c r="A785" s="4">
        <v>50</v>
      </c>
      <c r="B785" s="4">
        <v>0</v>
      </c>
      <c r="C785" s="4">
        <v>0</v>
      </c>
      <c r="D785" s="4">
        <v>1</v>
      </c>
      <c r="E785" s="4">
        <v>208</v>
      </c>
      <c r="F785" s="4">
        <f>ROUND(Source!V762,O785)</f>
        <v>0</v>
      </c>
      <c r="G785" s="4" t="s">
        <v>180</v>
      </c>
      <c r="H785" s="4" t="s">
        <v>181</v>
      </c>
      <c r="I785" s="4"/>
      <c r="J785" s="4"/>
      <c r="K785" s="4">
        <v>208</v>
      </c>
      <c r="L785" s="4">
        <v>22</v>
      </c>
      <c r="M785" s="4">
        <v>3</v>
      </c>
      <c r="N785" s="4" t="s">
        <v>3</v>
      </c>
      <c r="O785" s="4">
        <v>7</v>
      </c>
      <c r="P785" s="4"/>
      <c r="Q785" s="4"/>
      <c r="R785" s="4"/>
      <c r="S785" s="4"/>
      <c r="T785" s="4"/>
      <c r="U785" s="4"/>
      <c r="V785" s="4"/>
      <c r="W785" s="4">
        <v>0</v>
      </c>
      <c r="X785" s="4">
        <v>1</v>
      </c>
      <c r="Y785" s="4">
        <v>0</v>
      </c>
      <c r="Z785" s="4"/>
      <c r="AA785" s="4"/>
      <c r="AB785" s="4"/>
    </row>
    <row r="786" spans="1:206">
      <c r="A786" s="4">
        <v>50</v>
      </c>
      <c r="B786" s="4">
        <v>0</v>
      </c>
      <c r="C786" s="4">
        <v>0</v>
      </c>
      <c r="D786" s="4">
        <v>1</v>
      </c>
      <c r="E786" s="4">
        <v>209</v>
      </c>
      <c r="F786" s="4">
        <f>ROUND(Source!W762,O786)</f>
        <v>0</v>
      </c>
      <c r="G786" s="4" t="s">
        <v>182</v>
      </c>
      <c r="H786" s="4" t="s">
        <v>183</v>
      </c>
      <c r="I786" s="4"/>
      <c r="J786" s="4"/>
      <c r="K786" s="4">
        <v>209</v>
      </c>
      <c r="L786" s="4">
        <v>23</v>
      </c>
      <c r="M786" s="4">
        <v>3</v>
      </c>
      <c r="N786" s="4" t="s">
        <v>3</v>
      </c>
      <c r="O786" s="4">
        <v>2</v>
      </c>
      <c r="P786" s="4"/>
      <c r="Q786" s="4"/>
      <c r="R786" s="4"/>
      <c r="S786" s="4"/>
      <c r="T786" s="4"/>
      <c r="U786" s="4"/>
      <c r="V786" s="4"/>
      <c r="W786" s="4">
        <v>0</v>
      </c>
      <c r="X786" s="4">
        <v>1</v>
      </c>
      <c r="Y786" s="4">
        <v>0</v>
      </c>
      <c r="Z786" s="4"/>
      <c r="AA786" s="4"/>
      <c r="AB786" s="4"/>
    </row>
    <row r="787" spans="1:206">
      <c r="A787" s="4">
        <v>50</v>
      </c>
      <c r="B787" s="4">
        <v>0</v>
      </c>
      <c r="C787" s="4">
        <v>0</v>
      </c>
      <c r="D787" s="4">
        <v>1</v>
      </c>
      <c r="E787" s="4">
        <v>233</v>
      </c>
      <c r="F787" s="4">
        <f>ROUND(Source!BD762,O787)</f>
        <v>0</v>
      </c>
      <c r="G787" s="4" t="s">
        <v>184</v>
      </c>
      <c r="H787" s="4" t="s">
        <v>185</v>
      </c>
      <c r="I787" s="4"/>
      <c r="J787" s="4"/>
      <c r="K787" s="4">
        <v>233</v>
      </c>
      <c r="L787" s="4">
        <v>24</v>
      </c>
      <c r="M787" s="4">
        <v>3</v>
      </c>
      <c r="N787" s="4" t="s">
        <v>3</v>
      </c>
      <c r="O787" s="4">
        <v>2</v>
      </c>
      <c r="P787" s="4"/>
      <c r="Q787" s="4"/>
      <c r="R787" s="4"/>
      <c r="S787" s="4"/>
      <c r="T787" s="4"/>
      <c r="U787" s="4"/>
      <c r="V787" s="4"/>
      <c r="W787" s="4">
        <v>0</v>
      </c>
      <c r="X787" s="4">
        <v>1</v>
      </c>
      <c r="Y787" s="4">
        <v>0</v>
      </c>
      <c r="Z787" s="4"/>
      <c r="AA787" s="4"/>
      <c r="AB787" s="4"/>
    </row>
    <row r="788" spans="1:206">
      <c r="A788" s="4">
        <v>50</v>
      </c>
      <c r="B788" s="4">
        <v>0</v>
      </c>
      <c r="C788" s="4">
        <v>0</v>
      </c>
      <c r="D788" s="4">
        <v>1</v>
      </c>
      <c r="E788" s="4">
        <v>210</v>
      </c>
      <c r="F788" s="4">
        <f>ROUND(Source!X762,O788)</f>
        <v>7825.33</v>
      </c>
      <c r="G788" s="4" t="s">
        <v>186</v>
      </c>
      <c r="H788" s="4" t="s">
        <v>187</v>
      </c>
      <c r="I788" s="4"/>
      <c r="J788" s="4"/>
      <c r="K788" s="4">
        <v>210</v>
      </c>
      <c r="L788" s="4">
        <v>25</v>
      </c>
      <c r="M788" s="4">
        <v>3</v>
      </c>
      <c r="N788" s="4" t="s">
        <v>3</v>
      </c>
      <c r="O788" s="4">
        <v>2</v>
      </c>
      <c r="P788" s="4"/>
      <c r="Q788" s="4"/>
      <c r="R788" s="4"/>
      <c r="S788" s="4"/>
      <c r="T788" s="4"/>
      <c r="U788" s="4"/>
      <c r="V788" s="4"/>
      <c r="W788" s="4">
        <v>7825.33</v>
      </c>
      <c r="X788" s="4">
        <v>1</v>
      </c>
      <c r="Y788" s="4">
        <v>7825.33</v>
      </c>
      <c r="Z788" s="4"/>
      <c r="AA788" s="4"/>
      <c r="AB788" s="4"/>
    </row>
    <row r="789" spans="1:206">
      <c r="A789" s="4">
        <v>50</v>
      </c>
      <c r="B789" s="4">
        <v>0</v>
      </c>
      <c r="C789" s="4">
        <v>0</v>
      </c>
      <c r="D789" s="4">
        <v>1</v>
      </c>
      <c r="E789" s="4">
        <v>211</v>
      </c>
      <c r="F789" s="4">
        <f>ROUND(Source!Y762,O789)</f>
        <v>3806.92</v>
      </c>
      <c r="G789" s="4" t="s">
        <v>188</v>
      </c>
      <c r="H789" s="4" t="s">
        <v>189</v>
      </c>
      <c r="I789" s="4"/>
      <c r="J789" s="4"/>
      <c r="K789" s="4">
        <v>211</v>
      </c>
      <c r="L789" s="4">
        <v>26</v>
      </c>
      <c r="M789" s="4">
        <v>3</v>
      </c>
      <c r="N789" s="4" t="s">
        <v>3</v>
      </c>
      <c r="O789" s="4">
        <v>2</v>
      </c>
      <c r="P789" s="4"/>
      <c r="Q789" s="4"/>
      <c r="R789" s="4"/>
      <c r="S789" s="4"/>
      <c r="T789" s="4"/>
      <c r="U789" s="4"/>
      <c r="V789" s="4"/>
      <c r="W789" s="4">
        <v>3806.92</v>
      </c>
      <c r="X789" s="4">
        <v>1</v>
      </c>
      <c r="Y789" s="4">
        <v>3806.92</v>
      </c>
      <c r="Z789" s="4"/>
      <c r="AA789" s="4"/>
      <c r="AB789" s="4"/>
    </row>
    <row r="790" spans="1:206">
      <c r="A790" s="4">
        <v>50</v>
      </c>
      <c r="B790" s="4">
        <v>0</v>
      </c>
      <c r="C790" s="4">
        <v>0</v>
      </c>
      <c r="D790" s="4">
        <v>1</v>
      </c>
      <c r="E790" s="4">
        <v>224</v>
      </c>
      <c r="F790" s="4">
        <f>ROUND(Source!AR762,O790)</f>
        <v>22207.02</v>
      </c>
      <c r="G790" s="4" t="s">
        <v>190</v>
      </c>
      <c r="H790" s="4" t="s">
        <v>191</v>
      </c>
      <c r="I790" s="4"/>
      <c r="J790" s="4"/>
      <c r="K790" s="4">
        <v>224</v>
      </c>
      <c r="L790" s="4">
        <v>27</v>
      </c>
      <c r="M790" s="4">
        <v>3</v>
      </c>
      <c r="N790" s="4" t="s">
        <v>3</v>
      </c>
      <c r="O790" s="4">
        <v>2</v>
      </c>
      <c r="P790" s="4"/>
      <c r="Q790" s="4"/>
      <c r="R790" s="4"/>
      <c r="S790" s="4"/>
      <c r="T790" s="4"/>
      <c r="U790" s="4"/>
      <c r="V790" s="4"/>
      <c r="W790" s="4">
        <v>22207.02</v>
      </c>
      <c r="X790" s="4">
        <v>1</v>
      </c>
      <c r="Y790" s="4">
        <v>22207.02</v>
      </c>
      <c r="Z790" s="4"/>
      <c r="AA790" s="4"/>
      <c r="AB790" s="4"/>
    </row>
    <row r="792" spans="1:206">
      <c r="A792" s="2">
        <v>51</v>
      </c>
      <c r="B792" s="2">
        <f>B751</f>
        <v>1</v>
      </c>
      <c r="C792" s="2">
        <f>A751</f>
        <v>3</v>
      </c>
      <c r="D792" s="2">
        <f>ROW(A751)</f>
        <v>751</v>
      </c>
      <c r="E792" s="2"/>
      <c r="F792" s="2" t="str">
        <f>IF(F751&lt;&gt;"",F751,"")</f>
        <v>09-01-03</v>
      </c>
      <c r="G792" s="2" t="str">
        <f>IF(G751&lt;&gt;"",G751,"")</f>
        <v>Пусконаладочные работы ТМГ-400 кВА</v>
      </c>
      <c r="H792" s="2">
        <v>0</v>
      </c>
      <c r="I792" s="2"/>
      <c r="J792" s="2"/>
      <c r="K792" s="2"/>
      <c r="L792" s="2"/>
      <c r="M792" s="2"/>
      <c r="N792" s="2"/>
      <c r="O792" s="2">
        <f t="shared" ref="O792:T792" si="444">ROUND(O762+AB792,2)</f>
        <v>10574.77</v>
      </c>
      <c r="P792" s="2">
        <f t="shared" si="444"/>
        <v>0</v>
      </c>
      <c r="Q792" s="2">
        <f t="shared" si="444"/>
        <v>0</v>
      </c>
      <c r="R792" s="2">
        <f t="shared" si="444"/>
        <v>0</v>
      </c>
      <c r="S792" s="2">
        <f t="shared" si="444"/>
        <v>10574.77</v>
      </c>
      <c r="T792" s="2">
        <f t="shared" si="444"/>
        <v>0</v>
      </c>
      <c r="U792" s="2">
        <f>U762+AH792</f>
        <v>15.66</v>
      </c>
      <c r="V792" s="2">
        <f>V762+AI792</f>
        <v>0</v>
      </c>
      <c r="W792" s="2">
        <f>ROUND(W762+AJ792,2)</f>
        <v>0</v>
      </c>
      <c r="X792" s="2">
        <f>ROUND(X762+AK792,2)</f>
        <v>7825.33</v>
      </c>
      <c r="Y792" s="2">
        <f>ROUND(Y762+AL792,2)</f>
        <v>3806.92</v>
      </c>
      <c r="Z792" s="2"/>
      <c r="AA792" s="2"/>
      <c r="AB792" s="2"/>
      <c r="AC792" s="2"/>
      <c r="AD792" s="2"/>
      <c r="AE792" s="2"/>
      <c r="AF792" s="2"/>
      <c r="AG792" s="2"/>
      <c r="AH792" s="2"/>
      <c r="AI792" s="2"/>
      <c r="AJ792" s="2"/>
      <c r="AK792" s="2"/>
      <c r="AL792" s="2"/>
      <c r="AM792" s="2"/>
      <c r="AN792" s="2"/>
      <c r="AO792" s="2">
        <f t="shared" ref="AO792:BD792" si="445">ROUND(AO762+BX792,2)</f>
        <v>0</v>
      </c>
      <c r="AP792" s="2">
        <f t="shared" si="445"/>
        <v>0</v>
      </c>
      <c r="AQ792" s="2">
        <f t="shared" si="445"/>
        <v>0</v>
      </c>
      <c r="AR792" s="2">
        <f t="shared" si="445"/>
        <v>22207.02</v>
      </c>
      <c r="AS792" s="2">
        <f t="shared" si="445"/>
        <v>0</v>
      </c>
      <c r="AT792" s="2">
        <f t="shared" si="445"/>
        <v>0</v>
      </c>
      <c r="AU792" s="2">
        <f t="shared" si="445"/>
        <v>22207.02</v>
      </c>
      <c r="AV792" s="2">
        <f t="shared" si="445"/>
        <v>0</v>
      </c>
      <c r="AW792" s="2">
        <f t="shared" si="445"/>
        <v>0</v>
      </c>
      <c r="AX792" s="2">
        <f t="shared" si="445"/>
        <v>0</v>
      </c>
      <c r="AY792" s="2">
        <f t="shared" si="445"/>
        <v>0</v>
      </c>
      <c r="AZ792" s="2">
        <f t="shared" si="445"/>
        <v>0</v>
      </c>
      <c r="BA792" s="2">
        <f t="shared" si="445"/>
        <v>0</v>
      </c>
      <c r="BB792" s="2">
        <f t="shared" si="445"/>
        <v>0</v>
      </c>
      <c r="BC792" s="2">
        <f t="shared" si="445"/>
        <v>0</v>
      </c>
      <c r="BD792" s="2">
        <f t="shared" si="445"/>
        <v>0</v>
      </c>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3"/>
      <c r="DH792" s="3"/>
      <c r="DI792" s="3"/>
      <c r="DJ792" s="3"/>
      <c r="DK792" s="3"/>
      <c r="DL792" s="3"/>
      <c r="DM792" s="3"/>
      <c r="DN792" s="3"/>
      <c r="DO792" s="3"/>
      <c r="DP792" s="3"/>
      <c r="DQ792" s="3"/>
      <c r="DR792" s="3"/>
      <c r="DS792" s="3"/>
      <c r="DT792" s="3"/>
      <c r="DU792" s="3"/>
      <c r="DV792" s="3"/>
      <c r="DW792" s="3"/>
      <c r="DX792" s="3"/>
      <c r="DY792" s="3"/>
      <c r="DZ792" s="3"/>
      <c r="EA792" s="3"/>
      <c r="EB792" s="3"/>
      <c r="EC792" s="3"/>
      <c r="ED792" s="3"/>
      <c r="EE792" s="3"/>
      <c r="EF792" s="3"/>
      <c r="EG792" s="3"/>
      <c r="EH792" s="3"/>
      <c r="EI792" s="3"/>
      <c r="EJ792" s="3"/>
      <c r="EK792" s="3"/>
      <c r="EL792" s="3"/>
      <c r="EM792" s="3"/>
      <c r="EN792" s="3"/>
      <c r="EO792" s="3"/>
      <c r="EP792" s="3"/>
      <c r="EQ792" s="3"/>
      <c r="ER792" s="3"/>
      <c r="ES792" s="3"/>
      <c r="ET792" s="3"/>
      <c r="EU792" s="3"/>
      <c r="EV792" s="3"/>
      <c r="EW792" s="3"/>
      <c r="EX792" s="3"/>
      <c r="EY792" s="3"/>
      <c r="EZ792" s="3"/>
      <c r="FA792" s="3"/>
      <c r="FB792" s="3"/>
      <c r="FC792" s="3"/>
      <c r="FD792" s="3"/>
      <c r="FE792" s="3"/>
      <c r="FF792" s="3"/>
      <c r="FG792" s="3"/>
      <c r="FH792" s="3"/>
      <c r="FI792" s="3"/>
      <c r="FJ792" s="3"/>
      <c r="FK792" s="3"/>
      <c r="FL792" s="3"/>
      <c r="FM792" s="3"/>
      <c r="FN792" s="3"/>
      <c r="FO792" s="3"/>
      <c r="FP792" s="3"/>
      <c r="FQ792" s="3"/>
      <c r="FR792" s="3"/>
      <c r="FS792" s="3"/>
      <c r="FT792" s="3"/>
      <c r="FU792" s="3"/>
      <c r="FV792" s="3"/>
      <c r="FW792" s="3"/>
      <c r="FX792" s="3"/>
      <c r="FY792" s="3"/>
      <c r="FZ792" s="3"/>
      <c r="GA792" s="3"/>
      <c r="GB792" s="3"/>
      <c r="GC792" s="3"/>
      <c r="GD792" s="3"/>
      <c r="GE792" s="3"/>
      <c r="GF792" s="3"/>
      <c r="GG792" s="3"/>
      <c r="GH792" s="3"/>
      <c r="GI792" s="3"/>
      <c r="GJ792" s="3"/>
      <c r="GK792" s="3"/>
      <c r="GL792" s="3"/>
      <c r="GM792" s="3"/>
      <c r="GN792" s="3"/>
      <c r="GO792" s="3"/>
      <c r="GP792" s="3"/>
      <c r="GQ792" s="3"/>
      <c r="GR792" s="3"/>
      <c r="GS792" s="3"/>
      <c r="GT792" s="3"/>
      <c r="GU792" s="3"/>
      <c r="GV792" s="3"/>
      <c r="GW792" s="3"/>
      <c r="GX792" s="3">
        <v>0</v>
      </c>
    </row>
    <row r="794" spans="1:206">
      <c r="A794" s="4">
        <v>50</v>
      </c>
      <c r="B794" s="4">
        <v>0</v>
      </c>
      <c r="C794" s="4">
        <v>0</v>
      </c>
      <c r="D794" s="4">
        <v>1</v>
      </c>
      <c r="E794" s="4">
        <v>201</v>
      </c>
      <c r="F794" s="4">
        <f>ROUND(Source!O792,O794)</f>
        <v>10574.77</v>
      </c>
      <c r="G794" s="4" t="s">
        <v>138</v>
      </c>
      <c r="H794" s="4" t="s">
        <v>139</v>
      </c>
      <c r="I794" s="4"/>
      <c r="J794" s="4"/>
      <c r="K794" s="4">
        <v>201</v>
      </c>
      <c r="L794" s="4">
        <v>1</v>
      </c>
      <c r="M794" s="4">
        <v>3</v>
      </c>
      <c r="N794" s="4" t="s">
        <v>3</v>
      </c>
      <c r="O794" s="4">
        <v>2</v>
      </c>
      <c r="P794" s="4"/>
      <c r="Q794" s="4"/>
      <c r="R794" s="4"/>
      <c r="S794" s="4"/>
      <c r="T794" s="4"/>
      <c r="U794" s="4"/>
      <c r="V794" s="4"/>
      <c r="W794" s="4">
        <v>10574.77</v>
      </c>
      <c r="X794" s="4">
        <v>1</v>
      </c>
      <c r="Y794" s="4">
        <v>10574.77</v>
      </c>
      <c r="Z794" s="4"/>
      <c r="AA794" s="4"/>
      <c r="AB794" s="4"/>
    </row>
    <row r="795" spans="1:206">
      <c r="A795" s="4">
        <v>50</v>
      </c>
      <c r="B795" s="4">
        <v>0</v>
      </c>
      <c r="C795" s="4">
        <v>0</v>
      </c>
      <c r="D795" s="4">
        <v>1</v>
      </c>
      <c r="E795" s="4">
        <v>202</v>
      </c>
      <c r="F795" s="4">
        <f>ROUND(Source!P792,O795)</f>
        <v>0</v>
      </c>
      <c r="G795" s="4" t="s">
        <v>140</v>
      </c>
      <c r="H795" s="4" t="s">
        <v>141</v>
      </c>
      <c r="I795" s="4"/>
      <c r="J795" s="4"/>
      <c r="K795" s="4">
        <v>202</v>
      </c>
      <c r="L795" s="4">
        <v>2</v>
      </c>
      <c r="M795" s="4">
        <v>3</v>
      </c>
      <c r="N795" s="4" t="s">
        <v>3</v>
      </c>
      <c r="O795" s="4">
        <v>2</v>
      </c>
      <c r="P795" s="4"/>
      <c r="Q795" s="4"/>
      <c r="R795" s="4"/>
      <c r="S795" s="4"/>
      <c r="T795" s="4"/>
      <c r="U795" s="4"/>
      <c r="V795" s="4"/>
      <c r="W795" s="4">
        <v>0</v>
      </c>
      <c r="X795" s="4">
        <v>1</v>
      </c>
      <c r="Y795" s="4">
        <v>0</v>
      </c>
      <c r="Z795" s="4"/>
      <c r="AA795" s="4"/>
      <c r="AB795" s="4"/>
    </row>
    <row r="796" spans="1:206">
      <c r="A796" s="4">
        <v>50</v>
      </c>
      <c r="B796" s="4">
        <v>0</v>
      </c>
      <c r="C796" s="4">
        <v>0</v>
      </c>
      <c r="D796" s="4">
        <v>1</v>
      </c>
      <c r="E796" s="4">
        <v>222</v>
      </c>
      <c r="F796" s="4">
        <f>ROUND(Source!AO792,O796)</f>
        <v>0</v>
      </c>
      <c r="G796" s="4" t="s">
        <v>142</v>
      </c>
      <c r="H796" s="4" t="s">
        <v>143</v>
      </c>
      <c r="I796" s="4"/>
      <c r="J796" s="4"/>
      <c r="K796" s="4">
        <v>222</v>
      </c>
      <c r="L796" s="4">
        <v>3</v>
      </c>
      <c r="M796" s="4">
        <v>3</v>
      </c>
      <c r="N796" s="4" t="s">
        <v>3</v>
      </c>
      <c r="O796" s="4">
        <v>2</v>
      </c>
      <c r="P796" s="4"/>
      <c r="Q796" s="4"/>
      <c r="R796" s="4"/>
      <c r="S796" s="4"/>
      <c r="T796" s="4"/>
      <c r="U796" s="4"/>
      <c r="V796" s="4"/>
      <c r="W796" s="4">
        <v>0</v>
      </c>
      <c r="X796" s="4">
        <v>1</v>
      </c>
      <c r="Y796" s="4">
        <v>0</v>
      </c>
      <c r="Z796" s="4"/>
      <c r="AA796" s="4"/>
      <c r="AB796" s="4"/>
    </row>
    <row r="797" spans="1:206">
      <c r="A797" s="4">
        <v>50</v>
      </c>
      <c r="B797" s="4">
        <v>0</v>
      </c>
      <c r="C797" s="4">
        <v>0</v>
      </c>
      <c r="D797" s="4">
        <v>1</v>
      </c>
      <c r="E797" s="4">
        <v>225</v>
      </c>
      <c r="F797" s="4">
        <f>ROUND(Source!AV792,O797)</f>
        <v>0</v>
      </c>
      <c r="G797" s="4" t="s">
        <v>144</v>
      </c>
      <c r="H797" s="4" t="s">
        <v>145</v>
      </c>
      <c r="I797" s="4"/>
      <c r="J797" s="4"/>
      <c r="K797" s="4">
        <v>225</v>
      </c>
      <c r="L797" s="4">
        <v>4</v>
      </c>
      <c r="M797" s="4">
        <v>3</v>
      </c>
      <c r="N797" s="4" t="s">
        <v>3</v>
      </c>
      <c r="O797" s="4">
        <v>2</v>
      </c>
      <c r="P797" s="4"/>
      <c r="Q797" s="4"/>
      <c r="R797" s="4"/>
      <c r="S797" s="4"/>
      <c r="T797" s="4"/>
      <c r="U797" s="4"/>
      <c r="V797" s="4"/>
      <c r="W797" s="4">
        <v>0</v>
      </c>
      <c r="X797" s="4">
        <v>1</v>
      </c>
      <c r="Y797" s="4">
        <v>0</v>
      </c>
      <c r="Z797" s="4"/>
      <c r="AA797" s="4"/>
      <c r="AB797" s="4"/>
    </row>
    <row r="798" spans="1:206">
      <c r="A798" s="4">
        <v>50</v>
      </c>
      <c r="B798" s="4">
        <v>0</v>
      </c>
      <c r="C798" s="4">
        <v>0</v>
      </c>
      <c r="D798" s="4">
        <v>1</v>
      </c>
      <c r="E798" s="4">
        <v>226</v>
      </c>
      <c r="F798" s="4">
        <f>ROUND(Source!AW792,O798)</f>
        <v>0</v>
      </c>
      <c r="G798" s="4" t="s">
        <v>146</v>
      </c>
      <c r="H798" s="4" t="s">
        <v>147</v>
      </c>
      <c r="I798" s="4"/>
      <c r="J798" s="4"/>
      <c r="K798" s="4">
        <v>226</v>
      </c>
      <c r="L798" s="4">
        <v>5</v>
      </c>
      <c r="M798" s="4">
        <v>3</v>
      </c>
      <c r="N798" s="4" t="s">
        <v>3</v>
      </c>
      <c r="O798" s="4">
        <v>2</v>
      </c>
      <c r="P798" s="4"/>
      <c r="Q798" s="4"/>
      <c r="R798" s="4"/>
      <c r="S798" s="4"/>
      <c r="T798" s="4"/>
      <c r="U798" s="4"/>
      <c r="V798" s="4"/>
      <c r="W798" s="4">
        <v>0</v>
      </c>
      <c r="X798" s="4">
        <v>1</v>
      </c>
      <c r="Y798" s="4">
        <v>0</v>
      </c>
      <c r="Z798" s="4"/>
      <c r="AA798" s="4"/>
      <c r="AB798" s="4"/>
    </row>
    <row r="799" spans="1:206">
      <c r="A799" s="4">
        <v>50</v>
      </c>
      <c r="B799" s="4">
        <v>0</v>
      </c>
      <c r="C799" s="4">
        <v>0</v>
      </c>
      <c r="D799" s="4">
        <v>1</v>
      </c>
      <c r="E799" s="4">
        <v>227</v>
      </c>
      <c r="F799" s="4">
        <f>ROUND(Source!AX792,O799)</f>
        <v>0</v>
      </c>
      <c r="G799" s="4" t="s">
        <v>148</v>
      </c>
      <c r="H799" s="4" t="s">
        <v>149</v>
      </c>
      <c r="I799" s="4"/>
      <c r="J799" s="4"/>
      <c r="K799" s="4">
        <v>227</v>
      </c>
      <c r="L799" s="4">
        <v>6</v>
      </c>
      <c r="M799" s="4">
        <v>3</v>
      </c>
      <c r="N799" s="4" t="s">
        <v>3</v>
      </c>
      <c r="O799" s="4">
        <v>2</v>
      </c>
      <c r="P799" s="4"/>
      <c r="Q799" s="4"/>
      <c r="R799" s="4"/>
      <c r="S799" s="4"/>
      <c r="T799" s="4"/>
      <c r="U799" s="4"/>
      <c r="V799" s="4"/>
      <c r="W799" s="4">
        <v>0</v>
      </c>
      <c r="X799" s="4">
        <v>1</v>
      </c>
      <c r="Y799" s="4">
        <v>0</v>
      </c>
      <c r="Z799" s="4"/>
      <c r="AA799" s="4"/>
      <c r="AB799" s="4"/>
    </row>
    <row r="800" spans="1:206">
      <c r="A800" s="4">
        <v>50</v>
      </c>
      <c r="B800" s="4">
        <v>0</v>
      </c>
      <c r="C800" s="4">
        <v>0</v>
      </c>
      <c r="D800" s="4">
        <v>1</v>
      </c>
      <c r="E800" s="4">
        <v>228</v>
      </c>
      <c r="F800" s="4">
        <f>ROUND(Source!AY792,O800)</f>
        <v>0</v>
      </c>
      <c r="G800" s="4" t="s">
        <v>150</v>
      </c>
      <c r="H800" s="4" t="s">
        <v>151</v>
      </c>
      <c r="I800" s="4"/>
      <c r="J800" s="4"/>
      <c r="K800" s="4">
        <v>228</v>
      </c>
      <c r="L800" s="4">
        <v>7</v>
      </c>
      <c r="M800" s="4">
        <v>3</v>
      </c>
      <c r="N800" s="4" t="s">
        <v>3</v>
      </c>
      <c r="O800" s="4">
        <v>2</v>
      </c>
      <c r="P800" s="4"/>
      <c r="Q800" s="4"/>
      <c r="R800" s="4"/>
      <c r="S800" s="4"/>
      <c r="T800" s="4"/>
      <c r="U800" s="4"/>
      <c r="V800" s="4"/>
      <c r="W800" s="4">
        <v>0</v>
      </c>
      <c r="X800" s="4">
        <v>1</v>
      </c>
      <c r="Y800" s="4">
        <v>0</v>
      </c>
      <c r="Z800" s="4"/>
      <c r="AA800" s="4"/>
      <c r="AB800" s="4"/>
    </row>
    <row r="801" spans="1:28">
      <c r="A801" s="4">
        <v>50</v>
      </c>
      <c r="B801" s="4">
        <v>0</v>
      </c>
      <c r="C801" s="4">
        <v>0</v>
      </c>
      <c r="D801" s="4">
        <v>1</v>
      </c>
      <c r="E801" s="4">
        <v>216</v>
      </c>
      <c r="F801" s="4">
        <f>ROUND(Source!AP792,O801)</f>
        <v>0</v>
      </c>
      <c r="G801" s="4" t="s">
        <v>152</v>
      </c>
      <c r="H801" s="4" t="s">
        <v>153</v>
      </c>
      <c r="I801" s="4"/>
      <c r="J801" s="4"/>
      <c r="K801" s="4">
        <v>216</v>
      </c>
      <c r="L801" s="4">
        <v>8</v>
      </c>
      <c r="M801" s="4">
        <v>3</v>
      </c>
      <c r="N801" s="4" t="s">
        <v>3</v>
      </c>
      <c r="O801" s="4">
        <v>2</v>
      </c>
      <c r="P801" s="4"/>
      <c r="Q801" s="4"/>
      <c r="R801" s="4"/>
      <c r="S801" s="4"/>
      <c r="T801" s="4"/>
      <c r="U801" s="4"/>
      <c r="V801" s="4"/>
      <c r="W801" s="4">
        <v>0</v>
      </c>
      <c r="X801" s="4">
        <v>1</v>
      </c>
      <c r="Y801" s="4">
        <v>0</v>
      </c>
      <c r="Z801" s="4"/>
      <c r="AA801" s="4"/>
      <c r="AB801" s="4"/>
    </row>
    <row r="802" spans="1:28">
      <c r="A802" s="4">
        <v>50</v>
      </c>
      <c r="B802" s="4">
        <v>0</v>
      </c>
      <c r="C802" s="4">
        <v>0</v>
      </c>
      <c r="D802" s="4">
        <v>1</v>
      </c>
      <c r="E802" s="4">
        <v>223</v>
      </c>
      <c r="F802" s="4">
        <f>ROUND(Source!AQ792,O802)</f>
        <v>0</v>
      </c>
      <c r="G802" s="4" t="s">
        <v>154</v>
      </c>
      <c r="H802" s="4" t="s">
        <v>155</v>
      </c>
      <c r="I802" s="4"/>
      <c r="J802" s="4"/>
      <c r="K802" s="4">
        <v>223</v>
      </c>
      <c r="L802" s="4">
        <v>9</v>
      </c>
      <c r="M802" s="4">
        <v>3</v>
      </c>
      <c r="N802" s="4" t="s">
        <v>3</v>
      </c>
      <c r="O802" s="4">
        <v>2</v>
      </c>
      <c r="P802" s="4"/>
      <c r="Q802" s="4"/>
      <c r="R802" s="4"/>
      <c r="S802" s="4"/>
      <c r="T802" s="4"/>
      <c r="U802" s="4"/>
      <c r="V802" s="4"/>
      <c r="W802" s="4">
        <v>0</v>
      </c>
      <c r="X802" s="4">
        <v>1</v>
      </c>
      <c r="Y802" s="4">
        <v>0</v>
      </c>
      <c r="Z802" s="4"/>
      <c r="AA802" s="4"/>
      <c r="AB802" s="4"/>
    </row>
    <row r="803" spans="1:28">
      <c r="A803" s="4">
        <v>50</v>
      </c>
      <c r="B803" s="4">
        <v>0</v>
      </c>
      <c r="C803" s="4">
        <v>0</v>
      </c>
      <c r="D803" s="4">
        <v>1</v>
      </c>
      <c r="E803" s="4">
        <v>229</v>
      </c>
      <c r="F803" s="4">
        <f>ROUND(Source!AZ792,O803)</f>
        <v>0</v>
      </c>
      <c r="G803" s="4" t="s">
        <v>156</v>
      </c>
      <c r="H803" s="4" t="s">
        <v>157</v>
      </c>
      <c r="I803" s="4"/>
      <c r="J803" s="4"/>
      <c r="K803" s="4">
        <v>229</v>
      </c>
      <c r="L803" s="4">
        <v>10</v>
      </c>
      <c r="M803" s="4">
        <v>3</v>
      </c>
      <c r="N803" s="4" t="s">
        <v>3</v>
      </c>
      <c r="O803" s="4">
        <v>2</v>
      </c>
      <c r="P803" s="4"/>
      <c r="Q803" s="4"/>
      <c r="R803" s="4"/>
      <c r="S803" s="4"/>
      <c r="T803" s="4"/>
      <c r="U803" s="4"/>
      <c r="V803" s="4"/>
      <c r="W803" s="4">
        <v>0</v>
      </c>
      <c r="X803" s="4">
        <v>1</v>
      </c>
      <c r="Y803" s="4">
        <v>0</v>
      </c>
      <c r="Z803" s="4"/>
      <c r="AA803" s="4"/>
      <c r="AB803" s="4"/>
    </row>
    <row r="804" spans="1:28">
      <c r="A804" s="4">
        <v>50</v>
      </c>
      <c r="B804" s="4">
        <v>0</v>
      </c>
      <c r="C804" s="4">
        <v>0</v>
      </c>
      <c r="D804" s="4">
        <v>1</v>
      </c>
      <c r="E804" s="4">
        <v>203</v>
      </c>
      <c r="F804" s="4">
        <f>ROUND(Source!Q792,O804)</f>
        <v>0</v>
      </c>
      <c r="G804" s="4" t="s">
        <v>158</v>
      </c>
      <c r="H804" s="4" t="s">
        <v>159</v>
      </c>
      <c r="I804" s="4"/>
      <c r="J804" s="4"/>
      <c r="K804" s="4">
        <v>203</v>
      </c>
      <c r="L804" s="4">
        <v>11</v>
      </c>
      <c r="M804" s="4">
        <v>3</v>
      </c>
      <c r="N804" s="4" t="s">
        <v>3</v>
      </c>
      <c r="O804" s="4">
        <v>2</v>
      </c>
      <c r="P804" s="4"/>
      <c r="Q804" s="4"/>
      <c r="R804" s="4"/>
      <c r="S804" s="4"/>
      <c r="T804" s="4"/>
      <c r="U804" s="4"/>
      <c r="V804" s="4"/>
      <c r="W804" s="4">
        <v>0</v>
      </c>
      <c r="X804" s="4">
        <v>1</v>
      </c>
      <c r="Y804" s="4">
        <v>0</v>
      </c>
      <c r="Z804" s="4"/>
      <c r="AA804" s="4"/>
      <c r="AB804" s="4"/>
    </row>
    <row r="805" spans="1:28">
      <c r="A805" s="4">
        <v>50</v>
      </c>
      <c r="B805" s="4">
        <v>0</v>
      </c>
      <c r="C805" s="4">
        <v>0</v>
      </c>
      <c r="D805" s="4">
        <v>1</v>
      </c>
      <c r="E805" s="4">
        <v>231</v>
      </c>
      <c r="F805" s="4">
        <f>ROUND(Source!BB792,O805)</f>
        <v>0</v>
      </c>
      <c r="G805" s="4" t="s">
        <v>160</v>
      </c>
      <c r="H805" s="4" t="s">
        <v>161</v>
      </c>
      <c r="I805" s="4"/>
      <c r="J805" s="4"/>
      <c r="K805" s="4">
        <v>231</v>
      </c>
      <c r="L805" s="4">
        <v>12</v>
      </c>
      <c r="M805" s="4">
        <v>3</v>
      </c>
      <c r="N805" s="4" t="s">
        <v>3</v>
      </c>
      <c r="O805" s="4">
        <v>2</v>
      </c>
      <c r="P805" s="4"/>
      <c r="Q805" s="4"/>
      <c r="R805" s="4"/>
      <c r="S805" s="4"/>
      <c r="T805" s="4"/>
      <c r="U805" s="4"/>
      <c r="V805" s="4"/>
      <c r="W805" s="4">
        <v>0</v>
      </c>
      <c r="X805" s="4">
        <v>1</v>
      </c>
      <c r="Y805" s="4">
        <v>0</v>
      </c>
      <c r="Z805" s="4"/>
      <c r="AA805" s="4"/>
      <c r="AB805" s="4"/>
    </row>
    <row r="806" spans="1:28">
      <c r="A806" s="4">
        <v>50</v>
      </c>
      <c r="B806" s="4">
        <v>0</v>
      </c>
      <c r="C806" s="4">
        <v>0</v>
      </c>
      <c r="D806" s="4">
        <v>1</v>
      </c>
      <c r="E806" s="4">
        <v>204</v>
      </c>
      <c r="F806" s="4">
        <f>ROUND(Source!R792,O806)</f>
        <v>0</v>
      </c>
      <c r="G806" s="4" t="s">
        <v>162</v>
      </c>
      <c r="H806" s="4" t="s">
        <v>163</v>
      </c>
      <c r="I806" s="4"/>
      <c r="J806" s="4"/>
      <c r="K806" s="4">
        <v>204</v>
      </c>
      <c r="L806" s="4">
        <v>13</v>
      </c>
      <c r="M806" s="4">
        <v>3</v>
      </c>
      <c r="N806" s="4" t="s">
        <v>3</v>
      </c>
      <c r="O806" s="4">
        <v>2</v>
      </c>
      <c r="P806" s="4"/>
      <c r="Q806" s="4"/>
      <c r="R806" s="4"/>
      <c r="S806" s="4"/>
      <c r="T806" s="4"/>
      <c r="U806" s="4"/>
      <c r="V806" s="4"/>
      <c r="W806" s="4">
        <v>0</v>
      </c>
      <c r="X806" s="4">
        <v>1</v>
      </c>
      <c r="Y806" s="4">
        <v>0</v>
      </c>
      <c r="Z806" s="4"/>
      <c r="AA806" s="4"/>
      <c r="AB806" s="4"/>
    </row>
    <row r="807" spans="1:28">
      <c r="A807" s="4">
        <v>50</v>
      </c>
      <c r="B807" s="4">
        <v>0</v>
      </c>
      <c r="C807" s="4">
        <v>0</v>
      </c>
      <c r="D807" s="4">
        <v>1</v>
      </c>
      <c r="E807" s="4">
        <v>205</v>
      </c>
      <c r="F807" s="4">
        <f>ROUND(Source!S792,O807)</f>
        <v>10574.77</v>
      </c>
      <c r="G807" s="4" t="s">
        <v>164</v>
      </c>
      <c r="H807" s="4" t="s">
        <v>165</v>
      </c>
      <c r="I807" s="4"/>
      <c r="J807" s="4"/>
      <c r="K807" s="4">
        <v>205</v>
      </c>
      <c r="L807" s="4">
        <v>14</v>
      </c>
      <c r="M807" s="4">
        <v>3</v>
      </c>
      <c r="N807" s="4" t="s">
        <v>3</v>
      </c>
      <c r="O807" s="4">
        <v>2</v>
      </c>
      <c r="P807" s="4"/>
      <c r="Q807" s="4"/>
      <c r="R807" s="4"/>
      <c r="S807" s="4"/>
      <c r="T807" s="4"/>
      <c r="U807" s="4"/>
      <c r="V807" s="4"/>
      <c r="W807" s="4">
        <v>10574.77</v>
      </c>
      <c r="X807" s="4">
        <v>1</v>
      </c>
      <c r="Y807" s="4">
        <v>10574.77</v>
      </c>
      <c r="Z807" s="4"/>
      <c r="AA807" s="4"/>
      <c r="AB807" s="4"/>
    </row>
    <row r="808" spans="1:28">
      <c r="A808" s="4">
        <v>50</v>
      </c>
      <c r="B808" s="4">
        <v>0</v>
      </c>
      <c r="C808" s="4">
        <v>0</v>
      </c>
      <c r="D808" s="4">
        <v>1</v>
      </c>
      <c r="E808" s="4">
        <v>232</v>
      </c>
      <c r="F808" s="4">
        <f>ROUND(Source!BC792,O808)</f>
        <v>0</v>
      </c>
      <c r="G808" s="4" t="s">
        <v>166</v>
      </c>
      <c r="H808" s="4" t="s">
        <v>167</v>
      </c>
      <c r="I808" s="4"/>
      <c r="J808" s="4"/>
      <c r="K808" s="4">
        <v>232</v>
      </c>
      <c r="L808" s="4">
        <v>15</v>
      </c>
      <c r="M808" s="4">
        <v>3</v>
      </c>
      <c r="N808" s="4" t="s">
        <v>3</v>
      </c>
      <c r="O808" s="4">
        <v>2</v>
      </c>
      <c r="P808" s="4"/>
      <c r="Q808" s="4"/>
      <c r="R808" s="4"/>
      <c r="S808" s="4"/>
      <c r="T808" s="4"/>
      <c r="U808" s="4"/>
      <c r="V808" s="4"/>
      <c r="W808" s="4">
        <v>0</v>
      </c>
      <c r="X808" s="4">
        <v>1</v>
      </c>
      <c r="Y808" s="4">
        <v>0</v>
      </c>
      <c r="Z808" s="4"/>
      <c r="AA808" s="4"/>
      <c r="AB808" s="4"/>
    </row>
    <row r="809" spans="1:28">
      <c r="A809" s="4">
        <v>50</v>
      </c>
      <c r="B809" s="4">
        <v>0</v>
      </c>
      <c r="C809" s="4">
        <v>0</v>
      </c>
      <c r="D809" s="4">
        <v>1</v>
      </c>
      <c r="E809" s="4">
        <v>214</v>
      </c>
      <c r="F809" s="4">
        <f>ROUND(Source!AS792,O809)</f>
        <v>0</v>
      </c>
      <c r="G809" s="4" t="s">
        <v>168</v>
      </c>
      <c r="H809" s="4" t="s">
        <v>169</v>
      </c>
      <c r="I809" s="4"/>
      <c r="J809" s="4"/>
      <c r="K809" s="4">
        <v>214</v>
      </c>
      <c r="L809" s="4">
        <v>16</v>
      </c>
      <c r="M809" s="4">
        <v>3</v>
      </c>
      <c r="N809" s="4" t="s">
        <v>3</v>
      </c>
      <c r="O809" s="4">
        <v>2</v>
      </c>
      <c r="P809" s="4"/>
      <c r="Q809" s="4"/>
      <c r="R809" s="4"/>
      <c r="S809" s="4"/>
      <c r="T809" s="4"/>
      <c r="U809" s="4"/>
      <c r="V809" s="4"/>
      <c r="W809" s="4">
        <v>0</v>
      </c>
      <c r="X809" s="4">
        <v>1</v>
      </c>
      <c r="Y809" s="4">
        <v>0</v>
      </c>
      <c r="Z809" s="4"/>
      <c r="AA809" s="4"/>
      <c r="AB809" s="4"/>
    </row>
    <row r="810" spans="1:28">
      <c r="A810" s="4">
        <v>50</v>
      </c>
      <c r="B810" s="4">
        <v>0</v>
      </c>
      <c r="C810" s="4">
        <v>0</v>
      </c>
      <c r="D810" s="4">
        <v>1</v>
      </c>
      <c r="E810" s="4">
        <v>215</v>
      </c>
      <c r="F810" s="4">
        <f>ROUND(Source!AT792,O810)</f>
        <v>0</v>
      </c>
      <c r="G810" s="4" t="s">
        <v>170</v>
      </c>
      <c r="H810" s="4" t="s">
        <v>171</v>
      </c>
      <c r="I810" s="4"/>
      <c r="J810" s="4"/>
      <c r="K810" s="4">
        <v>215</v>
      </c>
      <c r="L810" s="4">
        <v>17</v>
      </c>
      <c r="M810" s="4">
        <v>3</v>
      </c>
      <c r="N810" s="4" t="s">
        <v>3</v>
      </c>
      <c r="O810" s="4">
        <v>2</v>
      </c>
      <c r="P810" s="4"/>
      <c r="Q810" s="4"/>
      <c r="R810" s="4"/>
      <c r="S810" s="4"/>
      <c r="T810" s="4"/>
      <c r="U810" s="4"/>
      <c r="V810" s="4"/>
      <c r="W810" s="4">
        <v>0</v>
      </c>
      <c r="X810" s="4">
        <v>1</v>
      </c>
      <c r="Y810" s="4">
        <v>0</v>
      </c>
      <c r="Z810" s="4"/>
      <c r="AA810" s="4"/>
      <c r="AB810" s="4"/>
    </row>
    <row r="811" spans="1:28">
      <c r="A811" s="4">
        <v>50</v>
      </c>
      <c r="B811" s="4">
        <v>0</v>
      </c>
      <c r="C811" s="4">
        <v>0</v>
      </c>
      <c r="D811" s="4">
        <v>1</v>
      </c>
      <c r="E811" s="4">
        <v>217</v>
      </c>
      <c r="F811" s="4">
        <f>ROUND(Source!AU792,O811)</f>
        <v>22207.02</v>
      </c>
      <c r="G811" s="4" t="s">
        <v>172</v>
      </c>
      <c r="H811" s="4" t="s">
        <v>173</v>
      </c>
      <c r="I811" s="4"/>
      <c r="J811" s="4"/>
      <c r="K811" s="4">
        <v>217</v>
      </c>
      <c r="L811" s="4">
        <v>18</v>
      </c>
      <c r="M811" s="4">
        <v>3</v>
      </c>
      <c r="N811" s="4" t="s">
        <v>3</v>
      </c>
      <c r="O811" s="4">
        <v>2</v>
      </c>
      <c r="P811" s="4"/>
      <c r="Q811" s="4"/>
      <c r="R811" s="4"/>
      <c r="S811" s="4"/>
      <c r="T811" s="4"/>
      <c r="U811" s="4"/>
      <c r="V811" s="4"/>
      <c r="W811" s="4">
        <v>22207.02</v>
      </c>
      <c r="X811" s="4">
        <v>1</v>
      </c>
      <c r="Y811" s="4">
        <v>22207.02</v>
      </c>
      <c r="Z811" s="4"/>
      <c r="AA811" s="4"/>
      <c r="AB811" s="4"/>
    </row>
    <row r="812" spans="1:28">
      <c r="A812" s="4">
        <v>50</v>
      </c>
      <c r="B812" s="4">
        <v>0</v>
      </c>
      <c r="C812" s="4">
        <v>0</v>
      </c>
      <c r="D812" s="4">
        <v>1</v>
      </c>
      <c r="E812" s="4">
        <v>230</v>
      </c>
      <c r="F812" s="4">
        <f>ROUND(Source!BA792,O812)</f>
        <v>0</v>
      </c>
      <c r="G812" s="4" t="s">
        <v>174</v>
      </c>
      <c r="H812" s="4" t="s">
        <v>175</v>
      </c>
      <c r="I812" s="4"/>
      <c r="J812" s="4"/>
      <c r="K812" s="4">
        <v>230</v>
      </c>
      <c r="L812" s="4">
        <v>19</v>
      </c>
      <c r="M812" s="4">
        <v>3</v>
      </c>
      <c r="N812" s="4" t="s">
        <v>3</v>
      </c>
      <c r="O812" s="4">
        <v>2</v>
      </c>
      <c r="P812" s="4"/>
      <c r="Q812" s="4"/>
      <c r="R812" s="4"/>
      <c r="S812" s="4"/>
      <c r="T812" s="4"/>
      <c r="U812" s="4"/>
      <c r="V812" s="4"/>
      <c r="W812" s="4">
        <v>0</v>
      </c>
      <c r="X812" s="4">
        <v>1</v>
      </c>
      <c r="Y812" s="4">
        <v>0</v>
      </c>
      <c r="Z812" s="4"/>
      <c r="AA812" s="4"/>
      <c r="AB812" s="4"/>
    </row>
    <row r="813" spans="1:28">
      <c r="A813" s="4">
        <v>50</v>
      </c>
      <c r="B813" s="4">
        <v>0</v>
      </c>
      <c r="C813" s="4">
        <v>0</v>
      </c>
      <c r="D813" s="4">
        <v>1</v>
      </c>
      <c r="E813" s="4">
        <v>206</v>
      </c>
      <c r="F813" s="4">
        <f>ROUND(Source!T792,O813)</f>
        <v>0</v>
      </c>
      <c r="G813" s="4" t="s">
        <v>176</v>
      </c>
      <c r="H813" s="4" t="s">
        <v>177</v>
      </c>
      <c r="I813" s="4"/>
      <c r="J813" s="4"/>
      <c r="K813" s="4">
        <v>206</v>
      </c>
      <c r="L813" s="4">
        <v>20</v>
      </c>
      <c r="M813" s="4">
        <v>3</v>
      </c>
      <c r="N813" s="4" t="s">
        <v>3</v>
      </c>
      <c r="O813" s="4">
        <v>2</v>
      </c>
      <c r="P813" s="4"/>
      <c r="Q813" s="4"/>
      <c r="R813" s="4"/>
      <c r="S813" s="4"/>
      <c r="T813" s="4"/>
      <c r="U813" s="4"/>
      <c r="V813" s="4"/>
      <c r="W813" s="4">
        <v>0</v>
      </c>
      <c r="X813" s="4">
        <v>1</v>
      </c>
      <c r="Y813" s="4">
        <v>0</v>
      </c>
      <c r="Z813" s="4"/>
      <c r="AA813" s="4"/>
      <c r="AB813" s="4"/>
    </row>
    <row r="814" spans="1:28">
      <c r="A814" s="4">
        <v>50</v>
      </c>
      <c r="B814" s="4">
        <v>0</v>
      </c>
      <c r="C814" s="4">
        <v>0</v>
      </c>
      <c r="D814" s="4">
        <v>1</v>
      </c>
      <c r="E814" s="4">
        <v>207</v>
      </c>
      <c r="F814" s="4">
        <f>ROUND(Source!U792,O814)</f>
        <v>15.66</v>
      </c>
      <c r="G814" s="4" t="s">
        <v>178</v>
      </c>
      <c r="H814" s="4" t="s">
        <v>179</v>
      </c>
      <c r="I814" s="4"/>
      <c r="J814" s="4"/>
      <c r="K814" s="4">
        <v>207</v>
      </c>
      <c r="L814" s="4">
        <v>21</v>
      </c>
      <c r="M814" s="4">
        <v>3</v>
      </c>
      <c r="N814" s="4" t="s">
        <v>3</v>
      </c>
      <c r="O814" s="4">
        <v>7</v>
      </c>
      <c r="P814" s="4"/>
      <c r="Q814" s="4"/>
      <c r="R814" s="4"/>
      <c r="S814" s="4"/>
      <c r="T814" s="4"/>
      <c r="U814" s="4"/>
      <c r="V814" s="4"/>
      <c r="W814" s="4">
        <v>15.66</v>
      </c>
      <c r="X814" s="4">
        <v>1</v>
      </c>
      <c r="Y814" s="4">
        <v>15.66</v>
      </c>
      <c r="Z814" s="4"/>
      <c r="AA814" s="4"/>
      <c r="AB814" s="4"/>
    </row>
    <row r="815" spans="1:28">
      <c r="A815" s="4">
        <v>50</v>
      </c>
      <c r="B815" s="4">
        <v>0</v>
      </c>
      <c r="C815" s="4">
        <v>0</v>
      </c>
      <c r="D815" s="4">
        <v>1</v>
      </c>
      <c r="E815" s="4">
        <v>208</v>
      </c>
      <c r="F815" s="4">
        <f>ROUND(Source!V792,O815)</f>
        <v>0</v>
      </c>
      <c r="G815" s="4" t="s">
        <v>180</v>
      </c>
      <c r="H815" s="4" t="s">
        <v>181</v>
      </c>
      <c r="I815" s="4"/>
      <c r="J815" s="4"/>
      <c r="K815" s="4">
        <v>208</v>
      </c>
      <c r="L815" s="4">
        <v>22</v>
      </c>
      <c r="M815" s="4">
        <v>3</v>
      </c>
      <c r="N815" s="4" t="s">
        <v>3</v>
      </c>
      <c r="O815" s="4">
        <v>7</v>
      </c>
      <c r="P815" s="4"/>
      <c r="Q815" s="4"/>
      <c r="R815" s="4"/>
      <c r="S815" s="4"/>
      <c r="T815" s="4"/>
      <c r="U815" s="4"/>
      <c r="V815" s="4"/>
      <c r="W815" s="4">
        <v>0</v>
      </c>
      <c r="X815" s="4">
        <v>1</v>
      </c>
      <c r="Y815" s="4">
        <v>0</v>
      </c>
      <c r="Z815" s="4"/>
      <c r="AA815" s="4"/>
      <c r="AB815" s="4"/>
    </row>
    <row r="816" spans="1:28">
      <c r="A816" s="4">
        <v>50</v>
      </c>
      <c r="B816" s="4">
        <v>0</v>
      </c>
      <c r="C816" s="4">
        <v>0</v>
      </c>
      <c r="D816" s="4">
        <v>1</v>
      </c>
      <c r="E816" s="4">
        <v>209</v>
      </c>
      <c r="F816" s="4">
        <f>ROUND(Source!W792,O816)</f>
        <v>0</v>
      </c>
      <c r="G816" s="4" t="s">
        <v>182</v>
      </c>
      <c r="H816" s="4" t="s">
        <v>183</v>
      </c>
      <c r="I816" s="4"/>
      <c r="J816" s="4"/>
      <c r="K816" s="4">
        <v>209</v>
      </c>
      <c r="L816" s="4">
        <v>23</v>
      </c>
      <c r="M816" s="4">
        <v>3</v>
      </c>
      <c r="N816" s="4" t="s">
        <v>3</v>
      </c>
      <c r="O816" s="4">
        <v>2</v>
      </c>
      <c r="P816" s="4"/>
      <c r="Q816" s="4"/>
      <c r="R816" s="4"/>
      <c r="S816" s="4"/>
      <c r="T816" s="4"/>
      <c r="U816" s="4"/>
      <c r="V816" s="4"/>
      <c r="W816" s="4">
        <v>0</v>
      </c>
      <c r="X816" s="4">
        <v>1</v>
      </c>
      <c r="Y816" s="4">
        <v>0</v>
      </c>
      <c r="Z816" s="4"/>
      <c r="AA816" s="4"/>
      <c r="AB816" s="4"/>
    </row>
    <row r="817" spans="1:206">
      <c r="A817" s="4">
        <v>50</v>
      </c>
      <c r="B817" s="4">
        <v>0</v>
      </c>
      <c r="C817" s="4">
        <v>0</v>
      </c>
      <c r="D817" s="4">
        <v>1</v>
      </c>
      <c r="E817" s="4">
        <v>233</v>
      </c>
      <c r="F817" s="4">
        <f>ROUND(Source!BD792,O817)</f>
        <v>0</v>
      </c>
      <c r="G817" s="4" t="s">
        <v>184</v>
      </c>
      <c r="H817" s="4" t="s">
        <v>185</v>
      </c>
      <c r="I817" s="4"/>
      <c r="J817" s="4"/>
      <c r="K817" s="4">
        <v>233</v>
      </c>
      <c r="L817" s="4">
        <v>24</v>
      </c>
      <c r="M817" s="4">
        <v>3</v>
      </c>
      <c r="N817" s="4" t="s">
        <v>3</v>
      </c>
      <c r="O817" s="4">
        <v>2</v>
      </c>
      <c r="P817" s="4"/>
      <c r="Q817" s="4"/>
      <c r="R817" s="4"/>
      <c r="S817" s="4"/>
      <c r="T817" s="4"/>
      <c r="U817" s="4"/>
      <c r="V817" s="4"/>
      <c r="W817" s="4">
        <v>0</v>
      </c>
      <c r="X817" s="4">
        <v>1</v>
      </c>
      <c r="Y817" s="4">
        <v>0</v>
      </c>
      <c r="Z817" s="4"/>
      <c r="AA817" s="4"/>
      <c r="AB817" s="4"/>
    </row>
    <row r="818" spans="1:206">
      <c r="A818" s="4">
        <v>50</v>
      </c>
      <c r="B818" s="4">
        <v>0</v>
      </c>
      <c r="C818" s="4">
        <v>0</v>
      </c>
      <c r="D818" s="4">
        <v>1</v>
      </c>
      <c r="E818" s="4">
        <v>210</v>
      </c>
      <c r="F818" s="4">
        <f>ROUND(Source!X792,O818)</f>
        <v>7825.33</v>
      </c>
      <c r="G818" s="4" t="s">
        <v>186</v>
      </c>
      <c r="H818" s="4" t="s">
        <v>187</v>
      </c>
      <c r="I818" s="4"/>
      <c r="J818" s="4"/>
      <c r="K818" s="4">
        <v>210</v>
      </c>
      <c r="L818" s="4">
        <v>25</v>
      </c>
      <c r="M818" s="4">
        <v>3</v>
      </c>
      <c r="N818" s="4" t="s">
        <v>3</v>
      </c>
      <c r="O818" s="4">
        <v>2</v>
      </c>
      <c r="P818" s="4"/>
      <c r="Q818" s="4"/>
      <c r="R818" s="4"/>
      <c r="S818" s="4"/>
      <c r="T818" s="4"/>
      <c r="U818" s="4"/>
      <c r="V818" s="4"/>
      <c r="W818" s="4">
        <v>7825.33</v>
      </c>
      <c r="X818" s="4">
        <v>1</v>
      </c>
      <c r="Y818" s="4">
        <v>7825.33</v>
      </c>
      <c r="Z818" s="4"/>
      <c r="AA818" s="4"/>
      <c r="AB818" s="4"/>
    </row>
    <row r="819" spans="1:206">
      <c r="A819" s="4">
        <v>50</v>
      </c>
      <c r="B819" s="4">
        <v>0</v>
      </c>
      <c r="C819" s="4">
        <v>0</v>
      </c>
      <c r="D819" s="4">
        <v>1</v>
      </c>
      <c r="E819" s="4">
        <v>211</v>
      </c>
      <c r="F819" s="4">
        <f>ROUND(Source!Y792,O819)</f>
        <v>3806.92</v>
      </c>
      <c r="G819" s="4" t="s">
        <v>188</v>
      </c>
      <c r="H819" s="4" t="s">
        <v>189</v>
      </c>
      <c r="I819" s="4"/>
      <c r="J819" s="4"/>
      <c r="K819" s="4">
        <v>211</v>
      </c>
      <c r="L819" s="4">
        <v>26</v>
      </c>
      <c r="M819" s="4">
        <v>3</v>
      </c>
      <c r="N819" s="4" t="s">
        <v>3</v>
      </c>
      <c r="O819" s="4">
        <v>2</v>
      </c>
      <c r="P819" s="4"/>
      <c r="Q819" s="4"/>
      <c r="R819" s="4"/>
      <c r="S819" s="4"/>
      <c r="T819" s="4"/>
      <c r="U819" s="4"/>
      <c r="V819" s="4"/>
      <c r="W819" s="4">
        <v>3806.92</v>
      </c>
      <c r="X819" s="4">
        <v>1</v>
      </c>
      <c r="Y819" s="4">
        <v>3806.92</v>
      </c>
      <c r="Z819" s="4"/>
      <c r="AA819" s="4"/>
      <c r="AB819" s="4"/>
    </row>
    <row r="820" spans="1:206">
      <c r="A820" s="4">
        <v>50</v>
      </c>
      <c r="B820" s="4">
        <v>0</v>
      </c>
      <c r="C820" s="4">
        <v>0</v>
      </c>
      <c r="D820" s="4">
        <v>1</v>
      </c>
      <c r="E820" s="4">
        <v>224</v>
      </c>
      <c r="F820" s="4">
        <f>ROUND(Source!AR792,O820)</f>
        <v>22207.02</v>
      </c>
      <c r="G820" s="4" t="s">
        <v>190</v>
      </c>
      <c r="H820" s="4" t="s">
        <v>191</v>
      </c>
      <c r="I820" s="4"/>
      <c r="J820" s="4"/>
      <c r="K820" s="4">
        <v>224</v>
      </c>
      <c r="L820" s="4">
        <v>27</v>
      </c>
      <c r="M820" s="4">
        <v>3</v>
      </c>
      <c r="N820" s="4" t="s">
        <v>3</v>
      </c>
      <c r="O820" s="4">
        <v>2</v>
      </c>
      <c r="P820" s="4"/>
      <c r="Q820" s="4"/>
      <c r="R820" s="4"/>
      <c r="S820" s="4"/>
      <c r="T820" s="4"/>
      <c r="U820" s="4"/>
      <c r="V820" s="4"/>
      <c r="W820" s="4">
        <v>22207.02</v>
      </c>
      <c r="X820" s="4">
        <v>1</v>
      </c>
      <c r="Y820" s="4">
        <v>22207.02</v>
      </c>
      <c r="Z820" s="4"/>
      <c r="AA820" s="4"/>
      <c r="AB820" s="4"/>
    </row>
    <row r="822" spans="1:206">
      <c r="A822" s="2">
        <v>51</v>
      </c>
      <c r="B822" s="2">
        <f>B12</f>
        <v>881</v>
      </c>
      <c r="C822" s="2">
        <f>A12</f>
        <v>1</v>
      </c>
      <c r="D822" s="2">
        <f>ROW(A12)</f>
        <v>12</v>
      </c>
      <c r="E822" s="2"/>
      <c r="F822" s="2" t="str">
        <f>IF(F12&lt;&gt;"",F12,"")</f>
        <v>СКВ-ЗЭС-18/2024-ПКЛ</v>
      </c>
      <c r="G822" s="2" t="str">
        <f>IF(G12&lt;&gt;"",G12,"")</f>
        <v>д. Пушкино (ООО "ГАЗПРОМНЕФТЬ - ЦЕНТР") I-333196</v>
      </c>
      <c r="H822" s="2">
        <v>0</v>
      </c>
      <c r="I822" s="2"/>
      <c r="J822" s="2"/>
      <c r="K822" s="2"/>
      <c r="L822" s="2"/>
      <c r="M822" s="2"/>
      <c r="N822" s="2"/>
      <c r="O822" s="2">
        <f t="shared" ref="O822:T822" si="446">ROUND(O94+O273+O462+O569+O643+O721+O792,2)</f>
        <v>2184753.9300000002</v>
      </c>
      <c r="P822" s="2">
        <f t="shared" si="446"/>
        <v>2108694.2799999998</v>
      </c>
      <c r="Q822" s="2">
        <f t="shared" si="446"/>
        <v>9019.52</v>
      </c>
      <c r="R822" s="2">
        <f t="shared" si="446"/>
        <v>3776.88</v>
      </c>
      <c r="S822" s="2">
        <f t="shared" si="446"/>
        <v>63263.25</v>
      </c>
      <c r="T822" s="2">
        <f t="shared" si="446"/>
        <v>0</v>
      </c>
      <c r="U822" s="2">
        <f>U94+U273+U462+U569+U643+U721+U792</f>
        <v>110.6052</v>
      </c>
      <c r="V822" s="2">
        <f>V94+V273+V462+V569+V643+V721+V792</f>
        <v>5.59</v>
      </c>
      <c r="W822" s="2">
        <f>ROUND(W94+W273+W462+W569+W643+W721+W792,2)</f>
        <v>0</v>
      </c>
      <c r="X822" s="2">
        <f>ROUND(X94+X273+X462+X569+X643+X721+X792,2)</f>
        <v>57289.13</v>
      </c>
      <c r="Y822" s="2">
        <f>ROUND(Y94+Y273+Y462+Y569+Y643+Y721+Y792,2)</f>
        <v>30489.83</v>
      </c>
      <c r="Z822" s="2"/>
      <c r="AA822" s="2"/>
      <c r="AB822" s="2"/>
      <c r="AC822" s="2"/>
      <c r="AD822" s="2"/>
      <c r="AE822" s="2"/>
      <c r="AF822" s="2"/>
      <c r="AG822" s="2"/>
      <c r="AH822" s="2"/>
      <c r="AI822" s="2"/>
      <c r="AJ822" s="2"/>
      <c r="AK822" s="2"/>
      <c r="AL822" s="2"/>
      <c r="AM822" s="2"/>
      <c r="AN822" s="2"/>
      <c r="AO822" s="2">
        <f t="shared" ref="AO822:BD822" si="447">ROUND(AO94+AO273+AO462+AO569+AO643+AO721+AO792,2)</f>
        <v>0</v>
      </c>
      <c r="AP822" s="2">
        <f t="shared" si="447"/>
        <v>2108694.2799999998</v>
      </c>
      <c r="AQ822" s="2">
        <f t="shared" si="447"/>
        <v>0</v>
      </c>
      <c r="AR822" s="2">
        <f t="shared" si="447"/>
        <v>2272532.89</v>
      </c>
      <c r="AS822" s="2">
        <f t="shared" si="447"/>
        <v>78664.070000000007</v>
      </c>
      <c r="AT822" s="2">
        <f t="shared" si="447"/>
        <v>0</v>
      </c>
      <c r="AU822" s="2">
        <f t="shared" si="447"/>
        <v>85174.54</v>
      </c>
      <c r="AV822" s="2">
        <f t="shared" si="447"/>
        <v>2108694.2799999998</v>
      </c>
      <c r="AW822" s="2">
        <f t="shared" si="447"/>
        <v>0</v>
      </c>
      <c r="AX822" s="2">
        <f t="shared" si="447"/>
        <v>0</v>
      </c>
      <c r="AY822" s="2">
        <f t="shared" si="447"/>
        <v>0</v>
      </c>
      <c r="AZ822" s="2">
        <f t="shared" si="447"/>
        <v>2108694.2799999998</v>
      </c>
      <c r="BA822" s="2">
        <f t="shared" si="447"/>
        <v>0</v>
      </c>
      <c r="BB822" s="2">
        <f t="shared" si="447"/>
        <v>0</v>
      </c>
      <c r="BC822" s="2">
        <f t="shared" si="447"/>
        <v>0</v>
      </c>
      <c r="BD822" s="2">
        <f t="shared" si="447"/>
        <v>0</v>
      </c>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3"/>
      <c r="DH822" s="3"/>
      <c r="DI822" s="3"/>
      <c r="DJ822" s="3"/>
      <c r="DK822" s="3"/>
      <c r="DL822" s="3"/>
      <c r="DM822" s="3"/>
      <c r="DN822" s="3"/>
      <c r="DO822" s="3"/>
      <c r="DP822" s="3"/>
      <c r="DQ822" s="3"/>
      <c r="DR822" s="3"/>
      <c r="DS822" s="3"/>
      <c r="DT822" s="3"/>
      <c r="DU822" s="3"/>
      <c r="DV822" s="3"/>
      <c r="DW822" s="3"/>
      <c r="DX822" s="3"/>
      <c r="DY822" s="3"/>
      <c r="DZ822" s="3"/>
      <c r="EA822" s="3"/>
      <c r="EB822" s="3"/>
      <c r="EC822" s="3"/>
      <c r="ED822" s="3"/>
      <c r="EE822" s="3"/>
      <c r="EF822" s="3"/>
      <c r="EG822" s="3"/>
      <c r="EH822" s="3"/>
      <c r="EI822" s="3"/>
      <c r="EJ822" s="3"/>
      <c r="EK822" s="3"/>
      <c r="EL822" s="3"/>
      <c r="EM822" s="3"/>
      <c r="EN822" s="3"/>
      <c r="EO822" s="3"/>
      <c r="EP822" s="3"/>
      <c r="EQ822" s="3"/>
      <c r="ER822" s="3"/>
      <c r="ES822" s="3"/>
      <c r="ET822" s="3"/>
      <c r="EU822" s="3"/>
      <c r="EV822" s="3"/>
      <c r="EW822" s="3"/>
      <c r="EX822" s="3"/>
      <c r="EY822" s="3"/>
      <c r="EZ822" s="3"/>
      <c r="FA822" s="3"/>
      <c r="FB822" s="3"/>
      <c r="FC822" s="3"/>
      <c r="FD822" s="3"/>
      <c r="FE822" s="3"/>
      <c r="FF822" s="3"/>
      <c r="FG822" s="3"/>
      <c r="FH822" s="3"/>
      <c r="FI822" s="3"/>
      <c r="FJ822" s="3"/>
      <c r="FK822" s="3"/>
      <c r="FL822" s="3"/>
      <c r="FM822" s="3"/>
      <c r="FN822" s="3"/>
      <c r="FO822" s="3"/>
      <c r="FP822" s="3"/>
      <c r="FQ822" s="3"/>
      <c r="FR822" s="3"/>
      <c r="FS822" s="3"/>
      <c r="FT822" s="3"/>
      <c r="FU822" s="3"/>
      <c r="FV822" s="3"/>
      <c r="FW822" s="3"/>
      <c r="FX822" s="3"/>
      <c r="FY822" s="3"/>
      <c r="FZ822" s="3"/>
      <c r="GA822" s="3"/>
      <c r="GB822" s="3"/>
      <c r="GC822" s="3"/>
      <c r="GD822" s="3"/>
      <c r="GE822" s="3"/>
      <c r="GF822" s="3"/>
      <c r="GG822" s="3"/>
      <c r="GH822" s="3"/>
      <c r="GI822" s="3"/>
      <c r="GJ822" s="3"/>
      <c r="GK822" s="3"/>
      <c r="GL822" s="3"/>
      <c r="GM822" s="3"/>
      <c r="GN822" s="3"/>
      <c r="GO822" s="3"/>
      <c r="GP822" s="3"/>
      <c r="GQ822" s="3"/>
      <c r="GR822" s="3"/>
      <c r="GS822" s="3"/>
      <c r="GT822" s="3"/>
      <c r="GU822" s="3"/>
      <c r="GV822" s="3"/>
      <c r="GW822" s="3"/>
      <c r="GX822" s="3">
        <v>0</v>
      </c>
    </row>
    <row r="824" spans="1:206">
      <c r="A824" s="4">
        <v>50</v>
      </c>
      <c r="B824" s="4">
        <v>0</v>
      </c>
      <c r="C824" s="4">
        <v>0</v>
      </c>
      <c r="D824" s="4">
        <v>1</v>
      </c>
      <c r="E824" s="4">
        <v>201</v>
      </c>
      <c r="F824" s="4">
        <f>ROUND(Source!O822,O824)</f>
        <v>2184753.9300000002</v>
      </c>
      <c r="G824" s="4" t="s">
        <v>138</v>
      </c>
      <c r="H824" s="4" t="s">
        <v>139</v>
      </c>
      <c r="I824" s="4"/>
      <c r="J824" s="4"/>
      <c r="K824" s="4">
        <v>201</v>
      </c>
      <c r="L824" s="4">
        <v>1</v>
      </c>
      <c r="M824" s="4">
        <v>3</v>
      </c>
      <c r="N824" s="4" t="s">
        <v>3</v>
      </c>
      <c r="O824" s="4">
        <v>2</v>
      </c>
      <c r="P824" s="4"/>
      <c r="Q824" s="4"/>
      <c r="R824" s="4"/>
      <c r="S824" s="4"/>
      <c r="T824" s="4"/>
      <c r="U824" s="4"/>
      <c r="V824" s="4"/>
      <c r="W824" s="4">
        <v>509273.08999999997</v>
      </c>
      <c r="X824" s="4">
        <v>1</v>
      </c>
      <c r="Y824" s="4">
        <v>509273.08999999997</v>
      </c>
      <c r="Z824" s="4"/>
      <c r="AA824" s="4"/>
      <c r="AB824" s="4"/>
    </row>
    <row r="825" spans="1:206">
      <c r="A825" s="4">
        <v>50</v>
      </c>
      <c r="B825" s="4">
        <v>0</v>
      </c>
      <c r="C825" s="4">
        <v>0</v>
      </c>
      <c r="D825" s="4">
        <v>1</v>
      </c>
      <c r="E825" s="4">
        <v>202</v>
      </c>
      <c r="F825" s="4">
        <f>ROUND(Source!P822,O825)</f>
        <v>2108694.2799999998</v>
      </c>
      <c r="G825" s="4" t="s">
        <v>140</v>
      </c>
      <c r="H825" s="4" t="s">
        <v>141</v>
      </c>
      <c r="I825" s="4"/>
      <c r="J825" s="4"/>
      <c r="K825" s="4">
        <v>202</v>
      </c>
      <c r="L825" s="4">
        <v>2</v>
      </c>
      <c r="M825" s="4">
        <v>3</v>
      </c>
      <c r="N825" s="4" t="s">
        <v>3</v>
      </c>
      <c r="O825" s="4">
        <v>2</v>
      </c>
      <c r="P825" s="4"/>
      <c r="Q825" s="4"/>
      <c r="R825" s="4"/>
      <c r="S825" s="4"/>
      <c r="T825" s="4"/>
      <c r="U825" s="4"/>
      <c r="V825" s="4"/>
      <c r="W825" s="4">
        <v>2914727.05</v>
      </c>
      <c r="X825" s="4">
        <v>1</v>
      </c>
      <c r="Y825" s="4">
        <v>2914727.05</v>
      </c>
      <c r="Z825" s="4"/>
      <c r="AA825" s="4"/>
      <c r="AB825" s="4"/>
    </row>
    <row r="826" spans="1:206">
      <c r="A826" s="4">
        <v>50</v>
      </c>
      <c r="B826" s="4">
        <v>0</v>
      </c>
      <c r="C826" s="4">
        <v>0</v>
      </c>
      <c r="D826" s="4">
        <v>1</v>
      </c>
      <c r="E826" s="4">
        <v>222</v>
      </c>
      <c r="F826" s="4">
        <f>ROUND(Source!AO822,O826)</f>
        <v>0</v>
      </c>
      <c r="G826" s="4" t="s">
        <v>142</v>
      </c>
      <c r="H826" s="4" t="s">
        <v>143</v>
      </c>
      <c r="I826" s="4"/>
      <c r="J826" s="4"/>
      <c r="K826" s="4">
        <v>222</v>
      </c>
      <c r="L826" s="4">
        <v>3</v>
      </c>
      <c r="M826" s="4">
        <v>3</v>
      </c>
      <c r="N826" s="4" t="s">
        <v>3</v>
      </c>
      <c r="O826" s="4">
        <v>2</v>
      </c>
      <c r="P826" s="4"/>
      <c r="Q826" s="4"/>
      <c r="R826" s="4"/>
      <c r="S826" s="4"/>
      <c r="T826" s="4"/>
      <c r="U826" s="4"/>
      <c r="V826" s="4"/>
      <c r="W826" s="4">
        <v>0</v>
      </c>
      <c r="X826" s="4">
        <v>1</v>
      </c>
      <c r="Y826" s="4">
        <v>0</v>
      </c>
      <c r="Z826" s="4"/>
      <c r="AA826" s="4"/>
      <c r="AB826" s="4"/>
    </row>
    <row r="827" spans="1:206">
      <c r="A827" s="4">
        <v>50</v>
      </c>
      <c r="B827" s="4">
        <v>0</v>
      </c>
      <c r="C827" s="4">
        <v>0</v>
      </c>
      <c r="D827" s="4">
        <v>1</v>
      </c>
      <c r="E827" s="4">
        <v>225</v>
      </c>
      <c r="F827" s="4">
        <f>ROUND(Source!AV822,O827)</f>
        <v>2108694.2799999998</v>
      </c>
      <c r="G827" s="4" t="s">
        <v>144</v>
      </c>
      <c r="H827" s="4" t="s">
        <v>145</v>
      </c>
      <c r="I827" s="4"/>
      <c r="J827" s="4"/>
      <c r="K827" s="4">
        <v>225</v>
      </c>
      <c r="L827" s="4">
        <v>4</v>
      </c>
      <c r="M827" s="4">
        <v>3</v>
      </c>
      <c r="N827" s="4" t="s">
        <v>3</v>
      </c>
      <c r="O827" s="4">
        <v>2</v>
      </c>
      <c r="P827" s="4"/>
      <c r="Q827" s="4"/>
      <c r="R827" s="4"/>
      <c r="S827" s="4"/>
      <c r="T827" s="4"/>
      <c r="U827" s="4"/>
      <c r="V827" s="4"/>
      <c r="W827" s="4">
        <v>2914727.05</v>
      </c>
      <c r="X827" s="4">
        <v>1</v>
      </c>
      <c r="Y827" s="4">
        <v>2914727.05</v>
      </c>
      <c r="Z827" s="4"/>
      <c r="AA827" s="4"/>
      <c r="AB827" s="4"/>
    </row>
    <row r="828" spans="1:206">
      <c r="A828" s="4">
        <v>50</v>
      </c>
      <c r="B828" s="4">
        <v>0</v>
      </c>
      <c r="C828" s="4">
        <v>0</v>
      </c>
      <c r="D828" s="4">
        <v>1</v>
      </c>
      <c r="E828" s="4">
        <v>226</v>
      </c>
      <c r="F828" s="4">
        <f>ROUND(Source!AW822,O828)</f>
        <v>0</v>
      </c>
      <c r="G828" s="4" t="s">
        <v>146</v>
      </c>
      <c r="H828" s="4" t="s">
        <v>147</v>
      </c>
      <c r="I828" s="4"/>
      <c r="J828" s="4"/>
      <c r="K828" s="4">
        <v>226</v>
      </c>
      <c r="L828" s="4">
        <v>5</v>
      </c>
      <c r="M828" s="4">
        <v>3</v>
      </c>
      <c r="N828" s="4" t="s">
        <v>3</v>
      </c>
      <c r="O828" s="4">
        <v>2</v>
      </c>
      <c r="P828" s="4"/>
      <c r="Q828" s="4"/>
      <c r="R828" s="4"/>
      <c r="S828" s="4"/>
      <c r="T828" s="4"/>
      <c r="U828" s="4"/>
      <c r="V828" s="4"/>
      <c r="W828" s="4">
        <v>274377.05</v>
      </c>
      <c r="X828" s="4">
        <v>1</v>
      </c>
      <c r="Y828" s="4">
        <v>274377.05</v>
      </c>
      <c r="Z828" s="4"/>
      <c r="AA828" s="4"/>
      <c r="AB828" s="4"/>
    </row>
    <row r="829" spans="1:206">
      <c r="A829" s="4">
        <v>50</v>
      </c>
      <c r="B829" s="4">
        <v>0</v>
      </c>
      <c r="C829" s="4">
        <v>0</v>
      </c>
      <c r="D829" s="4">
        <v>1</v>
      </c>
      <c r="E829" s="4">
        <v>227</v>
      </c>
      <c r="F829" s="4">
        <f>ROUND(Source!AX822,O829)</f>
        <v>0</v>
      </c>
      <c r="G829" s="4" t="s">
        <v>148</v>
      </c>
      <c r="H829" s="4" t="s">
        <v>149</v>
      </c>
      <c r="I829" s="4"/>
      <c r="J829" s="4"/>
      <c r="K829" s="4">
        <v>227</v>
      </c>
      <c r="L829" s="4">
        <v>6</v>
      </c>
      <c r="M829" s="4">
        <v>3</v>
      </c>
      <c r="N829" s="4" t="s">
        <v>3</v>
      </c>
      <c r="O829" s="4">
        <v>2</v>
      </c>
      <c r="P829" s="4"/>
      <c r="Q829" s="4"/>
      <c r="R829" s="4"/>
      <c r="S829" s="4"/>
      <c r="T829" s="4"/>
      <c r="U829" s="4"/>
      <c r="V829" s="4"/>
      <c r="W829" s="4">
        <v>0</v>
      </c>
      <c r="X829" s="4">
        <v>1</v>
      </c>
      <c r="Y829" s="4">
        <v>0</v>
      </c>
      <c r="Z829" s="4"/>
      <c r="AA829" s="4"/>
      <c r="AB829" s="4"/>
    </row>
    <row r="830" spans="1:206">
      <c r="A830" s="4">
        <v>50</v>
      </c>
      <c r="B830" s="4">
        <v>0</v>
      </c>
      <c r="C830" s="4">
        <v>0</v>
      </c>
      <c r="D830" s="4">
        <v>1</v>
      </c>
      <c r="E830" s="4">
        <v>228</v>
      </c>
      <c r="F830" s="4">
        <f>ROUND(Source!AY822,O830)</f>
        <v>0</v>
      </c>
      <c r="G830" s="4" t="s">
        <v>150</v>
      </c>
      <c r="H830" s="4" t="s">
        <v>151</v>
      </c>
      <c r="I830" s="4"/>
      <c r="J830" s="4"/>
      <c r="K830" s="4">
        <v>228</v>
      </c>
      <c r="L830" s="4">
        <v>7</v>
      </c>
      <c r="M830" s="4">
        <v>3</v>
      </c>
      <c r="N830" s="4" t="s">
        <v>3</v>
      </c>
      <c r="O830" s="4">
        <v>2</v>
      </c>
      <c r="P830" s="4"/>
      <c r="Q830" s="4"/>
      <c r="R830" s="4"/>
      <c r="S830" s="4"/>
      <c r="T830" s="4"/>
      <c r="U830" s="4"/>
      <c r="V830" s="4"/>
      <c r="W830" s="4">
        <v>274377.05</v>
      </c>
      <c r="X830" s="4">
        <v>1</v>
      </c>
      <c r="Y830" s="4">
        <v>274377.05</v>
      </c>
      <c r="Z830" s="4"/>
      <c r="AA830" s="4"/>
      <c r="AB830" s="4"/>
    </row>
    <row r="831" spans="1:206">
      <c r="A831" s="4">
        <v>50</v>
      </c>
      <c r="B831" s="4">
        <v>0</v>
      </c>
      <c r="C831" s="4">
        <v>0</v>
      </c>
      <c r="D831" s="4">
        <v>1</v>
      </c>
      <c r="E831" s="4">
        <v>216</v>
      </c>
      <c r="F831" s="4">
        <f>ROUND(Source!AP822,O831)</f>
        <v>2108694.2799999998</v>
      </c>
      <c r="G831" s="4" t="s">
        <v>152</v>
      </c>
      <c r="H831" s="4" t="s">
        <v>153</v>
      </c>
      <c r="I831" s="4"/>
      <c r="J831" s="4"/>
      <c r="K831" s="4">
        <v>216</v>
      </c>
      <c r="L831" s="4">
        <v>8</v>
      </c>
      <c r="M831" s="4">
        <v>3</v>
      </c>
      <c r="N831" s="4" t="s">
        <v>3</v>
      </c>
      <c r="O831" s="4">
        <v>2</v>
      </c>
      <c r="P831" s="4"/>
      <c r="Q831" s="4"/>
      <c r="R831" s="4"/>
      <c r="S831" s="4"/>
      <c r="T831" s="4"/>
      <c r="U831" s="4"/>
      <c r="V831" s="4"/>
      <c r="W831" s="4">
        <v>2640350</v>
      </c>
      <c r="X831" s="4">
        <v>1</v>
      </c>
      <c r="Y831" s="4">
        <v>2640350</v>
      </c>
      <c r="Z831" s="4"/>
      <c r="AA831" s="4"/>
      <c r="AB831" s="4"/>
    </row>
    <row r="832" spans="1:206">
      <c r="A832" s="4">
        <v>50</v>
      </c>
      <c r="B832" s="4">
        <v>0</v>
      </c>
      <c r="C832" s="4">
        <v>0</v>
      </c>
      <c r="D832" s="4">
        <v>1</v>
      </c>
      <c r="E832" s="4">
        <v>223</v>
      </c>
      <c r="F832" s="4">
        <f>ROUND(Source!AQ822,O832)</f>
        <v>0</v>
      </c>
      <c r="G832" s="4" t="s">
        <v>154</v>
      </c>
      <c r="H832" s="4" t="s">
        <v>155</v>
      </c>
      <c r="I832" s="4"/>
      <c r="J832" s="4"/>
      <c r="K832" s="4">
        <v>223</v>
      </c>
      <c r="L832" s="4">
        <v>9</v>
      </c>
      <c r="M832" s="4">
        <v>3</v>
      </c>
      <c r="N832" s="4" t="s">
        <v>3</v>
      </c>
      <c r="O832" s="4">
        <v>2</v>
      </c>
      <c r="P832" s="4"/>
      <c r="Q832" s="4"/>
      <c r="R832" s="4"/>
      <c r="S832" s="4"/>
      <c r="T832" s="4"/>
      <c r="U832" s="4"/>
      <c r="V832" s="4"/>
      <c r="W832" s="4">
        <v>0</v>
      </c>
      <c r="X832" s="4">
        <v>1</v>
      </c>
      <c r="Y832" s="4">
        <v>0</v>
      </c>
      <c r="Z832" s="4"/>
      <c r="AA832" s="4"/>
      <c r="AB832" s="4"/>
    </row>
    <row r="833" spans="1:28">
      <c r="A833" s="4">
        <v>50</v>
      </c>
      <c r="B833" s="4">
        <v>0</v>
      </c>
      <c r="C833" s="4">
        <v>0</v>
      </c>
      <c r="D833" s="4">
        <v>1</v>
      </c>
      <c r="E833" s="4">
        <v>229</v>
      </c>
      <c r="F833" s="4">
        <f>ROUND(Source!AZ822,O833)</f>
        <v>2108694.2799999998</v>
      </c>
      <c r="G833" s="4" t="s">
        <v>156</v>
      </c>
      <c r="H833" s="4" t="s">
        <v>157</v>
      </c>
      <c r="I833" s="4"/>
      <c r="J833" s="4"/>
      <c r="K833" s="4">
        <v>229</v>
      </c>
      <c r="L833" s="4">
        <v>10</v>
      </c>
      <c r="M833" s="4">
        <v>3</v>
      </c>
      <c r="N833" s="4" t="s">
        <v>3</v>
      </c>
      <c r="O833" s="4">
        <v>2</v>
      </c>
      <c r="P833" s="4"/>
      <c r="Q833" s="4"/>
      <c r="R833" s="4"/>
      <c r="S833" s="4"/>
      <c r="T833" s="4"/>
      <c r="U833" s="4"/>
      <c r="V833" s="4"/>
      <c r="W833" s="4">
        <v>2640350</v>
      </c>
      <c r="X833" s="4">
        <v>1</v>
      </c>
      <c r="Y833" s="4">
        <v>2640350</v>
      </c>
      <c r="Z833" s="4"/>
      <c r="AA833" s="4"/>
      <c r="AB833" s="4"/>
    </row>
    <row r="834" spans="1:28">
      <c r="A834" s="4">
        <v>50</v>
      </c>
      <c r="B834" s="4">
        <v>0</v>
      </c>
      <c r="C834" s="4">
        <v>0</v>
      </c>
      <c r="D834" s="4">
        <v>1</v>
      </c>
      <c r="E834" s="4">
        <v>203</v>
      </c>
      <c r="F834" s="4">
        <f>ROUND(Source!Q822,O834)</f>
        <v>9019.52</v>
      </c>
      <c r="G834" s="4" t="s">
        <v>158</v>
      </c>
      <c r="H834" s="4" t="s">
        <v>159</v>
      </c>
      <c r="I834" s="4"/>
      <c r="J834" s="4"/>
      <c r="K834" s="4">
        <v>203</v>
      </c>
      <c r="L834" s="4">
        <v>11</v>
      </c>
      <c r="M834" s="4">
        <v>3</v>
      </c>
      <c r="N834" s="4" t="s">
        <v>3</v>
      </c>
      <c r="O834" s="4">
        <v>2</v>
      </c>
      <c r="P834" s="4"/>
      <c r="Q834" s="4"/>
      <c r="R834" s="4"/>
      <c r="S834" s="4"/>
      <c r="T834" s="4"/>
      <c r="U834" s="4"/>
      <c r="V834" s="4"/>
      <c r="W834" s="4">
        <v>54035.87999999999</v>
      </c>
      <c r="X834" s="4">
        <v>1</v>
      </c>
      <c r="Y834" s="4">
        <v>54035.87999999999</v>
      </c>
      <c r="Z834" s="4"/>
      <c r="AA834" s="4"/>
      <c r="AB834" s="4"/>
    </row>
    <row r="835" spans="1:28">
      <c r="A835" s="4">
        <v>50</v>
      </c>
      <c r="B835" s="4">
        <v>0</v>
      </c>
      <c r="C835" s="4">
        <v>0</v>
      </c>
      <c r="D835" s="4">
        <v>1</v>
      </c>
      <c r="E835" s="4">
        <v>231</v>
      </c>
      <c r="F835" s="4">
        <f>ROUND(Source!BB822,O835)</f>
        <v>0</v>
      </c>
      <c r="G835" s="4" t="s">
        <v>160</v>
      </c>
      <c r="H835" s="4" t="s">
        <v>161</v>
      </c>
      <c r="I835" s="4"/>
      <c r="J835" s="4"/>
      <c r="K835" s="4">
        <v>231</v>
      </c>
      <c r="L835" s="4">
        <v>12</v>
      </c>
      <c r="M835" s="4">
        <v>3</v>
      </c>
      <c r="N835" s="4" t="s">
        <v>3</v>
      </c>
      <c r="O835" s="4">
        <v>2</v>
      </c>
      <c r="P835" s="4"/>
      <c r="Q835" s="4"/>
      <c r="R835" s="4"/>
      <c r="S835" s="4"/>
      <c r="T835" s="4"/>
      <c r="U835" s="4"/>
      <c r="V835" s="4"/>
      <c r="W835" s="4">
        <v>0</v>
      </c>
      <c r="X835" s="4">
        <v>1</v>
      </c>
      <c r="Y835" s="4">
        <v>0</v>
      </c>
      <c r="Z835" s="4"/>
      <c r="AA835" s="4"/>
      <c r="AB835" s="4"/>
    </row>
    <row r="836" spans="1:28">
      <c r="A836" s="4">
        <v>50</v>
      </c>
      <c r="B836" s="4">
        <v>0</v>
      </c>
      <c r="C836" s="4">
        <v>0</v>
      </c>
      <c r="D836" s="4">
        <v>1</v>
      </c>
      <c r="E836" s="4">
        <v>204</v>
      </c>
      <c r="F836" s="4">
        <f>ROUND(Source!R822,O836)</f>
        <v>3776.88</v>
      </c>
      <c r="G836" s="4" t="s">
        <v>162</v>
      </c>
      <c r="H836" s="4" t="s">
        <v>163</v>
      </c>
      <c r="I836" s="4"/>
      <c r="J836" s="4"/>
      <c r="K836" s="4">
        <v>204</v>
      </c>
      <c r="L836" s="4">
        <v>13</v>
      </c>
      <c r="M836" s="4">
        <v>3</v>
      </c>
      <c r="N836" s="4" t="s">
        <v>3</v>
      </c>
      <c r="O836" s="4">
        <v>2</v>
      </c>
      <c r="P836" s="4"/>
      <c r="Q836" s="4"/>
      <c r="R836" s="4"/>
      <c r="S836" s="4"/>
      <c r="T836" s="4"/>
      <c r="U836" s="4"/>
      <c r="V836" s="4"/>
      <c r="W836" s="4">
        <v>20423.539999999997</v>
      </c>
      <c r="X836" s="4">
        <v>1</v>
      </c>
      <c r="Y836" s="4">
        <v>20423.539999999997</v>
      </c>
      <c r="Z836" s="4"/>
      <c r="AA836" s="4"/>
      <c r="AB836" s="4"/>
    </row>
    <row r="837" spans="1:28">
      <c r="A837" s="4">
        <v>50</v>
      </c>
      <c r="B837" s="4">
        <v>0</v>
      </c>
      <c r="C837" s="4">
        <v>0</v>
      </c>
      <c r="D837" s="4">
        <v>1</v>
      </c>
      <c r="E837" s="4">
        <v>205</v>
      </c>
      <c r="F837" s="4">
        <f>ROUND(Source!S822,O837)</f>
        <v>63263.25</v>
      </c>
      <c r="G837" s="4" t="s">
        <v>164</v>
      </c>
      <c r="H837" s="4" t="s">
        <v>165</v>
      </c>
      <c r="I837" s="4"/>
      <c r="J837" s="4"/>
      <c r="K837" s="4">
        <v>205</v>
      </c>
      <c r="L837" s="4">
        <v>14</v>
      </c>
      <c r="M837" s="4">
        <v>3</v>
      </c>
      <c r="N837" s="4" t="s">
        <v>3</v>
      </c>
      <c r="O837" s="4">
        <v>2</v>
      </c>
      <c r="P837" s="4"/>
      <c r="Q837" s="4"/>
      <c r="R837" s="4"/>
      <c r="S837" s="4"/>
      <c r="T837" s="4"/>
      <c r="U837" s="4"/>
      <c r="V837" s="4"/>
      <c r="W837" s="4">
        <v>156001.72</v>
      </c>
      <c r="X837" s="4">
        <v>1</v>
      </c>
      <c r="Y837" s="4">
        <v>156001.72</v>
      </c>
      <c r="Z837" s="4"/>
      <c r="AA837" s="4"/>
      <c r="AB837" s="4"/>
    </row>
    <row r="838" spans="1:28">
      <c r="A838" s="4">
        <v>50</v>
      </c>
      <c r="B838" s="4">
        <v>0</v>
      </c>
      <c r="C838" s="4">
        <v>0</v>
      </c>
      <c r="D838" s="4">
        <v>1</v>
      </c>
      <c r="E838" s="4">
        <v>232</v>
      </c>
      <c r="F838" s="4">
        <f>ROUND(Source!BC822,O838)</f>
        <v>0</v>
      </c>
      <c r="G838" s="4" t="s">
        <v>166</v>
      </c>
      <c r="H838" s="4" t="s">
        <v>167</v>
      </c>
      <c r="I838" s="4"/>
      <c r="J838" s="4"/>
      <c r="K838" s="4">
        <v>232</v>
      </c>
      <c r="L838" s="4">
        <v>15</v>
      </c>
      <c r="M838" s="4">
        <v>3</v>
      </c>
      <c r="N838" s="4" t="s">
        <v>3</v>
      </c>
      <c r="O838" s="4">
        <v>2</v>
      </c>
      <c r="P838" s="4"/>
      <c r="Q838" s="4"/>
      <c r="R838" s="4"/>
      <c r="S838" s="4"/>
      <c r="T838" s="4"/>
      <c r="U838" s="4"/>
      <c r="V838" s="4"/>
      <c r="W838" s="4">
        <v>0</v>
      </c>
      <c r="X838" s="4">
        <v>1</v>
      </c>
      <c r="Y838" s="4">
        <v>0</v>
      </c>
      <c r="Z838" s="4"/>
      <c r="AA838" s="4"/>
      <c r="AB838" s="4"/>
    </row>
    <row r="839" spans="1:28">
      <c r="A839" s="4">
        <v>50</v>
      </c>
      <c r="B839" s="4">
        <v>0</v>
      </c>
      <c r="C839" s="4">
        <v>0</v>
      </c>
      <c r="D839" s="4">
        <v>1</v>
      </c>
      <c r="E839" s="4">
        <v>214</v>
      </c>
      <c r="F839" s="4">
        <f>ROUND(Source!AS822,O839)</f>
        <v>78664.070000000007</v>
      </c>
      <c r="G839" s="4" t="s">
        <v>168</v>
      </c>
      <c r="H839" s="4" t="s">
        <v>169</v>
      </c>
      <c r="I839" s="4"/>
      <c r="J839" s="4"/>
      <c r="K839" s="4">
        <v>214</v>
      </c>
      <c r="L839" s="4">
        <v>16</v>
      </c>
      <c r="M839" s="4">
        <v>3</v>
      </c>
      <c r="N839" s="4" t="s">
        <v>3</v>
      </c>
      <c r="O839" s="4">
        <v>2</v>
      </c>
      <c r="P839" s="4"/>
      <c r="Q839" s="4"/>
      <c r="R839" s="4"/>
      <c r="S839" s="4"/>
      <c r="T839" s="4"/>
      <c r="U839" s="4"/>
      <c r="V839" s="4"/>
      <c r="W839" s="4">
        <v>531227.42000000004</v>
      </c>
      <c r="X839" s="4">
        <v>1</v>
      </c>
      <c r="Y839" s="4">
        <v>531227.42000000004</v>
      </c>
      <c r="Z839" s="4"/>
      <c r="AA839" s="4"/>
      <c r="AB839" s="4"/>
    </row>
    <row r="840" spans="1:28">
      <c r="A840" s="4">
        <v>50</v>
      </c>
      <c r="B840" s="4">
        <v>0</v>
      </c>
      <c r="C840" s="4">
        <v>0</v>
      </c>
      <c r="D840" s="4">
        <v>1</v>
      </c>
      <c r="E840" s="4">
        <v>215</v>
      </c>
      <c r="F840" s="4">
        <f>ROUND(Source!AT822,O840)</f>
        <v>0</v>
      </c>
      <c r="G840" s="4" t="s">
        <v>170</v>
      </c>
      <c r="H840" s="4" t="s">
        <v>171</v>
      </c>
      <c r="I840" s="4"/>
      <c r="J840" s="4"/>
      <c r="K840" s="4">
        <v>215</v>
      </c>
      <c r="L840" s="4">
        <v>17</v>
      </c>
      <c r="M840" s="4">
        <v>3</v>
      </c>
      <c r="N840" s="4" t="s">
        <v>3</v>
      </c>
      <c r="O840" s="4">
        <v>2</v>
      </c>
      <c r="P840" s="4"/>
      <c r="Q840" s="4"/>
      <c r="R840" s="4"/>
      <c r="S840" s="4"/>
      <c r="T840" s="4"/>
      <c r="U840" s="4"/>
      <c r="V840" s="4"/>
      <c r="W840" s="4">
        <v>144809.53</v>
      </c>
      <c r="X840" s="4">
        <v>1</v>
      </c>
      <c r="Y840" s="4">
        <v>144809.53</v>
      </c>
      <c r="Z840" s="4"/>
      <c r="AA840" s="4"/>
      <c r="AB840" s="4"/>
    </row>
    <row r="841" spans="1:28">
      <c r="A841" s="4">
        <v>50</v>
      </c>
      <c r="B841" s="4">
        <v>0</v>
      </c>
      <c r="C841" s="4">
        <v>0</v>
      </c>
      <c r="D841" s="4">
        <v>1</v>
      </c>
      <c r="E841" s="4">
        <v>217</v>
      </c>
      <c r="F841" s="4">
        <f>ROUND(Source!AU822,O841)</f>
        <v>85174.54</v>
      </c>
      <c r="G841" s="4" t="s">
        <v>172</v>
      </c>
      <c r="H841" s="4" t="s">
        <v>173</v>
      </c>
      <c r="I841" s="4"/>
      <c r="J841" s="4"/>
      <c r="K841" s="4">
        <v>217</v>
      </c>
      <c r="L841" s="4">
        <v>18</v>
      </c>
      <c r="M841" s="4">
        <v>3</v>
      </c>
      <c r="N841" s="4" t="s">
        <v>3</v>
      </c>
      <c r="O841" s="4">
        <v>2</v>
      </c>
      <c r="P841" s="4"/>
      <c r="Q841" s="4"/>
      <c r="R841" s="4"/>
      <c r="S841" s="4"/>
      <c r="T841" s="4"/>
      <c r="U841" s="4"/>
      <c r="V841" s="4"/>
      <c r="W841" s="4">
        <v>85174.54</v>
      </c>
      <c r="X841" s="4">
        <v>1</v>
      </c>
      <c r="Y841" s="4">
        <v>85174.54</v>
      </c>
      <c r="Z841" s="4"/>
      <c r="AA841" s="4"/>
      <c r="AB841" s="4"/>
    </row>
    <row r="842" spans="1:28">
      <c r="A842" s="4">
        <v>50</v>
      </c>
      <c r="B842" s="4">
        <v>0</v>
      </c>
      <c r="C842" s="4">
        <v>0</v>
      </c>
      <c r="D842" s="4">
        <v>1</v>
      </c>
      <c r="E842" s="4">
        <v>230</v>
      </c>
      <c r="F842" s="4">
        <f>ROUND(Source!BA822,O842)</f>
        <v>0</v>
      </c>
      <c r="G842" s="4" t="s">
        <v>174</v>
      </c>
      <c r="H842" s="4" t="s">
        <v>175</v>
      </c>
      <c r="I842" s="4"/>
      <c r="J842" s="4"/>
      <c r="K842" s="4">
        <v>230</v>
      </c>
      <c r="L842" s="4">
        <v>19</v>
      </c>
      <c r="M842" s="4">
        <v>3</v>
      </c>
      <c r="N842" s="4" t="s">
        <v>3</v>
      </c>
      <c r="O842" s="4">
        <v>2</v>
      </c>
      <c r="P842" s="4"/>
      <c r="Q842" s="4"/>
      <c r="R842" s="4"/>
      <c r="S842" s="4"/>
      <c r="T842" s="4"/>
      <c r="U842" s="4"/>
      <c r="V842" s="4"/>
      <c r="W842" s="4">
        <v>0</v>
      </c>
      <c r="X842" s="4">
        <v>1</v>
      </c>
      <c r="Y842" s="4">
        <v>0</v>
      </c>
      <c r="Z842" s="4"/>
      <c r="AA842" s="4"/>
      <c r="AB842" s="4"/>
    </row>
    <row r="843" spans="1:28">
      <c r="A843" s="4">
        <v>50</v>
      </c>
      <c r="B843" s="4">
        <v>0</v>
      </c>
      <c r="C843" s="4">
        <v>0</v>
      </c>
      <c r="D843" s="4">
        <v>1</v>
      </c>
      <c r="E843" s="4">
        <v>206</v>
      </c>
      <c r="F843" s="4">
        <f>ROUND(Source!T822,O843)</f>
        <v>0</v>
      </c>
      <c r="G843" s="4" t="s">
        <v>176</v>
      </c>
      <c r="H843" s="4" t="s">
        <v>177</v>
      </c>
      <c r="I843" s="4"/>
      <c r="J843" s="4"/>
      <c r="K843" s="4">
        <v>206</v>
      </c>
      <c r="L843" s="4">
        <v>20</v>
      </c>
      <c r="M843" s="4">
        <v>3</v>
      </c>
      <c r="N843" s="4" t="s">
        <v>3</v>
      </c>
      <c r="O843" s="4">
        <v>2</v>
      </c>
      <c r="P843" s="4"/>
      <c r="Q843" s="4"/>
      <c r="R843" s="4"/>
      <c r="S843" s="4"/>
      <c r="T843" s="4"/>
      <c r="U843" s="4"/>
      <c r="V843" s="4"/>
      <c r="W843" s="4">
        <v>0</v>
      </c>
      <c r="X843" s="4">
        <v>1</v>
      </c>
      <c r="Y843" s="4">
        <v>0</v>
      </c>
      <c r="Z843" s="4"/>
      <c r="AA843" s="4"/>
      <c r="AB843" s="4"/>
    </row>
    <row r="844" spans="1:28">
      <c r="A844" s="4">
        <v>50</v>
      </c>
      <c r="B844" s="4">
        <v>0</v>
      </c>
      <c r="C844" s="4">
        <v>0</v>
      </c>
      <c r="D844" s="4">
        <v>1</v>
      </c>
      <c r="E844" s="4">
        <v>207</v>
      </c>
      <c r="F844" s="4">
        <f>ROUND(Source!U822,O844)</f>
        <v>110.6052</v>
      </c>
      <c r="G844" s="4" t="s">
        <v>178</v>
      </c>
      <c r="H844" s="4" t="s">
        <v>179</v>
      </c>
      <c r="I844" s="4"/>
      <c r="J844" s="4"/>
      <c r="K844" s="4">
        <v>207</v>
      </c>
      <c r="L844" s="4">
        <v>21</v>
      </c>
      <c r="M844" s="4">
        <v>3</v>
      </c>
      <c r="N844" s="4" t="s">
        <v>3</v>
      </c>
      <c r="O844" s="4">
        <v>7</v>
      </c>
      <c r="P844" s="4"/>
      <c r="Q844" s="4"/>
      <c r="R844" s="4"/>
      <c r="S844" s="4"/>
      <c r="T844" s="4"/>
      <c r="U844" s="4"/>
      <c r="V844" s="4"/>
      <c r="W844" s="4">
        <v>307.20660880000003</v>
      </c>
      <c r="X844" s="4">
        <v>1</v>
      </c>
      <c r="Y844" s="4">
        <v>307.20660880000003</v>
      </c>
      <c r="Z844" s="4"/>
      <c r="AA844" s="4"/>
      <c r="AB844" s="4"/>
    </row>
    <row r="845" spans="1:28">
      <c r="A845" s="4">
        <v>50</v>
      </c>
      <c r="B845" s="4">
        <v>0</v>
      </c>
      <c r="C845" s="4">
        <v>0</v>
      </c>
      <c r="D845" s="4">
        <v>1</v>
      </c>
      <c r="E845" s="4">
        <v>208</v>
      </c>
      <c r="F845" s="4">
        <f>ROUND(Source!V822,O845)</f>
        <v>5.59</v>
      </c>
      <c r="G845" s="4" t="s">
        <v>180</v>
      </c>
      <c r="H845" s="4" t="s">
        <v>181</v>
      </c>
      <c r="I845" s="4"/>
      <c r="J845" s="4"/>
      <c r="K845" s="4">
        <v>208</v>
      </c>
      <c r="L845" s="4">
        <v>22</v>
      </c>
      <c r="M845" s="4">
        <v>3</v>
      </c>
      <c r="N845" s="4" t="s">
        <v>3</v>
      </c>
      <c r="O845" s="4">
        <v>7</v>
      </c>
      <c r="P845" s="4"/>
      <c r="Q845" s="4"/>
      <c r="R845" s="4"/>
      <c r="S845" s="4"/>
      <c r="T845" s="4"/>
      <c r="U845" s="4"/>
      <c r="V845" s="4"/>
      <c r="W845" s="4">
        <v>33.750557499999999</v>
      </c>
      <c r="X845" s="4">
        <v>1</v>
      </c>
      <c r="Y845" s="4">
        <v>33.750557499999999</v>
      </c>
      <c r="Z845" s="4"/>
      <c r="AA845" s="4"/>
      <c r="AB845" s="4"/>
    </row>
    <row r="846" spans="1:28">
      <c r="A846" s="4">
        <v>50</v>
      </c>
      <c r="B846" s="4">
        <v>0</v>
      </c>
      <c r="C846" s="4">
        <v>0</v>
      </c>
      <c r="D846" s="4">
        <v>1</v>
      </c>
      <c r="E846" s="4">
        <v>209</v>
      </c>
      <c r="F846" s="4">
        <f>ROUND(Source!W822,O846)</f>
        <v>0</v>
      </c>
      <c r="G846" s="4" t="s">
        <v>182</v>
      </c>
      <c r="H846" s="4" t="s">
        <v>183</v>
      </c>
      <c r="I846" s="4"/>
      <c r="J846" s="4"/>
      <c r="K846" s="4">
        <v>209</v>
      </c>
      <c r="L846" s="4">
        <v>23</v>
      </c>
      <c r="M846" s="4">
        <v>3</v>
      </c>
      <c r="N846" s="4" t="s">
        <v>3</v>
      </c>
      <c r="O846" s="4">
        <v>2</v>
      </c>
      <c r="P846" s="4"/>
      <c r="Q846" s="4"/>
      <c r="R846" s="4"/>
      <c r="S846" s="4"/>
      <c r="T846" s="4"/>
      <c r="U846" s="4"/>
      <c r="V846" s="4"/>
      <c r="W846" s="4">
        <v>0</v>
      </c>
      <c r="X846" s="4">
        <v>1</v>
      </c>
      <c r="Y846" s="4">
        <v>0</v>
      </c>
      <c r="Z846" s="4"/>
      <c r="AA846" s="4"/>
      <c r="AB846" s="4"/>
    </row>
    <row r="847" spans="1:28">
      <c r="A847" s="4">
        <v>50</v>
      </c>
      <c r="B847" s="4">
        <v>0</v>
      </c>
      <c r="C847" s="4">
        <v>0</v>
      </c>
      <c r="D847" s="4">
        <v>1</v>
      </c>
      <c r="E847" s="4">
        <v>233</v>
      </c>
      <c r="F847" s="4">
        <f>ROUND(Source!BD822,O847)</f>
        <v>0</v>
      </c>
      <c r="G847" s="4" t="s">
        <v>184</v>
      </c>
      <c r="H847" s="4" t="s">
        <v>185</v>
      </c>
      <c r="I847" s="4"/>
      <c r="J847" s="4"/>
      <c r="K847" s="4">
        <v>233</v>
      </c>
      <c r="L847" s="4">
        <v>24</v>
      </c>
      <c r="M847" s="4">
        <v>3</v>
      </c>
      <c r="N847" s="4" t="s">
        <v>3</v>
      </c>
      <c r="O847" s="4">
        <v>2</v>
      </c>
      <c r="P847" s="4"/>
      <c r="Q847" s="4"/>
      <c r="R847" s="4"/>
      <c r="S847" s="4"/>
      <c r="T847" s="4"/>
      <c r="U847" s="4"/>
      <c r="V847" s="4"/>
      <c r="W847" s="4">
        <v>4434.8999999999996</v>
      </c>
      <c r="X847" s="4">
        <v>1</v>
      </c>
      <c r="Y847" s="4">
        <v>4434.8999999999996</v>
      </c>
      <c r="Z847" s="4"/>
      <c r="AA847" s="4"/>
      <c r="AB847" s="4"/>
    </row>
    <row r="848" spans="1:28">
      <c r="A848" s="4">
        <v>50</v>
      </c>
      <c r="B848" s="4">
        <v>0</v>
      </c>
      <c r="C848" s="4">
        <v>0</v>
      </c>
      <c r="D848" s="4">
        <v>1</v>
      </c>
      <c r="E848" s="4">
        <v>210</v>
      </c>
      <c r="F848" s="4">
        <f>ROUND(Source!X822,O848)</f>
        <v>57289.13</v>
      </c>
      <c r="G848" s="4" t="s">
        <v>186</v>
      </c>
      <c r="H848" s="4" t="s">
        <v>187</v>
      </c>
      <c r="I848" s="4"/>
      <c r="J848" s="4"/>
      <c r="K848" s="4">
        <v>210</v>
      </c>
      <c r="L848" s="4">
        <v>25</v>
      </c>
      <c r="M848" s="4">
        <v>3</v>
      </c>
      <c r="N848" s="4" t="s">
        <v>3</v>
      </c>
      <c r="O848" s="4">
        <v>2</v>
      </c>
      <c r="P848" s="4"/>
      <c r="Q848" s="4"/>
      <c r="R848" s="4"/>
      <c r="S848" s="4"/>
      <c r="T848" s="4"/>
      <c r="U848" s="4"/>
      <c r="V848" s="4"/>
      <c r="W848" s="4">
        <v>163754.9</v>
      </c>
      <c r="X848" s="4">
        <v>1</v>
      </c>
      <c r="Y848" s="4">
        <v>163754.9</v>
      </c>
      <c r="Z848" s="4"/>
      <c r="AA848" s="4"/>
      <c r="AB848" s="4"/>
    </row>
    <row r="849" spans="1:28">
      <c r="A849" s="4">
        <v>50</v>
      </c>
      <c r="B849" s="4">
        <v>0</v>
      </c>
      <c r="C849" s="4">
        <v>0</v>
      </c>
      <c r="D849" s="4">
        <v>1</v>
      </c>
      <c r="E849" s="4">
        <v>211</v>
      </c>
      <c r="F849" s="4">
        <f>ROUND(Source!Y822,O849)</f>
        <v>30489.83</v>
      </c>
      <c r="G849" s="4" t="s">
        <v>188</v>
      </c>
      <c r="H849" s="4" t="s">
        <v>189</v>
      </c>
      <c r="I849" s="4"/>
      <c r="J849" s="4"/>
      <c r="K849" s="4">
        <v>211</v>
      </c>
      <c r="L849" s="4">
        <v>26</v>
      </c>
      <c r="M849" s="4">
        <v>3</v>
      </c>
      <c r="N849" s="4" t="s">
        <v>3</v>
      </c>
      <c r="O849" s="4">
        <v>2</v>
      </c>
      <c r="P849" s="4"/>
      <c r="Q849" s="4"/>
      <c r="R849" s="4"/>
      <c r="S849" s="4"/>
      <c r="T849" s="4"/>
      <c r="U849" s="4"/>
      <c r="V849" s="4"/>
      <c r="W849" s="4">
        <v>88183.5</v>
      </c>
      <c r="X849" s="4">
        <v>1</v>
      </c>
      <c r="Y849" s="4">
        <v>88183.5</v>
      </c>
      <c r="Z849" s="4"/>
      <c r="AA849" s="4"/>
      <c r="AB849" s="4"/>
    </row>
    <row r="850" spans="1:28">
      <c r="A850" s="4">
        <v>50</v>
      </c>
      <c r="B850" s="4">
        <v>0</v>
      </c>
      <c r="C850" s="4">
        <v>0</v>
      </c>
      <c r="D850" s="4">
        <v>1</v>
      </c>
      <c r="E850" s="4">
        <v>224</v>
      </c>
      <c r="F850" s="4">
        <f>ROUND(Source!AR822,O850)</f>
        <v>2272532.89</v>
      </c>
      <c r="G850" s="4" t="s">
        <v>190</v>
      </c>
      <c r="H850" s="4" t="s">
        <v>191</v>
      </c>
      <c r="I850" s="4"/>
      <c r="J850" s="4"/>
      <c r="K850" s="4">
        <v>224</v>
      </c>
      <c r="L850" s="4">
        <v>27</v>
      </c>
      <c r="M850" s="4">
        <v>3</v>
      </c>
      <c r="N850" s="4" t="s">
        <v>3</v>
      </c>
      <c r="O850" s="4">
        <v>2</v>
      </c>
      <c r="P850" s="4"/>
      <c r="Q850" s="4"/>
      <c r="R850" s="4"/>
      <c r="S850" s="4"/>
      <c r="T850" s="4"/>
      <c r="U850" s="4"/>
      <c r="V850" s="4"/>
      <c r="W850" s="4">
        <v>3401561.49</v>
      </c>
      <c r="X850" s="4">
        <v>1</v>
      </c>
      <c r="Y850" s="4">
        <v>3401561.49</v>
      </c>
      <c r="Z850" s="4"/>
      <c r="AA850" s="4"/>
      <c r="AB850" s="4"/>
    </row>
    <row r="852" spans="1:28">
      <c r="A852">
        <v>71</v>
      </c>
      <c r="B852">
        <v>1</v>
      </c>
      <c r="D852">
        <v>200001</v>
      </c>
      <c r="E852">
        <v>52114743</v>
      </c>
      <c r="F852" t="s">
        <v>506</v>
      </c>
      <c r="G852" t="s">
        <v>507</v>
      </c>
      <c r="H852">
        <v>80</v>
      </c>
      <c r="I852">
        <v>20</v>
      </c>
    </row>
    <row r="855" spans="1:28">
      <c r="A855">
        <v>70</v>
      </c>
      <c r="B855">
        <v>1</v>
      </c>
      <c r="D855">
        <v>1</v>
      </c>
      <c r="E855" t="s">
        <v>508</v>
      </c>
      <c r="F855" t="s">
        <v>509</v>
      </c>
      <c r="G855">
        <v>1</v>
      </c>
      <c r="H855">
        <v>0</v>
      </c>
      <c r="I855" t="s">
        <v>3</v>
      </c>
      <c r="J855">
        <v>1</v>
      </c>
      <c r="K855">
        <v>0</v>
      </c>
      <c r="L855" t="s">
        <v>3</v>
      </c>
      <c r="M855" t="s">
        <v>3</v>
      </c>
      <c r="N855">
        <v>0</v>
      </c>
      <c r="P855" t="s">
        <v>510</v>
      </c>
    </row>
    <row r="856" spans="1:28">
      <c r="A856">
        <v>70</v>
      </c>
      <c r="B856">
        <v>1</v>
      </c>
      <c r="D856">
        <v>2</v>
      </c>
      <c r="E856" t="s">
        <v>511</v>
      </c>
      <c r="F856" t="s">
        <v>512</v>
      </c>
      <c r="G856">
        <v>0</v>
      </c>
      <c r="H856">
        <v>0</v>
      </c>
      <c r="I856" t="s">
        <v>3</v>
      </c>
      <c r="J856">
        <v>1</v>
      </c>
      <c r="K856">
        <v>0</v>
      </c>
      <c r="L856" t="s">
        <v>3</v>
      </c>
      <c r="M856" t="s">
        <v>3</v>
      </c>
      <c r="N856">
        <v>0</v>
      </c>
      <c r="P856" t="s">
        <v>513</v>
      </c>
    </row>
    <row r="857" spans="1:28">
      <c r="A857">
        <v>70</v>
      </c>
      <c r="B857">
        <v>1</v>
      </c>
      <c r="D857">
        <v>3</v>
      </c>
      <c r="E857" t="s">
        <v>514</v>
      </c>
      <c r="F857" t="s">
        <v>515</v>
      </c>
      <c r="G857">
        <v>0</v>
      </c>
      <c r="H857">
        <v>0</v>
      </c>
      <c r="I857" t="s">
        <v>3</v>
      </c>
      <c r="J857">
        <v>1</v>
      </c>
      <c r="K857">
        <v>0</v>
      </c>
      <c r="L857" t="s">
        <v>3</v>
      </c>
      <c r="M857" t="s">
        <v>3</v>
      </c>
      <c r="N857">
        <v>0</v>
      </c>
      <c r="P857" t="s">
        <v>516</v>
      </c>
    </row>
    <row r="858" spans="1:28">
      <c r="A858">
        <v>70</v>
      </c>
      <c r="B858">
        <v>1</v>
      </c>
      <c r="D858">
        <v>4</v>
      </c>
      <c r="E858" t="s">
        <v>517</v>
      </c>
      <c r="F858" t="s">
        <v>518</v>
      </c>
      <c r="G858">
        <v>1</v>
      </c>
      <c r="H858">
        <v>0</v>
      </c>
      <c r="I858" t="s">
        <v>3</v>
      </c>
      <c r="J858">
        <v>2</v>
      </c>
      <c r="K858">
        <v>0</v>
      </c>
      <c r="L858" t="s">
        <v>3</v>
      </c>
      <c r="M858" t="s">
        <v>3</v>
      </c>
      <c r="N858">
        <v>0</v>
      </c>
      <c r="P858" t="s">
        <v>3</v>
      </c>
    </row>
    <row r="859" spans="1:28">
      <c r="A859">
        <v>70</v>
      </c>
      <c r="B859">
        <v>1</v>
      </c>
      <c r="D859">
        <v>5</v>
      </c>
      <c r="E859" t="s">
        <v>519</v>
      </c>
      <c r="F859" t="s">
        <v>520</v>
      </c>
      <c r="G859">
        <v>0</v>
      </c>
      <c r="H859">
        <v>0</v>
      </c>
      <c r="I859" t="s">
        <v>3</v>
      </c>
      <c r="J859">
        <v>2</v>
      </c>
      <c r="K859">
        <v>0</v>
      </c>
      <c r="L859" t="s">
        <v>3</v>
      </c>
      <c r="M859" t="s">
        <v>3</v>
      </c>
      <c r="N859">
        <v>0</v>
      </c>
      <c r="P859" t="s">
        <v>3</v>
      </c>
    </row>
    <row r="860" spans="1:28">
      <c r="A860">
        <v>70</v>
      </c>
      <c r="B860">
        <v>1</v>
      </c>
      <c r="D860">
        <v>6</v>
      </c>
      <c r="E860" t="s">
        <v>521</v>
      </c>
      <c r="F860" t="s">
        <v>522</v>
      </c>
      <c r="G860">
        <v>0</v>
      </c>
      <c r="H860">
        <v>0</v>
      </c>
      <c r="I860" t="s">
        <v>3</v>
      </c>
      <c r="J860">
        <v>2</v>
      </c>
      <c r="K860">
        <v>0</v>
      </c>
      <c r="L860" t="s">
        <v>3</v>
      </c>
      <c r="M860" t="s">
        <v>3</v>
      </c>
      <c r="N860">
        <v>0</v>
      </c>
      <c r="P860" t="s">
        <v>3</v>
      </c>
    </row>
    <row r="861" spans="1:28">
      <c r="A861">
        <v>70</v>
      </c>
      <c r="B861">
        <v>1</v>
      </c>
      <c r="D861">
        <v>7</v>
      </c>
      <c r="E861" t="s">
        <v>523</v>
      </c>
      <c r="F861" t="s">
        <v>524</v>
      </c>
      <c r="G861">
        <v>0</v>
      </c>
      <c r="H861">
        <v>0</v>
      </c>
      <c r="I861" t="s">
        <v>525</v>
      </c>
      <c r="J861">
        <v>0</v>
      </c>
      <c r="K861">
        <v>0</v>
      </c>
      <c r="L861" t="s">
        <v>3</v>
      </c>
      <c r="M861" t="s">
        <v>3</v>
      </c>
      <c r="N861">
        <v>0</v>
      </c>
      <c r="P861" t="s">
        <v>526</v>
      </c>
    </row>
    <row r="862" spans="1:28">
      <c r="A862">
        <v>70</v>
      </c>
      <c r="B862">
        <v>1</v>
      </c>
      <c r="D862">
        <v>8</v>
      </c>
      <c r="E862" t="s">
        <v>527</v>
      </c>
      <c r="F862" t="s">
        <v>528</v>
      </c>
      <c r="G862">
        <v>1</v>
      </c>
      <c r="H862">
        <v>0</v>
      </c>
      <c r="I862" t="s">
        <v>3</v>
      </c>
      <c r="J862">
        <v>5</v>
      </c>
      <c r="K862">
        <v>0</v>
      </c>
      <c r="L862" t="s">
        <v>3</v>
      </c>
      <c r="M862" t="s">
        <v>3</v>
      </c>
      <c r="N862">
        <v>0</v>
      </c>
      <c r="P862" t="s">
        <v>3</v>
      </c>
    </row>
    <row r="863" spans="1:28">
      <c r="A863">
        <v>70</v>
      </c>
      <c r="B863">
        <v>1</v>
      </c>
      <c r="D863">
        <v>9</v>
      </c>
      <c r="E863" t="s">
        <v>529</v>
      </c>
      <c r="F863" t="s">
        <v>530</v>
      </c>
      <c r="G863">
        <v>0</v>
      </c>
      <c r="H863">
        <v>0</v>
      </c>
      <c r="I863" t="s">
        <v>3</v>
      </c>
      <c r="J863">
        <v>5</v>
      </c>
      <c r="K863">
        <v>0</v>
      </c>
      <c r="L863" t="s">
        <v>3</v>
      </c>
      <c r="M863" t="s">
        <v>3</v>
      </c>
      <c r="N863">
        <v>0</v>
      </c>
      <c r="P863" t="s">
        <v>531</v>
      </c>
    </row>
    <row r="864" spans="1:28">
      <c r="A864">
        <v>70</v>
      </c>
      <c r="B864">
        <v>1</v>
      </c>
      <c r="D864">
        <v>10</v>
      </c>
      <c r="E864" t="s">
        <v>532</v>
      </c>
      <c r="F864" t="s">
        <v>533</v>
      </c>
      <c r="G864">
        <v>0</v>
      </c>
      <c r="H864">
        <v>0</v>
      </c>
      <c r="I864" t="s">
        <v>534</v>
      </c>
      <c r="J864">
        <v>5</v>
      </c>
      <c r="K864">
        <v>0</v>
      </c>
      <c r="L864" t="s">
        <v>3</v>
      </c>
      <c r="M864" t="s">
        <v>3</v>
      </c>
      <c r="N864">
        <v>0</v>
      </c>
      <c r="P864" t="s">
        <v>535</v>
      </c>
    </row>
    <row r="865" spans="1:16">
      <c r="A865">
        <v>70</v>
      </c>
      <c r="B865">
        <v>1</v>
      </c>
      <c r="D865">
        <v>11</v>
      </c>
      <c r="E865" t="s">
        <v>536</v>
      </c>
      <c r="F865" t="s">
        <v>537</v>
      </c>
      <c r="G865">
        <v>0</v>
      </c>
      <c r="H865">
        <v>0</v>
      </c>
      <c r="I865" t="s">
        <v>538</v>
      </c>
      <c r="J865">
        <v>0</v>
      </c>
      <c r="K865">
        <v>0</v>
      </c>
      <c r="L865" t="s">
        <v>3</v>
      </c>
      <c r="M865" t="s">
        <v>3</v>
      </c>
      <c r="N865">
        <v>0</v>
      </c>
      <c r="P865" t="s">
        <v>539</v>
      </c>
    </row>
    <row r="866" spans="1:16">
      <c r="A866">
        <v>70</v>
      </c>
      <c r="B866">
        <v>1</v>
      </c>
      <c r="D866">
        <v>12</v>
      </c>
      <c r="E866" t="s">
        <v>540</v>
      </c>
      <c r="F866" t="s">
        <v>541</v>
      </c>
      <c r="G866">
        <v>0</v>
      </c>
      <c r="H866">
        <v>0</v>
      </c>
      <c r="I866" t="s">
        <v>542</v>
      </c>
      <c r="J866">
        <v>0</v>
      </c>
      <c r="K866">
        <v>0</v>
      </c>
      <c r="L866" t="s">
        <v>3</v>
      </c>
      <c r="M866" t="s">
        <v>3</v>
      </c>
      <c r="N866">
        <v>0</v>
      </c>
      <c r="P866" t="s">
        <v>543</v>
      </c>
    </row>
    <row r="867" spans="1:16">
      <c r="A867">
        <v>70</v>
      </c>
      <c r="B867">
        <v>1</v>
      </c>
      <c r="D867">
        <v>13</v>
      </c>
      <c r="E867" t="s">
        <v>544</v>
      </c>
      <c r="F867" t="s">
        <v>545</v>
      </c>
      <c r="G867">
        <v>0</v>
      </c>
      <c r="H867">
        <v>0</v>
      </c>
      <c r="I867" t="s">
        <v>546</v>
      </c>
      <c r="J867">
        <v>0</v>
      </c>
      <c r="K867">
        <v>0</v>
      </c>
      <c r="L867" t="s">
        <v>3</v>
      </c>
      <c r="M867" t="s">
        <v>3</v>
      </c>
      <c r="N867">
        <v>0</v>
      </c>
      <c r="P867" t="s">
        <v>547</v>
      </c>
    </row>
    <row r="868" spans="1:16">
      <c r="A868">
        <v>70</v>
      </c>
      <c r="B868">
        <v>1</v>
      </c>
      <c r="D868">
        <v>14</v>
      </c>
      <c r="E868" t="s">
        <v>548</v>
      </c>
      <c r="F868" t="s">
        <v>549</v>
      </c>
      <c r="G868">
        <v>0</v>
      </c>
      <c r="H868">
        <v>0</v>
      </c>
      <c r="I868" t="s">
        <v>3</v>
      </c>
      <c r="J868">
        <v>0</v>
      </c>
      <c r="K868">
        <v>0</v>
      </c>
      <c r="L868" t="s">
        <v>3</v>
      </c>
      <c r="M868" t="s">
        <v>3</v>
      </c>
      <c r="N868">
        <v>0</v>
      </c>
      <c r="P868" t="s">
        <v>3</v>
      </c>
    </row>
    <row r="869" spans="1:16">
      <c r="A869">
        <v>70</v>
      </c>
      <c r="B869">
        <v>1</v>
      </c>
      <c r="D869">
        <v>15</v>
      </c>
      <c r="E869" t="s">
        <v>550</v>
      </c>
      <c r="F869" t="s">
        <v>551</v>
      </c>
      <c r="G869">
        <v>0</v>
      </c>
      <c r="H869">
        <v>0</v>
      </c>
      <c r="I869" t="s">
        <v>3</v>
      </c>
      <c r="J869">
        <v>0</v>
      </c>
      <c r="K869">
        <v>0</v>
      </c>
      <c r="L869" t="s">
        <v>3</v>
      </c>
      <c r="M869" t="s">
        <v>3</v>
      </c>
      <c r="N869">
        <v>0</v>
      </c>
      <c r="P869" t="s">
        <v>552</v>
      </c>
    </row>
    <row r="870" spans="1:16">
      <c r="A870">
        <v>70</v>
      </c>
      <c r="B870">
        <v>1</v>
      </c>
      <c r="D870">
        <v>16</v>
      </c>
      <c r="E870" t="s">
        <v>553</v>
      </c>
      <c r="F870" t="s">
        <v>554</v>
      </c>
      <c r="G870">
        <v>0</v>
      </c>
      <c r="H870">
        <v>0</v>
      </c>
      <c r="I870" t="s">
        <v>3</v>
      </c>
      <c r="J870">
        <v>3</v>
      </c>
      <c r="K870">
        <v>0</v>
      </c>
      <c r="L870" t="s">
        <v>3</v>
      </c>
      <c r="M870" t="s">
        <v>3</v>
      </c>
      <c r="N870">
        <v>0</v>
      </c>
      <c r="P870" t="s">
        <v>3</v>
      </c>
    </row>
    <row r="871" spans="1:16">
      <c r="A871">
        <v>70</v>
      </c>
      <c r="B871">
        <v>1</v>
      </c>
      <c r="D871">
        <v>17</v>
      </c>
      <c r="E871" t="s">
        <v>555</v>
      </c>
      <c r="F871" t="s">
        <v>556</v>
      </c>
      <c r="G871">
        <v>1</v>
      </c>
      <c r="H871">
        <v>0</v>
      </c>
      <c r="I871" t="s">
        <v>3</v>
      </c>
      <c r="J871">
        <v>3</v>
      </c>
      <c r="K871">
        <v>0</v>
      </c>
      <c r="L871" t="s">
        <v>3</v>
      </c>
      <c r="M871" t="s">
        <v>3</v>
      </c>
      <c r="N871">
        <v>0</v>
      </c>
      <c r="P871" t="s">
        <v>3</v>
      </c>
    </row>
    <row r="872" spans="1:16">
      <c r="A872">
        <v>70</v>
      </c>
      <c r="B872">
        <v>1</v>
      </c>
      <c r="D872">
        <v>1</v>
      </c>
      <c r="E872" t="s">
        <v>557</v>
      </c>
      <c r="F872" t="s">
        <v>558</v>
      </c>
      <c r="G872">
        <v>0.9</v>
      </c>
      <c r="H872">
        <v>1</v>
      </c>
      <c r="I872" t="s">
        <v>559</v>
      </c>
      <c r="J872">
        <v>0</v>
      </c>
      <c r="K872">
        <v>0</v>
      </c>
      <c r="L872" t="s">
        <v>3</v>
      </c>
      <c r="M872" t="s">
        <v>3</v>
      </c>
      <c r="N872">
        <v>0</v>
      </c>
      <c r="P872" t="s">
        <v>560</v>
      </c>
    </row>
    <row r="873" spans="1:16">
      <c r="A873">
        <v>70</v>
      </c>
      <c r="B873">
        <v>1</v>
      </c>
      <c r="D873">
        <v>2</v>
      </c>
      <c r="E873" t="s">
        <v>561</v>
      </c>
      <c r="F873" t="s">
        <v>562</v>
      </c>
      <c r="G873">
        <v>0.85</v>
      </c>
      <c r="H873">
        <v>1</v>
      </c>
      <c r="I873" t="s">
        <v>563</v>
      </c>
      <c r="J873">
        <v>0</v>
      </c>
      <c r="K873">
        <v>0</v>
      </c>
      <c r="L873" t="s">
        <v>3</v>
      </c>
      <c r="M873" t="s">
        <v>3</v>
      </c>
      <c r="N873">
        <v>0</v>
      </c>
      <c r="P873" t="s">
        <v>564</v>
      </c>
    </row>
    <row r="874" spans="1:16">
      <c r="A874">
        <v>70</v>
      </c>
      <c r="B874">
        <v>1</v>
      </c>
      <c r="D874">
        <v>3</v>
      </c>
      <c r="E874" t="s">
        <v>565</v>
      </c>
      <c r="F874" t="s">
        <v>566</v>
      </c>
      <c r="G874">
        <v>1.03</v>
      </c>
      <c r="H874">
        <v>0</v>
      </c>
      <c r="I874" t="s">
        <v>3</v>
      </c>
      <c r="J874">
        <v>0</v>
      </c>
      <c r="K874">
        <v>0</v>
      </c>
      <c r="L874" t="s">
        <v>3</v>
      </c>
      <c r="M874" t="s">
        <v>3</v>
      </c>
      <c r="N874">
        <v>0</v>
      </c>
      <c r="P874" t="s">
        <v>567</v>
      </c>
    </row>
    <row r="875" spans="1:16">
      <c r="A875">
        <v>70</v>
      </c>
      <c r="B875">
        <v>1</v>
      </c>
      <c r="D875">
        <v>4</v>
      </c>
      <c r="E875" t="s">
        <v>568</v>
      </c>
      <c r="F875" t="s">
        <v>569</v>
      </c>
      <c r="G875">
        <v>1.1499999999999999</v>
      </c>
      <c r="H875">
        <v>0</v>
      </c>
      <c r="I875" t="s">
        <v>3</v>
      </c>
      <c r="J875">
        <v>0</v>
      </c>
      <c r="K875">
        <v>0</v>
      </c>
      <c r="L875" t="s">
        <v>3</v>
      </c>
      <c r="M875" t="s">
        <v>3</v>
      </c>
      <c r="N875">
        <v>0</v>
      </c>
      <c r="P875" t="s">
        <v>570</v>
      </c>
    </row>
    <row r="876" spans="1:16">
      <c r="A876">
        <v>70</v>
      </c>
      <c r="B876">
        <v>1</v>
      </c>
      <c r="D876">
        <v>5</v>
      </c>
      <c r="E876" t="s">
        <v>571</v>
      </c>
      <c r="F876" t="s">
        <v>572</v>
      </c>
      <c r="G876">
        <v>7</v>
      </c>
      <c r="H876">
        <v>0</v>
      </c>
      <c r="I876" t="s">
        <v>3</v>
      </c>
      <c r="J876">
        <v>0</v>
      </c>
      <c r="K876">
        <v>0</v>
      </c>
      <c r="L876" t="s">
        <v>3</v>
      </c>
      <c r="M876" t="s">
        <v>3</v>
      </c>
      <c r="N876">
        <v>0</v>
      </c>
      <c r="P876" t="s">
        <v>3</v>
      </c>
    </row>
    <row r="877" spans="1:16">
      <c r="A877">
        <v>70</v>
      </c>
      <c r="B877">
        <v>1</v>
      </c>
      <c r="D877">
        <v>6</v>
      </c>
      <c r="E877" t="s">
        <v>573</v>
      </c>
      <c r="F877" t="s">
        <v>3</v>
      </c>
      <c r="G877">
        <v>2</v>
      </c>
      <c r="H877">
        <v>0</v>
      </c>
      <c r="I877" t="s">
        <v>3</v>
      </c>
      <c r="J877">
        <v>0</v>
      </c>
      <c r="K877">
        <v>0</v>
      </c>
      <c r="L877" t="s">
        <v>3</v>
      </c>
      <c r="M877" t="s">
        <v>3</v>
      </c>
      <c r="N877">
        <v>0</v>
      </c>
      <c r="P877" t="s">
        <v>3</v>
      </c>
    </row>
    <row r="879" spans="1:16">
      <c r="A879">
        <v>-1</v>
      </c>
    </row>
    <row r="881" spans="1:50">
      <c r="A881" s="3">
        <v>75</v>
      </c>
      <c r="B881" s="3" t="s">
        <v>574</v>
      </c>
      <c r="C881" s="3">
        <v>2025</v>
      </c>
      <c r="D881" s="3">
        <v>0</v>
      </c>
      <c r="E881" s="3">
        <v>5</v>
      </c>
      <c r="F881" s="3">
        <v>1</v>
      </c>
      <c r="G881" s="3">
        <v>0</v>
      </c>
      <c r="H881" s="3">
        <v>1</v>
      </c>
      <c r="I881" s="3">
        <v>0</v>
      </c>
      <c r="J881" s="3">
        <v>3</v>
      </c>
      <c r="K881" s="3">
        <v>0</v>
      </c>
      <c r="L881" s="3">
        <v>0</v>
      </c>
      <c r="M881" s="3">
        <v>0</v>
      </c>
      <c r="N881" s="3">
        <v>69444265</v>
      </c>
      <c r="O881" s="3">
        <v>1</v>
      </c>
    </row>
    <row r="882" spans="1:50">
      <c r="A882" s="5">
        <v>2</v>
      </c>
      <c r="B882" s="5" t="s">
        <v>575</v>
      </c>
      <c r="C882" s="5" t="s">
        <v>576</v>
      </c>
      <c r="D882" s="5">
        <v>0</v>
      </c>
      <c r="E882" s="5">
        <v>0</v>
      </c>
      <c r="F882" s="5">
        <v>0</v>
      </c>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v>69444266</v>
      </c>
    </row>
    <row r="883" spans="1:50">
      <c r="A883" s="5">
        <v>1</v>
      </c>
      <c r="B883" s="5" t="s">
        <v>577</v>
      </c>
      <c r="C883" s="5" t="s">
        <v>578</v>
      </c>
      <c r="D883" s="5">
        <v>2025</v>
      </c>
      <c r="E883" s="5">
        <v>6</v>
      </c>
      <c r="F883" s="5">
        <v>1</v>
      </c>
      <c r="G883" s="5">
        <v>1</v>
      </c>
      <c r="H883" s="5">
        <v>0</v>
      </c>
      <c r="I883" s="5">
        <v>2</v>
      </c>
      <c r="J883" s="5">
        <v>1</v>
      </c>
      <c r="K883" s="5">
        <v>1</v>
      </c>
      <c r="L883" s="5">
        <v>1</v>
      </c>
      <c r="M883" s="5">
        <v>1</v>
      </c>
      <c r="N883" s="5">
        <v>1</v>
      </c>
      <c r="O883" s="5">
        <v>1</v>
      </c>
      <c r="P883" s="5">
        <v>1</v>
      </c>
      <c r="Q883" s="5">
        <v>1</v>
      </c>
      <c r="R883" s="5" t="s">
        <v>3</v>
      </c>
      <c r="S883" s="5" t="s">
        <v>3</v>
      </c>
      <c r="T883" s="5" t="s">
        <v>3</v>
      </c>
      <c r="U883" s="5" t="s">
        <v>3</v>
      </c>
      <c r="V883" s="5" t="s">
        <v>3</v>
      </c>
      <c r="W883" s="5" t="s">
        <v>3</v>
      </c>
      <c r="X883" s="5" t="s">
        <v>3</v>
      </c>
      <c r="Y883" s="5" t="s">
        <v>3</v>
      </c>
      <c r="Z883" s="5" t="s">
        <v>3</v>
      </c>
      <c r="AA883" s="5" t="s">
        <v>3</v>
      </c>
      <c r="AB883" s="5"/>
      <c r="AC883" s="5"/>
      <c r="AD883" s="5"/>
      <c r="AE883" s="5"/>
      <c r="AF883" s="5"/>
      <c r="AG883" s="5"/>
      <c r="AH883" s="5"/>
      <c r="AI883" s="5"/>
      <c r="AJ883" s="5"/>
      <c r="AK883" s="5"/>
      <c r="AL883" s="5"/>
      <c r="AM883" s="5"/>
      <c r="AN883" s="5">
        <v>69444267</v>
      </c>
      <c r="AO883" s="5" t="s">
        <v>579</v>
      </c>
      <c r="AP883" s="5" t="s">
        <v>580</v>
      </c>
      <c r="AQ883" s="5">
        <v>45800</v>
      </c>
      <c r="AR883" s="5">
        <v>381</v>
      </c>
      <c r="AS883" s="5" t="s">
        <v>581</v>
      </c>
      <c r="AT883" s="5" t="s">
        <v>582</v>
      </c>
      <c r="AU883" s="5" t="s">
        <v>580</v>
      </c>
      <c r="AV883" s="5">
        <v>45720</v>
      </c>
      <c r="AW883" s="5">
        <v>20</v>
      </c>
      <c r="AX883" s="5" t="s">
        <v>583</v>
      </c>
    </row>
    <row r="887" spans="1:50">
      <c r="A887">
        <v>65</v>
      </c>
      <c r="C887">
        <v>1</v>
      </c>
      <c r="D887">
        <v>0</v>
      </c>
      <c r="E887">
        <v>245</v>
      </c>
    </row>
  </sheetData>
  <printOptions gridLines="1"/>
  <pageMargins left="0.75" right="0.75" top="1" bottom="1" header="0.5" footer="0.5"/>
  <headerFooter alignWithMargins="0">
    <oddHeader>&amp;A</oddHeader>
    <oddFooter>Page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77CB2-75CD-4765-994F-932C90175DCD}">
  <dimension ref="A1:EC59"/>
  <sheetViews>
    <sheetView workbookViewId="0"/>
  </sheetViews>
  <sheetFormatPr defaultColWidth="9.109375" defaultRowHeight="13.2"/>
  <cols>
    <col min="1" max="256" width="9.109375" customWidth="1"/>
  </cols>
  <sheetData>
    <row r="1" spans="1:133">
      <c r="A1">
        <v>0</v>
      </c>
      <c r="B1" t="s">
        <v>0</v>
      </c>
      <c r="D1" t="s">
        <v>584</v>
      </c>
      <c r="F1">
        <v>0</v>
      </c>
      <c r="G1">
        <v>0</v>
      </c>
      <c r="H1">
        <v>0</v>
      </c>
      <c r="I1" t="s">
        <v>2</v>
      </c>
      <c r="J1" t="s">
        <v>3</v>
      </c>
      <c r="K1">
        <v>1</v>
      </c>
      <c r="L1">
        <v>60421</v>
      </c>
      <c r="M1">
        <v>10</v>
      </c>
      <c r="N1">
        <v>12</v>
      </c>
      <c r="O1">
        <v>1</v>
      </c>
      <c r="P1">
        <v>0</v>
      </c>
      <c r="Q1">
        <v>4</v>
      </c>
    </row>
    <row r="12" spans="1:133">
      <c r="A12" s="1">
        <v>1</v>
      </c>
      <c r="B12" s="1">
        <v>57</v>
      </c>
      <c r="C12" s="1">
        <v>0</v>
      </c>
      <c r="D12" s="1"/>
      <c r="E12" s="1">
        <v>0</v>
      </c>
      <c r="F12" s="1" t="s">
        <v>4</v>
      </c>
      <c r="G12" s="1" t="s">
        <v>5</v>
      </c>
      <c r="H12" s="1" t="s">
        <v>3</v>
      </c>
      <c r="I12" s="1">
        <v>0</v>
      </c>
      <c r="J12" s="1" t="s">
        <v>3</v>
      </c>
      <c r="K12" s="1">
        <v>0</v>
      </c>
      <c r="L12" s="1">
        <v>0</v>
      </c>
      <c r="M12" s="1">
        <v>523</v>
      </c>
      <c r="N12" s="1"/>
      <c r="O12" s="1">
        <v>0</v>
      </c>
      <c r="P12" s="1">
        <v>0</v>
      </c>
      <c r="Q12" s="1">
        <v>7</v>
      </c>
      <c r="R12" s="1">
        <v>0</v>
      </c>
      <c r="S12" s="1"/>
      <c r="T12" s="1">
        <v>4</v>
      </c>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3</v>
      </c>
      <c r="AK12" s="1"/>
      <c r="AL12" s="1" t="s">
        <v>3</v>
      </c>
      <c r="AM12" s="1" t="s">
        <v>3</v>
      </c>
      <c r="AN12" s="1" t="s">
        <v>3</v>
      </c>
      <c r="AO12" s="1"/>
      <c r="AP12" s="1" t="s">
        <v>3</v>
      </c>
      <c r="AQ12" s="1" t="s">
        <v>3</v>
      </c>
      <c r="AR12" s="1" t="s">
        <v>3</v>
      </c>
      <c r="AS12" s="1"/>
      <c r="AT12" s="1"/>
      <c r="AU12" s="1"/>
      <c r="AV12" s="1"/>
      <c r="AW12" s="1"/>
      <c r="AX12" s="1" t="s">
        <v>3</v>
      </c>
      <c r="AY12" s="1" t="s">
        <v>3</v>
      </c>
      <c r="AZ12" s="1" t="s">
        <v>3</v>
      </c>
      <c r="BA12" s="1"/>
      <c r="BB12" s="1">
        <v>0</v>
      </c>
      <c r="BC12" s="1"/>
      <c r="BD12" s="1"/>
      <c r="BE12" s="1"/>
      <c r="BF12" s="1"/>
      <c r="BG12" s="1"/>
      <c r="BH12" s="1" t="s">
        <v>6</v>
      </c>
      <c r="BI12" s="1" t="s">
        <v>7</v>
      </c>
      <c r="BJ12" s="1">
        <v>1</v>
      </c>
      <c r="BK12" s="1">
        <v>1</v>
      </c>
      <c r="BL12" s="1">
        <v>0</v>
      </c>
      <c r="BM12" s="1">
        <v>0</v>
      </c>
      <c r="BN12" s="1">
        <v>1</v>
      </c>
      <c r="BO12" s="1">
        <v>0</v>
      </c>
      <c r="BP12" s="1">
        <v>6</v>
      </c>
      <c r="BQ12" s="1">
        <v>2</v>
      </c>
      <c r="BR12" s="1">
        <v>1</v>
      </c>
      <c r="BS12" s="1">
        <v>1</v>
      </c>
      <c r="BT12" s="1">
        <v>0</v>
      </c>
      <c r="BU12" s="1">
        <v>0</v>
      </c>
      <c r="BV12" s="1">
        <v>1</v>
      </c>
      <c r="BW12" s="1">
        <v>0</v>
      </c>
      <c r="BX12" s="1">
        <v>0</v>
      </c>
      <c r="BY12" s="1" t="s">
        <v>8</v>
      </c>
      <c r="BZ12" s="1" t="s">
        <v>9</v>
      </c>
      <c r="CA12" s="1" t="s">
        <v>10</v>
      </c>
      <c r="CB12" s="1" t="s">
        <v>10</v>
      </c>
      <c r="CC12" s="1" t="s">
        <v>10</v>
      </c>
      <c r="CD12" s="1" t="s">
        <v>10</v>
      </c>
      <c r="CE12" s="1" t="s">
        <v>11</v>
      </c>
      <c r="CF12" s="1">
        <v>0</v>
      </c>
      <c r="CG12" s="1">
        <v>0</v>
      </c>
      <c r="CH12" s="1">
        <v>489193480</v>
      </c>
      <c r="CI12" s="1" t="s">
        <v>3</v>
      </c>
      <c r="CJ12" s="1" t="s">
        <v>3</v>
      </c>
      <c r="CK12" s="1">
        <v>18</v>
      </c>
      <c r="CL12" s="1"/>
      <c r="CM12" s="1"/>
      <c r="CN12" s="1"/>
      <c r="CO12" s="1"/>
      <c r="CP12" s="1"/>
      <c r="CQ12" s="1" t="s">
        <v>12</v>
      </c>
      <c r="CR12" s="1" t="s">
        <v>13</v>
      </c>
      <c r="CS12" s="1">
        <v>45975</v>
      </c>
      <c r="CT12" s="1">
        <v>538</v>
      </c>
      <c r="CU12" s="1">
        <v>16</v>
      </c>
      <c r="CV12" s="1" t="s">
        <v>939</v>
      </c>
      <c r="CW12" s="1"/>
      <c r="CX12" s="1"/>
      <c r="CY12" s="1">
        <v>0</v>
      </c>
      <c r="CZ12" s="1" t="s">
        <v>3</v>
      </c>
      <c r="DA12" s="1" t="s">
        <v>3</v>
      </c>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4" spans="1:133">
      <c r="A14" s="1">
        <v>22</v>
      </c>
      <c r="B14" s="1">
        <v>1</v>
      </c>
      <c r="C14" s="1">
        <v>0</v>
      </c>
      <c r="D14" s="1">
        <v>69444265</v>
      </c>
      <c r="E14" s="1">
        <v>0</v>
      </c>
      <c r="F14" s="1">
        <v>2</v>
      </c>
      <c r="G14" s="1">
        <v>1</v>
      </c>
      <c r="H14" s="1"/>
      <c r="I14" s="1"/>
      <c r="J14" s="1"/>
      <c r="K14" s="1"/>
      <c r="L14" s="1"/>
      <c r="M14" s="1"/>
      <c r="N14" s="1"/>
      <c r="O14" s="1"/>
    </row>
    <row r="16" spans="1:133">
      <c r="A16" s="6">
        <v>3</v>
      </c>
      <c r="B16" s="6">
        <v>1</v>
      </c>
      <c r="C16" s="6" t="s">
        <v>14</v>
      </c>
      <c r="D16" s="6" t="s">
        <v>15</v>
      </c>
      <c r="E16" s="7">
        <f>ROUND((Source!F111)/1000,2)</f>
        <v>0</v>
      </c>
      <c r="F16" s="7">
        <f>ROUND((Source!F112)/1000,2)</f>
        <v>0</v>
      </c>
      <c r="G16" s="7">
        <f>ROUND((Source!F103)/1000,2)</f>
        <v>0</v>
      </c>
      <c r="H16" s="7">
        <f>ROUND((Source!F113)/1000+(Source!F114)/1000,2)</f>
        <v>0</v>
      </c>
      <c r="I16" s="7">
        <f t="shared" ref="I16:I22" si="0">E16+F16+G16+H16</f>
        <v>0</v>
      </c>
      <c r="J16" s="7">
        <f>ROUND((Source!F109+Source!F108)/1000,2)</f>
        <v>0</v>
      </c>
      <c r="K16" s="7">
        <v>36.68</v>
      </c>
      <c r="L16" s="7">
        <v>0</v>
      </c>
      <c r="M16" s="7">
        <v>0</v>
      </c>
      <c r="N16" s="7">
        <f t="shared" ref="N16:N22" si="1">I16+L16+M16</f>
        <v>0</v>
      </c>
      <c r="AI16" s="6">
        <v>0</v>
      </c>
      <c r="AJ16" s="6">
        <v>0</v>
      </c>
      <c r="AK16" s="6" t="s">
        <v>3</v>
      </c>
      <c r="AL16" s="6" t="s">
        <v>3</v>
      </c>
      <c r="AM16" s="6" t="s">
        <v>3</v>
      </c>
      <c r="AN16" s="6">
        <v>0</v>
      </c>
      <c r="AO16" s="6" t="s">
        <v>3</v>
      </c>
      <c r="AP16" s="6" t="s">
        <v>3</v>
      </c>
      <c r="AT16" s="7">
        <v>41114.800000000003</v>
      </c>
      <c r="AU16" s="7">
        <v>0</v>
      </c>
      <c r="AV16" s="7">
        <v>0</v>
      </c>
      <c r="AW16" s="7">
        <v>0</v>
      </c>
      <c r="AX16" s="7">
        <v>0</v>
      </c>
      <c r="AY16" s="7">
        <v>12177.32</v>
      </c>
      <c r="AZ16" s="7">
        <v>4818.7800000000007</v>
      </c>
      <c r="BA16" s="7">
        <v>19683.800000000003</v>
      </c>
      <c r="BB16" s="7">
        <v>80322.62</v>
      </c>
      <c r="BC16" s="7">
        <v>0</v>
      </c>
      <c r="BD16" s="7">
        <v>0</v>
      </c>
      <c r="BE16" s="7">
        <v>0</v>
      </c>
      <c r="BF16" s="7">
        <v>39.691600000000001</v>
      </c>
      <c r="BG16" s="7">
        <v>7.91</v>
      </c>
      <c r="BH16" s="7">
        <v>0</v>
      </c>
      <c r="BI16" s="7">
        <v>24927.37</v>
      </c>
      <c r="BJ16" s="7">
        <v>14280.45</v>
      </c>
      <c r="BK16" s="7">
        <v>80322.62</v>
      </c>
    </row>
    <row r="17" spans="1:63">
      <c r="A17" s="6">
        <v>3</v>
      </c>
      <c r="B17" s="6">
        <v>2</v>
      </c>
      <c r="C17" s="6" t="s">
        <v>192</v>
      </c>
      <c r="D17" s="6" t="s">
        <v>193</v>
      </c>
      <c r="E17" s="7">
        <f>ROUND((Source!F290)/1000,2)</f>
        <v>0</v>
      </c>
      <c r="F17" s="7">
        <f>ROUND((Source!F291)/1000,2)</f>
        <v>0</v>
      </c>
      <c r="G17" s="7">
        <f>ROUND((Source!F282)/1000,2)</f>
        <v>0</v>
      </c>
      <c r="H17" s="7">
        <f>ROUND((Source!F292)/1000+(Source!F293)/1000,2)</f>
        <v>0</v>
      </c>
      <c r="I17" s="7">
        <f t="shared" si="0"/>
        <v>0</v>
      </c>
      <c r="J17" s="7">
        <f>ROUND((Source!F288+Source!F287)/1000,2)</f>
        <v>0</v>
      </c>
      <c r="K17" s="7">
        <v>354.49</v>
      </c>
      <c r="L17" s="7">
        <v>0</v>
      </c>
      <c r="M17" s="7">
        <v>0</v>
      </c>
      <c r="N17" s="7">
        <f t="shared" si="1"/>
        <v>0</v>
      </c>
      <c r="AI17" s="6">
        <v>0</v>
      </c>
      <c r="AJ17" s="6">
        <v>-1</v>
      </c>
      <c r="AK17" s="6" t="s">
        <v>3</v>
      </c>
      <c r="AL17" s="6" t="s">
        <v>3</v>
      </c>
      <c r="AM17" s="6" t="s">
        <v>3</v>
      </c>
      <c r="AN17" s="6">
        <v>0</v>
      </c>
      <c r="AO17" s="6" t="s">
        <v>3</v>
      </c>
      <c r="AP17" s="6" t="s">
        <v>3</v>
      </c>
      <c r="AT17" s="7">
        <v>197380.16</v>
      </c>
      <c r="AU17" s="7">
        <v>157104.93</v>
      </c>
      <c r="AV17" s="7">
        <v>0</v>
      </c>
      <c r="AW17" s="7">
        <v>0</v>
      </c>
      <c r="AX17" s="7">
        <v>0</v>
      </c>
      <c r="AY17" s="7">
        <v>10634.820000000002</v>
      </c>
      <c r="AZ17" s="7">
        <v>3876.37</v>
      </c>
      <c r="BA17" s="7">
        <v>25764.04</v>
      </c>
      <c r="BB17" s="7">
        <v>210375.66</v>
      </c>
      <c r="BC17" s="7">
        <v>31088.03</v>
      </c>
      <c r="BD17" s="7">
        <v>0</v>
      </c>
      <c r="BE17" s="7">
        <v>0</v>
      </c>
      <c r="BF17" s="7">
        <v>56.522500000000001</v>
      </c>
      <c r="BG17" s="7">
        <v>7.1292999999999997</v>
      </c>
      <c r="BH17" s="7">
        <v>0</v>
      </c>
      <c r="BI17" s="7">
        <v>28805.82</v>
      </c>
      <c r="BJ17" s="7">
        <v>15277.71</v>
      </c>
      <c r="BK17" s="7">
        <v>241463.69</v>
      </c>
    </row>
    <row r="18" spans="1:63">
      <c r="A18" s="6">
        <v>3</v>
      </c>
      <c r="B18" s="6">
        <v>3</v>
      </c>
      <c r="C18" s="6" t="s">
        <v>359</v>
      </c>
      <c r="D18" s="6" t="s">
        <v>360</v>
      </c>
      <c r="E18" s="7">
        <f>ROUND((Source!F479)/1000,2)</f>
        <v>78.66</v>
      </c>
      <c r="F18" s="7">
        <f>ROUND((Source!F480)/1000,2)</f>
        <v>0</v>
      </c>
      <c r="G18" s="7">
        <f>ROUND((Source!F471)/1000,2)</f>
        <v>2108.69</v>
      </c>
      <c r="H18" s="7">
        <f>ROUND((Source!F481)/1000+(Source!F482)/1000,2)</f>
        <v>0</v>
      </c>
      <c r="I18" s="7">
        <f t="shared" si="0"/>
        <v>2187.35</v>
      </c>
      <c r="J18" s="7">
        <f>ROUND((Source!F477+Source!F476)/1000,2)</f>
        <v>26.48</v>
      </c>
      <c r="K18" s="7">
        <v>4512.2299999999996</v>
      </c>
      <c r="L18" s="7">
        <v>0</v>
      </c>
      <c r="M18" s="7">
        <v>0</v>
      </c>
      <c r="N18" s="7">
        <f t="shared" si="1"/>
        <v>2187.35</v>
      </c>
      <c r="AI18" s="6">
        <v>0</v>
      </c>
      <c r="AJ18" s="6">
        <v>-1</v>
      </c>
      <c r="AK18" s="6" t="s">
        <v>3</v>
      </c>
      <c r="AL18" s="6" t="s">
        <v>3</v>
      </c>
      <c r="AM18" s="6" t="s">
        <v>3</v>
      </c>
      <c r="AN18" s="6">
        <v>0</v>
      </c>
      <c r="AO18" s="6" t="s">
        <v>3</v>
      </c>
      <c r="AP18" s="6" t="s">
        <v>3</v>
      </c>
      <c r="AT18" s="7">
        <v>191110.55</v>
      </c>
      <c r="AU18" s="7">
        <v>2212420.5299999998</v>
      </c>
      <c r="AV18" s="7">
        <v>0</v>
      </c>
      <c r="AW18" s="7">
        <v>2108694.2799999998</v>
      </c>
      <c r="AX18" s="7">
        <v>0</v>
      </c>
      <c r="AY18" s="7">
        <v>23631.11</v>
      </c>
      <c r="AZ18" s="7">
        <v>7640.8700000000008</v>
      </c>
      <c r="BA18" s="7">
        <v>56112.319999999992</v>
      </c>
      <c r="BB18" s="7">
        <v>240529.14</v>
      </c>
      <c r="BC18" s="7">
        <v>48017.97</v>
      </c>
      <c r="BD18" s="7">
        <v>0</v>
      </c>
      <c r="BE18" s="7">
        <v>0</v>
      </c>
      <c r="BF18" s="7">
        <v>116.6173088</v>
      </c>
      <c r="BG18" s="7">
        <v>11.7312575</v>
      </c>
      <c r="BH18" s="7">
        <v>0</v>
      </c>
      <c r="BI18" s="7">
        <v>62577.14</v>
      </c>
      <c r="BJ18" s="7">
        <v>34859.42</v>
      </c>
      <c r="BK18" s="7">
        <v>2397241.3899999997</v>
      </c>
    </row>
    <row r="19" spans="1:63">
      <c r="A19" s="6">
        <v>3</v>
      </c>
      <c r="B19" s="6">
        <v>4</v>
      </c>
      <c r="C19" s="6" t="s">
        <v>439</v>
      </c>
      <c r="D19" s="6" t="s">
        <v>440</v>
      </c>
      <c r="E19" s="7">
        <f>ROUND((Source!F586)/1000,2)</f>
        <v>0</v>
      </c>
      <c r="F19" s="7">
        <f>ROUND((Source!F587)/1000,2)</f>
        <v>0</v>
      </c>
      <c r="G19" s="7">
        <f>ROUND((Source!F578)/1000,2)</f>
        <v>0</v>
      </c>
      <c r="H19" s="7">
        <f>ROUND((Source!F588)/1000+(Source!F589)/1000,2)</f>
        <v>0</v>
      </c>
      <c r="I19" s="7">
        <f t="shared" si="0"/>
        <v>0</v>
      </c>
      <c r="J19" s="7">
        <f>ROUND((Source!F584+Source!F583)/1000,2)</f>
        <v>0</v>
      </c>
      <c r="K19" s="7">
        <v>1115.97</v>
      </c>
      <c r="L19" s="7">
        <v>0</v>
      </c>
      <c r="M19" s="7">
        <v>0</v>
      </c>
      <c r="N19" s="7">
        <f t="shared" si="1"/>
        <v>0</v>
      </c>
      <c r="AI19" s="6">
        <v>0</v>
      </c>
      <c r="AJ19" s="6">
        <v>0</v>
      </c>
      <c r="AK19" s="6" t="s">
        <v>3</v>
      </c>
      <c r="AL19" s="6" t="s">
        <v>3</v>
      </c>
      <c r="AM19" s="6" t="s">
        <v>3</v>
      </c>
      <c r="AN19" s="6">
        <v>0</v>
      </c>
      <c r="AO19" s="6" t="s">
        <v>3</v>
      </c>
      <c r="AP19" s="6" t="s">
        <v>3</v>
      </c>
      <c r="AT19" s="7">
        <v>39108.269999999997</v>
      </c>
      <c r="AU19" s="7">
        <v>545201.59</v>
      </c>
      <c r="AV19" s="7">
        <v>0</v>
      </c>
      <c r="AW19" s="7">
        <v>531655.72</v>
      </c>
      <c r="AX19" s="7">
        <v>0</v>
      </c>
      <c r="AY19" s="7">
        <v>7592.63</v>
      </c>
      <c r="AZ19" s="7">
        <v>4087.52</v>
      </c>
      <c r="BA19" s="7">
        <v>13882.25</v>
      </c>
      <c r="BB19" s="7">
        <v>0</v>
      </c>
      <c r="BC19" s="7">
        <v>65703.53</v>
      </c>
      <c r="BD19" s="7">
        <v>0</v>
      </c>
      <c r="BE19" s="7">
        <v>0</v>
      </c>
      <c r="BF19" s="7">
        <v>27.6</v>
      </c>
      <c r="BG19" s="7">
        <v>6.98</v>
      </c>
      <c r="BH19" s="7">
        <v>0</v>
      </c>
      <c r="BI19" s="7">
        <v>17430.68</v>
      </c>
      <c r="BJ19" s="7">
        <v>9164.58</v>
      </c>
      <c r="BK19" s="7">
        <v>597359.25</v>
      </c>
    </row>
    <row r="20" spans="1:63">
      <c r="A20" s="6">
        <v>3</v>
      </c>
      <c r="B20" s="6">
        <v>5</v>
      </c>
      <c r="C20" s="6" t="s">
        <v>446</v>
      </c>
      <c r="D20" s="6" t="s">
        <v>447</v>
      </c>
      <c r="E20" s="7">
        <f>ROUND((Source!F660)/1000,2)</f>
        <v>0</v>
      </c>
      <c r="F20" s="7">
        <f>ROUND((Source!F661)/1000,2)</f>
        <v>0</v>
      </c>
      <c r="G20" s="7">
        <f>ROUND((Source!F652)/1000,2)</f>
        <v>0</v>
      </c>
      <c r="H20" s="7">
        <f>ROUND((Source!F662)/1000+(Source!F663)/1000,2)</f>
        <v>9.99</v>
      </c>
      <c r="I20" s="7">
        <f t="shared" si="0"/>
        <v>9.99</v>
      </c>
      <c r="J20" s="7">
        <f>ROUND((Source!F658+Source!F657)/1000,2)</f>
        <v>4.76</v>
      </c>
      <c r="K20" s="7">
        <v>4.76</v>
      </c>
      <c r="L20" s="7">
        <v>0</v>
      </c>
      <c r="M20" s="7">
        <v>0</v>
      </c>
      <c r="N20" s="7">
        <f t="shared" si="1"/>
        <v>9.99</v>
      </c>
      <c r="AI20" s="6">
        <v>0</v>
      </c>
      <c r="AJ20" s="6">
        <v>-1</v>
      </c>
      <c r="AK20" s="6" t="s">
        <v>3</v>
      </c>
      <c r="AL20" s="6" t="s">
        <v>3</v>
      </c>
      <c r="AM20" s="6" t="s">
        <v>3</v>
      </c>
      <c r="AN20" s="6">
        <v>0</v>
      </c>
      <c r="AO20" s="6" t="s">
        <v>3</v>
      </c>
      <c r="AP20" s="6" t="s">
        <v>3</v>
      </c>
      <c r="AT20" s="7">
        <v>4756.62</v>
      </c>
      <c r="AU20" s="7">
        <v>0</v>
      </c>
      <c r="AV20" s="7">
        <v>0</v>
      </c>
      <c r="AW20" s="7">
        <v>0</v>
      </c>
      <c r="AX20" s="7">
        <v>0</v>
      </c>
      <c r="AY20" s="7">
        <v>0</v>
      </c>
      <c r="AZ20" s="7">
        <v>0</v>
      </c>
      <c r="BA20" s="7">
        <v>4756.62</v>
      </c>
      <c r="BB20" s="7">
        <v>0</v>
      </c>
      <c r="BC20" s="7">
        <v>0</v>
      </c>
      <c r="BD20" s="7">
        <v>9988.9</v>
      </c>
      <c r="BE20" s="7">
        <v>0</v>
      </c>
      <c r="BF20" s="7">
        <v>7.1192000000000002</v>
      </c>
      <c r="BG20" s="7">
        <v>0</v>
      </c>
      <c r="BH20" s="7">
        <v>0</v>
      </c>
      <c r="BI20" s="7">
        <v>3519.9</v>
      </c>
      <c r="BJ20" s="7">
        <v>1712.38</v>
      </c>
      <c r="BK20" s="7">
        <v>9988.9</v>
      </c>
    </row>
    <row r="21" spans="1:63">
      <c r="A21" s="6">
        <v>3</v>
      </c>
      <c r="B21" s="6">
        <v>6</v>
      </c>
      <c r="C21" s="6" t="s">
        <v>471</v>
      </c>
      <c r="D21" s="6" t="s">
        <v>472</v>
      </c>
      <c r="E21" s="7">
        <f>ROUND((Source!F738)/1000,2)</f>
        <v>0</v>
      </c>
      <c r="F21" s="7">
        <f>ROUND((Source!F739)/1000,2)</f>
        <v>0</v>
      </c>
      <c r="G21" s="7">
        <f>ROUND((Source!F730)/1000,2)</f>
        <v>0</v>
      </c>
      <c r="H21" s="7">
        <f>ROUND((Source!F740)/1000+(Source!F741)/1000,2)</f>
        <v>52.98</v>
      </c>
      <c r="I21" s="7">
        <f t="shared" si="0"/>
        <v>52.98</v>
      </c>
      <c r="J21" s="7">
        <f>ROUND((Source!F736+Source!F735)/1000,2)</f>
        <v>25.23</v>
      </c>
      <c r="K21" s="7">
        <v>25.23</v>
      </c>
      <c r="L21" s="7">
        <v>0</v>
      </c>
      <c r="M21" s="7">
        <v>0</v>
      </c>
      <c r="N21" s="7">
        <f t="shared" si="1"/>
        <v>52.98</v>
      </c>
      <c r="AI21" s="6">
        <v>0</v>
      </c>
      <c r="AJ21" s="6">
        <v>-1</v>
      </c>
      <c r="AK21" s="6" t="s">
        <v>3</v>
      </c>
      <c r="AL21" s="6" t="s">
        <v>3</v>
      </c>
      <c r="AM21" s="6" t="s">
        <v>3</v>
      </c>
      <c r="AN21" s="6">
        <v>0</v>
      </c>
      <c r="AO21" s="6" t="s">
        <v>3</v>
      </c>
      <c r="AP21" s="6" t="s">
        <v>3</v>
      </c>
      <c r="AT21" s="7">
        <v>25227.920000000002</v>
      </c>
      <c r="AU21" s="7">
        <v>0</v>
      </c>
      <c r="AV21" s="7">
        <v>0</v>
      </c>
      <c r="AW21" s="7">
        <v>0</v>
      </c>
      <c r="AX21" s="7">
        <v>0</v>
      </c>
      <c r="AY21" s="7">
        <v>0</v>
      </c>
      <c r="AZ21" s="7">
        <v>0</v>
      </c>
      <c r="BA21" s="7">
        <v>25227.920000000002</v>
      </c>
      <c r="BB21" s="7">
        <v>0</v>
      </c>
      <c r="BC21" s="7">
        <v>0</v>
      </c>
      <c r="BD21" s="7">
        <v>52978.62</v>
      </c>
      <c r="BE21" s="7">
        <v>0</v>
      </c>
      <c r="BF21" s="7">
        <v>43.996000000000002</v>
      </c>
      <c r="BG21" s="7">
        <v>0</v>
      </c>
      <c r="BH21" s="7">
        <v>0</v>
      </c>
      <c r="BI21" s="7">
        <v>18668.66</v>
      </c>
      <c r="BJ21" s="7">
        <v>9082.0400000000009</v>
      </c>
      <c r="BK21" s="7">
        <v>52978.62</v>
      </c>
    </row>
    <row r="22" spans="1:63">
      <c r="A22" s="6">
        <v>3</v>
      </c>
      <c r="B22" s="6">
        <v>7</v>
      </c>
      <c r="C22" s="6" t="s">
        <v>498</v>
      </c>
      <c r="D22" s="6" t="s">
        <v>499</v>
      </c>
      <c r="E22" s="7">
        <f>ROUND((Source!F809)/1000,2)</f>
        <v>0</v>
      </c>
      <c r="F22" s="7">
        <f>ROUND((Source!F810)/1000,2)</f>
        <v>0</v>
      </c>
      <c r="G22" s="7">
        <f>ROUND((Source!F801)/1000,2)</f>
        <v>0</v>
      </c>
      <c r="H22" s="7">
        <f>ROUND((Source!F811)/1000+(Source!F812)/1000,2)</f>
        <v>22.21</v>
      </c>
      <c r="I22" s="7">
        <f t="shared" si="0"/>
        <v>22.21</v>
      </c>
      <c r="J22" s="7">
        <f>ROUND((Source!F807+Source!F806)/1000,2)</f>
        <v>10.57</v>
      </c>
      <c r="K22" s="7">
        <v>10.57</v>
      </c>
      <c r="L22" s="7">
        <v>0</v>
      </c>
      <c r="M22" s="7">
        <v>0</v>
      </c>
      <c r="N22" s="7">
        <f t="shared" si="1"/>
        <v>22.21</v>
      </c>
      <c r="AI22" s="6">
        <v>0</v>
      </c>
      <c r="AJ22" s="6">
        <v>0</v>
      </c>
      <c r="AK22" s="6" t="s">
        <v>3</v>
      </c>
      <c r="AL22" s="6" t="s">
        <v>3</v>
      </c>
      <c r="AM22" s="6" t="s">
        <v>3</v>
      </c>
      <c r="AN22" s="6">
        <v>0</v>
      </c>
      <c r="AO22" s="6" t="s">
        <v>3</v>
      </c>
      <c r="AP22" s="6" t="s">
        <v>3</v>
      </c>
      <c r="AT22" s="7">
        <v>10574.77</v>
      </c>
      <c r="AU22" s="7">
        <v>0</v>
      </c>
      <c r="AV22" s="7">
        <v>0</v>
      </c>
      <c r="AW22" s="7">
        <v>0</v>
      </c>
      <c r="AX22" s="7">
        <v>0</v>
      </c>
      <c r="AY22" s="7">
        <v>0</v>
      </c>
      <c r="AZ22" s="7">
        <v>0</v>
      </c>
      <c r="BA22" s="7">
        <v>10574.77</v>
      </c>
      <c r="BB22" s="7">
        <v>0</v>
      </c>
      <c r="BC22" s="7">
        <v>0</v>
      </c>
      <c r="BD22" s="7">
        <v>22207.02</v>
      </c>
      <c r="BE22" s="7">
        <v>0</v>
      </c>
      <c r="BF22" s="7">
        <v>15.66</v>
      </c>
      <c r="BG22" s="7">
        <v>0</v>
      </c>
      <c r="BH22" s="7">
        <v>0</v>
      </c>
      <c r="BI22" s="7">
        <v>7825.33</v>
      </c>
      <c r="BJ22" s="7">
        <v>3806.92</v>
      </c>
      <c r="BK22" s="7">
        <v>22207.02</v>
      </c>
    </row>
    <row r="24" spans="1:63">
      <c r="A24">
        <v>51</v>
      </c>
      <c r="E24">
        <v>531.23</v>
      </c>
      <c r="F24">
        <v>144.81</v>
      </c>
      <c r="G24">
        <v>2640.35</v>
      </c>
      <c r="H24">
        <v>85.18</v>
      </c>
      <c r="I24">
        <v>3401.57</v>
      </c>
      <c r="J24">
        <v>176.42</v>
      </c>
      <c r="K24">
        <v>6059.93</v>
      </c>
      <c r="L24">
        <v>0</v>
      </c>
      <c r="M24">
        <v>0</v>
      </c>
      <c r="N24">
        <v>3401.57</v>
      </c>
    </row>
    <row r="26" spans="1:63">
      <c r="A26" s="4">
        <v>50</v>
      </c>
      <c r="B26" s="4">
        <v>0</v>
      </c>
      <c r="C26" s="4">
        <v>0</v>
      </c>
      <c r="D26" s="4">
        <v>1</v>
      </c>
      <c r="E26" s="4">
        <v>201</v>
      </c>
      <c r="F26" s="4">
        <v>509273.08999999997</v>
      </c>
      <c r="G26" s="4" t="s">
        <v>138</v>
      </c>
      <c r="H26" s="4" t="s">
        <v>139</v>
      </c>
      <c r="I26" s="4"/>
      <c r="J26" s="4"/>
      <c r="K26" s="4">
        <v>201</v>
      </c>
      <c r="L26" s="4">
        <v>1</v>
      </c>
      <c r="M26" s="4">
        <v>3</v>
      </c>
      <c r="N26" s="4" t="s">
        <v>3</v>
      </c>
      <c r="O26" s="4">
        <v>2</v>
      </c>
      <c r="P26" s="4"/>
    </row>
    <row r="27" spans="1:63">
      <c r="A27" s="4">
        <v>50</v>
      </c>
      <c r="B27" s="4">
        <v>0</v>
      </c>
      <c r="C27" s="4">
        <v>0</v>
      </c>
      <c r="D27" s="4">
        <v>1</v>
      </c>
      <c r="E27" s="4">
        <v>202</v>
      </c>
      <c r="F27" s="4">
        <v>2914727.05</v>
      </c>
      <c r="G27" s="4" t="s">
        <v>140</v>
      </c>
      <c r="H27" s="4" t="s">
        <v>141</v>
      </c>
      <c r="I27" s="4"/>
      <c r="J27" s="4"/>
      <c r="K27" s="4">
        <v>202</v>
      </c>
      <c r="L27" s="4">
        <v>2</v>
      </c>
      <c r="M27" s="4">
        <v>3</v>
      </c>
      <c r="N27" s="4" t="s">
        <v>3</v>
      </c>
      <c r="O27" s="4">
        <v>2</v>
      </c>
      <c r="P27" s="4"/>
    </row>
    <row r="28" spans="1:63">
      <c r="A28" s="4">
        <v>50</v>
      </c>
      <c r="B28" s="4">
        <v>0</v>
      </c>
      <c r="C28" s="4">
        <v>0</v>
      </c>
      <c r="D28" s="4">
        <v>1</v>
      </c>
      <c r="E28" s="4">
        <v>222</v>
      </c>
      <c r="F28" s="4">
        <v>0</v>
      </c>
      <c r="G28" s="4" t="s">
        <v>142</v>
      </c>
      <c r="H28" s="4" t="s">
        <v>143</v>
      </c>
      <c r="I28" s="4"/>
      <c r="J28" s="4"/>
      <c r="K28" s="4">
        <v>222</v>
      </c>
      <c r="L28" s="4">
        <v>3</v>
      </c>
      <c r="M28" s="4">
        <v>3</v>
      </c>
      <c r="N28" s="4" t="s">
        <v>3</v>
      </c>
      <c r="O28" s="4">
        <v>2</v>
      </c>
      <c r="P28" s="4"/>
    </row>
    <row r="29" spans="1:63">
      <c r="A29" s="4">
        <v>50</v>
      </c>
      <c r="B29" s="4">
        <v>0</v>
      </c>
      <c r="C29" s="4">
        <v>0</v>
      </c>
      <c r="D29" s="4">
        <v>1</v>
      </c>
      <c r="E29" s="4">
        <v>225</v>
      </c>
      <c r="F29" s="4">
        <v>2914727.05</v>
      </c>
      <c r="G29" s="4" t="s">
        <v>144</v>
      </c>
      <c r="H29" s="4" t="s">
        <v>145</v>
      </c>
      <c r="I29" s="4"/>
      <c r="J29" s="4"/>
      <c r="K29" s="4">
        <v>225</v>
      </c>
      <c r="L29" s="4">
        <v>4</v>
      </c>
      <c r="M29" s="4">
        <v>3</v>
      </c>
      <c r="N29" s="4" t="s">
        <v>3</v>
      </c>
      <c r="O29" s="4">
        <v>2</v>
      </c>
      <c r="P29" s="4"/>
    </row>
    <row r="30" spans="1:63">
      <c r="A30" s="4">
        <v>50</v>
      </c>
      <c r="B30" s="4">
        <v>0</v>
      </c>
      <c r="C30" s="4">
        <v>0</v>
      </c>
      <c r="D30" s="4">
        <v>1</v>
      </c>
      <c r="E30" s="4">
        <v>226</v>
      </c>
      <c r="F30" s="4">
        <v>274377.05</v>
      </c>
      <c r="G30" s="4" t="s">
        <v>146</v>
      </c>
      <c r="H30" s="4" t="s">
        <v>147</v>
      </c>
      <c r="I30" s="4"/>
      <c r="J30" s="4"/>
      <c r="K30" s="4">
        <v>226</v>
      </c>
      <c r="L30" s="4">
        <v>5</v>
      </c>
      <c r="M30" s="4">
        <v>3</v>
      </c>
      <c r="N30" s="4" t="s">
        <v>3</v>
      </c>
      <c r="O30" s="4">
        <v>2</v>
      </c>
      <c r="P30" s="4"/>
    </row>
    <row r="31" spans="1:63">
      <c r="A31" s="4">
        <v>50</v>
      </c>
      <c r="B31" s="4">
        <v>0</v>
      </c>
      <c r="C31" s="4">
        <v>0</v>
      </c>
      <c r="D31" s="4">
        <v>1</v>
      </c>
      <c r="E31" s="4">
        <v>227</v>
      </c>
      <c r="F31" s="4">
        <v>0</v>
      </c>
      <c r="G31" s="4" t="s">
        <v>148</v>
      </c>
      <c r="H31" s="4" t="s">
        <v>149</v>
      </c>
      <c r="I31" s="4"/>
      <c r="J31" s="4"/>
      <c r="K31" s="4">
        <v>227</v>
      </c>
      <c r="L31" s="4">
        <v>6</v>
      </c>
      <c r="M31" s="4">
        <v>3</v>
      </c>
      <c r="N31" s="4" t="s">
        <v>3</v>
      </c>
      <c r="O31" s="4">
        <v>2</v>
      </c>
      <c r="P31" s="4"/>
    </row>
    <row r="32" spans="1:63">
      <c r="A32" s="4">
        <v>50</v>
      </c>
      <c r="B32" s="4">
        <v>0</v>
      </c>
      <c r="C32" s="4">
        <v>0</v>
      </c>
      <c r="D32" s="4">
        <v>1</v>
      </c>
      <c r="E32" s="4">
        <v>228</v>
      </c>
      <c r="F32" s="4">
        <v>274377.05</v>
      </c>
      <c r="G32" s="4" t="s">
        <v>150</v>
      </c>
      <c r="H32" s="4" t="s">
        <v>151</v>
      </c>
      <c r="I32" s="4"/>
      <c r="J32" s="4"/>
      <c r="K32" s="4">
        <v>228</v>
      </c>
      <c r="L32" s="4">
        <v>7</v>
      </c>
      <c r="M32" s="4">
        <v>3</v>
      </c>
      <c r="N32" s="4" t="s">
        <v>3</v>
      </c>
      <c r="O32" s="4">
        <v>2</v>
      </c>
      <c r="P32" s="4"/>
    </row>
    <row r="33" spans="1:16">
      <c r="A33" s="4">
        <v>50</v>
      </c>
      <c r="B33" s="4">
        <v>0</v>
      </c>
      <c r="C33" s="4">
        <v>0</v>
      </c>
      <c r="D33" s="4">
        <v>1</v>
      </c>
      <c r="E33" s="4">
        <v>216</v>
      </c>
      <c r="F33" s="4">
        <v>2640350</v>
      </c>
      <c r="G33" s="4" t="s">
        <v>152</v>
      </c>
      <c r="H33" s="4" t="s">
        <v>153</v>
      </c>
      <c r="I33" s="4"/>
      <c r="J33" s="4"/>
      <c r="K33" s="4">
        <v>216</v>
      </c>
      <c r="L33" s="4">
        <v>8</v>
      </c>
      <c r="M33" s="4">
        <v>3</v>
      </c>
      <c r="N33" s="4" t="s">
        <v>3</v>
      </c>
      <c r="O33" s="4">
        <v>2</v>
      </c>
      <c r="P33" s="4"/>
    </row>
    <row r="34" spans="1:16">
      <c r="A34" s="4">
        <v>50</v>
      </c>
      <c r="B34" s="4">
        <v>0</v>
      </c>
      <c r="C34" s="4">
        <v>0</v>
      </c>
      <c r="D34" s="4">
        <v>1</v>
      </c>
      <c r="E34" s="4">
        <v>223</v>
      </c>
      <c r="F34" s="4">
        <v>0</v>
      </c>
      <c r="G34" s="4" t="s">
        <v>154</v>
      </c>
      <c r="H34" s="4" t="s">
        <v>155</v>
      </c>
      <c r="I34" s="4"/>
      <c r="J34" s="4"/>
      <c r="K34" s="4">
        <v>223</v>
      </c>
      <c r="L34" s="4">
        <v>9</v>
      </c>
      <c r="M34" s="4">
        <v>3</v>
      </c>
      <c r="N34" s="4" t="s">
        <v>3</v>
      </c>
      <c r="O34" s="4">
        <v>2</v>
      </c>
      <c r="P34" s="4"/>
    </row>
    <row r="35" spans="1:16">
      <c r="A35" s="4">
        <v>50</v>
      </c>
      <c r="B35" s="4">
        <v>0</v>
      </c>
      <c r="C35" s="4">
        <v>0</v>
      </c>
      <c r="D35" s="4">
        <v>1</v>
      </c>
      <c r="E35" s="4">
        <v>229</v>
      </c>
      <c r="F35" s="4">
        <v>2640350</v>
      </c>
      <c r="G35" s="4" t="s">
        <v>156</v>
      </c>
      <c r="H35" s="4" t="s">
        <v>157</v>
      </c>
      <c r="I35" s="4"/>
      <c r="J35" s="4"/>
      <c r="K35" s="4">
        <v>229</v>
      </c>
      <c r="L35" s="4">
        <v>10</v>
      </c>
      <c r="M35" s="4">
        <v>3</v>
      </c>
      <c r="N35" s="4" t="s">
        <v>3</v>
      </c>
      <c r="O35" s="4">
        <v>2</v>
      </c>
      <c r="P35" s="4"/>
    </row>
    <row r="36" spans="1:16">
      <c r="A36" s="4">
        <v>50</v>
      </c>
      <c r="B36" s="4">
        <v>0</v>
      </c>
      <c r="C36" s="4">
        <v>0</v>
      </c>
      <c r="D36" s="4">
        <v>1</v>
      </c>
      <c r="E36" s="4">
        <v>203</v>
      </c>
      <c r="F36" s="4">
        <v>54035.87999999999</v>
      </c>
      <c r="G36" s="4" t="s">
        <v>158</v>
      </c>
      <c r="H36" s="4" t="s">
        <v>159</v>
      </c>
      <c r="I36" s="4"/>
      <c r="J36" s="4"/>
      <c r="K36" s="4">
        <v>203</v>
      </c>
      <c r="L36" s="4">
        <v>11</v>
      </c>
      <c r="M36" s="4">
        <v>3</v>
      </c>
      <c r="N36" s="4" t="s">
        <v>3</v>
      </c>
      <c r="O36" s="4">
        <v>2</v>
      </c>
      <c r="P36" s="4"/>
    </row>
    <row r="37" spans="1:16">
      <c r="A37" s="4">
        <v>50</v>
      </c>
      <c r="B37" s="4">
        <v>0</v>
      </c>
      <c r="C37" s="4">
        <v>0</v>
      </c>
      <c r="D37" s="4">
        <v>1</v>
      </c>
      <c r="E37" s="4">
        <v>231</v>
      </c>
      <c r="F37" s="4">
        <v>0</v>
      </c>
      <c r="G37" s="4" t="s">
        <v>160</v>
      </c>
      <c r="H37" s="4" t="s">
        <v>161</v>
      </c>
      <c r="I37" s="4"/>
      <c r="J37" s="4"/>
      <c r="K37" s="4">
        <v>231</v>
      </c>
      <c r="L37" s="4">
        <v>12</v>
      </c>
      <c r="M37" s="4">
        <v>3</v>
      </c>
      <c r="N37" s="4" t="s">
        <v>3</v>
      </c>
      <c r="O37" s="4">
        <v>2</v>
      </c>
      <c r="P37" s="4"/>
    </row>
    <row r="38" spans="1:16">
      <c r="A38" s="4">
        <v>50</v>
      </c>
      <c r="B38" s="4">
        <v>0</v>
      </c>
      <c r="C38" s="4">
        <v>0</v>
      </c>
      <c r="D38" s="4">
        <v>1</v>
      </c>
      <c r="E38" s="4">
        <v>204</v>
      </c>
      <c r="F38" s="4">
        <v>20423.539999999997</v>
      </c>
      <c r="G38" s="4" t="s">
        <v>162</v>
      </c>
      <c r="H38" s="4" t="s">
        <v>163</v>
      </c>
      <c r="I38" s="4"/>
      <c r="J38" s="4"/>
      <c r="K38" s="4">
        <v>204</v>
      </c>
      <c r="L38" s="4">
        <v>13</v>
      </c>
      <c r="M38" s="4">
        <v>3</v>
      </c>
      <c r="N38" s="4" t="s">
        <v>3</v>
      </c>
      <c r="O38" s="4">
        <v>2</v>
      </c>
      <c r="P38" s="4"/>
    </row>
    <row r="39" spans="1:16">
      <c r="A39" s="4">
        <v>50</v>
      </c>
      <c r="B39" s="4">
        <v>0</v>
      </c>
      <c r="C39" s="4">
        <v>0</v>
      </c>
      <c r="D39" s="4">
        <v>1</v>
      </c>
      <c r="E39" s="4">
        <v>205</v>
      </c>
      <c r="F39" s="4">
        <v>156001.72</v>
      </c>
      <c r="G39" s="4" t="s">
        <v>164</v>
      </c>
      <c r="H39" s="4" t="s">
        <v>165</v>
      </c>
      <c r="I39" s="4"/>
      <c r="J39" s="4"/>
      <c r="K39" s="4">
        <v>205</v>
      </c>
      <c r="L39" s="4">
        <v>14</v>
      </c>
      <c r="M39" s="4">
        <v>3</v>
      </c>
      <c r="N39" s="4" t="s">
        <v>3</v>
      </c>
      <c r="O39" s="4">
        <v>2</v>
      </c>
      <c r="P39" s="4"/>
    </row>
    <row r="40" spans="1:16">
      <c r="A40" s="4">
        <v>50</v>
      </c>
      <c r="B40" s="4">
        <v>0</v>
      </c>
      <c r="C40" s="4">
        <v>0</v>
      </c>
      <c r="D40" s="4">
        <v>1</v>
      </c>
      <c r="E40" s="4">
        <v>232</v>
      </c>
      <c r="F40" s="4">
        <v>0</v>
      </c>
      <c r="G40" s="4" t="s">
        <v>166</v>
      </c>
      <c r="H40" s="4" t="s">
        <v>167</v>
      </c>
      <c r="I40" s="4"/>
      <c r="J40" s="4"/>
      <c r="K40" s="4">
        <v>232</v>
      </c>
      <c r="L40" s="4">
        <v>15</v>
      </c>
      <c r="M40" s="4">
        <v>3</v>
      </c>
      <c r="N40" s="4" t="s">
        <v>3</v>
      </c>
      <c r="O40" s="4">
        <v>2</v>
      </c>
      <c r="P40" s="4"/>
    </row>
    <row r="41" spans="1:16">
      <c r="A41" s="4">
        <v>50</v>
      </c>
      <c r="B41" s="4">
        <v>0</v>
      </c>
      <c r="C41" s="4">
        <v>0</v>
      </c>
      <c r="D41" s="4">
        <v>1</v>
      </c>
      <c r="E41" s="4">
        <v>214</v>
      </c>
      <c r="F41" s="4">
        <v>531227.42000000004</v>
      </c>
      <c r="G41" s="4" t="s">
        <v>168</v>
      </c>
      <c r="H41" s="4" t="s">
        <v>169</v>
      </c>
      <c r="I41" s="4"/>
      <c r="J41" s="4"/>
      <c r="K41" s="4">
        <v>214</v>
      </c>
      <c r="L41" s="4">
        <v>16</v>
      </c>
      <c r="M41" s="4">
        <v>3</v>
      </c>
      <c r="N41" s="4" t="s">
        <v>3</v>
      </c>
      <c r="O41" s="4">
        <v>2</v>
      </c>
      <c r="P41" s="4"/>
    </row>
    <row r="42" spans="1:16">
      <c r="A42" s="4">
        <v>50</v>
      </c>
      <c r="B42" s="4">
        <v>0</v>
      </c>
      <c r="C42" s="4">
        <v>0</v>
      </c>
      <c r="D42" s="4">
        <v>1</v>
      </c>
      <c r="E42" s="4">
        <v>215</v>
      </c>
      <c r="F42" s="4">
        <v>144809.53</v>
      </c>
      <c r="G42" s="4" t="s">
        <v>170</v>
      </c>
      <c r="H42" s="4" t="s">
        <v>171</v>
      </c>
      <c r="I42" s="4"/>
      <c r="J42" s="4"/>
      <c r="K42" s="4">
        <v>215</v>
      </c>
      <c r="L42" s="4">
        <v>17</v>
      </c>
      <c r="M42" s="4">
        <v>3</v>
      </c>
      <c r="N42" s="4" t="s">
        <v>3</v>
      </c>
      <c r="O42" s="4">
        <v>2</v>
      </c>
      <c r="P42" s="4"/>
    </row>
    <row r="43" spans="1:16">
      <c r="A43" s="4">
        <v>50</v>
      </c>
      <c r="B43" s="4">
        <v>0</v>
      </c>
      <c r="C43" s="4">
        <v>0</v>
      </c>
      <c r="D43" s="4">
        <v>1</v>
      </c>
      <c r="E43" s="4">
        <v>217</v>
      </c>
      <c r="F43" s="4">
        <v>85174.54</v>
      </c>
      <c r="G43" s="4" t="s">
        <v>172</v>
      </c>
      <c r="H43" s="4" t="s">
        <v>173</v>
      </c>
      <c r="I43" s="4"/>
      <c r="J43" s="4"/>
      <c r="K43" s="4">
        <v>217</v>
      </c>
      <c r="L43" s="4">
        <v>18</v>
      </c>
      <c r="M43" s="4">
        <v>3</v>
      </c>
      <c r="N43" s="4" t="s">
        <v>3</v>
      </c>
      <c r="O43" s="4">
        <v>2</v>
      </c>
      <c r="P43" s="4"/>
    </row>
    <row r="44" spans="1:16">
      <c r="A44" s="4">
        <v>50</v>
      </c>
      <c r="B44" s="4">
        <v>0</v>
      </c>
      <c r="C44" s="4">
        <v>0</v>
      </c>
      <c r="D44" s="4">
        <v>1</v>
      </c>
      <c r="E44" s="4">
        <v>230</v>
      </c>
      <c r="F44" s="4">
        <v>0</v>
      </c>
      <c r="G44" s="4" t="s">
        <v>174</v>
      </c>
      <c r="H44" s="4" t="s">
        <v>175</v>
      </c>
      <c r="I44" s="4"/>
      <c r="J44" s="4"/>
      <c r="K44" s="4">
        <v>230</v>
      </c>
      <c r="L44" s="4">
        <v>19</v>
      </c>
      <c r="M44" s="4">
        <v>3</v>
      </c>
      <c r="N44" s="4" t="s">
        <v>3</v>
      </c>
      <c r="O44" s="4">
        <v>2</v>
      </c>
      <c r="P44" s="4"/>
    </row>
    <row r="45" spans="1:16">
      <c r="A45" s="4">
        <v>50</v>
      </c>
      <c r="B45" s="4">
        <v>0</v>
      </c>
      <c r="C45" s="4">
        <v>0</v>
      </c>
      <c r="D45" s="4">
        <v>1</v>
      </c>
      <c r="E45" s="4">
        <v>206</v>
      </c>
      <c r="F45" s="4">
        <v>0</v>
      </c>
      <c r="G45" s="4" t="s">
        <v>176</v>
      </c>
      <c r="H45" s="4" t="s">
        <v>177</v>
      </c>
      <c r="I45" s="4"/>
      <c r="J45" s="4"/>
      <c r="K45" s="4">
        <v>206</v>
      </c>
      <c r="L45" s="4">
        <v>20</v>
      </c>
      <c r="M45" s="4">
        <v>3</v>
      </c>
      <c r="N45" s="4" t="s">
        <v>3</v>
      </c>
      <c r="O45" s="4">
        <v>2</v>
      </c>
      <c r="P45" s="4"/>
    </row>
    <row r="46" spans="1:16">
      <c r="A46" s="4">
        <v>50</v>
      </c>
      <c r="B46" s="4">
        <v>0</v>
      </c>
      <c r="C46" s="4">
        <v>0</v>
      </c>
      <c r="D46" s="4">
        <v>1</v>
      </c>
      <c r="E46" s="4">
        <v>207</v>
      </c>
      <c r="F46" s="4">
        <v>307.20660880000003</v>
      </c>
      <c r="G46" s="4" t="s">
        <v>178</v>
      </c>
      <c r="H46" s="4" t="s">
        <v>179</v>
      </c>
      <c r="I46" s="4"/>
      <c r="J46" s="4"/>
      <c r="K46" s="4">
        <v>207</v>
      </c>
      <c r="L46" s="4">
        <v>21</v>
      </c>
      <c r="M46" s="4">
        <v>3</v>
      </c>
      <c r="N46" s="4" t="s">
        <v>3</v>
      </c>
      <c r="O46" s="4">
        <v>-1</v>
      </c>
      <c r="P46" s="4"/>
    </row>
    <row r="47" spans="1:16">
      <c r="A47" s="4">
        <v>50</v>
      </c>
      <c r="B47" s="4">
        <v>0</v>
      </c>
      <c r="C47" s="4">
        <v>0</v>
      </c>
      <c r="D47" s="4">
        <v>1</v>
      </c>
      <c r="E47" s="4">
        <v>208</v>
      </c>
      <c r="F47" s="4">
        <v>33.750557499999999</v>
      </c>
      <c r="G47" s="4" t="s">
        <v>180</v>
      </c>
      <c r="H47" s="4" t="s">
        <v>181</v>
      </c>
      <c r="I47" s="4"/>
      <c r="J47" s="4"/>
      <c r="K47" s="4">
        <v>208</v>
      </c>
      <c r="L47" s="4">
        <v>22</v>
      </c>
      <c r="M47" s="4">
        <v>3</v>
      </c>
      <c r="N47" s="4" t="s">
        <v>3</v>
      </c>
      <c r="O47" s="4">
        <v>-1</v>
      </c>
      <c r="P47" s="4"/>
    </row>
    <row r="48" spans="1:16">
      <c r="A48" s="4">
        <v>50</v>
      </c>
      <c r="B48" s="4">
        <v>0</v>
      </c>
      <c r="C48" s="4">
        <v>0</v>
      </c>
      <c r="D48" s="4">
        <v>1</v>
      </c>
      <c r="E48" s="4">
        <v>209</v>
      </c>
      <c r="F48" s="4">
        <v>0</v>
      </c>
      <c r="G48" s="4" t="s">
        <v>182</v>
      </c>
      <c r="H48" s="4" t="s">
        <v>183</v>
      </c>
      <c r="I48" s="4"/>
      <c r="J48" s="4"/>
      <c r="K48" s="4">
        <v>209</v>
      </c>
      <c r="L48" s="4">
        <v>23</v>
      </c>
      <c r="M48" s="4">
        <v>3</v>
      </c>
      <c r="N48" s="4" t="s">
        <v>3</v>
      </c>
      <c r="O48" s="4">
        <v>2</v>
      </c>
      <c r="P48" s="4"/>
    </row>
    <row r="49" spans="1:50">
      <c r="A49" s="4">
        <v>50</v>
      </c>
      <c r="B49" s="4">
        <v>0</v>
      </c>
      <c r="C49" s="4">
        <v>0</v>
      </c>
      <c r="D49" s="4">
        <v>1</v>
      </c>
      <c r="E49" s="4">
        <v>233</v>
      </c>
      <c r="F49" s="4">
        <v>4434.8999999999996</v>
      </c>
      <c r="G49" s="4" t="s">
        <v>184</v>
      </c>
      <c r="H49" s="4" t="s">
        <v>185</v>
      </c>
      <c r="I49" s="4"/>
      <c r="J49" s="4"/>
      <c r="K49" s="4">
        <v>233</v>
      </c>
      <c r="L49" s="4">
        <v>24</v>
      </c>
      <c r="M49" s="4">
        <v>3</v>
      </c>
      <c r="N49" s="4" t="s">
        <v>3</v>
      </c>
      <c r="O49" s="4">
        <v>2</v>
      </c>
      <c r="P49" s="4"/>
    </row>
    <row r="50" spans="1:50">
      <c r="A50" s="4">
        <v>50</v>
      </c>
      <c r="B50" s="4">
        <v>0</v>
      </c>
      <c r="C50" s="4">
        <v>0</v>
      </c>
      <c r="D50" s="4">
        <v>1</v>
      </c>
      <c r="E50" s="4">
        <v>210</v>
      </c>
      <c r="F50" s="4">
        <v>163754.9</v>
      </c>
      <c r="G50" s="4" t="s">
        <v>186</v>
      </c>
      <c r="H50" s="4" t="s">
        <v>187</v>
      </c>
      <c r="I50" s="4"/>
      <c r="J50" s="4"/>
      <c r="K50" s="4">
        <v>210</v>
      </c>
      <c r="L50" s="4">
        <v>25</v>
      </c>
      <c r="M50" s="4">
        <v>3</v>
      </c>
      <c r="N50" s="4" t="s">
        <v>3</v>
      </c>
      <c r="O50" s="4">
        <v>2</v>
      </c>
      <c r="P50" s="4"/>
    </row>
    <row r="51" spans="1:50">
      <c r="A51" s="4">
        <v>50</v>
      </c>
      <c r="B51" s="4">
        <v>0</v>
      </c>
      <c r="C51" s="4">
        <v>0</v>
      </c>
      <c r="D51" s="4">
        <v>1</v>
      </c>
      <c r="E51" s="4">
        <v>211</v>
      </c>
      <c r="F51" s="4">
        <v>88183.5</v>
      </c>
      <c r="G51" s="4" t="s">
        <v>188</v>
      </c>
      <c r="H51" s="4" t="s">
        <v>189</v>
      </c>
      <c r="I51" s="4"/>
      <c r="J51" s="4"/>
      <c r="K51" s="4">
        <v>211</v>
      </c>
      <c r="L51" s="4">
        <v>26</v>
      </c>
      <c r="M51" s="4">
        <v>3</v>
      </c>
      <c r="N51" s="4" t="s">
        <v>3</v>
      </c>
      <c r="O51" s="4">
        <v>2</v>
      </c>
      <c r="P51" s="4"/>
    </row>
    <row r="52" spans="1:50">
      <c r="A52" s="4">
        <v>50</v>
      </c>
      <c r="B52" s="4">
        <v>0</v>
      </c>
      <c r="C52" s="4">
        <v>0</v>
      </c>
      <c r="D52" s="4">
        <v>1</v>
      </c>
      <c r="E52" s="4">
        <v>224</v>
      </c>
      <c r="F52" s="4">
        <v>3401561.49</v>
      </c>
      <c r="G52" s="4" t="s">
        <v>190</v>
      </c>
      <c r="H52" s="4" t="s">
        <v>191</v>
      </c>
      <c r="I52" s="4"/>
      <c r="J52" s="4"/>
      <c r="K52" s="4">
        <v>224</v>
      </c>
      <c r="L52" s="4">
        <v>27</v>
      </c>
      <c r="M52" s="4">
        <v>3</v>
      </c>
      <c r="N52" s="4" t="s">
        <v>3</v>
      </c>
      <c r="O52" s="4">
        <v>2</v>
      </c>
      <c r="P52" s="4"/>
    </row>
    <row r="54" spans="1:50">
      <c r="A54">
        <v>-1</v>
      </c>
    </row>
    <row r="57" spans="1:50">
      <c r="A57" s="3">
        <v>75</v>
      </c>
      <c r="B57" s="3" t="s">
        <v>574</v>
      </c>
      <c r="C57" s="3">
        <v>2025</v>
      </c>
      <c r="D57" s="3">
        <v>0</v>
      </c>
      <c r="E57" s="3">
        <v>5</v>
      </c>
      <c r="F57" s="3">
        <v>1</v>
      </c>
      <c r="G57" s="3">
        <v>0</v>
      </c>
      <c r="H57" s="3">
        <v>1</v>
      </c>
      <c r="I57" s="3">
        <v>0</v>
      </c>
      <c r="J57" s="3">
        <v>3</v>
      </c>
      <c r="K57" s="3">
        <v>0</v>
      </c>
      <c r="L57" s="3">
        <v>0</v>
      </c>
      <c r="M57" s="3">
        <v>0</v>
      </c>
      <c r="N57" s="3">
        <v>69444265</v>
      </c>
      <c r="O57" s="3">
        <v>1</v>
      </c>
    </row>
    <row r="58" spans="1:50">
      <c r="A58" s="5">
        <v>2</v>
      </c>
      <c r="B58" s="5" t="s">
        <v>575</v>
      </c>
      <c r="C58" s="5" t="s">
        <v>576</v>
      </c>
      <c r="D58" s="5">
        <v>0</v>
      </c>
      <c r="E58" s="5">
        <v>0</v>
      </c>
      <c r="F58" s="5">
        <v>0</v>
      </c>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v>69444266</v>
      </c>
    </row>
    <row r="59" spans="1:50">
      <c r="A59" s="5">
        <v>1</v>
      </c>
      <c r="B59" s="5" t="s">
        <v>577</v>
      </c>
      <c r="C59" s="5" t="s">
        <v>578</v>
      </c>
      <c r="D59" s="5">
        <v>2025</v>
      </c>
      <c r="E59" s="5">
        <v>6</v>
      </c>
      <c r="F59" s="5">
        <v>1</v>
      </c>
      <c r="G59" s="5">
        <v>1</v>
      </c>
      <c r="H59" s="5">
        <v>0</v>
      </c>
      <c r="I59" s="5">
        <v>2</v>
      </c>
      <c r="J59" s="5">
        <v>1</v>
      </c>
      <c r="K59" s="5">
        <v>1</v>
      </c>
      <c r="L59" s="5">
        <v>1</v>
      </c>
      <c r="M59" s="5">
        <v>1</v>
      </c>
      <c r="N59" s="5">
        <v>1</v>
      </c>
      <c r="O59" s="5">
        <v>1</v>
      </c>
      <c r="P59" s="5">
        <v>1</v>
      </c>
      <c r="Q59" s="5">
        <v>1</v>
      </c>
      <c r="R59" s="5" t="s">
        <v>3</v>
      </c>
      <c r="S59" s="5" t="s">
        <v>3</v>
      </c>
      <c r="T59" s="5" t="s">
        <v>3</v>
      </c>
      <c r="U59" s="5" t="s">
        <v>3</v>
      </c>
      <c r="V59" s="5" t="s">
        <v>3</v>
      </c>
      <c r="W59" s="5" t="s">
        <v>3</v>
      </c>
      <c r="X59" s="5" t="s">
        <v>3</v>
      </c>
      <c r="Y59" s="5" t="s">
        <v>3</v>
      </c>
      <c r="Z59" s="5" t="s">
        <v>3</v>
      </c>
      <c r="AA59" s="5" t="s">
        <v>3</v>
      </c>
      <c r="AB59" s="5"/>
      <c r="AC59" s="5"/>
      <c r="AD59" s="5"/>
      <c r="AE59" s="5"/>
      <c r="AF59" s="5"/>
      <c r="AG59" s="5"/>
      <c r="AH59" s="5"/>
      <c r="AI59" s="5"/>
      <c r="AJ59" s="5"/>
      <c r="AK59" s="5"/>
      <c r="AL59" s="5"/>
      <c r="AM59" s="5"/>
      <c r="AN59" s="5">
        <v>69444267</v>
      </c>
      <c r="AO59" s="5" t="s">
        <v>579</v>
      </c>
      <c r="AP59" s="5" t="s">
        <v>580</v>
      </c>
      <c r="AQ59" s="5">
        <v>45800</v>
      </c>
      <c r="AR59" s="5">
        <v>381</v>
      </c>
      <c r="AS59" s="5" t="s">
        <v>581</v>
      </c>
      <c r="AT59" s="5" t="s">
        <v>582</v>
      </c>
      <c r="AU59" s="5" t="s">
        <v>580</v>
      </c>
      <c r="AV59" s="5">
        <v>45720</v>
      </c>
      <c r="AW59" s="5">
        <v>20</v>
      </c>
      <c r="AX59" s="5" t="s">
        <v>583</v>
      </c>
    </row>
  </sheetData>
  <printOptions gridLines="1"/>
  <pageMargins left="0.75" right="0.75" top="1" bottom="1" header="0.5" footer="0.5"/>
  <headerFooter alignWithMargins="0">
    <oddHeader>&amp;A</oddHeader>
    <oddFooter>Page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54531-309E-47CF-859A-BCCB15382B54}">
  <dimension ref="A1:DO852"/>
  <sheetViews>
    <sheetView workbookViewId="0"/>
  </sheetViews>
  <sheetFormatPr defaultColWidth="9.109375" defaultRowHeight="13.2"/>
  <cols>
    <col min="1" max="256" width="9.109375" customWidth="1"/>
  </cols>
  <sheetData>
    <row r="1" spans="1:119">
      <c r="A1">
        <f>ROW(Source!A28)</f>
        <v>28</v>
      </c>
      <c r="B1">
        <v>69444265</v>
      </c>
      <c r="C1">
        <v>69445324</v>
      </c>
      <c r="D1">
        <v>66763915</v>
      </c>
      <c r="E1">
        <v>116</v>
      </c>
      <c r="F1">
        <v>1</v>
      </c>
      <c r="G1">
        <v>1</v>
      </c>
      <c r="H1">
        <v>1</v>
      </c>
      <c r="I1" t="s">
        <v>585</v>
      </c>
      <c r="J1" t="s">
        <v>3</v>
      </c>
      <c r="K1" t="s">
        <v>586</v>
      </c>
      <c r="L1">
        <v>1191</v>
      </c>
      <c r="N1">
        <v>1013</v>
      </c>
      <c r="O1" t="s">
        <v>587</v>
      </c>
      <c r="P1" t="s">
        <v>587</v>
      </c>
      <c r="Q1">
        <v>1</v>
      </c>
      <c r="W1">
        <v>0</v>
      </c>
      <c r="X1">
        <v>-907905829</v>
      </c>
      <c r="Y1">
        <f t="shared" ref="Y1:Y21" si="0">AT1</f>
        <v>1.27</v>
      </c>
      <c r="AA1">
        <v>0</v>
      </c>
      <c r="AB1">
        <v>0</v>
      </c>
      <c r="AC1">
        <v>0</v>
      </c>
      <c r="AD1">
        <v>439.17</v>
      </c>
      <c r="AE1">
        <v>0</v>
      </c>
      <c r="AF1">
        <v>0</v>
      </c>
      <c r="AG1">
        <v>0</v>
      </c>
      <c r="AH1">
        <v>439.17</v>
      </c>
      <c r="AI1">
        <v>1</v>
      </c>
      <c r="AJ1">
        <v>1</v>
      </c>
      <c r="AK1">
        <v>1</v>
      </c>
      <c r="AL1">
        <v>1</v>
      </c>
      <c r="AM1">
        <v>-2</v>
      </c>
      <c r="AN1">
        <v>0</v>
      </c>
      <c r="AO1">
        <v>0</v>
      </c>
      <c r="AP1">
        <v>1</v>
      </c>
      <c r="AQ1">
        <v>1</v>
      </c>
      <c r="AR1">
        <v>0</v>
      </c>
      <c r="AS1" t="s">
        <v>3</v>
      </c>
      <c r="AT1">
        <v>1.27</v>
      </c>
      <c r="AU1" t="s">
        <v>3</v>
      </c>
      <c r="AV1">
        <v>1</v>
      </c>
      <c r="AW1">
        <v>2</v>
      </c>
      <c r="AX1">
        <v>69445329</v>
      </c>
      <c r="AY1">
        <v>1</v>
      </c>
      <c r="AZ1">
        <v>0</v>
      </c>
      <c r="BA1">
        <v>1</v>
      </c>
      <c r="BB1">
        <v>1</v>
      </c>
      <c r="BC1">
        <v>0</v>
      </c>
      <c r="BD1">
        <v>0</v>
      </c>
      <c r="BE1">
        <v>0</v>
      </c>
      <c r="BF1">
        <v>0</v>
      </c>
      <c r="BG1">
        <v>0</v>
      </c>
      <c r="BH1">
        <v>0</v>
      </c>
      <c r="BI1">
        <v>0</v>
      </c>
      <c r="BJ1">
        <v>0</v>
      </c>
      <c r="BK1">
        <v>0</v>
      </c>
      <c r="BL1">
        <v>0</v>
      </c>
      <c r="BM1">
        <v>557.74590000000001</v>
      </c>
      <c r="BN1">
        <v>1.27</v>
      </c>
      <c r="BO1">
        <v>0</v>
      </c>
      <c r="BP1">
        <v>1</v>
      </c>
      <c r="BQ1">
        <v>0</v>
      </c>
      <c r="BR1">
        <v>0</v>
      </c>
      <c r="BS1">
        <v>0</v>
      </c>
      <c r="BT1">
        <v>557.74590000000001</v>
      </c>
      <c r="BU1">
        <v>1.27</v>
      </c>
      <c r="BV1">
        <v>0</v>
      </c>
      <c r="BW1">
        <v>1</v>
      </c>
      <c r="CU1">
        <f>ROUND(AT1*Source!I28*AH1*AL1,2)</f>
        <v>0</v>
      </c>
      <c r="CV1">
        <f>ROUND(Y1*Source!I28,7)</f>
        <v>0</v>
      </c>
      <c r="CW1">
        <v>0</v>
      </c>
      <c r="CX1">
        <f>ROUND(Y1*Source!I28,7)</f>
        <v>0</v>
      </c>
      <c r="CY1">
        <f>AD1</f>
        <v>439.17</v>
      </c>
      <c r="CZ1">
        <f>AH1</f>
        <v>439.17</v>
      </c>
      <c r="DA1">
        <f>AL1</f>
        <v>1</v>
      </c>
      <c r="DB1">
        <f t="shared" ref="DB1:DB21" si="1">ROUND(ROUND(AT1*CZ1,2),6)</f>
        <v>557.75</v>
      </c>
      <c r="DC1">
        <f t="shared" ref="DC1:DC21" si="2">ROUND(ROUND(AT1*AG1,2),6)</f>
        <v>0</v>
      </c>
      <c r="DD1" t="s">
        <v>3</v>
      </c>
      <c r="DE1" t="s">
        <v>3</v>
      </c>
      <c r="DF1">
        <f t="shared" ref="DF1:DF25" si="3">ROUND(ROUND(AE1,2)*CX1,2)</f>
        <v>0</v>
      </c>
      <c r="DG1">
        <f>ROUND(ROUND(AF1,2)*CX1,2)</f>
        <v>0</v>
      </c>
      <c r="DH1">
        <f t="shared" ref="DH1:DH64" si="4">ROUND(ROUND(AG1,2)*CX1,2)</f>
        <v>0</v>
      </c>
      <c r="DI1">
        <f t="shared" ref="DI1:DI64" si="5">ROUND(ROUND(AH1,2)*CX1,2)</f>
        <v>0</v>
      </c>
      <c r="DJ1">
        <f>DI1</f>
        <v>0</v>
      </c>
      <c r="DK1">
        <v>1</v>
      </c>
      <c r="DL1" t="s">
        <v>3</v>
      </c>
      <c r="DM1">
        <v>0</v>
      </c>
      <c r="DN1" t="s">
        <v>3</v>
      </c>
      <c r="DO1">
        <v>0</v>
      </c>
    </row>
    <row r="2" spans="1:119">
      <c r="A2">
        <f>ROW(Source!A28)</f>
        <v>28</v>
      </c>
      <c r="B2">
        <v>69444265</v>
      </c>
      <c r="C2">
        <v>69445324</v>
      </c>
      <c r="D2">
        <v>66764116</v>
      </c>
      <c r="E2">
        <v>116</v>
      </c>
      <c r="F2">
        <v>1</v>
      </c>
      <c r="G2">
        <v>1</v>
      </c>
      <c r="H2">
        <v>1</v>
      </c>
      <c r="I2" t="s">
        <v>588</v>
      </c>
      <c r="J2" t="s">
        <v>3</v>
      </c>
      <c r="K2" t="s">
        <v>589</v>
      </c>
      <c r="L2">
        <v>1191</v>
      </c>
      <c r="N2">
        <v>1013</v>
      </c>
      <c r="O2" t="s">
        <v>587</v>
      </c>
      <c r="P2" t="s">
        <v>587</v>
      </c>
      <c r="Q2">
        <v>1</v>
      </c>
      <c r="W2">
        <v>0</v>
      </c>
      <c r="X2">
        <v>-1417349443</v>
      </c>
      <c r="Y2">
        <f t="shared" si="0"/>
        <v>0.41</v>
      </c>
      <c r="AA2">
        <v>0</v>
      </c>
      <c r="AB2">
        <v>0</v>
      </c>
      <c r="AC2">
        <v>0</v>
      </c>
      <c r="AD2">
        <v>0</v>
      </c>
      <c r="AE2">
        <v>0</v>
      </c>
      <c r="AF2">
        <v>0</v>
      </c>
      <c r="AG2">
        <v>0</v>
      </c>
      <c r="AH2">
        <v>0</v>
      </c>
      <c r="AI2">
        <v>1</v>
      </c>
      <c r="AJ2">
        <v>1</v>
      </c>
      <c r="AK2">
        <v>1</v>
      </c>
      <c r="AL2">
        <v>1</v>
      </c>
      <c r="AM2">
        <v>-2</v>
      </c>
      <c r="AN2">
        <v>0</v>
      </c>
      <c r="AO2">
        <v>0</v>
      </c>
      <c r="AP2">
        <v>1</v>
      </c>
      <c r="AQ2">
        <v>1</v>
      </c>
      <c r="AR2">
        <v>0</v>
      </c>
      <c r="AS2" t="s">
        <v>3</v>
      </c>
      <c r="AT2">
        <v>0.41</v>
      </c>
      <c r="AU2" t="s">
        <v>3</v>
      </c>
      <c r="AV2">
        <v>2</v>
      </c>
      <c r="AW2">
        <v>2</v>
      </c>
      <c r="AX2">
        <v>69445330</v>
      </c>
      <c r="AY2">
        <v>1</v>
      </c>
      <c r="AZ2">
        <v>0</v>
      </c>
      <c r="BA2">
        <v>2</v>
      </c>
      <c r="BB2">
        <v>1</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CV2">
        <v>0</v>
      </c>
      <c r="CW2">
        <v>0</v>
      </c>
      <c r="CX2">
        <f>ROUND(Y2*Source!I28,7)</f>
        <v>0</v>
      </c>
      <c r="CY2">
        <f>AD2</f>
        <v>0</v>
      </c>
      <c r="CZ2">
        <f>AH2</f>
        <v>0</v>
      </c>
      <c r="DA2">
        <f>AL2</f>
        <v>1</v>
      </c>
      <c r="DB2">
        <f t="shared" si="1"/>
        <v>0</v>
      </c>
      <c r="DC2">
        <f t="shared" si="2"/>
        <v>0</v>
      </c>
      <c r="DD2" t="s">
        <v>3</v>
      </c>
      <c r="DE2" t="s">
        <v>3</v>
      </c>
      <c r="DF2">
        <f t="shared" si="3"/>
        <v>0</v>
      </c>
      <c r="DG2">
        <f>ROUND(ROUND(AF2,2)*CX2,2)</f>
        <v>0</v>
      </c>
      <c r="DH2">
        <f t="shared" si="4"/>
        <v>0</v>
      </c>
      <c r="DI2">
        <f t="shared" si="5"/>
        <v>0</v>
      </c>
      <c r="DJ2">
        <f>DI2</f>
        <v>0</v>
      </c>
      <c r="DK2">
        <v>0</v>
      </c>
      <c r="DL2" t="s">
        <v>3</v>
      </c>
      <c r="DM2">
        <v>0</v>
      </c>
      <c r="DN2" t="s">
        <v>3</v>
      </c>
      <c r="DO2">
        <v>0</v>
      </c>
    </row>
    <row r="3" spans="1:119">
      <c r="A3">
        <f>ROW(Source!A28)</f>
        <v>28</v>
      </c>
      <c r="B3">
        <v>69444265</v>
      </c>
      <c r="C3">
        <v>69445324</v>
      </c>
      <c r="D3">
        <v>66885280</v>
      </c>
      <c r="E3">
        <v>1</v>
      </c>
      <c r="F3">
        <v>1</v>
      </c>
      <c r="G3">
        <v>1</v>
      </c>
      <c r="H3">
        <v>2</v>
      </c>
      <c r="I3" t="s">
        <v>590</v>
      </c>
      <c r="J3" t="s">
        <v>591</v>
      </c>
      <c r="K3" t="s">
        <v>592</v>
      </c>
      <c r="L3">
        <v>1368</v>
      </c>
      <c r="N3">
        <v>1011</v>
      </c>
      <c r="O3" t="s">
        <v>593</v>
      </c>
      <c r="P3" t="s">
        <v>593</v>
      </c>
      <c r="Q3">
        <v>1</v>
      </c>
      <c r="W3">
        <v>0</v>
      </c>
      <c r="X3">
        <v>1933698176</v>
      </c>
      <c r="Y3">
        <f t="shared" si="0"/>
        <v>0.35</v>
      </c>
      <c r="AA3">
        <v>0</v>
      </c>
      <c r="AB3">
        <v>502.76</v>
      </c>
      <c r="AC3">
        <v>502.98</v>
      </c>
      <c r="AD3">
        <v>0</v>
      </c>
      <c r="AE3">
        <v>0</v>
      </c>
      <c r="AF3">
        <v>346.73</v>
      </c>
      <c r="AG3">
        <v>502.98</v>
      </c>
      <c r="AH3">
        <v>0</v>
      </c>
      <c r="AI3">
        <v>1</v>
      </c>
      <c r="AJ3">
        <v>1.45</v>
      </c>
      <c r="AK3">
        <v>1</v>
      </c>
      <c r="AL3">
        <v>1</v>
      </c>
      <c r="AM3">
        <v>2</v>
      </c>
      <c r="AN3">
        <v>0</v>
      </c>
      <c r="AO3">
        <v>0</v>
      </c>
      <c r="AP3">
        <v>1</v>
      </c>
      <c r="AQ3">
        <v>1</v>
      </c>
      <c r="AR3">
        <v>0</v>
      </c>
      <c r="AS3" t="s">
        <v>3</v>
      </c>
      <c r="AT3">
        <v>0.35</v>
      </c>
      <c r="AU3" t="s">
        <v>3</v>
      </c>
      <c r="AV3">
        <v>1</v>
      </c>
      <c r="AW3">
        <v>2</v>
      </c>
      <c r="AX3">
        <v>69445331</v>
      </c>
      <c r="AY3">
        <v>1</v>
      </c>
      <c r="AZ3">
        <v>0</v>
      </c>
      <c r="BA3">
        <v>3</v>
      </c>
      <c r="BB3">
        <v>1</v>
      </c>
      <c r="BC3">
        <v>0</v>
      </c>
      <c r="BD3">
        <v>0</v>
      </c>
      <c r="BE3">
        <v>0</v>
      </c>
      <c r="BF3">
        <v>0</v>
      </c>
      <c r="BG3">
        <v>0</v>
      </c>
      <c r="BH3">
        <v>0</v>
      </c>
      <c r="BI3">
        <v>0</v>
      </c>
      <c r="BJ3">
        <v>0</v>
      </c>
      <c r="BK3">
        <v>121.35549999999999</v>
      </c>
      <c r="BL3">
        <v>176.04300000000001</v>
      </c>
      <c r="BM3">
        <v>0</v>
      </c>
      <c r="BN3">
        <v>0</v>
      </c>
      <c r="BO3">
        <v>0.35</v>
      </c>
      <c r="BP3">
        <v>1</v>
      </c>
      <c r="BQ3">
        <v>0</v>
      </c>
      <c r="BR3">
        <v>121.35549999999999</v>
      </c>
      <c r="BS3">
        <v>176.04300000000001</v>
      </c>
      <c r="BT3">
        <v>0</v>
      </c>
      <c r="BU3">
        <v>0</v>
      </c>
      <c r="BV3">
        <v>0.35</v>
      </c>
      <c r="BW3">
        <v>1</v>
      </c>
      <c r="CV3">
        <v>0</v>
      </c>
      <c r="CW3">
        <f>ROUND(Y3*Source!I28*DO3,7)</f>
        <v>0</v>
      </c>
      <c r="CX3">
        <f>ROUND(Y3*Source!I28,7)</f>
        <v>0</v>
      </c>
      <c r="CY3">
        <f>AB3</f>
        <v>502.76</v>
      </c>
      <c r="CZ3">
        <f>AF3</f>
        <v>346.73</v>
      </c>
      <c r="DA3">
        <f>AJ3</f>
        <v>1.45</v>
      </c>
      <c r="DB3">
        <f t="shared" si="1"/>
        <v>121.36</v>
      </c>
      <c r="DC3">
        <f t="shared" si="2"/>
        <v>176.04</v>
      </c>
      <c r="DD3" t="s">
        <v>3</v>
      </c>
      <c r="DE3" t="s">
        <v>3</v>
      </c>
      <c r="DF3">
        <f t="shared" si="3"/>
        <v>0</v>
      </c>
      <c r="DG3">
        <f>ROUND(ROUND(AF3*AJ3,2)*CX3,2)</f>
        <v>0</v>
      </c>
      <c r="DH3">
        <f t="shared" si="4"/>
        <v>0</v>
      </c>
      <c r="DI3">
        <f t="shared" si="5"/>
        <v>0</v>
      </c>
      <c r="DJ3">
        <f>DG3+DH3</f>
        <v>0</v>
      </c>
      <c r="DK3">
        <v>0</v>
      </c>
      <c r="DL3" t="s">
        <v>594</v>
      </c>
      <c r="DM3">
        <v>4</v>
      </c>
      <c r="DN3" t="s">
        <v>587</v>
      </c>
      <c r="DO3">
        <v>1</v>
      </c>
    </row>
    <row r="4" spans="1:119">
      <c r="A4">
        <f>ROW(Source!A28)</f>
        <v>28</v>
      </c>
      <c r="B4">
        <v>69444265</v>
      </c>
      <c r="C4">
        <v>69445324</v>
      </c>
      <c r="D4">
        <v>66885998</v>
      </c>
      <c r="E4">
        <v>1</v>
      </c>
      <c r="F4">
        <v>1</v>
      </c>
      <c r="G4">
        <v>1</v>
      </c>
      <c r="H4">
        <v>2</v>
      </c>
      <c r="I4" t="s">
        <v>595</v>
      </c>
      <c r="J4" t="s">
        <v>596</v>
      </c>
      <c r="K4" t="s">
        <v>597</v>
      </c>
      <c r="L4">
        <v>1368</v>
      </c>
      <c r="N4">
        <v>1011</v>
      </c>
      <c r="O4" t="s">
        <v>593</v>
      </c>
      <c r="P4" t="s">
        <v>593</v>
      </c>
      <c r="Q4">
        <v>1</v>
      </c>
      <c r="W4">
        <v>0</v>
      </c>
      <c r="X4">
        <v>-950105757</v>
      </c>
      <c r="Y4">
        <f t="shared" si="0"/>
        <v>0.06</v>
      </c>
      <c r="AA4">
        <v>0</v>
      </c>
      <c r="AB4">
        <v>605.36</v>
      </c>
      <c r="AC4">
        <v>502.98</v>
      </c>
      <c r="AD4">
        <v>0</v>
      </c>
      <c r="AE4">
        <v>0</v>
      </c>
      <c r="AF4">
        <v>605.36</v>
      </c>
      <c r="AG4">
        <v>502.98</v>
      </c>
      <c r="AH4">
        <v>0</v>
      </c>
      <c r="AI4">
        <v>1</v>
      </c>
      <c r="AJ4">
        <v>1</v>
      </c>
      <c r="AK4">
        <v>1</v>
      </c>
      <c r="AL4">
        <v>1</v>
      </c>
      <c r="AM4">
        <v>-2</v>
      </c>
      <c r="AN4">
        <v>0</v>
      </c>
      <c r="AO4">
        <v>0</v>
      </c>
      <c r="AP4">
        <v>1</v>
      </c>
      <c r="AQ4">
        <v>1</v>
      </c>
      <c r="AR4">
        <v>0</v>
      </c>
      <c r="AS4" t="s">
        <v>3</v>
      </c>
      <c r="AT4">
        <v>0.06</v>
      </c>
      <c r="AU4" t="s">
        <v>3</v>
      </c>
      <c r="AV4">
        <v>1</v>
      </c>
      <c r="AW4">
        <v>2</v>
      </c>
      <c r="AX4">
        <v>69445332</v>
      </c>
      <c r="AY4">
        <v>1</v>
      </c>
      <c r="AZ4">
        <v>0</v>
      </c>
      <c r="BA4">
        <v>4</v>
      </c>
      <c r="BB4">
        <v>1</v>
      </c>
      <c r="BC4">
        <v>0</v>
      </c>
      <c r="BD4">
        <v>0</v>
      </c>
      <c r="BE4">
        <v>0</v>
      </c>
      <c r="BF4">
        <v>0</v>
      </c>
      <c r="BG4">
        <v>0</v>
      </c>
      <c r="BH4">
        <v>0</v>
      </c>
      <c r="BI4">
        <v>0</v>
      </c>
      <c r="BJ4">
        <v>0</v>
      </c>
      <c r="BK4">
        <v>36.321599999999997</v>
      </c>
      <c r="BL4">
        <v>30.178799999999999</v>
      </c>
      <c r="BM4">
        <v>0</v>
      </c>
      <c r="BN4">
        <v>0</v>
      </c>
      <c r="BO4">
        <v>0.06</v>
      </c>
      <c r="BP4">
        <v>1</v>
      </c>
      <c r="BQ4">
        <v>0</v>
      </c>
      <c r="BR4">
        <v>36.321599999999997</v>
      </c>
      <c r="BS4">
        <v>30.178799999999999</v>
      </c>
      <c r="BT4">
        <v>0</v>
      </c>
      <c r="BU4">
        <v>0</v>
      </c>
      <c r="BV4">
        <v>0.06</v>
      </c>
      <c r="BW4">
        <v>1</v>
      </c>
      <c r="CV4">
        <v>0</v>
      </c>
      <c r="CW4">
        <f>ROUND(Y4*Source!I28*DO4,7)</f>
        <v>0</v>
      </c>
      <c r="CX4">
        <f>ROUND(Y4*Source!I28,7)</f>
        <v>0</v>
      </c>
      <c r="CY4">
        <f>AB4</f>
        <v>605.36</v>
      </c>
      <c r="CZ4">
        <f>AF4</f>
        <v>605.36</v>
      </c>
      <c r="DA4">
        <f>AJ4</f>
        <v>1</v>
      </c>
      <c r="DB4">
        <f t="shared" si="1"/>
        <v>36.32</v>
      </c>
      <c r="DC4">
        <f t="shared" si="2"/>
        <v>30.18</v>
      </c>
      <c r="DD4" t="s">
        <v>3</v>
      </c>
      <c r="DE4" t="s">
        <v>3</v>
      </c>
      <c r="DF4">
        <f t="shared" si="3"/>
        <v>0</v>
      </c>
      <c r="DG4">
        <f>ROUND(ROUND(AF4,2)*CX4,2)</f>
        <v>0</v>
      </c>
      <c r="DH4">
        <f t="shared" si="4"/>
        <v>0</v>
      </c>
      <c r="DI4">
        <f t="shared" si="5"/>
        <v>0</v>
      </c>
      <c r="DJ4">
        <f>DG4+DH4</f>
        <v>0</v>
      </c>
      <c r="DK4">
        <v>1</v>
      </c>
      <c r="DL4" t="s">
        <v>594</v>
      </c>
      <c r="DM4">
        <v>4</v>
      </c>
      <c r="DN4" t="s">
        <v>587</v>
      </c>
      <c r="DO4">
        <v>1</v>
      </c>
    </row>
    <row r="5" spans="1:119">
      <c r="A5">
        <f>ROW(Source!A29)</f>
        <v>29</v>
      </c>
      <c r="B5">
        <v>69444265</v>
      </c>
      <c r="C5">
        <v>69445333</v>
      </c>
      <c r="D5">
        <v>66763905</v>
      </c>
      <c r="E5">
        <v>116</v>
      </c>
      <c r="F5">
        <v>1</v>
      </c>
      <c r="G5">
        <v>1</v>
      </c>
      <c r="H5">
        <v>1</v>
      </c>
      <c r="I5" t="s">
        <v>598</v>
      </c>
      <c r="J5" t="s">
        <v>3</v>
      </c>
      <c r="K5" t="s">
        <v>599</v>
      </c>
      <c r="L5">
        <v>1191</v>
      </c>
      <c r="N5">
        <v>1013</v>
      </c>
      <c r="O5" t="s">
        <v>587</v>
      </c>
      <c r="P5" t="s">
        <v>587</v>
      </c>
      <c r="Q5">
        <v>1</v>
      </c>
      <c r="W5">
        <v>0</v>
      </c>
      <c r="X5">
        <v>1647542322</v>
      </c>
      <c r="Y5">
        <f t="shared" si="0"/>
        <v>0.15</v>
      </c>
      <c r="AA5">
        <v>0</v>
      </c>
      <c r="AB5">
        <v>0</v>
      </c>
      <c r="AC5">
        <v>0</v>
      </c>
      <c r="AD5">
        <v>431.66</v>
      </c>
      <c r="AE5">
        <v>0</v>
      </c>
      <c r="AF5">
        <v>0</v>
      </c>
      <c r="AG5">
        <v>0</v>
      </c>
      <c r="AH5">
        <v>431.66</v>
      </c>
      <c r="AI5">
        <v>1</v>
      </c>
      <c r="AJ5">
        <v>1</v>
      </c>
      <c r="AK5">
        <v>1</v>
      </c>
      <c r="AL5">
        <v>1</v>
      </c>
      <c r="AM5">
        <v>-2</v>
      </c>
      <c r="AN5">
        <v>0</v>
      </c>
      <c r="AO5">
        <v>0</v>
      </c>
      <c r="AP5">
        <v>1</v>
      </c>
      <c r="AQ5">
        <v>1</v>
      </c>
      <c r="AR5">
        <v>0</v>
      </c>
      <c r="AS5" t="s">
        <v>3</v>
      </c>
      <c r="AT5">
        <v>0.15</v>
      </c>
      <c r="AU5" t="s">
        <v>3</v>
      </c>
      <c r="AV5">
        <v>1</v>
      </c>
      <c r="AW5">
        <v>2</v>
      </c>
      <c r="AX5">
        <v>69445338</v>
      </c>
      <c r="AY5">
        <v>1</v>
      </c>
      <c r="AZ5">
        <v>0</v>
      </c>
      <c r="BA5">
        <v>5</v>
      </c>
      <c r="BB5">
        <v>1</v>
      </c>
      <c r="BC5">
        <v>0</v>
      </c>
      <c r="BD5">
        <v>0</v>
      </c>
      <c r="BE5">
        <v>0</v>
      </c>
      <c r="BF5">
        <v>0</v>
      </c>
      <c r="BG5">
        <v>0</v>
      </c>
      <c r="BH5">
        <v>0</v>
      </c>
      <c r="BI5">
        <v>0</v>
      </c>
      <c r="BJ5">
        <v>0</v>
      </c>
      <c r="BK5">
        <v>0</v>
      </c>
      <c r="BL5">
        <v>0</v>
      </c>
      <c r="BM5">
        <v>64.748999999999995</v>
      </c>
      <c r="BN5">
        <v>0.15</v>
      </c>
      <c r="BO5">
        <v>0</v>
      </c>
      <c r="BP5">
        <v>1</v>
      </c>
      <c r="BQ5">
        <v>0</v>
      </c>
      <c r="BR5">
        <v>0</v>
      </c>
      <c r="BS5">
        <v>0</v>
      </c>
      <c r="BT5">
        <v>64.748999999999995</v>
      </c>
      <c r="BU5">
        <v>0.15</v>
      </c>
      <c r="BV5">
        <v>0</v>
      </c>
      <c r="BW5">
        <v>1</v>
      </c>
      <c r="CU5">
        <f>ROUND(AT5*Source!I29*AH5*AL5,2)</f>
        <v>0</v>
      </c>
      <c r="CV5">
        <f>ROUND(Y5*Source!I29,7)</f>
        <v>0</v>
      </c>
      <c r="CW5">
        <v>0</v>
      </c>
      <c r="CX5">
        <f>ROUND(Y5*Source!I29,7)</f>
        <v>0</v>
      </c>
      <c r="CY5">
        <f>AD5</f>
        <v>431.66</v>
      </c>
      <c r="CZ5">
        <f>AH5</f>
        <v>431.66</v>
      </c>
      <c r="DA5">
        <f>AL5</f>
        <v>1</v>
      </c>
      <c r="DB5">
        <f t="shared" si="1"/>
        <v>64.75</v>
      </c>
      <c r="DC5">
        <f t="shared" si="2"/>
        <v>0</v>
      </c>
      <c r="DD5" t="s">
        <v>3</v>
      </c>
      <c r="DE5" t="s">
        <v>3</v>
      </c>
      <c r="DF5">
        <f t="shared" si="3"/>
        <v>0</v>
      </c>
      <c r="DG5">
        <f>ROUND(ROUND(AF5,2)*CX5,2)</f>
        <v>0</v>
      </c>
      <c r="DH5">
        <f t="shared" si="4"/>
        <v>0</v>
      </c>
      <c r="DI5">
        <f t="shared" si="5"/>
        <v>0</v>
      </c>
      <c r="DJ5">
        <f>DI5</f>
        <v>0</v>
      </c>
      <c r="DK5">
        <v>1</v>
      </c>
      <c r="DL5" t="s">
        <v>3</v>
      </c>
      <c r="DM5">
        <v>0</v>
      </c>
      <c r="DN5" t="s">
        <v>3</v>
      </c>
      <c r="DO5">
        <v>0</v>
      </c>
    </row>
    <row r="6" spans="1:119">
      <c r="A6">
        <f>ROW(Source!A29)</f>
        <v>29</v>
      </c>
      <c r="B6">
        <v>69444265</v>
      </c>
      <c r="C6">
        <v>69445333</v>
      </c>
      <c r="D6">
        <v>66764116</v>
      </c>
      <c r="E6">
        <v>116</v>
      </c>
      <c r="F6">
        <v>1</v>
      </c>
      <c r="G6">
        <v>1</v>
      </c>
      <c r="H6">
        <v>1</v>
      </c>
      <c r="I6" t="s">
        <v>588</v>
      </c>
      <c r="J6" t="s">
        <v>3</v>
      </c>
      <c r="K6" t="s">
        <v>589</v>
      </c>
      <c r="L6">
        <v>1191</v>
      </c>
      <c r="N6">
        <v>1013</v>
      </c>
      <c r="O6" t="s">
        <v>587</v>
      </c>
      <c r="P6" t="s">
        <v>587</v>
      </c>
      <c r="Q6">
        <v>1</v>
      </c>
      <c r="W6">
        <v>0</v>
      </c>
      <c r="X6">
        <v>-1417349443</v>
      </c>
      <c r="Y6">
        <f t="shared" si="0"/>
        <v>0.08</v>
      </c>
      <c r="AA6">
        <v>0</v>
      </c>
      <c r="AB6">
        <v>0</v>
      </c>
      <c r="AC6">
        <v>0</v>
      </c>
      <c r="AD6">
        <v>0</v>
      </c>
      <c r="AE6">
        <v>0</v>
      </c>
      <c r="AF6">
        <v>0</v>
      </c>
      <c r="AG6">
        <v>0</v>
      </c>
      <c r="AH6">
        <v>0</v>
      </c>
      <c r="AI6">
        <v>1</v>
      </c>
      <c r="AJ6">
        <v>1</v>
      </c>
      <c r="AK6">
        <v>1</v>
      </c>
      <c r="AL6">
        <v>1</v>
      </c>
      <c r="AM6">
        <v>-2</v>
      </c>
      <c r="AN6">
        <v>0</v>
      </c>
      <c r="AO6">
        <v>0</v>
      </c>
      <c r="AP6">
        <v>1</v>
      </c>
      <c r="AQ6">
        <v>1</v>
      </c>
      <c r="AR6">
        <v>0</v>
      </c>
      <c r="AS6" t="s">
        <v>3</v>
      </c>
      <c r="AT6">
        <v>0.08</v>
      </c>
      <c r="AU6" t="s">
        <v>3</v>
      </c>
      <c r="AV6">
        <v>2</v>
      </c>
      <c r="AW6">
        <v>2</v>
      </c>
      <c r="AX6">
        <v>69445339</v>
      </c>
      <c r="AY6">
        <v>1</v>
      </c>
      <c r="AZ6">
        <v>0</v>
      </c>
      <c r="BA6">
        <v>6</v>
      </c>
      <c r="BB6">
        <v>1</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CV6">
        <v>0</v>
      </c>
      <c r="CW6">
        <v>0</v>
      </c>
      <c r="CX6">
        <f>ROUND(Y6*Source!I29,7)</f>
        <v>0</v>
      </c>
      <c r="CY6">
        <f>AD6</f>
        <v>0</v>
      </c>
      <c r="CZ6">
        <f>AH6</f>
        <v>0</v>
      </c>
      <c r="DA6">
        <f>AL6</f>
        <v>1</v>
      </c>
      <c r="DB6">
        <f t="shared" si="1"/>
        <v>0</v>
      </c>
      <c r="DC6">
        <f t="shared" si="2"/>
        <v>0</v>
      </c>
      <c r="DD6" t="s">
        <v>3</v>
      </c>
      <c r="DE6" t="s">
        <v>3</v>
      </c>
      <c r="DF6">
        <f t="shared" si="3"/>
        <v>0</v>
      </c>
      <c r="DG6">
        <f>ROUND(ROUND(AF6,2)*CX6,2)</f>
        <v>0</v>
      </c>
      <c r="DH6">
        <f t="shared" si="4"/>
        <v>0</v>
      </c>
      <c r="DI6">
        <f t="shared" si="5"/>
        <v>0</v>
      </c>
      <c r="DJ6">
        <f>DI6</f>
        <v>0</v>
      </c>
      <c r="DK6">
        <v>0</v>
      </c>
      <c r="DL6" t="s">
        <v>3</v>
      </c>
      <c r="DM6">
        <v>0</v>
      </c>
      <c r="DN6" t="s">
        <v>3</v>
      </c>
      <c r="DO6">
        <v>0</v>
      </c>
    </row>
    <row r="7" spans="1:119">
      <c r="A7">
        <f>ROW(Source!A29)</f>
        <v>29</v>
      </c>
      <c r="B7">
        <v>69444265</v>
      </c>
      <c r="C7">
        <v>69445333</v>
      </c>
      <c r="D7">
        <v>66885280</v>
      </c>
      <c r="E7">
        <v>1</v>
      </c>
      <c r="F7">
        <v>1</v>
      </c>
      <c r="G7">
        <v>1</v>
      </c>
      <c r="H7">
        <v>2</v>
      </c>
      <c r="I7" t="s">
        <v>590</v>
      </c>
      <c r="J7" t="s">
        <v>591</v>
      </c>
      <c r="K7" t="s">
        <v>592</v>
      </c>
      <c r="L7">
        <v>1368</v>
      </c>
      <c r="N7">
        <v>1011</v>
      </c>
      <c r="O7" t="s">
        <v>593</v>
      </c>
      <c r="P7" t="s">
        <v>593</v>
      </c>
      <c r="Q7">
        <v>1</v>
      </c>
      <c r="W7">
        <v>0</v>
      </c>
      <c r="X7">
        <v>1933698176</v>
      </c>
      <c r="Y7">
        <f t="shared" si="0"/>
        <v>7.0000000000000007E-2</v>
      </c>
      <c r="AA7">
        <v>0</v>
      </c>
      <c r="AB7">
        <v>502.76</v>
      </c>
      <c r="AC7">
        <v>502.98</v>
      </c>
      <c r="AD7">
        <v>0</v>
      </c>
      <c r="AE7">
        <v>0</v>
      </c>
      <c r="AF7">
        <v>346.73</v>
      </c>
      <c r="AG7">
        <v>502.98</v>
      </c>
      <c r="AH7">
        <v>0</v>
      </c>
      <c r="AI7">
        <v>1</v>
      </c>
      <c r="AJ7">
        <v>1.45</v>
      </c>
      <c r="AK7">
        <v>1</v>
      </c>
      <c r="AL7">
        <v>1</v>
      </c>
      <c r="AM7">
        <v>2</v>
      </c>
      <c r="AN7">
        <v>0</v>
      </c>
      <c r="AO7">
        <v>0</v>
      </c>
      <c r="AP7">
        <v>1</v>
      </c>
      <c r="AQ7">
        <v>1</v>
      </c>
      <c r="AR7">
        <v>0</v>
      </c>
      <c r="AS7" t="s">
        <v>3</v>
      </c>
      <c r="AT7">
        <v>7.0000000000000007E-2</v>
      </c>
      <c r="AU7" t="s">
        <v>3</v>
      </c>
      <c r="AV7">
        <v>1</v>
      </c>
      <c r="AW7">
        <v>2</v>
      </c>
      <c r="AX7">
        <v>69445340</v>
      </c>
      <c r="AY7">
        <v>1</v>
      </c>
      <c r="AZ7">
        <v>0</v>
      </c>
      <c r="BA7">
        <v>7</v>
      </c>
      <c r="BB7">
        <v>1</v>
      </c>
      <c r="BC7">
        <v>0</v>
      </c>
      <c r="BD7">
        <v>0</v>
      </c>
      <c r="BE7">
        <v>0</v>
      </c>
      <c r="BF7">
        <v>0</v>
      </c>
      <c r="BG7">
        <v>0</v>
      </c>
      <c r="BH7">
        <v>0</v>
      </c>
      <c r="BI7">
        <v>0</v>
      </c>
      <c r="BJ7">
        <v>0</v>
      </c>
      <c r="BK7">
        <v>24.271100000000004</v>
      </c>
      <c r="BL7">
        <v>35.208600000000004</v>
      </c>
      <c r="BM7">
        <v>0</v>
      </c>
      <c r="BN7">
        <v>0</v>
      </c>
      <c r="BO7">
        <v>7.0000000000000007E-2</v>
      </c>
      <c r="BP7">
        <v>1</v>
      </c>
      <c r="BQ7">
        <v>0</v>
      </c>
      <c r="BR7">
        <v>24.271100000000004</v>
      </c>
      <c r="BS7">
        <v>35.208600000000004</v>
      </c>
      <c r="BT7">
        <v>0</v>
      </c>
      <c r="BU7">
        <v>0</v>
      </c>
      <c r="BV7">
        <v>7.0000000000000007E-2</v>
      </c>
      <c r="BW7">
        <v>1</v>
      </c>
      <c r="CV7">
        <v>0</v>
      </c>
      <c r="CW7">
        <f>ROUND(Y7*Source!I29*DO7,7)</f>
        <v>0</v>
      </c>
      <c r="CX7">
        <f>ROUND(Y7*Source!I29,7)</f>
        <v>0</v>
      </c>
      <c r="CY7">
        <f>AB7</f>
        <v>502.76</v>
      </c>
      <c r="CZ7">
        <f>AF7</f>
        <v>346.73</v>
      </c>
      <c r="DA7">
        <f>AJ7</f>
        <v>1.45</v>
      </c>
      <c r="DB7">
        <f t="shared" si="1"/>
        <v>24.27</v>
      </c>
      <c r="DC7">
        <f t="shared" si="2"/>
        <v>35.21</v>
      </c>
      <c r="DD7" t="s">
        <v>3</v>
      </c>
      <c r="DE7" t="s">
        <v>3</v>
      </c>
      <c r="DF7">
        <f t="shared" si="3"/>
        <v>0</v>
      </c>
      <c r="DG7">
        <f>ROUND(ROUND(AF7*AJ7,2)*CX7,2)</f>
        <v>0</v>
      </c>
      <c r="DH7">
        <f t="shared" si="4"/>
        <v>0</v>
      </c>
      <c r="DI7">
        <f t="shared" si="5"/>
        <v>0</v>
      </c>
      <c r="DJ7">
        <f>DG7+DH7</f>
        <v>0</v>
      </c>
      <c r="DK7">
        <v>0</v>
      </c>
      <c r="DL7" t="s">
        <v>594</v>
      </c>
      <c r="DM7">
        <v>4</v>
      </c>
      <c r="DN7" t="s">
        <v>587</v>
      </c>
      <c r="DO7">
        <v>1</v>
      </c>
    </row>
    <row r="8" spans="1:119">
      <c r="A8">
        <f>ROW(Source!A29)</f>
        <v>29</v>
      </c>
      <c r="B8">
        <v>69444265</v>
      </c>
      <c r="C8">
        <v>69445333</v>
      </c>
      <c r="D8">
        <v>66885998</v>
      </c>
      <c r="E8">
        <v>1</v>
      </c>
      <c r="F8">
        <v>1</v>
      </c>
      <c r="G8">
        <v>1</v>
      </c>
      <c r="H8">
        <v>2</v>
      </c>
      <c r="I8" t="s">
        <v>595</v>
      </c>
      <c r="J8" t="s">
        <v>596</v>
      </c>
      <c r="K8" t="s">
        <v>597</v>
      </c>
      <c r="L8">
        <v>1368</v>
      </c>
      <c r="N8">
        <v>1011</v>
      </c>
      <c r="O8" t="s">
        <v>593</v>
      </c>
      <c r="P8" t="s">
        <v>593</v>
      </c>
      <c r="Q8">
        <v>1</v>
      </c>
      <c r="W8">
        <v>0</v>
      </c>
      <c r="X8">
        <v>-950105757</v>
      </c>
      <c r="Y8">
        <f t="shared" si="0"/>
        <v>0.01</v>
      </c>
      <c r="AA8">
        <v>0</v>
      </c>
      <c r="AB8">
        <v>605.36</v>
      </c>
      <c r="AC8">
        <v>502.98</v>
      </c>
      <c r="AD8">
        <v>0</v>
      </c>
      <c r="AE8">
        <v>0</v>
      </c>
      <c r="AF8">
        <v>605.36</v>
      </c>
      <c r="AG8">
        <v>502.98</v>
      </c>
      <c r="AH8">
        <v>0</v>
      </c>
      <c r="AI8">
        <v>1</v>
      </c>
      <c r="AJ8">
        <v>1</v>
      </c>
      <c r="AK8">
        <v>1</v>
      </c>
      <c r="AL8">
        <v>1</v>
      </c>
      <c r="AM8">
        <v>-2</v>
      </c>
      <c r="AN8">
        <v>0</v>
      </c>
      <c r="AO8">
        <v>0</v>
      </c>
      <c r="AP8">
        <v>1</v>
      </c>
      <c r="AQ8">
        <v>1</v>
      </c>
      <c r="AR8">
        <v>0</v>
      </c>
      <c r="AS8" t="s">
        <v>3</v>
      </c>
      <c r="AT8">
        <v>0.01</v>
      </c>
      <c r="AU8" t="s">
        <v>3</v>
      </c>
      <c r="AV8">
        <v>1</v>
      </c>
      <c r="AW8">
        <v>2</v>
      </c>
      <c r="AX8">
        <v>69445341</v>
      </c>
      <c r="AY8">
        <v>1</v>
      </c>
      <c r="AZ8">
        <v>0</v>
      </c>
      <c r="BA8">
        <v>8</v>
      </c>
      <c r="BB8">
        <v>1</v>
      </c>
      <c r="BC8">
        <v>0</v>
      </c>
      <c r="BD8">
        <v>0</v>
      </c>
      <c r="BE8">
        <v>0</v>
      </c>
      <c r="BF8">
        <v>0</v>
      </c>
      <c r="BG8">
        <v>0</v>
      </c>
      <c r="BH8">
        <v>0</v>
      </c>
      <c r="BI8">
        <v>0</v>
      </c>
      <c r="BJ8">
        <v>0</v>
      </c>
      <c r="BK8">
        <v>6.0536000000000003</v>
      </c>
      <c r="BL8">
        <v>5.0298000000000007</v>
      </c>
      <c r="BM8">
        <v>0</v>
      </c>
      <c r="BN8">
        <v>0</v>
      </c>
      <c r="BO8">
        <v>0.01</v>
      </c>
      <c r="BP8">
        <v>1</v>
      </c>
      <c r="BQ8">
        <v>0</v>
      </c>
      <c r="BR8">
        <v>6.0536000000000003</v>
      </c>
      <c r="BS8">
        <v>5.0298000000000007</v>
      </c>
      <c r="BT8">
        <v>0</v>
      </c>
      <c r="BU8">
        <v>0</v>
      </c>
      <c r="BV8">
        <v>0.01</v>
      </c>
      <c r="BW8">
        <v>1</v>
      </c>
      <c r="CV8">
        <v>0</v>
      </c>
      <c r="CW8">
        <f>ROUND(Y8*Source!I29*DO8,7)</f>
        <v>0</v>
      </c>
      <c r="CX8">
        <f>ROUND(Y8*Source!I29,7)</f>
        <v>0</v>
      </c>
      <c r="CY8">
        <f>AB8</f>
        <v>605.36</v>
      </c>
      <c r="CZ8">
        <f>AF8</f>
        <v>605.36</v>
      </c>
      <c r="DA8">
        <f>AJ8</f>
        <v>1</v>
      </c>
      <c r="DB8">
        <f t="shared" si="1"/>
        <v>6.05</v>
      </c>
      <c r="DC8">
        <f t="shared" si="2"/>
        <v>5.03</v>
      </c>
      <c r="DD8" t="s">
        <v>3</v>
      </c>
      <c r="DE8" t="s">
        <v>3</v>
      </c>
      <c r="DF8">
        <f t="shared" si="3"/>
        <v>0</v>
      </c>
      <c r="DG8">
        <f>ROUND(ROUND(AF8,2)*CX8,2)</f>
        <v>0</v>
      </c>
      <c r="DH8">
        <f t="shared" si="4"/>
        <v>0</v>
      </c>
      <c r="DI8">
        <f t="shared" si="5"/>
        <v>0</v>
      </c>
      <c r="DJ8">
        <f>DG8+DH8</f>
        <v>0</v>
      </c>
      <c r="DK8">
        <v>1</v>
      </c>
      <c r="DL8" t="s">
        <v>594</v>
      </c>
      <c r="DM8">
        <v>4</v>
      </c>
      <c r="DN8" t="s">
        <v>587</v>
      </c>
      <c r="DO8">
        <v>1</v>
      </c>
    </row>
    <row r="9" spans="1:119">
      <c r="A9">
        <f>ROW(Source!A30)</f>
        <v>30</v>
      </c>
      <c r="B9">
        <v>69444265</v>
      </c>
      <c r="C9">
        <v>69445342</v>
      </c>
      <c r="D9">
        <v>66763931</v>
      </c>
      <c r="E9">
        <v>116</v>
      </c>
      <c r="F9">
        <v>1</v>
      </c>
      <c r="G9">
        <v>1</v>
      </c>
      <c r="H9">
        <v>1</v>
      </c>
      <c r="I9" t="s">
        <v>600</v>
      </c>
      <c r="J9" t="s">
        <v>3</v>
      </c>
      <c r="K9" t="s">
        <v>601</v>
      </c>
      <c r="L9">
        <v>1191</v>
      </c>
      <c r="N9">
        <v>1013</v>
      </c>
      <c r="O9" t="s">
        <v>587</v>
      </c>
      <c r="P9" t="s">
        <v>587</v>
      </c>
      <c r="Q9">
        <v>1</v>
      </c>
      <c r="W9">
        <v>0</v>
      </c>
      <c r="X9">
        <v>-715079457</v>
      </c>
      <c r="Y9">
        <f t="shared" si="0"/>
        <v>1.75</v>
      </c>
      <c r="AA9">
        <v>0</v>
      </c>
      <c r="AB9">
        <v>0</v>
      </c>
      <c r="AC9">
        <v>0</v>
      </c>
      <c r="AD9">
        <v>474.83</v>
      </c>
      <c r="AE9">
        <v>0</v>
      </c>
      <c r="AF9">
        <v>0</v>
      </c>
      <c r="AG9">
        <v>0</v>
      </c>
      <c r="AH9">
        <v>474.83</v>
      </c>
      <c r="AI9">
        <v>1</v>
      </c>
      <c r="AJ9">
        <v>1</v>
      </c>
      <c r="AK9">
        <v>1</v>
      </c>
      <c r="AL9">
        <v>1</v>
      </c>
      <c r="AM9">
        <v>-2</v>
      </c>
      <c r="AN9">
        <v>0</v>
      </c>
      <c r="AO9">
        <v>0</v>
      </c>
      <c r="AP9">
        <v>1</v>
      </c>
      <c r="AQ9">
        <v>1</v>
      </c>
      <c r="AR9">
        <v>0</v>
      </c>
      <c r="AS9" t="s">
        <v>3</v>
      </c>
      <c r="AT9">
        <v>1.75</v>
      </c>
      <c r="AU9" t="s">
        <v>3</v>
      </c>
      <c r="AV9">
        <v>1</v>
      </c>
      <c r="AW9">
        <v>2</v>
      </c>
      <c r="AX9">
        <v>69445348</v>
      </c>
      <c r="AY9">
        <v>1</v>
      </c>
      <c r="AZ9">
        <v>0</v>
      </c>
      <c r="BA9">
        <v>9</v>
      </c>
      <c r="BB9">
        <v>1</v>
      </c>
      <c r="BC9">
        <v>0</v>
      </c>
      <c r="BD9">
        <v>0</v>
      </c>
      <c r="BE9">
        <v>0</v>
      </c>
      <c r="BF9">
        <v>0</v>
      </c>
      <c r="BG9">
        <v>0</v>
      </c>
      <c r="BH9">
        <v>0</v>
      </c>
      <c r="BI9">
        <v>0</v>
      </c>
      <c r="BJ9">
        <v>0</v>
      </c>
      <c r="BK9">
        <v>0</v>
      </c>
      <c r="BL9">
        <v>0</v>
      </c>
      <c r="BM9">
        <v>830.95249999999999</v>
      </c>
      <c r="BN9">
        <v>1.75</v>
      </c>
      <c r="BO9">
        <v>0</v>
      </c>
      <c r="BP9">
        <v>1</v>
      </c>
      <c r="BQ9">
        <v>0</v>
      </c>
      <c r="BR9">
        <v>0</v>
      </c>
      <c r="BS9">
        <v>0</v>
      </c>
      <c r="BT9">
        <v>830.95249999999999</v>
      </c>
      <c r="BU9">
        <v>1.75</v>
      </c>
      <c r="BV9">
        <v>0</v>
      </c>
      <c r="BW9">
        <v>1</v>
      </c>
      <c r="CU9">
        <f>ROUND(AT9*Source!I30*AH9*AL9,2)</f>
        <v>0</v>
      </c>
      <c r="CV9">
        <f>ROUND(Y9*Source!I30,7)</f>
        <v>0</v>
      </c>
      <c r="CW9">
        <v>0</v>
      </c>
      <c r="CX9">
        <f>ROUND(Y9*Source!I30,7)</f>
        <v>0</v>
      </c>
      <c r="CY9">
        <f>AD9</f>
        <v>474.83</v>
      </c>
      <c r="CZ9">
        <f>AH9</f>
        <v>474.83</v>
      </c>
      <c r="DA9">
        <f>AL9</f>
        <v>1</v>
      </c>
      <c r="DB9">
        <f t="shared" si="1"/>
        <v>830.95</v>
      </c>
      <c r="DC9">
        <f t="shared" si="2"/>
        <v>0</v>
      </c>
      <c r="DD9" t="s">
        <v>3</v>
      </c>
      <c r="DE9" t="s">
        <v>3</v>
      </c>
      <c r="DF9">
        <f t="shared" si="3"/>
        <v>0</v>
      </c>
      <c r="DG9">
        <f>ROUND(ROUND(AF9,2)*CX9,2)</f>
        <v>0</v>
      </c>
      <c r="DH9">
        <f t="shared" si="4"/>
        <v>0</v>
      </c>
      <c r="DI9">
        <f t="shared" si="5"/>
        <v>0</v>
      </c>
      <c r="DJ9">
        <f>DI9</f>
        <v>0</v>
      </c>
      <c r="DK9">
        <v>1</v>
      </c>
      <c r="DL9" t="s">
        <v>3</v>
      </c>
      <c r="DM9">
        <v>0</v>
      </c>
      <c r="DN9" t="s">
        <v>3</v>
      </c>
      <c r="DO9">
        <v>0</v>
      </c>
    </row>
    <row r="10" spans="1:119">
      <c r="A10">
        <f>ROW(Source!A30)</f>
        <v>30</v>
      </c>
      <c r="B10">
        <v>69444265</v>
      </c>
      <c r="C10">
        <v>69445342</v>
      </c>
      <c r="D10">
        <v>66764116</v>
      </c>
      <c r="E10">
        <v>116</v>
      </c>
      <c r="F10">
        <v>1</v>
      </c>
      <c r="G10">
        <v>1</v>
      </c>
      <c r="H10">
        <v>1</v>
      </c>
      <c r="I10" t="s">
        <v>588</v>
      </c>
      <c r="J10" t="s">
        <v>3</v>
      </c>
      <c r="K10" t="s">
        <v>589</v>
      </c>
      <c r="L10">
        <v>1191</v>
      </c>
      <c r="N10">
        <v>1013</v>
      </c>
      <c r="O10" t="s">
        <v>587</v>
      </c>
      <c r="P10" t="s">
        <v>587</v>
      </c>
      <c r="Q10">
        <v>1</v>
      </c>
      <c r="W10">
        <v>0</v>
      </c>
      <c r="X10">
        <v>-1417349443</v>
      </c>
      <c r="Y10">
        <f t="shared" si="0"/>
        <v>1.89</v>
      </c>
      <c r="AA10">
        <v>0</v>
      </c>
      <c r="AB10">
        <v>0</v>
      </c>
      <c r="AC10">
        <v>0</v>
      </c>
      <c r="AD10">
        <v>0</v>
      </c>
      <c r="AE10">
        <v>0</v>
      </c>
      <c r="AF10">
        <v>0</v>
      </c>
      <c r="AG10">
        <v>0</v>
      </c>
      <c r="AH10">
        <v>0</v>
      </c>
      <c r="AI10">
        <v>1</v>
      </c>
      <c r="AJ10">
        <v>1</v>
      </c>
      <c r="AK10">
        <v>1</v>
      </c>
      <c r="AL10">
        <v>1</v>
      </c>
      <c r="AM10">
        <v>-2</v>
      </c>
      <c r="AN10">
        <v>0</v>
      </c>
      <c r="AO10">
        <v>0</v>
      </c>
      <c r="AP10">
        <v>1</v>
      </c>
      <c r="AQ10">
        <v>1</v>
      </c>
      <c r="AR10">
        <v>0</v>
      </c>
      <c r="AS10" t="s">
        <v>3</v>
      </c>
      <c r="AT10">
        <v>1.89</v>
      </c>
      <c r="AU10" t="s">
        <v>3</v>
      </c>
      <c r="AV10">
        <v>2</v>
      </c>
      <c r="AW10">
        <v>2</v>
      </c>
      <c r="AX10">
        <v>69445349</v>
      </c>
      <c r="AY10">
        <v>1</v>
      </c>
      <c r="AZ10">
        <v>0</v>
      </c>
      <c r="BA10">
        <v>10</v>
      </c>
      <c r="BB10">
        <v>1</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CV10">
        <v>0</v>
      </c>
      <c r="CW10">
        <v>0</v>
      </c>
      <c r="CX10">
        <f>ROUND(Y10*Source!I30,7)</f>
        <v>0</v>
      </c>
      <c r="CY10">
        <f>AD10</f>
        <v>0</v>
      </c>
      <c r="CZ10">
        <f>AH10</f>
        <v>0</v>
      </c>
      <c r="DA10">
        <f>AL10</f>
        <v>1</v>
      </c>
      <c r="DB10">
        <f t="shared" si="1"/>
        <v>0</v>
      </c>
      <c r="DC10">
        <f t="shared" si="2"/>
        <v>0</v>
      </c>
      <c r="DD10" t="s">
        <v>3</v>
      </c>
      <c r="DE10" t="s">
        <v>3</v>
      </c>
      <c r="DF10">
        <f t="shared" si="3"/>
        <v>0</v>
      </c>
      <c r="DG10">
        <f>ROUND(ROUND(AF10,2)*CX10,2)</f>
        <v>0</v>
      </c>
      <c r="DH10">
        <f t="shared" si="4"/>
        <v>0</v>
      </c>
      <c r="DI10">
        <f t="shared" si="5"/>
        <v>0</v>
      </c>
      <c r="DJ10">
        <f>DI10</f>
        <v>0</v>
      </c>
      <c r="DK10">
        <v>0</v>
      </c>
      <c r="DL10" t="s">
        <v>3</v>
      </c>
      <c r="DM10">
        <v>0</v>
      </c>
      <c r="DN10" t="s">
        <v>3</v>
      </c>
      <c r="DO10">
        <v>0</v>
      </c>
    </row>
    <row r="11" spans="1:119">
      <c r="A11">
        <f>ROW(Source!A30)</f>
        <v>30</v>
      </c>
      <c r="B11">
        <v>69444265</v>
      </c>
      <c r="C11">
        <v>69445342</v>
      </c>
      <c r="D11">
        <v>66884993</v>
      </c>
      <c r="E11">
        <v>1</v>
      </c>
      <c r="F11">
        <v>1</v>
      </c>
      <c r="G11">
        <v>1</v>
      </c>
      <c r="H11">
        <v>2</v>
      </c>
      <c r="I11" t="s">
        <v>602</v>
      </c>
      <c r="J11" t="s">
        <v>603</v>
      </c>
      <c r="K11" t="s">
        <v>604</v>
      </c>
      <c r="L11">
        <v>1368</v>
      </c>
      <c r="N11">
        <v>1011</v>
      </c>
      <c r="O11" t="s">
        <v>593</v>
      </c>
      <c r="P11" t="s">
        <v>593</v>
      </c>
      <c r="Q11">
        <v>1</v>
      </c>
      <c r="W11">
        <v>0</v>
      </c>
      <c r="X11">
        <v>944335294</v>
      </c>
      <c r="Y11">
        <f t="shared" si="0"/>
        <v>0.96</v>
      </c>
      <c r="AA11">
        <v>0</v>
      </c>
      <c r="AB11">
        <v>2527.41</v>
      </c>
      <c r="AC11">
        <v>578.04999999999995</v>
      </c>
      <c r="AD11">
        <v>0</v>
      </c>
      <c r="AE11">
        <v>0</v>
      </c>
      <c r="AF11">
        <v>2088.77</v>
      </c>
      <c r="AG11">
        <v>578.04999999999995</v>
      </c>
      <c r="AH11">
        <v>0</v>
      </c>
      <c r="AI11">
        <v>1</v>
      </c>
      <c r="AJ11">
        <v>1.21</v>
      </c>
      <c r="AK11">
        <v>1</v>
      </c>
      <c r="AL11">
        <v>1</v>
      </c>
      <c r="AM11">
        <v>2</v>
      </c>
      <c r="AN11">
        <v>0</v>
      </c>
      <c r="AO11">
        <v>0</v>
      </c>
      <c r="AP11">
        <v>1</v>
      </c>
      <c r="AQ11">
        <v>1</v>
      </c>
      <c r="AR11">
        <v>0</v>
      </c>
      <c r="AS11" t="s">
        <v>3</v>
      </c>
      <c r="AT11">
        <v>0.96</v>
      </c>
      <c r="AU11" t="s">
        <v>3</v>
      </c>
      <c r="AV11">
        <v>1</v>
      </c>
      <c r="AW11">
        <v>2</v>
      </c>
      <c r="AX11">
        <v>69445350</v>
      </c>
      <c r="AY11">
        <v>1</v>
      </c>
      <c r="AZ11">
        <v>0</v>
      </c>
      <c r="BA11">
        <v>11</v>
      </c>
      <c r="BB11">
        <v>1</v>
      </c>
      <c r="BC11">
        <v>0</v>
      </c>
      <c r="BD11">
        <v>0</v>
      </c>
      <c r="BE11">
        <v>0</v>
      </c>
      <c r="BF11">
        <v>0</v>
      </c>
      <c r="BG11">
        <v>0</v>
      </c>
      <c r="BH11">
        <v>0</v>
      </c>
      <c r="BI11">
        <v>0</v>
      </c>
      <c r="BJ11">
        <v>0</v>
      </c>
      <c r="BK11">
        <v>2005.2192</v>
      </c>
      <c r="BL11">
        <v>554.92799999999988</v>
      </c>
      <c r="BM11">
        <v>0</v>
      </c>
      <c r="BN11">
        <v>0</v>
      </c>
      <c r="BO11">
        <v>0.96</v>
      </c>
      <c r="BP11">
        <v>1</v>
      </c>
      <c r="BQ11">
        <v>0</v>
      </c>
      <c r="BR11">
        <v>2005.2192</v>
      </c>
      <c r="BS11">
        <v>554.92799999999988</v>
      </c>
      <c r="BT11">
        <v>0</v>
      </c>
      <c r="BU11">
        <v>0</v>
      </c>
      <c r="BV11">
        <v>0.96</v>
      </c>
      <c r="BW11">
        <v>1</v>
      </c>
      <c r="CV11">
        <v>0</v>
      </c>
      <c r="CW11">
        <f>ROUND(Y11*Source!I30*DO11,7)</f>
        <v>0</v>
      </c>
      <c r="CX11">
        <f>ROUND(Y11*Source!I30,7)</f>
        <v>0</v>
      </c>
      <c r="CY11">
        <f>AB11</f>
        <v>2527.41</v>
      </c>
      <c r="CZ11">
        <f>AF11</f>
        <v>2088.77</v>
      </c>
      <c r="DA11">
        <f>AJ11</f>
        <v>1.21</v>
      </c>
      <c r="DB11">
        <f t="shared" si="1"/>
        <v>2005.22</v>
      </c>
      <c r="DC11">
        <f t="shared" si="2"/>
        <v>554.92999999999995</v>
      </c>
      <c r="DD11" t="s">
        <v>3</v>
      </c>
      <c r="DE11" t="s">
        <v>3</v>
      </c>
      <c r="DF11">
        <f t="shared" si="3"/>
        <v>0</v>
      </c>
      <c r="DG11">
        <f>ROUND(ROUND(AF11*AJ11,2)*CX11,2)</f>
        <v>0</v>
      </c>
      <c r="DH11">
        <f t="shared" si="4"/>
        <v>0</v>
      </c>
      <c r="DI11">
        <f t="shared" si="5"/>
        <v>0</v>
      </c>
      <c r="DJ11">
        <f>DG11+DH11</f>
        <v>0</v>
      </c>
      <c r="DK11">
        <v>0</v>
      </c>
      <c r="DL11" t="s">
        <v>605</v>
      </c>
      <c r="DM11">
        <v>5</v>
      </c>
      <c r="DN11" t="s">
        <v>587</v>
      </c>
      <c r="DO11">
        <v>1</v>
      </c>
    </row>
    <row r="12" spans="1:119">
      <c r="A12">
        <f>ROW(Source!A30)</f>
        <v>30</v>
      </c>
      <c r="B12">
        <v>69444265</v>
      </c>
      <c r="C12">
        <v>69445342</v>
      </c>
      <c r="D12">
        <v>66885280</v>
      </c>
      <c r="E12">
        <v>1</v>
      </c>
      <c r="F12">
        <v>1</v>
      </c>
      <c r="G12">
        <v>1</v>
      </c>
      <c r="H12">
        <v>2</v>
      </c>
      <c r="I12" t="s">
        <v>590</v>
      </c>
      <c r="J12" t="s">
        <v>591</v>
      </c>
      <c r="K12" t="s">
        <v>592</v>
      </c>
      <c r="L12">
        <v>1368</v>
      </c>
      <c r="N12">
        <v>1011</v>
      </c>
      <c r="O12" t="s">
        <v>593</v>
      </c>
      <c r="P12" t="s">
        <v>593</v>
      </c>
      <c r="Q12">
        <v>1</v>
      </c>
      <c r="W12">
        <v>0</v>
      </c>
      <c r="X12">
        <v>1933698176</v>
      </c>
      <c r="Y12">
        <f t="shared" si="0"/>
        <v>0.84</v>
      </c>
      <c r="AA12">
        <v>0</v>
      </c>
      <c r="AB12">
        <v>502.76</v>
      </c>
      <c r="AC12">
        <v>502.98</v>
      </c>
      <c r="AD12">
        <v>0</v>
      </c>
      <c r="AE12">
        <v>0</v>
      </c>
      <c r="AF12">
        <v>346.73</v>
      </c>
      <c r="AG12">
        <v>502.98</v>
      </c>
      <c r="AH12">
        <v>0</v>
      </c>
      <c r="AI12">
        <v>1</v>
      </c>
      <c r="AJ12">
        <v>1.45</v>
      </c>
      <c r="AK12">
        <v>1</v>
      </c>
      <c r="AL12">
        <v>1</v>
      </c>
      <c r="AM12">
        <v>2</v>
      </c>
      <c r="AN12">
        <v>0</v>
      </c>
      <c r="AO12">
        <v>0</v>
      </c>
      <c r="AP12">
        <v>1</v>
      </c>
      <c r="AQ12">
        <v>1</v>
      </c>
      <c r="AR12">
        <v>0</v>
      </c>
      <c r="AS12" t="s">
        <v>3</v>
      </c>
      <c r="AT12">
        <v>0.84</v>
      </c>
      <c r="AU12" t="s">
        <v>3</v>
      </c>
      <c r="AV12">
        <v>1</v>
      </c>
      <c r="AW12">
        <v>2</v>
      </c>
      <c r="AX12">
        <v>69445351</v>
      </c>
      <c r="AY12">
        <v>1</v>
      </c>
      <c r="AZ12">
        <v>0</v>
      </c>
      <c r="BA12">
        <v>12</v>
      </c>
      <c r="BB12">
        <v>1</v>
      </c>
      <c r="BC12">
        <v>0</v>
      </c>
      <c r="BD12">
        <v>0</v>
      </c>
      <c r="BE12">
        <v>0</v>
      </c>
      <c r="BF12">
        <v>0</v>
      </c>
      <c r="BG12">
        <v>0</v>
      </c>
      <c r="BH12">
        <v>0</v>
      </c>
      <c r="BI12">
        <v>0</v>
      </c>
      <c r="BJ12">
        <v>0</v>
      </c>
      <c r="BK12">
        <v>291.25319999999999</v>
      </c>
      <c r="BL12">
        <v>422.50319999999999</v>
      </c>
      <c r="BM12">
        <v>0</v>
      </c>
      <c r="BN12">
        <v>0</v>
      </c>
      <c r="BO12">
        <v>0.84</v>
      </c>
      <c r="BP12">
        <v>1</v>
      </c>
      <c r="BQ12">
        <v>0</v>
      </c>
      <c r="BR12">
        <v>291.25319999999999</v>
      </c>
      <c r="BS12">
        <v>422.50319999999999</v>
      </c>
      <c r="BT12">
        <v>0</v>
      </c>
      <c r="BU12">
        <v>0</v>
      </c>
      <c r="BV12">
        <v>0.84</v>
      </c>
      <c r="BW12">
        <v>1</v>
      </c>
      <c r="CV12">
        <v>0</v>
      </c>
      <c r="CW12">
        <f>ROUND(Y12*Source!I30*DO12,7)</f>
        <v>0</v>
      </c>
      <c r="CX12">
        <f>ROUND(Y12*Source!I30,7)</f>
        <v>0</v>
      </c>
      <c r="CY12">
        <f>AB12</f>
        <v>502.76</v>
      </c>
      <c r="CZ12">
        <f>AF12</f>
        <v>346.73</v>
      </c>
      <c r="DA12">
        <f>AJ12</f>
        <v>1.45</v>
      </c>
      <c r="DB12">
        <f t="shared" si="1"/>
        <v>291.25</v>
      </c>
      <c r="DC12">
        <f t="shared" si="2"/>
        <v>422.5</v>
      </c>
      <c r="DD12" t="s">
        <v>3</v>
      </c>
      <c r="DE12" t="s">
        <v>3</v>
      </c>
      <c r="DF12">
        <f t="shared" si="3"/>
        <v>0</v>
      </c>
      <c r="DG12">
        <f>ROUND(ROUND(AF12*AJ12,2)*CX12,2)</f>
        <v>0</v>
      </c>
      <c r="DH12">
        <f t="shared" si="4"/>
        <v>0</v>
      </c>
      <c r="DI12">
        <f t="shared" si="5"/>
        <v>0</v>
      </c>
      <c r="DJ12">
        <f>DG12+DH12</f>
        <v>0</v>
      </c>
      <c r="DK12">
        <v>0</v>
      </c>
      <c r="DL12" t="s">
        <v>594</v>
      </c>
      <c r="DM12">
        <v>4</v>
      </c>
      <c r="DN12" t="s">
        <v>587</v>
      </c>
      <c r="DO12">
        <v>1</v>
      </c>
    </row>
    <row r="13" spans="1:119">
      <c r="A13">
        <f>ROW(Source!A30)</f>
        <v>30</v>
      </c>
      <c r="B13">
        <v>69444265</v>
      </c>
      <c r="C13">
        <v>69445342</v>
      </c>
      <c r="D13">
        <v>66885998</v>
      </c>
      <c r="E13">
        <v>1</v>
      </c>
      <c r="F13">
        <v>1</v>
      </c>
      <c r="G13">
        <v>1</v>
      </c>
      <c r="H13">
        <v>2</v>
      </c>
      <c r="I13" t="s">
        <v>595</v>
      </c>
      <c r="J13" t="s">
        <v>596</v>
      </c>
      <c r="K13" t="s">
        <v>597</v>
      </c>
      <c r="L13">
        <v>1368</v>
      </c>
      <c r="N13">
        <v>1011</v>
      </c>
      <c r="O13" t="s">
        <v>593</v>
      </c>
      <c r="P13" t="s">
        <v>593</v>
      </c>
      <c r="Q13">
        <v>1</v>
      </c>
      <c r="W13">
        <v>0</v>
      </c>
      <c r="X13">
        <v>-950105757</v>
      </c>
      <c r="Y13">
        <f t="shared" si="0"/>
        <v>0.09</v>
      </c>
      <c r="AA13">
        <v>0</v>
      </c>
      <c r="AB13">
        <v>605.36</v>
      </c>
      <c r="AC13">
        <v>502.98</v>
      </c>
      <c r="AD13">
        <v>0</v>
      </c>
      <c r="AE13">
        <v>0</v>
      </c>
      <c r="AF13">
        <v>605.36</v>
      </c>
      <c r="AG13">
        <v>502.98</v>
      </c>
      <c r="AH13">
        <v>0</v>
      </c>
      <c r="AI13">
        <v>1</v>
      </c>
      <c r="AJ13">
        <v>1</v>
      </c>
      <c r="AK13">
        <v>1</v>
      </c>
      <c r="AL13">
        <v>1</v>
      </c>
      <c r="AM13">
        <v>-2</v>
      </c>
      <c r="AN13">
        <v>0</v>
      </c>
      <c r="AO13">
        <v>0</v>
      </c>
      <c r="AP13">
        <v>1</v>
      </c>
      <c r="AQ13">
        <v>1</v>
      </c>
      <c r="AR13">
        <v>0</v>
      </c>
      <c r="AS13" t="s">
        <v>3</v>
      </c>
      <c r="AT13">
        <v>0.09</v>
      </c>
      <c r="AU13" t="s">
        <v>3</v>
      </c>
      <c r="AV13">
        <v>1</v>
      </c>
      <c r="AW13">
        <v>2</v>
      </c>
      <c r="AX13">
        <v>69445352</v>
      </c>
      <c r="AY13">
        <v>1</v>
      </c>
      <c r="AZ13">
        <v>0</v>
      </c>
      <c r="BA13">
        <v>13</v>
      </c>
      <c r="BB13">
        <v>1</v>
      </c>
      <c r="BC13">
        <v>0</v>
      </c>
      <c r="BD13">
        <v>0</v>
      </c>
      <c r="BE13">
        <v>0</v>
      </c>
      <c r="BF13">
        <v>0</v>
      </c>
      <c r="BG13">
        <v>0</v>
      </c>
      <c r="BH13">
        <v>0</v>
      </c>
      <c r="BI13">
        <v>0</v>
      </c>
      <c r="BJ13">
        <v>0</v>
      </c>
      <c r="BK13">
        <v>54.482399999999998</v>
      </c>
      <c r="BL13">
        <v>45.2682</v>
      </c>
      <c r="BM13">
        <v>0</v>
      </c>
      <c r="BN13">
        <v>0</v>
      </c>
      <c r="BO13">
        <v>0.09</v>
      </c>
      <c r="BP13">
        <v>1</v>
      </c>
      <c r="BQ13">
        <v>0</v>
      </c>
      <c r="BR13">
        <v>54.482399999999998</v>
      </c>
      <c r="BS13">
        <v>45.2682</v>
      </c>
      <c r="BT13">
        <v>0</v>
      </c>
      <c r="BU13">
        <v>0</v>
      </c>
      <c r="BV13">
        <v>0.09</v>
      </c>
      <c r="BW13">
        <v>1</v>
      </c>
      <c r="CV13">
        <v>0</v>
      </c>
      <c r="CW13">
        <f>ROUND(Y13*Source!I30*DO13,7)</f>
        <v>0</v>
      </c>
      <c r="CX13">
        <f>ROUND(Y13*Source!I30,7)</f>
        <v>0</v>
      </c>
      <c r="CY13">
        <f>AB13</f>
        <v>605.36</v>
      </c>
      <c r="CZ13">
        <f>AF13</f>
        <v>605.36</v>
      </c>
      <c r="DA13">
        <f>AJ13</f>
        <v>1</v>
      </c>
      <c r="DB13">
        <f t="shared" si="1"/>
        <v>54.48</v>
      </c>
      <c r="DC13">
        <f t="shared" si="2"/>
        <v>45.27</v>
      </c>
      <c r="DD13" t="s">
        <v>3</v>
      </c>
      <c r="DE13" t="s">
        <v>3</v>
      </c>
      <c r="DF13">
        <f t="shared" si="3"/>
        <v>0</v>
      </c>
      <c r="DG13">
        <f>ROUND(ROUND(AF13,2)*CX13,2)</f>
        <v>0</v>
      </c>
      <c r="DH13">
        <f t="shared" si="4"/>
        <v>0</v>
      </c>
      <c r="DI13">
        <f t="shared" si="5"/>
        <v>0</v>
      </c>
      <c r="DJ13">
        <f>DG13+DH13</f>
        <v>0</v>
      </c>
      <c r="DK13">
        <v>1</v>
      </c>
      <c r="DL13" t="s">
        <v>594</v>
      </c>
      <c r="DM13">
        <v>4</v>
      </c>
      <c r="DN13" t="s">
        <v>587</v>
      </c>
      <c r="DO13">
        <v>1</v>
      </c>
    </row>
    <row r="14" spans="1:119">
      <c r="A14">
        <f>ROW(Source!A31)</f>
        <v>31</v>
      </c>
      <c r="B14">
        <v>69444265</v>
      </c>
      <c r="C14">
        <v>69445353</v>
      </c>
      <c r="D14">
        <v>66763921</v>
      </c>
      <c r="E14">
        <v>116</v>
      </c>
      <c r="F14">
        <v>1</v>
      </c>
      <c r="G14">
        <v>1</v>
      </c>
      <c r="H14">
        <v>1</v>
      </c>
      <c r="I14" t="s">
        <v>606</v>
      </c>
      <c r="J14" t="s">
        <v>3</v>
      </c>
      <c r="K14" t="s">
        <v>607</v>
      </c>
      <c r="L14">
        <v>1191</v>
      </c>
      <c r="N14">
        <v>1013</v>
      </c>
      <c r="O14" t="s">
        <v>587</v>
      </c>
      <c r="P14" t="s">
        <v>587</v>
      </c>
      <c r="Q14">
        <v>1</v>
      </c>
      <c r="W14">
        <v>0</v>
      </c>
      <c r="X14">
        <v>-1833565283</v>
      </c>
      <c r="Y14">
        <f t="shared" si="0"/>
        <v>2.0299999999999998</v>
      </c>
      <c r="AA14">
        <v>0</v>
      </c>
      <c r="AB14">
        <v>0</v>
      </c>
      <c r="AC14">
        <v>0</v>
      </c>
      <c r="AD14">
        <v>446.68</v>
      </c>
      <c r="AE14">
        <v>0</v>
      </c>
      <c r="AF14">
        <v>0</v>
      </c>
      <c r="AG14">
        <v>0</v>
      </c>
      <c r="AH14">
        <v>446.68</v>
      </c>
      <c r="AI14">
        <v>1</v>
      </c>
      <c r="AJ14">
        <v>1</v>
      </c>
      <c r="AK14">
        <v>1</v>
      </c>
      <c r="AL14">
        <v>1</v>
      </c>
      <c r="AM14">
        <v>-2</v>
      </c>
      <c r="AN14">
        <v>0</v>
      </c>
      <c r="AO14">
        <v>0</v>
      </c>
      <c r="AP14">
        <v>1</v>
      </c>
      <c r="AQ14">
        <v>1</v>
      </c>
      <c r="AR14">
        <v>0</v>
      </c>
      <c r="AS14" t="s">
        <v>3</v>
      </c>
      <c r="AT14">
        <v>2.0299999999999998</v>
      </c>
      <c r="AU14" t="s">
        <v>3</v>
      </c>
      <c r="AV14">
        <v>1</v>
      </c>
      <c r="AW14">
        <v>2</v>
      </c>
      <c r="AX14">
        <v>69445358</v>
      </c>
      <c r="AY14">
        <v>1</v>
      </c>
      <c r="AZ14">
        <v>0</v>
      </c>
      <c r="BA14">
        <v>14</v>
      </c>
      <c r="BB14">
        <v>1</v>
      </c>
      <c r="BC14">
        <v>0</v>
      </c>
      <c r="BD14">
        <v>0</v>
      </c>
      <c r="BE14">
        <v>0</v>
      </c>
      <c r="BF14">
        <v>0</v>
      </c>
      <c r="BG14">
        <v>0</v>
      </c>
      <c r="BH14">
        <v>0</v>
      </c>
      <c r="BI14">
        <v>0</v>
      </c>
      <c r="BJ14">
        <v>0</v>
      </c>
      <c r="BK14">
        <v>0</v>
      </c>
      <c r="BL14">
        <v>0</v>
      </c>
      <c r="BM14">
        <v>906.76039999999989</v>
      </c>
      <c r="BN14">
        <v>2.0299999999999998</v>
      </c>
      <c r="BO14">
        <v>0</v>
      </c>
      <c r="BP14">
        <v>1</v>
      </c>
      <c r="BQ14">
        <v>0</v>
      </c>
      <c r="BR14">
        <v>0</v>
      </c>
      <c r="BS14">
        <v>0</v>
      </c>
      <c r="BT14">
        <v>906.76039999999989</v>
      </c>
      <c r="BU14">
        <v>2.0299999999999998</v>
      </c>
      <c r="BV14">
        <v>0</v>
      </c>
      <c r="BW14">
        <v>1</v>
      </c>
      <c r="CU14">
        <f>ROUND(AT14*Source!I31*AH14*AL14,2)</f>
        <v>0</v>
      </c>
      <c r="CV14">
        <f>ROUND(Y14*Source!I31,7)</f>
        <v>0</v>
      </c>
      <c r="CW14">
        <v>0</v>
      </c>
      <c r="CX14">
        <f>ROUND(Y14*Source!I31,7)</f>
        <v>0</v>
      </c>
      <c r="CY14">
        <f>AD14</f>
        <v>446.68</v>
      </c>
      <c r="CZ14">
        <f>AH14</f>
        <v>446.68</v>
      </c>
      <c r="DA14">
        <f>AL14</f>
        <v>1</v>
      </c>
      <c r="DB14">
        <f t="shared" si="1"/>
        <v>906.76</v>
      </c>
      <c r="DC14">
        <f t="shared" si="2"/>
        <v>0</v>
      </c>
      <c r="DD14" t="s">
        <v>3</v>
      </c>
      <c r="DE14" t="s">
        <v>3</v>
      </c>
      <c r="DF14">
        <f t="shared" si="3"/>
        <v>0</v>
      </c>
      <c r="DG14">
        <f>ROUND(ROUND(AF14,2)*CX14,2)</f>
        <v>0</v>
      </c>
      <c r="DH14">
        <f t="shared" si="4"/>
        <v>0</v>
      </c>
      <c r="DI14">
        <f t="shared" si="5"/>
        <v>0</v>
      </c>
      <c r="DJ14">
        <f>DI14</f>
        <v>0</v>
      </c>
      <c r="DK14">
        <v>1</v>
      </c>
      <c r="DL14" t="s">
        <v>3</v>
      </c>
      <c r="DM14">
        <v>0</v>
      </c>
      <c r="DN14" t="s">
        <v>3</v>
      </c>
      <c r="DO14">
        <v>0</v>
      </c>
    </row>
    <row r="15" spans="1:119">
      <c r="A15">
        <f>ROW(Source!A31)</f>
        <v>31</v>
      </c>
      <c r="B15">
        <v>69444265</v>
      </c>
      <c r="C15">
        <v>69445353</v>
      </c>
      <c r="D15">
        <v>66764116</v>
      </c>
      <c r="E15">
        <v>116</v>
      </c>
      <c r="F15">
        <v>1</v>
      </c>
      <c r="G15">
        <v>1</v>
      </c>
      <c r="H15">
        <v>1</v>
      </c>
      <c r="I15" t="s">
        <v>588</v>
      </c>
      <c r="J15" t="s">
        <v>3</v>
      </c>
      <c r="K15" t="s">
        <v>589</v>
      </c>
      <c r="L15">
        <v>1191</v>
      </c>
      <c r="N15">
        <v>1013</v>
      </c>
      <c r="O15" t="s">
        <v>587</v>
      </c>
      <c r="P15" t="s">
        <v>587</v>
      </c>
      <c r="Q15">
        <v>1</v>
      </c>
      <c r="W15">
        <v>0</v>
      </c>
      <c r="X15">
        <v>-1417349443</v>
      </c>
      <c r="Y15">
        <f t="shared" si="0"/>
        <v>0.55000000000000004</v>
      </c>
      <c r="AA15">
        <v>0</v>
      </c>
      <c r="AB15">
        <v>0</v>
      </c>
      <c r="AC15">
        <v>0</v>
      </c>
      <c r="AD15">
        <v>0</v>
      </c>
      <c r="AE15">
        <v>0</v>
      </c>
      <c r="AF15">
        <v>0</v>
      </c>
      <c r="AG15">
        <v>0</v>
      </c>
      <c r="AH15">
        <v>0</v>
      </c>
      <c r="AI15">
        <v>1</v>
      </c>
      <c r="AJ15">
        <v>1</v>
      </c>
      <c r="AK15">
        <v>1</v>
      </c>
      <c r="AL15">
        <v>1</v>
      </c>
      <c r="AM15">
        <v>-2</v>
      </c>
      <c r="AN15">
        <v>0</v>
      </c>
      <c r="AO15">
        <v>0</v>
      </c>
      <c r="AP15">
        <v>1</v>
      </c>
      <c r="AQ15">
        <v>1</v>
      </c>
      <c r="AR15">
        <v>0</v>
      </c>
      <c r="AS15" t="s">
        <v>3</v>
      </c>
      <c r="AT15">
        <v>0.55000000000000004</v>
      </c>
      <c r="AU15" t="s">
        <v>3</v>
      </c>
      <c r="AV15">
        <v>2</v>
      </c>
      <c r="AW15">
        <v>2</v>
      </c>
      <c r="AX15">
        <v>69445359</v>
      </c>
      <c r="AY15">
        <v>1</v>
      </c>
      <c r="AZ15">
        <v>0</v>
      </c>
      <c r="BA15">
        <v>15</v>
      </c>
      <c r="BB15">
        <v>1</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CV15">
        <v>0</v>
      </c>
      <c r="CW15">
        <v>0</v>
      </c>
      <c r="CX15">
        <f>ROUND(Y15*Source!I31,7)</f>
        <v>0</v>
      </c>
      <c r="CY15">
        <f>AD15</f>
        <v>0</v>
      </c>
      <c r="CZ15">
        <f>AH15</f>
        <v>0</v>
      </c>
      <c r="DA15">
        <f>AL15</f>
        <v>1</v>
      </c>
      <c r="DB15">
        <f t="shared" si="1"/>
        <v>0</v>
      </c>
      <c r="DC15">
        <f t="shared" si="2"/>
        <v>0</v>
      </c>
      <c r="DD15" t="s">
        <v>3</v>
      </c>
      <c r="DE15" t="s">
        <v>3</v>
      </c>
      <c r="DF15">
        <f t="shared" si="3"/>
        <v>0</v>
      </c>
      <c r="DG15">
        <f>ROUND(ROUND(AF15,2)*CX15,2)</f>
        <v>0</v>
      </c>
      <c r="DH15">
        <f t="shared" si="4"/>
        <v>0</v>
      </c>
      <c r="DI15">
        <f t="shared" si="5"/>
        <v>0</v>
      </c>
      <c r="DJ15">
        <f>DI15</f>
        <v>0</v>
      </c>
      <c r="DK15">
        <v>0</v>
      </c>
      <c r="DL15" t="s">
        <v>3</v>
      </c>
      <c r="DM15">
        <v>0</v>
      </c>
      <c r="DN15" t="s">
        <v>3</v>
      </c>
      <c r="DO15">
        <v>0</v>
      </c>
    </row>
    <row r="16" spans="1:119">
      <c r="A16">
        <f>ROW(Source!A31)</f>
        <v>31</v>
      </c>
      <c r="B16">
        <v>69444265</v>
      </c>
      <c r="C16">
        <v>69445353</v>
      </c>
      <c r="D16">
        <v>66885280</v>
      </c>
      <c r="E16">
        <v>1</v>
      </c>
      <c r="F16">
        <v>1</v>
      </c>
      <c r="G16">
        <v>1</v>
      </c>
      <c r="H16">
        <v>2</v>
      </c>
      <c r="I16" t="s">
        <v>590</v>
      </c>
      <c r="J16" t="s">
        <v>591</v>
      </c>
      <c r="K16" t="s">
        <v>592</v>
      </c>
      <c r="L16">
        <v>1368</v>
      </c>
      <c r="N16">
        <v>1011</v>
      </c>
      <c r="O16" t="s">
        <v>593</v>
      </c>
      <c r="P16" t="s">
        <v>593</v>
      </c>
      <c r="Q16">
        <v>1</v>
      </c>
      <c r="W16">
        <v>0</v>
      </c>
      <c r="X16">
        <v>1933698176</v>
      </c>
      <c r="Y16">
        <f t="shared" si="0"/>
        <v>0.45</v>
      </c>
      <c r="AA16">
        <v>0</v>
      </c>
      <c r="AB16">
        <v>502.76</v>
      </c>
      <c r="AC16">
        <v>502.98</v>
      </c>
      <c r="AD16">
        <v>0</v>
      </c>
      <c r="AE16">
        <v>0</v>
      </c>
      <c r="AF16">
        <v>346.73</v>
      </c>
      <c r="AG16">
        <v>502.98</v>
      </c>
      <c r="AH16">
        <v>0</v>
      </c>
      <c r="AI16">
        <v>1</v>
      </c>
      <c r="AJ16">
        <v>1.45</v>
      </c>
      <c r="AK16">
        <v>1</v>
      </c>
      <c r="AL16">
        <v>1</v>
      </c>
      <c r="AM16">
        <v>2</v>
      </c>
      <c r="AN16">
        <v>0</v>
      </c>
      <c r="AO16">
        <v>0</v>
      </c>
      <c r="AP16">
        <v>1</v>
      </c>
      <c r="AQ16">
        <v>1</v>
      </c>
      <c r="AR16">
        <v>0</v>
      </c>
      <c r="AS16" t="s">
        <v>3</v>
      </c>
      <c r="AT16">
        <v>0.45</v>
      </c>
      <c r="AU16" t="s">
        <v>3</v>
      </c>
      <c r="AV16">
        <v>1</v>
      </c>
      <c r="AW16">
        <v>2</v>
      </c>
      <c r="AX16">
        <v>69445360</v>
      </c>
      <c r="AY16">
        <v>1</v>
      </c>
      <c r="AZ16">
        <v>0</v>
      </c>
      <c r="BA16">
        <v>16</v>
      </c>
      <c r="BB16">
        <v>1</v>
      </c>
      <c r="BC16">
        <v>0</v>
      </c>
      <c r="BD16">
        <v>0</v>
      </c>
      <c r="BE16">
        <v>0</v>
      </c>
      <c r="BF16">
        <v>0</v>
      </c>
      <c r="BG16">
        <v>0</v>
      </c>
      <c r="BH16">
        <v>0</v>
      </c>
      <c r="BI16">
        <v>0</v>
      </c>
      <c r="BJ16">
        <v>0</v>
      </c>
      <c r="BK16">
        <v>156.02850000000001</v>
      </c>
      <c r="BL16">
        <v>226.34100000000001</v>
      </c>
      <c r="BM16">
        <v>0</v>
      </c>
      <c r="BN16">
        <v>0</v>
      </c>
      <c r="BO16">
        <v>0.45</v>
      </c>
      <c r="BP16">
        <v>1</v>
      </c>
      <c r="BQ16">
        <v>0</v>
      </c>
      <c r="BR16">
        <v>156.02850000000001</v>
      </c>
      <c r="BS16">
        <v>226.34100000000001</v>
      </c>
      <c r="BT16">
        <v>0</v>
      </c>
      <c r="BU16">
        <v>0</v>
      </c>
      <c r="BV16">
        <v>0.45</v>
      </c>
      <c r="BW16">
        <v>1</v>
      </c>
      <c r="CV16">
        <v>0</v>
      </c>
      <c r="CW16">
        <f>ROUND(Y16*Source!I31*DO16,7)</f>
        <v>0</v>
      </c>
      <c r="CX16">
        <f>ROUND(Y16*Source!I31,7)</f>
        <v>0</v>
      </c>
      <c r="CY16">
        <f>AB16</f>
        <v>502.76</v>
      </c>
      <c r="CZ16">
        <f>AF16</f>
        <v>346.73</v>
      </c>
      <c r="DA16">
        <f>AJ16</f>
        <v>1.45</v>
      </c>
      <c r="DB16">
        <f t="shared" si="1"/>
        <v>156.03</v>
      </c>
      <c r="DC16">
        <f t="shared" si="2"/>
        <v>226.34</v>
      </c>
      <c r="DD16" t="s">
        <v>3</v>
      </c>
      <c r="DE16" t="s">
        <v>3</v>
      </c>
      <c r="DF16">
        <f t="shared" si="3"/>
        <v>0</v>
      </c>
      <c r="DG16">
        <f>ROUND(ROUND(AF16*AJ16,2)*CX16,2)</f>
        <v>0</v>
      </c>
      <c r="DH16">
        <f t="shared" si="4"/>
        <v>0</v>
      </c>
      <c r="DI16">
        <f t="shared" si="5"/>
        <v>0</v>
      </c>
      <c r="DJ16">
        <f>DG16+DH16</f>
        <v>0</v>
      </c>
      <c r="DK16">
        <v>0</v>
      </c>
      <c r="DL16" t="s">
        <v>594</v>
      </c>
      <c r="DM16">
        <v>4</v>
      </c>
      <c r="DN16" t="s">
        <v>587</v>
      </c>
      <c r="DO16">
        <v>1</v>
      </c>
    </row>
    <row r="17" spans="1:119">
      <c r="A17">
        <f>ROW(Source!A31)</f>
        <v>31</v>
      </c>
      <c r="B17">
        <v>69444265</v>
      </c>
      <c r="C17">
        <v>69445353</v>
      </c>
      <c r="D17">
        <v>66885998</v>
      </c>
      <c r="E17">
        <v>1</v>
      </c>
      <c r="F17">
        <v>1</v>
      </c>
      <c r="G17">
        <v>1</v>
      </c>
      <c r="H17">
        <v>2</v>
      </c>
      <c r="I17" t="s">
        <v>595</v>
      </c>
      <c r="J17" t="s">
        <v>596</v>
      </c>
      <c r="K17" t="s">
        <v>597</v>
      </c>
      <c r="L17">
        <v>1368</v>
      </c>
      <c r="N17">
        <v>1011</v>
      </c>
      <c r="O17" t="s">
        <v>593</v>
      </c>
      <c r="P17" t="s">
        <v>593</v>
      </c>
      <c r="Q17">
        <v>1</v>
      </c>
      <c r="W17">
        <v>0</v>
      </c>
      <c r="X17">
        <v>-950105757</v>
      </c>
      <c r="Y17">
        <f t="shared" si="0"/>
        <v>0.1</v>
      </c>
      <c r="AA17">
        <v>0</v>
      </c>
      <c r="AB17">
        <v>605.36</v>
      </c>
      <c r="AC17">
        <v>502.98</v>
      </c>
      <c r="AD17">
        <v>0</v>
      </c>
      <c r="AE17">
        <v>0</v>
      </c>
      <c r="AF17">
        <v>605.36</v>
      </c>
      <c r="AG17">
        <v>502.98</v>
      </c>
      <c r="AH17">
        <v>0</v>
      </c>
      <c r="AI17">
        <v>1</v>
      </c>
      <c r="AJ17">
        <v>1</v>
      </c>
      <c r="AK17">
        <v>1</v>
      </c>
      <c r="AL17">
        <v>1</v>
      </c>
      <c r="AM17">
        <v>-2</v>
      </c>
      <c r="AN17">
        <v>0</v>
      </c>
      <c r="AO17">
        <v>0</v>
      </c>
      <c r="AP17">
        <v>1</v>
      </c>
      <c r="AQ17">
        <v>1</v>
      </c>
      <c r="AR17">
        <v>0</v>
      </c>
      <c r="AS17" t="s">
        <v>3</v>
      </c>
      <c r="AT17">
        <v>0.1</v>
      </c>
      <c r="AU17" t="s">
        <v>3</v>
      </c>
      <c r="AV17">
        <v>1</v>
      </c>
      <c r="AW17">
        <v>2</v>
      </c>
      <c r="AX17">
        <v>69445361</v>
      </c>
      <c r="AY17">
        <v>1</v>
      </c>
      <c r="AZ17">
        <v>0</v>
      </c>
      <c r="BA17">
        <v>17</v>
      </c>
      <c r="BB17">
        <v>1</v>
      </c>
      <c r="BC17">
        <v>0</v>
      </c>
      <c r="BD17">
        <v>0</v>
      </c>
      <c r="BE17">
        <v>0</v>
      </c>
      <c r="BF17">
        <v>0</v>
      </c>
      <c r="BG17">
        <v>0</v>
      </c>
      <c r="BH17">
        <v>0</v>
      </c>
      <c r="BI17">
        <v>0</v>
      </c>
      <c r="BJ17">
        <v>0</v>
      </c>
      <c r="BK17">
        <v>60.536000000000001</v>
      </c>
      <c r="BL17">
        <v>50.298000000000002</v>
      </c>
      <c r="BM17">
        <v>0</v>
      </c>
      <c r="BN17">
        <v>0</v>
      </c>
      <c r="BO17">
        <v>0.1</v>
      </c>
      <c r="BP17">
        <v>1</v>
      </c>
      <c r="BQ17">
        <v>0</v>
      </c>
      <c r="BR17">
        <v>60.536000000000001</v>
      </c>
      <c r="BS17">
        <v>50.298000000000002</v>
      </c>
      <c r="BT17">
        <v>0</v>
      </c>
      <c r="BU17">
        <v>0</v>
      </c>
      <c r="BV17">
        <v>0.1</v>
      </c>
      <c r="BW17">
        <v>1</v>
      </c>
      <c r="CV17">
        <v>0</v>
      </c>
      <c r="CW17">
        <f>ROUND(Y17*Source!I31*DO17,7)</f>
        <v>0</v>
      </c>
      <c r="CX17">
        <f>ROUND(Y17*Source!I31,7)</f>
        <v>0</v>
      </c>
      <c r="CY17">
        <f>AB17</f>
        <v>605.36</v>
      </c>
      <c r="CZ17">
        <f>AF17</f>
        <v>605.36</v>
      </c>
      <c r="DA17">
        <f>AJ17</f>
        <v>1</v>
      </c>
      <c r="DB17">
        <f t="shared" si="1"/>
        <v>60.54</v>
      </c>
      <c r="DC17">
        <f t="shared" si="2"/>
        <v>50.3</v>
      </c>
      <c r="DD17" t="s">
        <v>3</v>
      </c>
      <c r="DE17" t="s">
        <v>3</v>
      </c>
      <c r="DF17">
        <f t="shared" si="3"/>
        <v>0</v>
      </c>
      <c r="DG17">
        <f>ROUND(ROUND(AF17,2)*CX17,2)</f>
        <v>0</v>
      </c>
      <c r="DH17">
        <f t="shared" si="4"/>
        <v>0</v>
      </c>
      <c r="DI17">
        <f t="shared" si="5"/>
        <v>0</v>
      </c>
      <c r="DJ17">
        <f>DG17+DH17</f>
        <v>0</v>
      </c>
      <c r="DK17">
        <v>1</v>
      </c>
      <c r="DL17" t="s">
        <v>594</v>
      </c>
      <c r="DM17">
        <v>4</v>
      </c>
      <c r="DN17" t="s">
        <v>587</v>
      </c>
      <c r="DO17">
        <v>1</v>
      </c>
    </row>
    <row r="18" spans="1:119">
      <c r="A18">
        <f>ROW(Source!A32)</f>
        <v>32</v>
      </c>
      <c r="B18">
        <v>69444265</v>
      </c>
      <c r="C18">
        <v>69445362</v>
      </c>
      <c r="D18">
        <v>66763905</v>
      </c>
      <c r="E18">
        <v>116</v>
      </c>
      <c r="F18">
        <v>1</v>
      </c>
      <c r="G18">
        <v>1</v>
      </c>
      <c r="H18">
        <v>1</v>
      </c>
      <c r="I18" t="s">
        <v>598</v>
      </c>
      <c r="J18" t="s">
        <v>3</v>
      </c>
      <c r="K18" t="s">
        <v>599</v>
      </c>
      <c r="L18">
        <v>1191</v>
      </c>
      <c r="N18">
        <v>1013</v>
      </c>
      <c r="O18" t="s">
        <v>587</v>
      </c>
      <c r="P18" t="s">
        <v>587</v>
      </c>
      <c r="Q18">
        <v>1</v>
      </c>
      <c r="W18">
        <v>0</v>
      </c>
      <c r="X18">
        <v>1647542322</v>
      </c>
      <c r="Y18">
        <f t="shared" si="0"/>
        <v>0.15</v>
      </c>
      <c r="AA18">
        <v>0</v>
      </c>
      <c r="AB18">
        <v>0</v>
      </c>
      <c r="AC18">
        <v>0</v>
      </c>
      <c r="AD18">
        <v>431.66</v>
      </c>
      <c r="AE18">
        <v>0</v>
      </c>
      <c r="AF18">
        <v>0</v>
      </c>
      <c r="AG18">
        <v>0</v>
      </c>
      <c r="AH18">
        <v>431.66</v>
      </c>
      <c r="AI18">
        <v>1</v>
      </c>
      <c r="AJ18">
        <v>1</v>
      </c>
      <c r="AK18">
        <v>1</v>
      </c>
      <c r="AL18">
        <v>1</v>
      </c>
      <c r="AM18">
        <v>-2</v>
      </c>
      <c r="AN18">
        <v>0</v>
      </c>
      <c r="AO18">
        <v>0</v>
      </c>
      <c r="AP18">
        <v>1</v>
      </c>
      <c r="AQ18">
        <v>1</v>
      </c>
      <c r="AR18">
        <v>0</v>
      </c>
      <c r="AS18" t="s">
        <v>3</v>
      </c>
      <c r="AT18">
        <v>0.15</v>
      </c>
      <c r="AU18" t="s">
        <v>3</v>
      </c>
      <c r="AV18">
        <v>1</v>
      </c>
      <c r="AW18">
        <v>2</v>
      </c>
      <c r="AX18">
        <v>69445367</v>
      </c>
      <c r="AY18">
        <v>1</v>
      </c>
      <c r="AZ18">
        <v>0</v>
      </c>
      <c r="BA18">
        <v>18</v>
      </c>
      <c r="BB18">
        <v>1</v>
      </c>
      <c r="BC18">
        <v>0</v>
      </c>
      <c r="BD18">
        <v>0</v>
      </c>
      <c r="BE18">
        <v>0</v>
      </c>
      <c r="BF18">
        <v>0</v>
      </c>
      <c r="BG18">
        <v>0</v>
      </c>
      <c r="BH18">
        <v>0</v>
      </c>
      <c r="BI18">
        <v>0</v>
      </c>
      <c r="BJ18">
        <v>0</v>
      </c>
      <c r="BK18">
        <v>0</v>
      </c>
      <c r="BL18">
        <v>0</v>
      </c>
      <c r="BM18">
        <v>64.748999999999995</v>
      </c>
      <c r="BN18">
        <v>0.15</v>
      </c>
      <c r="BO18">
        <v>0</v>
      </c>
      <c r="BP18">
        <v>1</v>
      </c>
      <c r="BQ18">
        <v>0</v>
      </c>
      <c r="BR18">
        <v>0</v>
      </c>
      <c r="BS18">
        <v>0</v>
      </c>
      <c r="BT18">
        <v>64.748999999999995</v>
      </c>
      <c r="BU18">
        <v>0.15</v>
      </c>
      <c r="BV18">
        <v>0</v>
      </c>
      <c r="BW18">
        <v>1</v>
      </c>
      <c r="CU18">
        <f>ROUND(AT18*Source!I32*AH18*AL18,2)</f>
        <v>0</v>
      </c>
      <c r="CV18">
        <f>ROUND(Y18*Source!I32,7)</f>
        <v>0</v>
      </c>
      <c r="CW18">
        <v>0</v>
      </c>
      <c r="CX18">
        <f>ROUND(Y18*Source!I32,7)</f>
        <v>0</v>
      </c>
      <c r="CY18">
        <f>AD18</f>
        <v>431.66</v>
      </c>
      <c r="CZ18">
        <f>AH18</f>
        <v>431.66</v>
      </c>
      <c r="DA18">
        <f>AL18</f>
        <v>1</v>
      </c>
      <c r="DB18">
        <f t="shared" si="1"/>
        <v>64.75</v>
      </c>
      <c r="DC18">
        <f t="shared" si="2"/>
        <v>0</v>
      </c>
      <c r="DD18" t="s">
        <v>3</v>
      </c>
      <c r="DE18" t="s">
        <v>3</v>
      </c>
      <c r="DF18">
        <f t="shared" si="3"/>
        <v>0</v>
      </c>
      <c r="DG18">
        <f>ROUND(ROUND(AF18,2)*CX18,2)</f>
        <v>0</v>
      </c>
      <c r="DH18">
        <f t="shared" si="4"/>
        <v>0</v>
      </c>
      <c r="DI18">
        <f t="shared" si="5"/>
        <v>0</v>
      </c>
      <c r="DJ18">
        <f>DI18</f>
        <v>0</v>
      </c>
      <c r="DK18">
        <v>1</v>
      </c>
      <c r="DL18" t="s">
        <v>3</v>
      </c>
      <c r="DM18">
        <v>0</v>
      </c>
      <c r="DN18" t="s">
        <v>3</v>
      </c>
      <c r="DO18">
        <v>0</v>
      </c>
    </row>
    <row r="19" spans="1:119">
      <c r="A19">
        <f>ROW(Source!A32)</f>
        <v>32</v>
      </c>
      <c r="B19">
        <v>69444265</v>
      </c>
      <c r="C19">
        <v>69445362</v>
      </c>
      <c r="D19">
        <v>66764116</v>
      </c>
      <c r="E19">
        <v>116</v>
      </c>
      <c r="F19">
        <v>1</v>
      </c>
      <c r="G19">
        <v>1</v>
      </c>
      <c r="H19">
        <v>1</v>
      </c>
      <c r="I19" t="s">
        <v>588</v>
      </c>
      <c r="J19" t="s">
        <v>3</v>
      </c>
      <c r="K19" t="s">
        <v>589</v>
      </c>
      <c r="L19">
        <v>1191</v>
      </c>
      <c r="N19">
        <v>1013</v>
      </c>
      <c r="O19" t="s">
        <v>587</v>
      </c>
      <c r="P19" t="s">
        <v>587</v>
      </c>
      <c r="Q19">
        <v>1</v>
      </c>
      <c r="W19">
        <v>0</v>
      </c>
      <c r="X19">
        <v>-1417349443</v>
      </c>
      <c r="Y19">
        <f t="shared" si="0"/>
        <v>0.08</v>
      </c>
      <c r="AA19">
        <v>0</v>
      </c>
      <c r="AB19">
        <v>0</v>
      </c>
      <c r="AC19">
        <v>0</v>
      </c>
      <c r="AD19">
        <v>0</v>
      </c>
      <c r="AE19">
        <v>0</v>
      </c>
      <c r="AF19">
        <v>0</v>
      </c>
      <c r="AG19">
        <v>0</v>
      </c>
      <c r="AH19">
        <v>0</v>
      </c>
      <c r="AI19">
        <v>1</v>
      </c>
      <c r="AJ19">
        <v>1</v>
      </c>
      <c r="AK19">
        <v>1</v>
      </c>
      <c r="AL19">
        <v>1</v>
      </c>
      <c r="AM19">
        <v>-2</v>
      </c>
      <c r="AN19">
        <v>0</v>
      </c>
      <c r="AO19">
        <v>0</v>
      </c>
      <c r="AP19">
        <v>1</v>
      </c>
      <c r="AQ19">
        <v>1</v>
      </c>
      <c r="AR19">
        <v>0</v>
      </c>
      <c r="AS19" t="s">
        <v>3</v>
      </c>
      <c r="AT19">
        <v>0.08</v>
      </c>
      <c r="AU19" t="s">
        <v>3</v>
      </c>
      <c r="AV19">
        <v>2</v>
      </c>
      <c r="AW19">
        <v>2</v>
      </c>
      <c r="AX19">
        <v>69445368</v>
      </c>
      <c r="AY19">
        <v>1</v>
      </c>
      <c r="AZ19">
        <v>0</v>
      </c>
      <c r="BA19">
        <v>19</v>
      </c>
      <c r="BB19">
        <v>1</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CV19">
        <v>0</v>
      </c>
      <c r="CW19">
        <v>0</v>
      </c>
      <c r="CX19">
        <f>ROUND(Y19*Source!I32,7)</f>
        <v>0</v>
      </c>
      <c r="CY19">
        <f>AD19</f>
        <v>0</v>
      </c>
      <c r="CZ19">
        <f>AH19</f>
        <v>0</v>
      </c>
      <c r="DA19">
        <f>AL19</f>
        <v>1</v>
      </c>
      <c r="DB19">
        <f t="shared" si="1"/>
        <v>0</v>
      </c>
      <c r="DC19">
        <f t="shared" si="2"/>
        <v>0</v>
      </c>
      <c r="DD19" t="s">
        <v>3</v>
      </c>
      <c r="DE19" t="s">
        <v>3</v>
      </c>
      <c r="DF19">
        <f t="shared" si="3"/>
        <v>0</v>
      </c>
      <c r="DG19">
        <f>ROUND(ROUND(AF19,2)*CX19,2)</f>
        <v>0</v>
      </c>
      <c r="DH19">
        <f t="shared" si="4"/>
        <v>0</v>
      </c>
      <c r="DI19">
        <f t="shared" si="5"/>
        <v>0</v>
      </c>
      <c r="DJ19">
        <f>DI19</f>
        <v>0</v>
      </c>
      <c r="DK19">
        <v>0</v>
      </c>
      <c r="DL19" t="s">
        <v>3</v>
      </c>
      <c r="DM19">
        <v>0</v>
      </c>
      <c r="DN19" t="s">
        <v>3</v>
      </c>
      <c r="DO19">
        <v>0</v>
      </c>
    </row>
    <row r="20" spans="1:119">
      <c r="A20">
        <f>ROW(Source!A32)</f>
        <v>32</v>
      </c>
      <c r="B20">
        <v>69444265</v>
      </c>
      <c r="C20">
        <v>69445362</v>
      </c>
      <c r="D20">
        <v>66885280</v>
      </c>
      <c r="E20">
        <v>1</v>
      </c>
      <c r="F20">
        <v>1</v>
      </c>
      <c r="G20">
        <v>1</v>
      </c>
      <c r="H20">
        <v>2</v>
      </c>
      <c r="I20" t="s">
        <v>590</v>
      </c>
      <c r="J20" t="s">
        <v>591</v>
      </c>
      <c r="K20" t="s">
        <v>592</v>
      </c>
      <c r="L20">
        <v>1368</v>
      </c>
      <c r="N20">
        <v>1011</v>
      </c>
      <c r="O20" t="s">
        <v>593</v>
      </c>
      <c r="P20" t="s">
        <v>593</v>
      </c>
      <c r="Q20">
        <v>1</v>
      </c>
      <c r="W20">
        <v>0</v>
      </c>
      <c r="X20">
        <v>1933698176</v>
      </c>
      <c r="Y20">
        <f t="shared" si="0"/>
        <v>7.0000000000000007E-2</v>
      </c>
      <c r="AA20">
        <v>0</v>
      </c>
      <c r="AB20">
        <v>502.76</v>
      </c>
      <c r="AC20">
        <v>502.98</v>
      </c>
      <c r="AD20">
        <v>0</v>
      </c>
      <c r="AE20">
        <v>0</v>
      </c>
      <c r="AF20">
        <v>346.73</v>
      </c>
      <c r="AG20">
        <v>502.98</v>
      </c>
      <c r="AH20">
        <v>0</v>
      </c>
      <c r="AI20">
        <v>1</v>
      </c>
      <c r="AJ20">
        <v>1.45</v>
      </c>
      <c r="AK20">
        <v>1</v>
      </c>
      <c r="AL20">
        <v>1</v>
      </c>
      <c r="AM20">
        <v>2</v>
      </c>
      <c r="AN20">
        <v>0</v>
      </c>
      <c r="AO20">
        <v>0</v>
      </c>
      <c r="AP20">
        <v>1</v>
      </c>
      <c r="AQ20">
        <v>1</v>
      </c>
      <c r="AR20">
        <v>0</v>
      </c>
      <c r="AS20" t="s">
        <v>3</v>
      </c>
      <c r="AT20">
        <v>7.0000000000000007E-2</v>
      </c>
      <c r="AU20" t="s">
        <v>3</v>
      </c>
      <c r="AV20">
        <v>1</v>
      </c>
      <c r="AW20">
        <v>2</v>
      </c>
      <c r="AX20">
        <v>69445369</v>
      </c>
      <c r="AY20">
        <v>1</v>
      </c>
      <c r="AZ20">
        <v>0</v>
      </c>
      <c r="BA20">
        <v>20</v>
      </c>
      <c r="BB20">
        <v>1</v>
      </c>
      <c r="BC20">
        <v>0</v>
      </c>
      <c r="BD20">
        <v>0</v>
      </c>
      <c r="BE20">
        <v>0</v>
      </c>
      <c r="BF20">
        <v>0</v>
      </c>
      <c r="BG20">
        <v>0</v>
      </c>
      <c r="BH20">
        <v>0</v>
      </c>
      <c r="BI20">
        <v>0</v>
      </c>
      <c r="BJ20">
        <v>0</v>
      </c>
      <c r="BK20">
        <v>24.271100000000004</v>
      </c>
      <c r="BL20">
        <v>35.208600000000004</v>
      </c>
      <c r="BM20">
        <v>0</v>
      </c>
      <c r="BN20">
        <v>0</v>
      </c>
      <c r="BO20">
        <v>7.0000000000000007E-2</v>
      </c>
      <c r="BP20">
        <v>1</v>
      </c>
      <c r="BQ20">
        <v>0</v>
      </c>
      <c r="BR20">
        <v>24.271100000000004</v>
      </c>
      <c r="BS20">
        <v>35.208600000000004</v>
      </c>
      <c r="BT20">
        <v>0</v>
      </c>
      <c r="BU20">
        <v>0</v>
      </c>
      <c r="BV20">
        <v>7.0000000000000007E-2</v>
      </c>
      <c r="BW20">
        <v>1</v>
      </c>
      <c r="CV20">
        <v>0</v>
      </c>
      <c r="CW20">
        <f>ROUND(Y20*Source!I32*DO20,7)</f>
        <v>0</v>
      </c>
      <c r="CX20">
        <f>ROUND(Y20*Source!I32,7)</f>
        <v>0</v>
      </c>
      <c r="CY20">
        <f>AB20</f>
        <v>502.76</v>
      </c>
      <c r="CZ20">
        <f>AF20</f>
        <v>346.73</v>
      </c>
      <c r="DA20">
        <f>AJ20</f>
        <v>1.45</v>
      </c>
      <c r="DB20">
        <f t="shared" si="1"/>
        <v>24.27</v>
      </c>
      <c r="DC20">
        <f t="shared" si="2"/>
        <v>35.21</v>
      </c>
      <c r="DD20" t="s">
        <v>3</v>
      </c>
      <c r="DE20" t="s">
        <v>3</v>
      </c>
      <c r="DF20">
        <f t="shared" si="3"/>
        <v>0</v>
      </c>
      <c r="DG20">
        <f>ROUND(ROUND(AF20*AJ20,2)*CX20,2)</f>
        <v>0</v>
      </c>
      <c r="DH20">
        <f t="shared" si="4"/>
        <v>0</v>
      </c>
      <c r="DI20">
        <f t="shared" si="5"/>
        <v>0</v>
      </c>
      <c r="DJ20">
        <f>DG20+DH20</f>
        <v>0</v>
      </c>
      <c r="DK20">
        <v>0</v>
      </c>
      <c r="DL20" t="s">
        <v>594</v>
      </c>
      <c r="DM20">
        <v>4</v>
      </c>
      <c r="DN20" t="s">
        <v>587</v>
      </c>
      <c r="DO20">
        <v>1</v>
      </c>
    </row>
    <row r="21" spans="1:119">
      <c r="A21">
        <f>ROW(Source!A32)</f>
        <v>32</v>
      </c>
      <c r="B21">
        <v>69444265</v>
      </c>
      <c r="C21">
        <v>69445362</v>
      </c>
      <c r="D21">
        <v>66885998</v>
      </c>
      <c r="E21">
        <v>1</v>
      </c>
      <c r="F21">
        <v>1</v>
      </c>
      <c r="G21">
        <v>1</v>
      </c>
      <c r="H21">
        <v>2</v>
      </c>
      <c r="I21" t="s">
        <v>595</v>
      </c>
      <c r="J21" t="s">
        <v>596</v>
      </c>
      <c r="K21" t="s">
        <v>597</v>
      </c>
      <c r="L21">
        <v>1368</v>
      </c>
      <c r="N21">
        <v>1011</v>
      </c>
      <c r="O21" t="s">
        <v>593</v>
      </c>
      <c r="P21" t="s">
        <v>593</v>
      </c>
      <c r="Q21">
        <v>1</v>
      </c>
      <c r="W21">
        <v>0</v>
      </c>
      <c r="X21">
        <v>-950105757</v>
      </c>
      <c r="Y21">
        <f t="shared" si="0"/>
        <v>0.01</v>
      </c>
      <c r="AA21">
        <v>0</v>
      </c>
      <c r="AB21">
        <v>605.36</v>
      </c>
      <c r="AC21">
        <v>502.98</v>
      </c>
      <c r="AD21">
        <v>0</v>
      </c>
      <c r="AE21">
        <v>0</v>
      </c>
      <c r="AF21">
        <v>605.36</v>
      </c>
      <c r="AG21">
        <v>502.98</v>
      </c>
      <c r="AH21">
        <v>0</v>
      </c>
      <c r="AI21">
        <v>1</v>
      </c>
      <c r="AJ21">
        <v>1</v>
      </c>
      <c r="AK21">
        <v>1</v>
      </c>
      <c r="AL21">
        <v>1</v>
      </c>
      <c r="AM21">
        <v>-2</v>
      </c>
      <c r="AN21">
        <v>0</v>
      </c>
      <c r="AO21">
        <v>0</v>
      </c>
      <c r="AP21">
        <v>1</v>
      </c>
      <c r="AQ21">
        <v>1</v>
      </c>
      <c r="AR21">
        <v>0</v>
      </c>
      <c r="AS21" t="s">
        <v>3</v>
      </c>
      <c r="AT21">
        <v>0.01</v>
      </c>
      <c r="AU21" t="s">
        <v>3</v>
      </c>
      <c r="AV21">
        <v>1</v>
      </c>
      <c r="AW21">
        <v>2</v>
      </c>
      <c r="AX21">
        <v>69445370</v>
      </c>
      <c r="AY21">
        <v>1</v>
      </c>
      <c r="AZ21">
        <v>0</v>
      </c>
      <c r="BA21">
        <v>21</v>
      </c>
      <c r="BB21">
        <v>1</v>
      </c>
      <c r="BC21">
        <v>0</v>
      </c>
      <c r="BD21">
        <v>0</v>
      </c>
      <c r="BE21">
        <v>0</v>
      </c>
      <c r="BF21">
        <v>0</v>
      </c>
      <c r="BG21">
        <v>0</v>
      </c>
      <c r="BH21">
        <v>0</v>
      </c>
      <c r="BI21">
        <v>0</v>
      </c>
      <c r="BJ21">
        <v>0</v>
      </c>
      <c r="BK21">
        <v>6.0536000000000003</v>
      </c>
      <c r="BL21">
        <v>5.0298000000000007</v>
      </c>
      <c r="BM21">
        <v>0</v>
      </c>
      <c r="BN21">
        <v>0</v>
      </c>
      <c r="BO21">
        <v>0.01</v>
      </c>
      <c r="BP21">
        <v>1</v>
      </c>
      <c r="BQ21">
        <v>0</v>
      </c>
      <c r="BR21">
        <v>6.0536000000000003</v>
      </c>
      <c r="BS21">
        <v>5.0298000000000007</v>
      </c>
      <c r="BT21">
        <v>0</v>
      </c>
      <c r="BU21">
        <v>0</v>
      </c>
      <c r="BV21">
        <v>0.01</v>
      </c>
      <c r="BW21">
        <v>1</v>
      </c>
      <c r="CV21">
        <v>0</v>
      </c>
      <c r="CW21">
        <f>ROUND(Y21*Source!I32*DO21,7)</f>
        <v>0</v>
      </c>
      <c r="CX21">
        <f>ROUND(Y21*Source!I32,7)</f>
        <v>0</v>
      </c>
      <c r="CY21">
        <f>AB21</f>
        <v>605.36</v>
      </c>
      <c r="CZ21">
        <f>AF21</f>
        <v>605.36</v>
      </c>
      <c r="DA21">
        <f>AJ21</f>
        <v>1</v>
      </c>
      <c r="DB21">
        <f t="shared" si="1"/>
        <v>6.05</v>
      </c>
      <c r="DC21">
        <f t="shared" si="2"/>
        <v>5.03</v>
      </c>
      <c r="DD21" t="s">
        <v>3</v>
      </c>
      <c r="DE21" t="s">
        <v>3</v>
      </c>
      <c r="DF21">
        <f t="shared" si="3"/>
        <v>0</v>
      </c>
      <c r="DG21">
        <f>ROUND(ROUND(AF21,2)*CX21,2)</f>
        <v>0</v>
      </c>
      <c r="DH21">
        <f t="shared" si="4"/>
        <v>0</v>
      </c>
      <c r="DI21">
        <f t="shared" si="5"/>
        <v>0</v>
      </c>
      <c r="DJ21">
        <f>DG21+DH21</f>
        <v>0</v>
      </c>
      <c r="DK21">
        <v>1</v>
      </c>
      <c r="DL21" t="s">
        <v>594</v>
      </c>
      <c r="DM21">
        <v>4</v>
      </c>
      <c r="DN21" t="s">
        <v>587</v>
      </c>
      <c r="DO21">
        <v>1</v>
      </c>
    </row>
    <row r="22" spans="1:119">
      <c r="A22">
        <f>ROW(Source!A33)</f>
        <v>33</v>
      </c>
      <c r="B22">
        <v>69444265</v>
      </c>
      <c r="C22">
        <v>69445371</v>
      </c>
      <c r="D22">
        <v>66763925</v>
      </c>
      <c r="E22">
        <v>116</v>
      </c>
      <c r="F22">
        <v>1</v>
      </c>
      <c r="G22">
        <v>1</v>
      </c>
      <c r="H22">
        <v>1</v>
      </c>
      <c r="I22" t="s">
        <v>608</v>
      </c>
      <c r="J22" t="s">
        <v>3</v>
      </c>
      <c r="K22" t="s">
        <v>609</v>
      </c>
      <c r="L22">
        <v>1191</v>
      </c>
      <c r="N22">
        <v>1013</v>
      </c>
      <c r="O22" t="s">
        <v>587</v>
      </c>
      <c r="P22" t="s">
        <v>587</v>
      </c>
      <c r="Q22">
        <v>1</v>
      </c>
      <c r="W22">
        <v>0</v>
      </c>
      <c r="X22">
        <v>1958912953</v>
      </c>
      <c r="Y22">
        <f>(AT22*ROUND(0.6,7))</f>
        <v>2.6219999999999999</v>
      </c>
      <c r="AA22">
        <v>0</v>
      </c>
      <c r="AB22">
        <v>0</v>
      </c>
      <c r="AC22">
        <v>0</v>
      </c>
      <c r="AD22">
        <v>457.94</v>
      </c>
      <c r="AE22">
        <v>0</v>
      </c>
      <c r="AF22">
        <v>0</v>
      </c>
      <c r="AG22">
        <v>0</v>
      </c>
      <c r="AH22">
        <v>457.94</v>
      </c>
      <c r="AI22">
        <v>1</v>
      </c>
      <c r="AJ22">
        <v>1</v>
      </c>
      <c r="AK22">
        <v>1</v>
      </c>
      <c r="AL22">
        <v>1</v>
      </c>
      <c r="AM22">
        <v>-2</v>
      </c>
      <c r="AN22">
        <v>0</v>
      </c>
      <c r="AO22">
        <v>0</v>
      </c>
      <c r="AP22">
        <v>1</v>
      </c>
      <c r="AQ22">
        <v>1</v>
      </c>
      <c r="AR22">
        <v>0</v>
      </c>
      <c r="AS22" t="s">
        <v>3</v>
      </c>
      <c r="AT22">
        <v>4.37</v>
      </c>
      <c r="AU22" t="s">
        <v>42</v>
      </c>
      <c r="AV22">
        <v>1</v>
      </c>
      <c r="AW22">
        <v>2</v>
      </c>
      <c r="AX22">
        <v>69445382</v>
      </c>
      <c r="AY22">
        <v>1</v>
      </c>
      <c r="AZ22">
        <v>0</v>
      </c>
      <c r="BA22">
        <v>22</v>
      </c>
      <c r="BB22">
        <v>1</v>
      </c>
      <c r="BC22">
        <v>0</v>
      </c>
      <c r="BD22">
        <v>0</v>
      </c>
      <c r="BE22">
        <v>0</v>
      </c>
      <c r="BF22">
        <v>0</v>
      </c>
      <c r="BG22">
        <v>0</v>
      </c>
      <c r="BH22">
        <v>0</v>
      </c>
      <c r="BI22">
        <v>0</v>
      </c>
      <c r="BJ22">
        <v>0</v>
      </c>
      <c r="BK22">
        <v>0</v>
      </c>
      <c r="BL22">
        <v>0</v>
      </c>
      <c r="BM22">
        <v>2001.1978000000001</v>
      </c>
      <c r="BN22">
        <v>4.37</v>
      </c>
      <c r="BO22">
        <v>0</v>
      </c>
      <c r="BP22">
        <v>1</v>
      </c>
      <c r="BQ22">
        <v>0</v>
      </c>
      <c r="BR22">
        <v>0</v>
      </c>
      <c r="BS22">
        <v>0</v>
      </c>
      <c r="BT22">
        <v>1200.7186799999999</v>
      </c>
      <c r="BU22">
        <v>2.6219999999999999</v>
      </c>
      <c r="BV22">
        <v>0</v>
      </c>
      <c r="BW22">
        <v>1</v>
      </c>
      <c r="CU22">
        <f>ROUND(AT22*Source!I33*AH22*AL22,2)</f>
        <v>0</v>
      </c>
      <c r="CV22">
        <f>ROUND(Y22*Source!I33,7)</f>
        <v>0</v>
      </c>
      <c r="CW22">
        <v>0</v>
      </c>
      <c r="CX22">
        <f>ROUND(Y22*Source!I33,7)</f>
        <v>0</v>
      </c>
      <c r="CY22">
        <f>AD22</f>
        <v>457.94</v>
      </c>
      <c r="CZ22">
        <f>AH22</f>
        <v>457.94</v>
      </c>
      <c r="DA22">
        <f>AL22</f>
        <v>1</v>
      </c>
      <c r="DB22">
        <f>ROUND((ROUND(AT22*CZ22,2)*ROUND(0.6,7)),6)</f>
        <v>1200.72</v>
      </c>
      <c r="DC22">
        <f>ROUND((ROUND(AT22*AG22,2)*ROUND(0.6,7)),6)</f>
        <v>0</v>
      </c>
      <c r="DD22" t="s">
        <v>3</v>
      </c>
      <c r="DE22" t="s">
        <v>3</v>
      </c>
      <c r="DF22">
        <f t="shared" si="3"/>
        <v>0</v>
      </c>
      <c r="DG22">
        <f>ROUND(ROUND(AF22,2)*CX22,2)</f>
        <v>0</v>
      </c>
      <c r="DH22">
        <f t="shared" si="4"/>
        <v>0</v>
      </c>
      <c r="DI22">
        <f t="shared" si="5"/>
        <v>0</v>
      </c>
      <c r="DJ22">
        <f>DI22</f>
        <v>0</v>
      </c>
      <c r="DK22">
        <v>1</v>
      </c>
      <c r="DL22" t="s">
        <v>3</v>
      </c>
      <c r="DM22">
        <v>0</v>
      </c>
      <c r="DN22" t="s">
        <v>3</v>
      </c>
      <c r="DO22">
        <v>0</v>
      </c>
    </row>
    <row r="23" spans="1:119">
      <c r="A23">
        <f>ROW(Source!A33)</f>
        <v>33</v>
      </c>
      <c r="B23">
        <v>69444265</v>
      </c>
      <c r="C23">
        <v>69445371</v>
      </c>
      <c r="D23">
        <v>66764116</v>
      </c>
      <c r="E23">
        <v>116</v>
      </c>
      <c r="F23">
        <v>1</v>
      </c>
      <c r="G23">
        <v>1</v>
      </c>
      <c r="H23">
        <v>1</v>
      </c>
      <c r="I23" t="s">
        <v>588</v>
      </c>
      <c r="J23" t="s">
        <v>3</v>
      </c>
      <c r="K23" t="s">
        <v>589</v>
      </c>
      <c r="L23">
        <v>1191</v>
      </c>
      <c r="N23">
        <v>1013</v>
      </c>
      <c r="O23" t="s">
        <v>587</v>
      </c>
      <c r="P23" t="s">
        <v>587</v>
      </c>
      <c r="Q23">
        <v>1</v>
      </c>
      <c r="W23">
        <v>0</v>
      </c>
      <c r="X23">
        <v>-1417349443</v>
      </c>
      <c r="Y23">
        <f>(AT23*ROUND(0.6,7))</f>
        <v>1.5659999999999998</v>
      </c>
      <c r="AA23">
        <v>0</v>
      </c>
      <c r="AB23">
        <v>0</v>
      </c>
      <c r="AC23">
        <v>0</v>
      </c>
      <c r="AD23">
        <v>0</v>
      </c>
      <c r="AE23">
        <v>0</v>
      </c>
      <c r="AF23">
        <v>0</v>
      </c>
      <c r="AG23">
        <v>0</v>
      </c>
      <c r="AH23">
        <v>0</v>
      </c>
      <c r="AI23">
        <v>1</v>
      </c>
      <c r="AJ23">
        <v>1</v>
      </c>
      <c r="AK23">
        <v>1</v>
      </c>
      <c r="AL23">
        <v>1</v>
      </c>
      <c r="AM23">
        <v>-2</v>
      </c>
      <c r="AN23">
        <v>0</v>
      </c>
      <c r="AO23">
        <v>0</v>
      </c>
      <c r="AP23">
        <v>1</v>
      </c>
      <c r="AQ23">
        <v>1</v>
      </c>
      <c r="AR23">
        <v>0</v>
      </c>
      <c r="AS23" t="s">
        <v>3</v>
      </c>
      <c r="AT23">
        <v>2.61</v>
      </c>
      <c r="AU23" t="s">
        <v>42</v>
      </c>
      <c r="AV23">
        <v>2</v>
      </c>
      <c r="AW23">
        <v>2</v>
      </c>
      <c r="AX23">
        <v>69445383</v>
      </c>
      <c r="AY23">
        <v>1</v>
      </c>
      <c r="AZ23">
        <v>0</v>
      </c>
      <c r="BA23">
        <v>23</v>
      </c>
      <c r="BB23">
        <v>1</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CV23">
        <v>0</v>
      </c>
      <c r="CW23">
        <v>0</v>
      </c>
      <c r="CX23">
        <f>ROUND(Y23*Source!I33,7)</f>
        <v>0</v>
      </c>
      <c r="CY23">
        <f>AD23</f>
        <v>0</v>
      </c>
      <c r="CZ23">
        <f>AH23</f>
        <v>0</v>
      </c>
      <c r="DA23">
        <f>AL23</f>
        <v>1</v>
      </c>
      <c r="DB23">
        <f>ROUND((ROUND(AT23*CZ23,2)*ROUND(0.6,7)),6)</f>
        <v>0</v>
      </c>
      <c r="DC23">
        <f>ROUND((ROUND(AT23*AG23,2)*ROUND(0.6,7)),6)</f>
        <v>0</v>
      </c>
      <c r="DD23" t="s">
        <v>3</v>
      </c>
      <c r="DE23" t="s">
        <v>3</v>
      </c>
      <c r="DF23">
        <f t="shared" si="3"/>
        <v>0</v>
      </c>
      <c r="DG23">
        <f>ROUND(ROUND(AF23,2)*CX23,2)</f>
        <v>0</v>
      </c>
      <c r="DH23">
        <f t="shared" si="4"/>
        <v>0</v>
      </c>
      <c r="DI23">
        <f t="shared" si="5"/>
        <v>0</v>
      </c>
      <c r="DJ23">
        <f>DI23</f>
        <v>0</v>
      </c>
      <c r="DK23">
        <v>0</v>
      </c>
      <c r="DL23" t="s">
        <v>3</v>
      </c>
      <c r="DM23">
        <v>0</v>
      </c>
      <c r="DN23" t="s">
        <v>3</v>
      </c>
      <c r="DO23">
        <v>0</v>
      </c>
    </row>
    <row r="24" spans="1:119">
      <c r="A24">
        <f>ROW(Source!A33)</f>
        <v>33</v>
      </c>
      <c r="B24">
        <v>69444265</v>
      </c>
      <c r="C24">
        <v>69445371</v>
      </c>
      <c r="D24">
        <v>66884993</v>
      </c>
      <c r="E24">
        <v>1</v>
      </c>
      <c r="F24">
        <v>1</v>
      </c>
      <c r="G24">
        <v>1</v>
      </c>
      <c r="H24">
        <v>2</v>
      </c>
      <c r="I24" t="s">
        <v>602</v>
      </c>
      <c r="J24" t="s">
        <v>603</v>
      </c>
      <c r="K24" t="s">
        <v>604</v>
      </c>
      <c r="L24">
        <v>1368</v>
      </c>
      <c r="N24">
        <v>1011</v>
      </c>
      <c r="O24" t="s">
        <v>593</v>
      </c>
      <c r="P24" t="s">
        <v>593</v>
      </c>
      <c r="Q24">
        <v>1</v>
      </c>
      <c r="W24">
        <v>0</v>
      </c>
      <c r="X24">
        <v>944335294</v>
      </c>
      <c r="Y24">
        <f>(AT24*ROUND(0.6,7))</f>
        <v>0.83399999999999996</v>
      </c>
      <c r="AA24">
        <v>0</v>
      </c>
      <c r="AB24">
        <v>2527.41</v>
      </c>
      <c r="AC24">
        <v>578.04999999999995</v>
      </c>
      <c r="AD24">
        <v>0</v>
      </c>
      <c r="AE24">
        <v>0</v>
      </c>
      <c r="AF24">
        <v>2088.77</v>
      </c>
      <c r="AG24">
        <v>578.04999999999995</v>
      </c>
      <c r="AH24">
        <v>0</v>
      </c>
      <c r="AI24">
        <v>1</v>
      </c>
      <c r="AJ24">
        <v>1.21</v>
      </c>
      <c r="AK24">
        <v>1</v>
      </c>
      <c r="AL24">
        <v>1</v>
      </c>
      <c r="AM24">
        <v>2</v>
      </c>
      <c r="AN24">
        <v>0</v>
      </c>
      <c r="AO24">
        <v>0</v>
      </c>
      <c r="AP24">
        <v>1</v>
      </c>
      <c r="AQ24">
        <v>1</v>
      </c>
      <c r="AR24">
        <v>0</v>
      </c>
      <c r="AS24" t="s">
        <v>3</v>
      </c>
      <c r="AT24">
        <v>1.39</v>
      </c>
      <c r="AU24" t="s">
        <v>42</v>
      </c>
      <c r="AV24">
        <v>1</v>
      </c>
      <c r="AW24">
        <v>2</v>
      </c>
      <c r="AX24">
        <v>69445384</v>
      </c>
      <c r="AY24">
        <v>1</v>
      </c>
      <c r="AZ24">
        <v>0</v>
      </c>
      <c r="BA24">
        <v>24</v>
      </c>
      <c r="BB24">
        <v>1</v>
      </c>
      <c r="BC24">
        <v>0</v>
      </c>
      <c r="BD24">
        <v>0</v>
      </c>
      <c r="BE24">
        <v>0</v>
      </c>
      <c r="BF24">
        <v>0</v>
      </c>
      <c r="BG24">
        <v>0</v>
      </c>
      <c r="BH24">
        <v>0</v>
      </c>
      <c r="BI24">
        <v>0</v>
      </c>
      <c r="BJ24">
        <v>0</v>
      </c>
      <c r="BK24">
        <v>2903.3902999999996</v>
      </c>
      <c r="BL24">
        <v>803.48949999999991</v>
      </c>
      <c r="BM24">
        <v>0</v>
      </c>
      <c r="BN24">
        <v>0</v>
      </c>
      <c r="BO24">
        <v>1.39</v>
      </c>
      <c r="BP24">
        <v>1</v>
      </c>
      <c r="BQ24">
        <v>0</v>
      </c>
      <c r="BR24">
        <v>1742.0341799999999</v>
      </c>
      <c r="BS24">
        <v>482.09369999999996</v>
      </c>
      <c r="BT24">
        <v>0</v>
      </c>
      <c r="BU24">
        <v>0</v>
      </c>
      <c r="BV24">
        <v>0.83399999999999996</v>
      </c>
      <c r="BW24">
        <v>1</v>
      </c>
      <c r="CV24">
        <v>0</v>
      </c>
      <c r="CW24">
        <f>ROUND(Y24*Source!I33*DO24,7)</f>
        <v>0</v>
      </c>
      <c r="CX24">
        <f>ROUND(Y24*Source!I33,7)</f>
        <v>0</v>
      </c>
      <c r="CY24">
        <f>AB24</f>
        <v>2527.41</v>
      </c>
      <c r="CZ24">
        <f>AF24</f>
        <v>2088.77</v>
      </c>
      <c r="DA24">
        <f>AJ24</f>
        <v>1.21</v>
      </c>
      <c r="DB24">
        <f>ROUND((ROUND(AT24*CZ24,2)*ROUND(0.6,7)),6)</f>
        <v>1742.0340000000001</v>
      </c>
      <c r="DC24">
        <f>ROUND((ROUND(AT24*AG24,2)*ROUND(0.6,7)),6)</f>
        <v>482.09399999999999</v>
      </c>
      <c r="DD24" t="s">
        <v>3</v>
      </c>
      <c r="DE24" t="s">
        <v>3</v>
      </c>
      <c r="DF24">
        <f t="shared" si="3"/>
        <v>0</v>
      </c>
      <c r="DG24">
        <f>ROUND(ROUND(AF24*AJ24,2)*CX24,2)</f>
        <v>0</v>
      </c>
      <c r="DH24">
        <f t="shared" si="4"/>
        <v>0</v>
      </c>
      <c r="DI24">
        <f t="shared" si="5"/>
        <v>0</v>
      </c>
      <c r="DJ24">
        <f>DG24+DH24</f>
        <v>0</v>
      </c>
      <c r="DK24">
        <v>0</v>
      </c>
      <c r="DL24" t="s">
        <v>605</v>
      </c>
      <c r="DM24">
        <v>5</v>
      </c>
      <c r="DN24" t="s">
        <v>587</v>
      </c>
      <c r="DO24">
        <v>1</v>
      </c>
    </row>
    <row r="25" spans="1:119">
      <c r="A25">
        <f>ROW(Source!A33)</f>
        <v>33</v>
      </c>
      <c r="B25">
        <v>69444265</v>
      </c>
      <c r="C25">
        <v>69445371</v>
      </c>
      <c r="D25">
        <v>66885106</v>
      </c>
      <c r="E25">
        <v>1</v>
      </c>
      <c r="F25">
        <v>1</v>
      </c>
      <c r="G25">
        <v>1</v>
      </c>
      <c r="H25">
        <v>2</v>
      </c>
      <c r="I25" t="s">
        <v>610</v>
      </c>
      <c r="J25" t="s">
        <v>611</v>
      </c>
      <c r="K25" t="s">
        <v>612</v>
      </c>
      <c r="L25">
        <v>1368</v>
      </c>
      <c r="N25">
        <v>1011</v>
      </c>
      <c r="O25" t="s">
        <v>593</v>
      </c>
      <c r="P25" t="s">
        <v>593</v>
      </c>
      <c r="Q25">
        <v>1</v>
      </c>
      <c r="W25">
        <v>0</v>
      </c>
      <c r="X25">
        <v>850633116</v>
      </c>
      <c r="Y25">
        <f>(AT25*ROUND(0.6,7))</f>
        <v>0.73199999999999998</v>
      </c>
      <c r="AA25">
        <v>0</v>
      </c>
      <c r="AB25">
        <v>1613.51</v>
      </c>
      <c r="AC25">
        <v>675.65</v>
      </c>
      <c r="AD25">
        <v>0</v>
      </c>
      <c r="AE25">
        <v>0</v>
      </c>
      <c r="AF25">
        <v>1613.51</v>
      </c>
      <c r="AG25">
        <v>675.65</v>
      </c>
      <c r="AH25">
        <v>0</v>
      </c>
      <c r="AI25">
        <v>1</v>
      </c>
      <c r="AJ25">
        <v>1</v>
      </c>
      <c r="AK25">
        <v>1</v>
      </c>
      <c r="AL25">
        <v>1</v>
      </c>
      <c r="AM25">
        <v>-2</v>
      </c>
      <c r="AN25">
        <v>0</v>
      </c>
      <c r="AO25">
        <v>0</v>
      </c>
      <c r="AP25">
        <v>1</v>
      </c>
      <c r="AQ25">
        <v>1</v>
      </c>
      <c r="AR25">
        <v>0</v>
      </c>
      <c r="AS25" t="s">
        <v>3</v>
      </c>
      <c r="AT25">
        <v>1.22</v>
      </c>
      <c r="AU25" t="s">
        <v>42</v>
      </c>
      <c r="AV25">
        <v>1</v>
      </c>
      <c r="AW25">
        <v>2</v>
      </c>
      <c r="AX25">
        <v>69445385</v>
      </c>
      <c r="AY25">
        <v>1</v>
      </c>
      <c r="AZ25">
        <v>0</v>
      </c>
      <c r="BA25">
        <v>25</v>
      </c>
      <c r="BB25">
        <v>1</v>
      </c>
      <c r="BC25">
        <v>0</v>
      </c>
      <c r="BD25">
        <v>0</v>
      </c>
      <c r="BE25">
        <v>0</v>
      </c>
      <c r="BF25">
        <v>0</v>
      </c>
      <c r="BG25">
        <v>0</v>
      </c>
      <c r="BH25">
        <v>0</v>
      </c>
      <c r="BI25">
        <v>0</v>
      </c>
      <c r="BJ25">
        <v>0</v>
      </c>
      <c r="BK25">
        <v>1968.4821999999999</v>
      </c>
      <c r="BL25">
        <v>824.29300000000001</v>
      </c>
      <c r="BM25">
        <v>0</v>
      </c>
      <c r="BN25">
        <v>0</v>
      </c>
      <c r="BO25">
        <v>1.22</v>
      </c>
      <c r="BP25">
        <v>1</v>
      </c>
      <c r="BQ25">
        <v>0</v>
      </c>
      <c r="BR25">
        <v>1181.08932</v>
      </c>
      <c r="BS25">
        <v>494.57579999999996</v>
      </c>
      <c r="BT25">
        <v>0</v>
      </c>
      <c r="BU25">
        <v>0</v>
      </c>
      <c r="BV25">
        <v>0.73199999999999998</v>
      </c>
      <c r="BW25">
        <v>1</v>
      </c>
      <c r="CV25">
        <v>0</v>
      </c>
      <c r="CW25">
        <f>ROUND(Y25*Source!I33*DO25,7)</f>
        <v>0</v>
      </c>
      <c r="CX25">
        <f>ROUND(Y25*Source!I33,7)</f>
        <v>0</v>
      </c>
      <c r="CY25">
        <f>AB25</f>
        <v>1613.51</v>
      </c>
      <c r="CZ25">
        <f>AF25</f>
        <v>1613.51</v>
      </c>
      <c r="DA25">
        <f>AJ25</f>
        <v>1</v>
      </c>
      <c r="DB25">
        <f>ROUND((ROUND(AT25*CZ25,2)*ROUND(0.6,7)),6)</f>
        <v>1181.088</v>
      </c>
      <c r="DC25">
        <f>ROUND((ROUND(AT25*AG25,2)*ROUND(0.6,7)),6)</f>
        <v>494.57400000000001</v>
      </c>
      <c r="DD25" t="s">
        <v>3</v>
      </c>
      <c r="DE25" t="s">
        <v>3</v>
      </c>
      <c r="DF25">
        <f t="shared" si="3"/>
        <v>0</v>
      </c>
      <c r="DG25">
        <f t="shared" ref="DG25:DG37" si="6">ROUND(ROUND(AF25,2)*CX25,2)</f>
        <v>0</v>
      </c>
      <c r="DH25">
        <f t="shared" si="4"/>
        <v>0</v>
      </c>
      <c r="DI25">
        <f t="shared" si="5"/>
        <v>0</v>
      </c>
      <c r="DJ25">
        <f>DG25+DH25</f>
        <v>0</v>
      </c>
      <c r="DK25">
        <v>1</v>
      </c>
      <c r="DL25" t="s">
        <v>613</v>
      </c>
      <c r="DM25">
        <v>6</v>
      </c>
      <c r="DN25" t="s">
        <v>587</v>
      </c>
      <c r="DO25">
        <v>1</v>
      </c>
    </row>
    <row r="26" spans="1:119">
      <c r="A26">
        <f>ROW(Source!A33)</f>
        <v>33</v>
      </c>
      <c r="B26">
        <v>69444265</v>
      </c>
      <c r="C26">
        <v>69445371</v>
      </c>
      <c r="D26">
        <v>66833830</v>
      </c>
      <c r="E26">
        <v>1</v>
      </c>
      <c r="F26">
        <v>1</v>
      </c>
      <c r="G26">
        <v>1</v>
      </c>
      <c r="H26">
        <v>3</v>
      </c>
      <c r="I26" t="s">
        <v>614</v>
      </c>
      <c r="J26" t="s">
        <v>615</v>
      </c>
      <c r="K26" t="s">
        <v>616</v>
      </c>
      <c r="L26">
        <v>1346</v>
      </c>
      <c r="N26">
        <v>1009</v>
      </c>
      <c r="O26" t="s">
        <v>59</v>
      </c>
      <c r="P26" t="s">
        <v>59</v>
      </c>
      <c r="Q26">
        <v>1</v>
      </c>
      <c r="W26">
        <v>0</v>
      </c>
      <c r="X26">
        <v>-1994148501</v>
      </c>
      <c r="Y26">
        <f t="shared" ref="Y26:Y31" si="7">(AT26*ROUND(0,7))</f>
        <v>0</v>
      </c>
      <c r="AA26">
        <v>101.84</v>
      </c>
      <c r="AB26">
        <v>0</v>
      </c>
      <c r="AC26">
        <v>0</v>
      </c>
      <c r="AD26">
        <v>0</v>
      </c>
      <c r="AE26">
        <v>58.53</v>
      </c>
      <c r="AF26">
        <v>0</v>
      </c>
      <c r="AG26">
        <v>0</v>
      </c>
      <c r="AH26">
        <v>0</v>
      </c>
      <c r="AI26">
        <v>1.74</v>
      </c>
      <c r="AJ26">
        <v>1</v>
      </c>
      <c r="AK26">
        <v>1</v>
      </c>
      <c r="AL26">
        <v>1</v>
      </c>
      <c r="AM26">
        <v>2</v>
      </c>
      <c r="AN26">
        <v>0</v>
      </c>
      <c r="AO26">
        <v>0</v>
      </c>
      <c r="AP26">
        <v>1</v>
      </c>
      <c r="AQ26">
        <v>1</v>
      </c>
      <c r="AR26">
        <v>0</v>
      </c>
      <c r="AS26" t="s">
        <v>3</v>
      </c>
      <c r="AT26">
        <v>0.1</v>
      </c>
      <c r="AU26" t="s">
        <v>41</v>
      </c>
      <c r="AV26">
        <v>0</v>
      </c>
      <c r="AW26">
        <v>2</v>
      </c>
      <c r="AX26">
        <v>69445386</v>
      </c>
      <c r="AY26">
        <v>1</v>
      </c>
      <c r="AZ26">
        <v>0</v>
      </c>
      <c r="BA26">
        <v>26</v>
      </c>
      <c r="BB26">
        <v>1</v>
      </c>
      <c r="BC26">
        <v>0</v>
      </c>
      <c r="BD26">
        <v>0</v>
      </c>
      <c r="BE26">
        <v>0</v>
      </c>
      <c r="BF26">
        <v>0</v>
      </c>
      <c r="BG26">
        <v>0</v>
      </c>
      <c r="BH26">
        <v>0</v>
      </c>
      <c r="BI26">
        <v>0</v>
      </c>
      <c r="BJ26">
        <v>5.8530000000000006</v>
      </c>
      <c r="BK26">
        <v>0</v>
      </c>
      <c r="BL26">
        <v>0</v>
      </c>
      <c r="BM26">
        <v>0</v>
      </c>
      <c r="BN26">
        <v>0</v>
      </c>
      <c r="BO26">
        <v>0</v>
      </c>
      <c r="BP26">
        <v>1</v>
      </c>
      <c r="BQ26">
        <v>0</v>
      </c>
      <c r="BR26">
        <v>0</v>
      </c>
      <c r="BS26">
        <v>0</v>
      </c>
      <c r="BT26">
        <v>0</v>
      </c>
      <c r="BU26">
        <v>0</v>
      </c>
      <c r="BV26">
        <v>0</v>
      </c>
      <c r="BW26">
        <v>0</v>
      </c>
      <c r="CV26">
        <v>0</v>
      </c>
      <c r="CW26">
        <v>0</v>
      </c>
      <c r="CX26">
        <f>ROUND(Y26*Source!I33,7)</f>
        <v>0</v>
      </c>
      <c r="CY26">
        <f t="shared" ref="CY26:CY31" si="8">AA26</f>
        <v>101.84</v>
      </c>
      <c r="CZ26">
        <f t="shared" ref="CZ26:CZ31" si="9">AE26</f>
        <v>58.53</v>
      </c>
      <c r="DA26">
        <f t="shared" ref="DA26:DA31" si="10">AI26</f>
        <v>1.74</v>
      </c>
      <c r="DB26">
        <f t="shared" ref="DB26:DB31" si="11">ROUND((ROUND(AT26*CZ26,2)*ROUND(0,7)),6)</f>
        <v>0</v>
      </c>
      <c r="DC26">
        <f t="shared" ref="DC26:DC31" si="12">ROUND((ROUND(AT26*AG26,2)*ROUND(0,7)),6)</f>
        <v>0</v>
      </c>
      <c r="DD26" t="s">
        <v>3</v>
      </c>
      <c r="DE26" t="s">
        <v>3</v>
      </c>
      <c r="DF26">
        <f>ROUND(ROUND(AE26*AI26,2)*CX26,2)</f>
        <v>0</v>
      </c>
      <c r="DG26">
        <f t="shared" si="6"/>
        <v>0</v>
      </c>
      <c r="DH26">
        <f t="shared" si="4"/>
        <v>0</v>
      </c>
      <c r="DI26">
        <f t="shared" si="5"/>
        <v>0</v>
      </c>
      <c r="DJ26">
        <f t="shared" ref="DJ26:DJ31" si="13">DF26</f>
        <v>0</v>
      </c>
      <c r="DK26">
        <v>0</v>
      </c>
      <c r="DL26" t="s">
        <v>3</v>
      </c>
      <c r="DM26">
        <v>0</v>
      </c>
      <c r="DN26" t="s">
        <v>3</v>
      </c>
      <c r="DO26">
        <v>0</v>
      </c>
    </row>
    <row r="27" spans="1:119">
      <c r="A27">
        <f>ROW(Source!A33)</f>
        <v>33</v>
      </c>
      <c r="B27">
        <v>69444265</v>
      </c>
      <c r="C27">
        <v>69445371</v>
      </c>
      <c r="D27">
        <v>66838478</v>
      </c>
      <c r="E27">
        <v>1</v>
      </c>
      <c r="F27">
        <v>1</v>
      </c>
      <c r="G27">
        <v>1</v>
      </c>
      <c r="H27">
        <v>3</v>
      </c>
      <c r="I27" t="s">
        <v>617</v>
      </c>
      <c r="J27" t="s">
        <v>618</v>
      </c>
      <c r="K27" t="s">
        <v>619</v>
      </c>
      <c r="L27">
        <v>1346</v>
      </c>
      <c r="N27">
        <v>1009</v>
      </c>
      <c r="O27" t="s">
        <v>59</v>
      </c>
      <c r="P27" t="s">
        <v>59</v>
      </c>
      <c r="Q27">
        <v>1</v>
      </c>
      <c r="W27">
        <v>0</v>
      </c>
      <c r="X27">
        <v>447926158</v>
      </c>
      <c r="Y27">
        <f t="shared" si="7"/>
        <v>0</v>
      </c>
      <c r="AA27">
        <v>83.04</v>
      </c>
      <c r="AB27">
        <v>0</v>
      </c>
      <c r="AC27">
        <v>0</v>
      </c>
      <c r="AD27">
        <v>0</v>
      </c>
      <c r="AE27">
        <v>56.11</v>
      </c>
      <c r="AF27">
        <v>0</v>
      </c>
      <c r="AG27">
        <v>0</v>
      </c>
      <c r="AH27">
        <v>0</v>
      </c>
      <c r="AI27">
        <v>1.48</v>
      </c>
      <c r="AJ27">
        <v>1</v>
      </c>
      <c r="AK27">
        <v>1</v>
      </c>
      <c r="AL27">
        <v>1</v>
      </c>
      <c r="AM27">
        <v>2</v>
      </c>
      <c r="AN27">
        <v>0</v>
      </c>
      <c r="AO27">
        <v>0</v>
      </c>
      <c r="AP27">
        <v>1</v>
      </c>
      <c r="AQ27">
        <v>1</v>
      </c>
      <c r="AR27">
        <v>0</v>
      </c>
      <c r="AS27" t="s">
        <v>3</v>
      </c>
      <c r="AT27">
        <v>0.02</v>
      </c>
      <c r="AU27" t="s">
        <v>41</v>
      </c>
      <c r="AV27">
        <v>0</v>
      </c>
      <c r="AW27">
        <v>2</v>
      </c>
      <c r="AX27">
        <v>69445387</v>
      </c>
      <c r="AY27">
        <v>1</v>
      </c>
      <c r="AZ27">
        <v>0</v>
      </c>
      <c r="BA27">
        <v>27</v>
      </c>
      <c r="BB27">
        <v>1</v>
      </c>
      <c r="BC27">
        <v>0</v>
      </c>
      <c r="BD27">
        <v>0</v>
      </c>
      <c r="BE27">
        <v>0</v>
      </c>
      <c r="BF27">
        <v>0</v>
      </c>
      <c r="BG27">
        <v>0</v>
      </c>
      <c r="BH27">
        <v>0</v>
      </c>
      <c r="BI27">
        <v>0</v>
      </c>
      <c r="BJ27">
        <v>1.1222000000000001</v>
      </c>
      <c r="BK27">
        <v>0</v>
      </c>
      <c r="BL27">
        <v>0</v>
      </c>
      <c r="BM27">
        <v>0</v>
      </c>
      <c r="BN27">
        <v>0</v>
      </c>
      <c r="BO27">
        <v>0</v>
      </c>
      <c r="BP27">
        <v>1</v>
      </c>
      <c r="BQ27">
        <v>0</v>
      </c>
      <c r="BR27">
        <v>0</v>
      </c>
      <c r="BS27">
        <v>0</v>
      </c>
      <c r="BT27">
        <v>0</v>
      </c>
      <c r="BU27">
        <v>0</v>
      </c>
      <c r="BV27">
        <v>0</v>
      </c>
      <c r="BW27">
        <v>0</v>
      </c>
      <c r="CV27">
        <v>0</v>
      </c>
      <c r="CW27">
        <v>0</v>
      </c>
      <c r="CX27">
        <f>ROUND(Y27*Source!I33,7)</f>
        <v>0</v>
      </c>
      <c r="CY27">
        <f t="shared" si="8"/>
        <v>83.04</v>
      </c>
      <c r="CZ27">
        <f t="shared" si="9"/>
        <v>56.11</v>
      </c>
      <c r="DA27">
        <f t="shared" si="10"/>
        <v>1.48</v>
      </c>
      <c r="DB27">
        <f t="shared" si="11"/>
        <v>0</v>
      </c>
      <c r="DC27">
        <f t="shared" si="12"/>
        <v>0</v>
      </c>
      <c r="DD27" t="s">
        <v>3</v>
      </c>
      <c r="DE27" t="s">
        <v>3</v>
      </c>
      <c r="DF27">
        <f>ROUND(ROUND(AE27*AI27,2)*CX27,2)</f>
        <v>0</v>
      </c>
      <c r="DG27">
        <f t="shared" si="6"/>
        <v>0</v>
      </c>
      <c r="DH27">
        <f t="shared" si="4"/>
        <v>0</v>
      </c>
      <c r="DI27">
        <f t="shared" si="5"/>
        <v>0</v>
      </c>
      <c r="DJ27">
        <f t="shared" si="13"/>
        <v>0</v>
      </c>
      <c r="DK27">
        <v>0</v>
      </c>
      <c r="DL27" t="s">
        <v>3</v>
      </c>
      <c r="DM27">
        <v>0</v>
      </c>
      <c r="DN27" t="s">
        <v>3</v>
      </c>
      <c r="DO27">
        <v>0</v>
      </c>
    </row>
    <row r="28" spans="1:119">
      <c r="A28">
        <f>ROW(Source!A33)</f>
        <v>33</v>
      </c>
      <c r="B28">
        <v>69444265</v>
      </c>
      <c r="C28">
        <v>69445371</v>
      </c>
      <c r="D28">
        <v>66765067</v>
      </c>
      <c r="E28">
        <v>116</v>
      </c>
      <c r="F28">
        <v>1</v>
      </c>
      <c r="G28">
        <v>1</v>
      </c>
      <c r="H28">
        <v>3</v>
      </c>
      <c r="I28" t="s">
        <v>45</v>
      </c>
      <c r="J28" t="s">
        <v>3</v>
      </c>
      <c r="K28" t="s">
        <v>46</v>
      </c>
      <c r="L28">
        <v>1339</v>
      </c>
      <c r="N28">
        <v>1007</v>
      </c>
      <c r="O28" t="s">
        <v>47</v>
      </c>
      <c r="P28" t="s">
        <v>47</v>
      </c>
      <c r="Q28">
        <v>1</v>
      </c>
      <c r="W28">
        <v>0</v>
      </c>
      <c r="X28">
        <v>-784639423</v>
      </c>
      <c r="Y28">
        <f t="shared" si="7"/>
        <v>0</v>
      </c>
      <c r="AA28">
        <v>0</v>
      </c>
      <c r="AB28">
        <v>0</v>
      </c>
      <c r="AC28">
        <v>0</v>
      </c>
      <c r="AD28">
        <v>0</v>
      </c>
      <c r="AE28">
        <v>0</v>
      </c>
      <c r="AF28">
        <v>0</v>
      </c>
      <c r="AG28">
        <v>0</v>
      </c>
      <c r="AH28">
        <v>0</v>
      </c>
      <c r="AI28">
        <v>1</v>
      </c>
      <c r="AJ28">
        <v>1</v>
      </c>
      <c r="AK28">
        <v>1</v>
      </c>
      <c r="AL28">
        <v>1</v>
      </c>
      <c r="AM28">
        <v>0</v>
      </c>
      <c r="AN28">
        <v>1</v>
      </c>
      <c r="AO28">
        <v>0</v>
      </c>
      <c r="AP28">
        <v>1</v>
      </c>
      <c r="AQ28">
        <v>0</v>
      </c>
      <c r="AR28">
        <v>0</v>
      </c>
      <c r="AS28" t="s">
        <v>3</v>
      </c>
      <c r="AT28">
        <v>0</v>
      </c>
      <c r="AU28" t="s">
        <v>41</v>
      </c>
      <c r="AV28">
        <v>0</v>
      </c>
      <c r="AW28">
        <v>2</v>
      </c>
      <c r="AX28">
        <v>69445388</v>
      </c>
      <c r="AY28">
        <v>1</v>
      </c>
      <c r="AZ28">
        <v>0</v>
      </c>
      <c r="BA28">
        <v>28</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CV28">
        <v>0</v>
      </c>
      <c r="CW28">
        <v>0</v>
      </c>
      <c r="CX28">
        <f>ROUND(Y28*Source!I33,7)</f>
        <v>0</v>
      </c>
      <c r="CY28">
        <f t="shared" si="8"/>
        <v>0</v>
      </c>
      <c r="CZ28">
        <f t="shared" si="9"/>
        <v>0</v>
      </c>
      <c r="DA28">
        <f t="shared" si="10"/>
        <v>1</v>
      </c>
      <c r="DB28">
        <f t="shared" si="11"/>
        <v>0</v>
      </c>
      <c r="DC28">
        <f t="shared" si="12"/>
        <v>0</v>
      </c>
      <c r="DD28" t="s">
        <v>3</v>
      </c>
      <c r="DE28" t="s">
        <v>3</v>
      </c>
      <c r="DF28">
        <f>ROUND(ROUND(AE28,2)*CX28,2)</f>
        <v>0</v>
      </c>
      <c r="DG28">
        <f t="shared" si="6"/>
        <v>0</v>
      </c>
      <c r="DH28">
        <f t="shared" si="4"/>
        <v>0</v>
      </c>
      <c r="DI28">
        <f t="shared" si="5"/>
        <v>0</v>
      </c>
      <c r="DJ28">
        <f t="shared" si="13"/>
        <v>0</v>
      </c>
      <c r="DK28">
        <v>0</v>
      </c>
      <c r="DL28" t="s">
        <v>3</v>
      </c>
      <c r="DM28">
        <v>0</v>
      </c>
      <c r="DN28" t="s">
        <v>3</v>
      </c>
      <c r="DO28">
        <v>0</v>
      </c>
    </row>
    <row r="29" spans="1:119">
      <c r="A29">
        <f>ROW(Source!A33)</f>
        <v>33</v>
      </c>
      <c r="B29">
        <v>69444265</v>
      </c>
      <c r="C29">
        <v>69445371</v>
      </c>
      <c r="D29">
        <v>66765476</v>
      </c>
      <c r="E29">
        <v>116</v>
      </c>
      <c r="F29">
        <v>1</v>
      </c>
      <c r="G29">
        <v>1</v>
      </c>
      <c r="H29">
        <v>3</v>
      </c>
      <c r="I29" t="s">
        <v>49</v>
      </c>
      <c r="J29" t="s">
        <v>3</v>
      </c>
      <c r="K29" t="s">
        <v>50</v>
      </c>
      <c r="L29">
        <v>1339</v>
      </c>
      <c r="N29">
        <v>1007</v>
      </c>
      <c r="O29" t="s">
        <v>47</v>
      </c>
      <c r="P29" t="s">
        <v>47</v>
      </c>
      <c r="Q29">
        <v>1</v>
      </c>
      <c r="W29">
        <v>0</v>
      </c>
      <c r="X29">
        <v>1900861498</v>
      </c>
      <c r="Y29">
        <f t="shared" si="7"/>
        <v>0</v>
      </c>
      <c r="AA29">
        <v>0</v>
      </c>
      <c r="AB29">
        <v>0</v>
      </c>
      <c r="AC29">
        <v>0</v>
      </c>
      <c r="AD29">
        <v>0</v>
      </c>
      <c r="AE29">
        <v>0</v>
      </c>
      <c r="AF29">
        <v>0</v>
      </c>
      <c r="AG29">
        <v>0</v>
      </c>
      <c r="AH29">
        <v>0</v>
      </c>
      <c r="AI29">
        <v>1</v>
      </c>
      <c r="AJ29">
        <v>1</v>
      </c>
      <c r="AK29">
        <v>1</v>
      </c>
      <c r="AL29">
        <v>1</v>
      </c>
      <c r="AM29">
        <v>0</v>
      </c>
      <c r="AN29">
        <v>1</v>
      </c>
      <c r="AO29">
        <v>0</v>
      </c>
      <c r="AP29">
        <v>1</v>
      </c>
      <c r="AQ29">
        <v>0</v>
      </c>
      <c r="AR29">
        <v>0</v>
      </c>
      <c r="AS29" t="s">
        <v>3</v>
      </c>
      <c r="AT29">
        <v>0</v>
      </c>
      <c r="AU29" t="s">
        <v>41</v>
      </c>
      <c r="AV29">
        <v>0</v>
      </c>
      <c r="AW29">
        <v>2</v>
      </c>
      <c r="AX29">
        <v>69445389</v>
      </c>
      <c r="AY29">
        <v>1</v>
      </c>
      <c r="AZ29">
        <v>0</v>
      </c>
      <c r="BA29">
        <v>29</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CV29">
        <v>0</v>
      </c>
      <c r="CW29">
        <v>0</v>
      </c>
      <c r="CX29">
        <f>ROUND(Y29*Source!I33,7)</f>
        <v>0</v>
      </c>
      <c r="CY29">
        <f t="shared" si="8"/>
        <v>0</v>
      </c>
      <c r="CZ29">
        <f t="shared" si="9"/>
        <v>0</v>
      </c>
      <c r="DA29">
        <f t="shared" si="10"/>
        <v>1</v>
      </c>
      <c r="DB29">
        <f t="shared" si="11"/>
        <v>0</v>
      </c>
      <c r="DC29">
        <f t="shared" si="12"/>
        <v>0</v>
      </c>
      <c r="DD29" t="s">
        <v>3</v>
      </c>
      <c r="DE29" t="s">
        <v>3</v>
      </c>
      <c r="DF29">
        <f>ROUND(ROUND(AE29,2)*CX29,2)</f>
        <v>0</v>
      </c>
      <c r="DG29">
        <f t="shared" si="6"/>
        <v>0</v>
      </c>
      <c r="DH29">
        <f t="shared" si="4"/>
        <v>0</v>
      </c>
      <c r="DI29">
        <f t="shared" si="5"/>
        <v>0</v>
      </c>
      <c r="DJ29">
        <f t="shared" si="13"/>
        <v>0</v>
      </c>
      <c r="DK29">
        <v>0</v>
      </c>
      <c r="DL29" t="s">
        <v>3</v>
      </c>
      <c r="DM29">
        <v>0</v>
      </c>
      <c r="DN29" t="s">
        <v>3</v>
      </c>
      <c r="DO29">
        <v>0</v>
      </c>
    </row>
    <row r="30" spans="1:119">
      <c r="A30">
        <f>ROW(Source!A33)</f>
        <v>33</v>
      </c>
      <c r="B30">
        <v>69444265</v>
      </c>
      <c r="C30">
        <v>69445371</v>
      </c>
      <c r="D30">
        <v>66854782</v>
      </c>
      <c r="E30">
        <v>1</v>
      </c>
      <c r="F30">
        <v>1</v>
      </c>
      <c r="G30">
        <v>1</v>
      </c>
      <c r="H30">
        <v>3</v>
      </c>
      <c r="I30" t="s">
        <v>426</v>
      </c>
      <c r="J30" t="s">
        <v>428</v>
      </c>
      <c r="K30" t="s">
        <v>427</v>
      </c>
      <c r="L30">
        <v>1348</v>
      </c>
      <c r="N30">
        <v>1009</v>
      </c>
      <c r="O30" t="s">
        <v>101</v>
      </c>
      <c r="P30" t="s">
        <v>101</v>
      </c>
      <c r="Q30">
        <v>1000</v>
      </c>
      <c r="W30">
        <v>0</v>
      </c>
      <c r="X30">
        <v>-1423024806</v>
      </c>
      <c r="Y30">
        <f t="shared" si="7"/>
        <v>0</v>
      </c>
      <c r="AA30">
        <v>103227.06</v>
      </c>
      <c r="AB30">
        <v>0</v>
      </c>
      <c r="AC30">
        <v>0</v>
      </c>
      <c r="AD30">
        <v>0</v>
      </c>
      <c r="AE30">
        <v>80020.98</v>
      </c>
      <c r="AF30">
        <v>0</v>
      </c>
      <c r="AG30">
        <v>0</v>
      </c>
      <c r="AH30">
        <v>0</v>
      </c>
      <c r="AI30">
        <v>1.29</v>
      </c>
      <c r="AJ30">
        <v>1</v>
      </c>
      <c r="AK30">
        <v>1</v>
      </c>
      <c r="AL30">
        <v>1</v>
      </c>
      <c r="AM30">
        <v>2</v>
      </c>
      <c r="AN30">
        <v>0</v>
      </c>
      <c r="AO30">
        <v>0</v>
      </c>
      <c r="AP30">
        <v>1</v>
      </c>
      <c r="AQ30">
        <v>1</v>
      </c>
      <c r="AR30">
        <v>0</v>
      </c>
      <c r="AS30" t="s">
        <v>3</v>
      </c>
      <c r="AT30">
        <v>1E-4</v>
      </c>
      <c r="AU30" t="s">
        <v>41</v>
      </c>
      <c r="AV30">
        <v>0</v>
      </c>
      <c r="AW30">
        <v>2</v>
      </c>
      <c r="AX30">
        <v>69445390</v>
      </c>
      <c r="AY30">
        <v>1</v>
      </c>
      <c r="AZ30">
        <v>0</v>
      </c>
      <c r="BA30">
        <v>30</v>
      </c>
      <c r="BB30">
        <v>1</v>
      </c>
      <c r="BC30">
        <v>0</v>
      </c>
      <c r="BD30">
        <v>0</v>
      </c>
      <c r="BE30">
        <v>0</v>
      </c>
      <c r="BF30">
        <v>0</v>
      </c>
      <c r="BG30">
        <v>0</v>
      </c>
      <c r="BH30">
        <v>0</v>
      </c>
      <c r="BI30">
        <v>0</v>
      </c>
      <c r="BJ30">
        <v>8.0020980000000002</v>
      </c>
      <c r="BK30">
        <v>0</v>
      </c>
      <c r="BL30">
        <v>0</v>
      </c>
      <c r="BM30">
        <v>0</v>
      </c>
      <c r="BN30">
        <v>0</v>
      </c>
      <c r="BO30">
        <v>0</v>
      </c>
      <c r="BP30">
        <v>1</v>
      </c>
      <c r="BQ30">
        <v>0</v>
      </c>
      <c r="BR30">
        <v>0</v>
      </c>
      <c r="BS30">
        <v>0</v>
      </c>
      <c r="BT30">
        <v>0</v>
      </c>
      <c r="BU30">
        <v>0</v>
      </c>
      <c r="BV30">
        <v>0</v>
      </c>
      <c r="BW30">
        <v>0</v>
      </c>
      <c r="CV30">
        <v>0</v>
      </c>
      <c r="CW30">
        <v>0</v>
      </c>
      <c r="CX30">
        <f>ROUND(Y30*Source!I33,7)</f>
        <v>0</v>
      </c>
      <c r="CY30">
        <f t="shared" si="8"/>
        <v>103227.06</v>
      </c>
      <c r="CZ30">
        <f t="shared" si="9"/>
        <v>80020.98</v>
      </c>
      <c r="DA30">
        <f t="shared" si="10"/>
        <v>1.29</v>
      </c>
      <c r="DB30">
        <f t="shared" si="11"/>
        <v>0</v>
      </c>
      <c r="DC30">
        <f t="shared" si="12"/>
        <v>0</v>
      </c>
      <c r="DD30" t="s">
        <v>3</v>
      </c>
      <c r="DE30" t="s">
        <v>3</v>
      </c>
      <c r="DF30">
        <f>ROUND(ROUND(AE30*AI30,2)*CX30,2)</f>
        <v>0</v>
      </c>
      <c r="DG30">
        <f t="shared" si="6"/>
        <v>0</v>
      </c>
      <c r="DH30">
        <f t="shared" si="4"/>
        <v>0</v>
      </c>
      <c r="DI30">
        <f t="shared" si="5"/>
        <v>0</v>
      </c>
      <c r="DJ30">
        <f t="shared" si="13"/>
        <v>0</v>
      </c>
      <c r="DK30">
        <v>0</v>
      </c>
      <c r="DL30" t="s">
        <v>3</v>
      </c>
      <c r="DM30">
        <v>0</v>
      </c>
      <c r="DN30" t="s">
        <v>3</v>
      </c>
      <c r="DO30">
        <v>0</v>
      </c>
    </row>
    <row r="31" spans="1:119">
      <c r="A31">
        <f>ROW(Source!A33)</f>
        <v>33</v>
      </c>
      <c r="B31">
        <v>69444265</v>
      </c>
      <c r="C31">
        <v>69445371</v>
      </c>
      <c r="D31">
        <v>66855174</v>
      </c>
      <c r="E31">
        <v>1</v>
      </c>
      <c r="F31">
        <v>1</v>
      </c>
      <c r="G31">
        <v>1</v>
      </c>
      <c r="H31">
        <v>3</v>
      </c>
      <c r="I31" t="s">
        <v>620</v>
      </c>
      <c r="J31" t="s">
        <v>621</v>
      </c>
      <c r="K31" t="s">
        <v>622</v>
      </c>
      <c r="L31">
        <v>1346</v>
      </c>
      <c r="N31">
        <v>1009</v>
      </c>
      <c r="O31" t="s">
        <v>59</v>
      </c>
      <c r="P31" t="s">
        <v>59</v>
      </c>
      <c r="Q31">
        <v>1</v>
      </c>
      <c r="W31">
        <v>0</v>
      </c>
      <c r="X31">
        <v>-1638992392</v>
      </c>
      <c r="Y31">
        <f t="shared" si="7"/>
        <v>0</v>
      </c>
      <c r="AA31">
        <v>81.2</v>
      </c>
      <c r="AB31">
        <v>0</v>
      </c>
      <c r="AC31">
        <v>0</v>
      </c>
      <c r="AD31">
        <v>0</v>
      </c>
      <c r="AE31">
        <v>60.6</v>
      </c>
      <c r="AF31">
        <v>0</v>
      </c>
      <c r="AG31">
        <v>0</v>
      </c>
      <c r="AH31">
        <v>0</v>
      </c>
      <c r="AI31">
        <v>1.34</v>
      </c>
      <c r="AJ31">
        <v>1</v>
      </c>
      <c r="AK31">
        <v>1</v>
      </c>
      <c r="AL31">
        <v>1</v>
      </c>
      <c r="AM31">
        <v>2</v>
      </c>
      <c r="AN31">
        <v>0</v>
      </c>
      <c r="AO31">
        <v>0</v>
      </c>
      <c r="AP31">
        <v>1</v>
      </c>
      <c r="AQ31">
        <v>1</v>
      </c>
      <c r="AR31">
        <v>0</v>
      </c>
      <c r="AS31" t="s">
        <v>3</v>
      </c>
      <c r="AT31">
        <v>0.03</v>
      </c>
      <c r="AU31" t="s">
        <v>41</v>
      </c>
      <c r="AV31">
        <v>0</v>
      </c>
      <c r="AW31">
        <v>2</v>
      </c>
      <c r="AX31">
        <v>69445391</v>
      </c>
      <c r="AY31">
        <v>1</v>
      </c>
      <c r="AZ31">
        <v>0</v>
      </c>
      <c r="BA31">
        <v>31</v>
      </c>
      <c r="BB31">
        <v>1</v>
      </c>
      <c r="BC31">
        <v>0</v>
      </c>
      <c r="BD31">
        <v>0</v>
      </c>
      <c r="BE31">
        <v>0</v>
      </c>
      <c r="BF31">
        <v>0</v>
      </c>
      <c r="BG31">
        <v>0</v>
      </c>
      <c r="BH31">
        <v>0</v>
      </c>
      <c r="BI31">
        <v>0</v>
      </c>
      <c r="BJ31">
        <v>1.8180000000000001</v>
      </c>
      <c r="BK31">
        <v>0</v>
      </c>
      <c r="BL31">
        <v>0</v>
      </c>
      <c r="BM31">
        <v>0</v>
      </c>
      <c r="BN31">
        <v>0</v>
      </c>
      <c r="BO31">
        <v>0</v>
      </c>
      <c r="BP31">
        <v>1</v>
      </c>
      <c r="BQ31">
        <v>0</v>
      </c>
      <c r="BR31">
        <v>0</v>
      </c>
      <c r="BS31">
        <v>0</v>
      </c>
      <c r="BT31">
        <v>0</v>
      </c>
      <c r="BU31">
        <v>0</v>
      </c>
      <c r="BV31">
        <v>0</v>
      </c>
      <c r="BW31">
        <v>0</v>
      </c>
      <c r="CV31">
        <v>0</v>
      </c>
      <c r="CW31">
        <v>0</v>
      </c>
      <c r="CX31">
        <f>ROUND(Y31*Source!I33,7)</f>
        <v>0</v>
      </c>
      <c r="CY31">
        <f t="shared" si="8"/>
        <v>81.2</v>
      </c>
      <c r="CZ31">
        <f t="shared" si="9"/>
        <v>60.6</v>
      </c>
      <c r="DA31">
        <f t="shared" si="10"/>
        <v>1.34</v>
      </c>
      <c r="DB31">
        <f t="shared" si="11"/>
        <v>0</v>
      </c>
      <c r="DC31">
        <f t="shared" si="12"/>
        <v>0</v>
      </c>
      <c r="DD31" t="s">
        <v>3</v>
      </c>
      <c r="DE31" t="s">
        <v>3</v>
      </c>
      <c r="DF31">
        <f>ROUND(ROUND(AE31*AI31,2)*CX31,2)</f>
        <v>0</v>
      </c>
      <c r="DG31">
        <f t="shared" si="6"/>
        <v>0</v>
      </c>
      <c r="DH31">
        <f t="shared" si="4"/>
        <v>0</v>
      </c>
      <c r="DI31">
        <f t="shared" si="5"/>
        <v>0</v>
      </c>
      <c r="DJ31">
        <f t="shared" si="13"/>
        <v>0</v>
      </c>
      <c r="DK31">
        <v>0</v>
      </c>
      <c r="DL31" t="s">
        <v>3</v>
      </c>
      <c r="DM31">
        <v>0</v>
      </c>
      <c r="DN31" t="s">
        <v>3</v>
      </c>
      <c r="DO31">
        <v>0</v>
      </c>
    </row>
    <row r="32" spans="1:119">
      <c r="A32">
        <f>ROW(Source!A36)</f>
        <v>36</v>
      </c>
      <c r="B32">
        <v>69444265</v>
      </c>
      <c r="C32">
        <v>69445394</v>
      </c>
      <c r="D32">
        <v>66763951</v>
      </c>
      <c r="E32">
        <v>116</v>
      </c>
      <c r="F32">
        <v>1</v>
      </c>
      <c r="G32">
        <v>1</v>
      </c>
      <c r="H32">
        <v>1</v>
      </c>
      <c r="I32" t="s">
        <v>623</v>
      </c>
      <c r="J32" t="s">
        <v>3</v>
      </c>
      <c r="K32" t="s">
        <v>624</v>
      </c>
      <c r="L32">
        <v>1191</v>
      </c>
      <c r="N32">
        <v>1013</v>
      </c>
      <c r="O32" t="s">
        <v>587</v>
      </c>
      <c r="P32" t="s">
        <v>587</v>
      </c>
      <c r="Q32">
        <v>1</v>
      </c>
      <c r="W32">
        <v>0</v>
      </c>
      <c r="X32">
        <v>1522950421</v>
      </c>
      <c r="Y32">
        <f>(AT32*ROUND(0.6,7))</f>
        <v>26.297999999999998</v>
      </c>
      <c r="AA32">
        <v>0</v>
      </c>
      <c r="AB32">
        <v>0</v>
      </c>
      <c r="AC32">
        <v>0</v>
      </c>
      <c r="AD32">
        <v>518</v>
      </c>
      <c r="AE32">
        <v>0</v>
      </c>
      <c r="AF32">
        <v>0</v>
      </c>
      <c r="AG32">
        <v>0</v>
      </c>
      <c r="AH32">
        <v>518</v>
      </c>
      <c r="AI32">
        <v>1</v>
      </c>
      <c r="AJ32">
        <v>1</v>
      </c>
      <c r="AK32">
        <v>1</v>
      </c>
      <c r="AL32">
        <v>1</v>
      </c>
      <c r="AM32">
        <v>-2</v>
      </c>
      <c r="AN32">
        <v>0</v>
      </c>
      <c r="AO32">
        <v>0</v>
      </c>
      <c r="AP32">
        <v>1</v>
      </c>
      <c r="AQ32">
        <v>1</v>
      </c>
      <c r="AR32">
        <v>0</v>
      </c>
      <c r="AS32" t="s">
        <v>3</v>
      </c>
      <c r="AT32">
        <v>43.83</v>
      </c>
      <c r="AU32" t="s">
        <v>42</v>
      </c>
      <c r="AV32">
        <v>1</v>
      </c>
      <c r="AW32">
        <v>2</v>
      </c>
      <c r="AX32">
        <v>69445399</v>
      </c>
      <c r="AY32">
        <v>1</v>
      </c>
      <c r="AZ32">
        <v>0</v>
      </c>
      <c r="BA32">
        <v>32</v>
      </c>
      <c r="BB32">
        <v>1</v>
      </c>
      <c r="BC32">
        <v>0</v>
      </c>
      <c r="BD32">
        <v>0</v>
      </c>
      <c r="BE32">
        <v>0</v>
      </c>
      <c r="BF32">
        <v>0</v>
      </c>
      <c r="BG32">
        <v>0</v>
      </c>
      <c r="BH32">
        <v>0</v>
      </c>
      <c r="BI32">
        <v>0</v>
      </c>
      <c r="BJ32">
        <v>0</v>
      </c>
      <c r="BK32">
        <v>0</v>
      </c>
      <c r="BL32">
        <v>0</v>
      </c>
      <c r="BM32">
        <v>22703.94</v>
      </c>
      <c r="BN32">
        <v>43.83</v>
      </c>
      <c r="BO32">
        <v>0</v>
      </c>
      <c r="BP32">
        <v>1</v>
      </c>
      <c r="BQ32">
        <v>0</v>
      </c>
      <c r="BR32">
        <v>0</v>
      </c>
      <c r="BS32">
        <v>0</v>
      </c>
      <c r="BT32">
        <v>13622.364</v>
      </c>
      <c r="BU32">
        <v>26.297999999999998</v>
      </c>
      <c r="BV32">
        <v>0</v>
      </c>
      <c r="BW32">
        <v>1</v>
      </c>
      <c r="CU32">
        <f>ROUND(AT32*Source!I36*AH32*AL32,2)</f>
        <v>0</v>
      </c>
      <c r="CV32">
        <f>ROUND(Y32*Source!I36,7)</f>
        <v>0</v>
      </c>
      <c r="CW32">
        <v>0</v>
      </c>
      <c r="CX32">
        <f>ROUND(Y32*Source!I36,7)</f>
        <v>0</v>
      </c>
      <c r="CY32">
        <f>AD32</f>
        <v>518</v>
      </c>
      <c r="CZ32">
        <f>AH32</f>
        <v>518</v>
      </c>
      <c r="DA32">
        <f>AL32</f>
        <v>1</v>
      </c>
      <c r="DB32">
        <f>ROUND((ROUND(AT32*CZ32,2)*ROUND(0.6,7)),6)</f>
        <v>13622.364</v>
      </c>
      <c r="DC32">
        <f>ROUND((ROUND(AT32*AG32,2)*ROUND(0.6,7)),6)</f>
        <v>0</v>
      </c>
      <c r="DD32" t="s">
        <v>3</v>
      </c>
      <c r="DE32" t="s">
        <v>3</v>
      </c>
      <c r="DF32">
        <f t="shared" ref="DF32:DF38" si="14">ROUND(ROUND(AE32,2)*CX32,2)</f>
        <v>0</v>
      </c>
      <c r="DG32">
        <f t="shared" si="6"/>
        <v>0</v>
      </c>
      <c r="DH32">
        <f t="shared" si="4"/>
        <v>0</v>
      </c>
      <c r="DI32">
        <f t="shared" si="5"/>
        <v>0</v>
      </c>
      <c r="DJ32">
        <f>DI32</f>
        <v>0</v>
      </c>
      <c r="DK32">
        <v>1</v>
      </c>
      <c r="DL32" t="s">
        <v>3</v>
      </c>
      <c r="DM32">
        <v>0</v>
      </c>
      <c r="DN32" t="s">
        <v>3</v>
      </c>
      <c r="DO32">
        <v>0</v>
      </c>
    </row>
    <row r="33" spans="1:119">
      <c r="A33">
        <f>ROW(Source!A36)</f>
        <v>36</v>
      </c>
      <c r="B33">
        <v>69444265</v>
      </c>
      <c r="C33">
        <v>69445394</v>
      </c>
      <c r="D33">
        <v>66764116</v>
      </c>
      <c r="E33">
        <v>116</v>
      </c>
      <c r="F33">
        <v>1</v>
      </c>
      <c r="G33">
        <v>1</v>
      </c>
      <c r="H33">
        <v>1</v>
      </c>
      <c r="I33" t="s">
        <v>588</v>
      </c>
      <c r="J33" t="s">
        <v>3</v>
      </c>
      <c r="K33" t="s">
        <v>589</v>
      </c>
      <c r="L33">
        <v>1191</v>
      </c>
      <c r="N33">
        <v>1013</v>
      </c>
      <c r="O33" t="s">
        <v>587</v>
      </c>
      <c r="P33" t="s">
        <v>587</v>
      </c>
      <c r="Q33">
        <v>1</v>
      </c>
      <c r="W33">
        <v>0</v>
      </c>
      <c r="X33">
        <v>-1417349443</v>
      </c>
      <c r="Y33">
        <f>(AT33*ROUND(0.6,7))</f>
        <v>3.3539999999999996</v>
      </c>
      <c r="AA33">
        <v>0</v>
      </c>
      <c r="AB33">
        <v>0</v>
      </c>
      <c r="AC33">
        <v>0</v>
      </c>
      <c r="AD33">
        <v>0</v>
      </c>
      <c r="AE33">
        <v>0</v>
      </c>
      <c r="AF33">
        <v>0</v>
      </c>
      <c r="AG33">
        <v>0</v>
      </c>
      <c r="AH33">
        <v>0</v>
      </c>
      <c r="AI33">
        <v>1</v>
      </c>
      <c r="AJ33">
        <v>1</v>
      </c>
      <c r="AK33">
        <v>1</v>
      </c>
      <c r="AL33">
        <v>1</v>
      </c>
      <c r="AM33">
        <v>-2</v>
      </c>
      <c r="AN33">
        <v>0</v>
      </c>
      <c r="AO33">
        <v>0</v>
      </c>
      <c r="AP33">
        <v>1</v>
      </c>
      <c r="AQ33">
        <v>1</v>
      </c>
      <c r="AR33">
        <v>0</v>
      </c>
      <c r="AS33" t="s">
        <v>3</v>
      </c>
      <c r="AT33">
        <v>5.59</v>
      </c>
      <c r="AU33" t="s">
        <v>42</v>
      </c>
      <c r="AV33">
        <v>2</v>
      </c>
      <c r="AW33">
        <v>2</v>
      </c>
      <c r="AX33">
        <v>69445400</v>
      </c>
      <c r="AY33">
        <v>1</v>
      </c>
      <c r="AZ33">
        <v>0</v>
      </c>
      <c r="BA33">
        <v>33</v>
      </c>
      <c r="BB33">
        <v>1</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CV33">
        <v>0</v>
      </c>
      <c r="CW33">
        <v>0</v>
      </c>
      <c r="CX33">
        <f>ROUND(Y33*Source!I36,7)</f>
        <v>0</v>
      </c>
      <c r="CY33">
        <f>AD33</f>
        <v>0</v>
      </c>
      <c r="CZ33">
        <f>AH33</f>
        <v>0</v>
      </c>
      <c r="DA33">
        <f>AL33</f>
        <v>1</v>
      </c>
      <c r="DB33">
        <f>ROUND((ROUND(AT33*CZ33,2)*ROUND(0.6,7)),6)</f>
        <v>0</v>
      </c>
      <c r="DC33">
        <f>ROUND((ROUND(AT33*AG33,2)*ROUND(0.6,7)),6)</f>
        <v>0</v>
      </c>
      <c r="DD33" t="s">
        <v>3</v>
      </c>
      <c r="DE33" t="s">
        <v>3</v>
      </c>
      <c r="DF33">
        <f t="shared" si="14"/>
        <v>0</v>
      </c>
      <c r="DG33">
        <f t="shared" si="6"/>
        <v>0</v>
      </c>
      <c r="DH33">
        <f t="shared" si="4"/>
        <v>0</v>
      </c>
      <c r="DI33">
        <f t="shared" si="5"/>
        <v>0</v>
      </c>
      <c r="DJ33">
        <f>DI33</f>
        <v>0</v>
      </c>
      <c r="DK33">
        <v>0</v>
      </c>
      <c r="DL33" t="s">
        <v>3</v>
      </c>
      <c r="DM33">
        <v>0</v>
      </c>
      <c r="DN33" t="s">
        <v>3</v>
      </c>
      <c r="DO33">
        <v>0</v>
      </c>
    </row>
    <row r="34" spans="1:119">
      <c r="A34">
        <f>ROW(Source!A36)</f>
        <v>36</v>
      </c>
      <c r="B34">
        <v>69444265</v>
      </c>
      <c r="C34">
        <v>69445394</v>
      </c>
      <c r="D34">
        <v>66885106</v>
      </c>
      <c r="E34">
        <v>1</v>
      </c>
      <c r="F34">
        <v>1</v>
      </c>
      <c r="G34">
        <v>1</v>
      </c>
      <c r="H34">
        <v>2</v>
      </c>
      <c r="I34" t="s">
        <v>610</v>
      </c>
      <c r="J34" t="s">
        <v>611</v>
      </c>
      <c r="K34" t="s">
        <v>612</v>
      </c>
      <c r="L34">
        <v>1368</v>
      </c>
      <c r="N34">
        <v>1011</v>
      </c>
      <c r="O34" t="s">
        <v>593</v>
      </c>
      <c r="P34" t="s">
        <v>593</v>
      </c>
      <c r="Q34">
        <v>1</v>
      </c>
      <c r="W34">
        <v>0</v>
      </c>
      <c r="X34">
        <v>850633116</v>
      </c>
      <c r="Y34">
        <f>(AT34*ROUND(0.6,7))</f>
        <v>3.3539999999999996</v>
      </c>
      <c r="AA34">
        <v>0</v>
      </c>
      <c r="AB34">
        <v>1613.51</v>
      </c>
      <c r="AC34">
        <v>675.65</v>
      </c>
      <c r="AD34">
        <v>0</v>
      </c>
      <c r="AE34">
        <v>0</v>
      </c>
      <c r="AF34">
        <v>1613.51</v>
      </c>
      <c r="AG34">
        <v>675.65</v>
      </c>
      <c r="AH34">
        <v>0</v>
      </c>
      <c r="AI34">
        <v>1</v>
      </c>
      <c r="AJ34">
        <v>1</v>
      </c>
      <c r="AK34">
        <v>1</v>
      </c>
      <c r="AL34">
        <v>1</v>
      </c>
      <c r="AM34">
        <v>-2</v>
      </c>
      <c r="AN34">
        <v>0</v>
      </c>
      <c r="AO34">
        <v>0</v>
      </c>
      <c r="AP34">
        <v>1</v>
      </c>
      <c r="AQ34">
        <v>1</v>
      </c>
      <c r="AR34">
        <v>0</v>
      </c>
      <c r="AS34" t="s">
        <v>3</v>
      </c>
      <c r="AT34">
        <v>5.59</v>
      </c>
      <c r="AU34" t="s">
        <v>42</v>
      </c>
      <c r="AV34">
        <v>1</v>
      </c>
      <c r="AW34">
        <v>2</v>
      </c>
      <c r="AX34">
        <v>69445401</v>
      </c>
      <c r="AY34">
        <v>1</v>
      </c>
      <c r="AZ34">
        <v>0</v>
      </c>
      <c r="BA34">
        <v>34</v>
      </c>
      <c r="BB34">
        <v>1</v>
      </c>
      <c r="BC34">
        <v>0</v>
      </c>
      <c r="BD34">
        <v>0</v>
      </c>
      <c r="BE34">
        <v>0</v>
      </c>
      <c r="BF34">
        <v>0</v>
      </c>
      <c r="BG34">
        <v>0</v>
      </c>
      <c r="BH34">
        <v>0</v>
      </c>
      <c r="BI34">
        <v>0</v>
      </c>
      <c r="BJ34">
        <v>0</v>
      </c>
      <c r="BK34">
        <v>9019.5208999999995</v>
      </c>
      <c r="BL34">
        <v>3776.8834999999999</v>
      </c>
      <c r="BM34">
        <v>0</v>
      </c>
      <c r="BN34">
        <v>0</v>
      </c>
      <c r="BO34">
        <v>5.59</v>
      </c>
      <c r="BP34">
        <v>1</v>
      </c>
      <c r="BQ34">
        <v>0</v>
      </c>
      <c r="BR34">
        <v>5411.7125399999995</v>
      </c>
      <c r="BS34">
        <v>2266.1300999999999</v>
      </c>
      <c r="BT34">
        <v>0</v>
      </c>
      <c r="BU34">
        <v>0</v>
      </c>
      <c r="BV34">
        <v>3.3539999999999996</v>
      </c>
      <c r="BW34">
        <v>1</v>
      </c>
      <c r="CV34">
        <v>0</v>
      </c>
      <c r="CW34">
        <f>ROUND(Y34*Source!I36*DO34,7)</f>
        <v>0</v>
      </c>
      <c r="CX34">
        <f>ROUND(Y34*Source!I36,7)</f>
        <v>0</v>
      </c>
      <c r="CY34">
        <f>AB34</f>
        <v>1613.51</v>
      </c>
      <c r="CZ34">
        <f>AF34</f>
        <v>1613.51</v>
      </c>
      <c r="DA34">
        <f>AJ34</f>
        <v>1</v>
      </c>
      <c r="DB34">
        <f>ROUND((ROUND(AT34*CZ34,2)*ROUND(0.6,7)),6)</f>
        <v>5411.7120000000004</v>
      </c>
      <c r="DC34">
        <f>ROUND((ROUND(AT34*AG34,2)*ROUND(0.6,7)),6)</f>
        <v>2266.1280000000002</v>
      </c>
      <c r="DD34" t="s">
        <v>3</v>
      </c>
      <c r="DE34" t="s">
        <v>3</v>
      </c>
      <c r="DF34">
        <f t="shared" si="14"/>
        <v>0</v>
      </c>
      <c r="DG34">
        <f t="shared" si="6"/>
        <v>0</v>
      </c>
      <c r="DH34">
        <f t="shared" si="4"/>
        <v>0</v>
      </c>
      <c r="DI34">
        <f t="shared" si="5"/>
        <v>0</v>
      </c>
      <c r="DJ34">
        <f>DG34+DH34</f>
        <v>0</v>
      </c>
      <c r="DK34">
        <v>1</v>
      </c>
      <c r="DL34" t="s">
        <v>613</v>
      </c>
      <c r="DM34">
        <v>6</v>
      </c>
      <c r="DN34" t="s">
        <v>587</v>
      </c>
      <c r="DO34">
        <v>1</v>
      </c>
    </row>
    <row r="35" spans="1:119">
      <c r="A35">
        <f>ROW(Source!A36)</f>
        <v>36</v>
      </c>
      <c r="B35">
        <v>69444265</v>
      </c>
      <c r="C35">
        <v>69445394</v>
      </c>
      <c r="D35">
        <v>66766116</v>
      </c>
      <c r="E35">
        <v>116</v>
      </c>
      <c r="F35">
        <v>1</v>
      </c>
      <c r="G35">
        <v>1</v>
      </c>
      <c r="H35">
        <v>3</v>
      </c>
      <c r="I35" t="s">
        <v>57</v>
      </c>
      <c r="J35" t="s">
        <v>3</v>
      </c>
      <c r="K35" t="s">
        <v>58</v>
      </c>
      <c r="L35">
        <v>1346</v>
      </c>
      <c r="N35">
        <v>1009</v>
      </c>
      <c r="O35" t="s">
        <v>59</v>
      </c>
      <c r="P35" t="s">
        <v>59</v>
      </c>
      <c r="Q35">
        <v>1</v>
      </c>
      <c r="W35">
        <v>0</v>
      </c>
      <c r="X35">
        <v>-952279783</v>
      </c>
      <c r="Y35">
        <f>(AT35*ROUND(0,7))</f>
        <v>0</v>
      </c>
      <c r="AA35">
        <v>0</v>
      </c>
      <c r="AB35">
        <v>0</v>
      </c>
      <c r="AC35">
        <v>0</v>
      </c>
      <c r="AD35">
        <v>0</v>
      </c>
      <c r="AE35">
        <v>0</v>
      </c>
      <c r="AF35">
        <v>0</v>
      </c>
      <c r="AG35">
        <v>0</v>
      </c>
      <c r="AH35">
        <v>0</v>
      </c>
      <c r="AI35">
        <v>1</v>
      </c>
      <c r="AJ35">
        <v>1</v>
      </c>
      <c r="AK35">
        <v>1</v>
      </c>
      <c r="AL35">
        <v>1</v>
      </c>
      <c r="AM35">
        <v>0</v>
      </c>
      <c r="AN35">
        <v>1</v>
      </c>
      <c r="AO35">
        <v>0</v>
      </c>
      <c r="AP35">
        <v>1</v>
      </c>
      <c r="AQ35">
        <v>0</v>
      </c>
      <c r="AR35">
        <v>0</v>
      </c>
      <c r="AS35" t="s">
        <v>3</v>
      </c>
      <c r="AT35">
        <v>0</v>
      </c>
      <c r="AU35" t="s">
        <v>41</v>
      </c>
      <c r="AV35">
        <v>0</v>
      </c>
      <c r="AW35">
        <v>2</v>
      </c>
      <c r="AX35">
        <v>69445402</v>
      </c>
      <c r="AY35">
        <v>1</v>
      </c>
      <c r="AZ35">
        <v>0</v>
      </c>
      <c r="BA35">
        <v>35</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CV35">
        <v>0</v>
      </c>
      <c r="CW35">
        <v>0</v>
      </c>
      <c r="CX35">
        <f>ROUND(Y35*Source!I36,7)</f>
        <v>0</v>
      </c>
      <c r="CY35">
        <f>AA35</f>
        <v>0</v>
      </c>
      <c r="CZ35">
        <f>AE35</f>
        <v>0</v>
      </c>
      <c r="DA35">
        <f>AI35</f>
        <v>1</v>
      </c>
      <c r="DB35">
        <f>ROUND((ROUND(AT35*CZ35,2)*ROUND(0,7)),6)</f>
        <v>0</v>
      </c>
      <c r="DC35">
        <f>ROUND((ROUND(AT35*AG35,2)*ROUND(0,7)),6)</f>
        <v>0</v>
      </c>
      <c r="DD35" t="s">
        <v>3</v>
      </c>
      <c r="DE35" t="s">
        <v>3</v>
      </c>
      <c r="DF35">
        <f t="shared" si="14"/>
        <v>0</v>
      </c>
      <c r="DG35">
        <f t="shared" si="6"/>
        <v>0</v>
      </c>
      <c r="DH35">
        <f t="shared" si="4"/>
        <v>0</v>
      </c>
      <c r="DI35">
        <f t="shared" si="5"/>
        <v>0</v>
      </c>
      <c r="DJ35">
        <f>DF35</f>
        <v>0</v>
      </c>
      <c r="DK35">
        <v>0</v>
      </c>
      <c r="DL35" t="s">
        <v>3</v>
      </c>
      <c r="DM35">
        <v>0</v>
      </c>
      <c r="DN35" t="s">
        <v>3</v>
      </c>
      <c r="DO35">
        <v>0</v>
      </c>
    </row>
    <row r="36" spans="1:119">
      <c r="A36">
        <f>ROW(Source!A38)</f>
        <v>38</v>
      </c>
      <c r="B36">
        <v>69444265</v>
      </c>
      <c r="C36">
        <v>69445404</v>
      </c>
      <c r="D36">
        <v>66763927</v>
      </c>
      <c r="E36">
        <v>116</v>
      </c>
      <c r="F36">
        <v>1</v>
      </c>
      <c r="G36">
        <v>1</v>
      </c>
      <c r="H36">
        <v>1</v>
      </c>
      <c r="I36" t="s">
        <v>625</v>
      </c>
      <c r="J36" t="s">
        <v>3</v>
      </c>
      <c r="K36" t="s">
        <v>626</v>
      </c>
      <c r="L36">
        <v>1191</v>
      </c>
      <c r="N36">
        <v>1013</v>
      </c>
      <c r="O36" t="s">
        <v>587</v>
      </c>
      <c r="P36" t="s">
        <v>587</v>
      </c>
      <c r="Q36">
        <v>1</v>
      </c>
      <c r="W36">
        <v>0</v>
      </c>
      <c r="X36">
        <v>32079103</v>
      </c>
      <c r="Y36">
        <f>(AT36*ROUND(0.6,7))</f>
        <v>2.4180000000000001</v>
      </c>
      <c r="AA36">
        <v>0</v>
      </c>
      <c r="AB36">
        <v>0</v>
      </c>
      <c r="AC36">
        <v>0</v>
      </c>
      <c r="AD36">
        <v>463.57</v>
      </c>
      <c r="AE36">
        <v>0</v>
      </c>
      <c r="AF36">
        <v>0</v>
      </c>
      <c r="AG36">
        <v>0</v>
      </c>
      <c r="AH36">
        <v>463.57</v>
      </c>
      <c r="AI36">
        <v>1</v>
      </c>
      <c r="AJ36">
        <v>1</v>
      </c>
      <c r="AK36">
        <v>1</v>
      </c>
      <c r="AL36">
        <v>1</v>
      </c>
      <c r="AM36">
        <v>-2</v>
      </c>
      <c r="AN36">
        <v>0</v>
      </c>
      <c r="AO36">
        <v>0</v>
      </c>
      <c r="AP36">
        <v>1</v>
      </c>
      <c r="AQ36">
        <v>1</v>
      </c>
      <c r="AR36">
        <v>0</v>
      </c>
      <c r="AS36" t="s">
        <v>3</v>
      </c>
      <c r="AT36">
        <v>4.03</v>
      </c>
      <c r="AU36" t="s">
        <v>42</v>
      </c>
      <c r="AV36">
        <v>1</v>
      </c>
      <c r="AW36">
        <v>2</v>
      </c>
      <c r="AX36">
        <v>69445415</v>
      </c>
      <c r="AY36">
        <v>1</v>
      </c>
      <c r="AZ36">
        <v>0</v>
      </c>
      <c r="BA36">
        <v>36</v>
      </c>
      <c r="BB36">
        <v>1</v>
      </c>
      <c r="BC36">
        <v>0</v>
      </c>
      <c r="BD36">
        <v>0</v>
      </c>
      <c r="BE36">
        <v>0</v>
      </c>
      <c r="BF36">
        <v>0</v>
      </c>
      <c r="BG36">
        <v>0</v>
      </c>
      <c r="BH36">
        <v>0</v>
      </c>
      <c r="BI36">
        <v>0</v>
      </c>
      <c r="BJ36">
        <v>0</v>
      </c>
      <c r="BK36">
        <v>0</v>
      </c>
      <c r="BL36">
        <v>0</v>
      </c>
      <c r="BM36">
        <v>1868.1871000000001</v>
      </c>
      <c r="BN36">
        <v>4.03</v>
      </c>
      <c r="BO36">
        <v>0</v>
      </c>
      <c r="BP36">
        <v>1</v>
      </c>
      <c r="BQ36">
        <v>0</v>
      </c>
      <c r="BR36">
        <v>0</v>
      </c>
      <c r="BS36">
        <v>0</v>
      </c>
      <c r="BT36">
        <v>1120.9122600000001</v>
      </c>
      <c r="BU36">
        <v>2.4180000000000001</v>
      </c>
      <c r="BV36">
        <v>0</v>
      </c>
      <c r="BW36">
        <v>1</v>
      </c>
      <c r="CU36">
        <f>ROUND(AT36*Source!I38*AH36*AL36,2)</f>
        <v>0</v>
      </c>
      <c r="CV36">
        <f>ROUND(Y36*Source!I38,7)</f>
        <v>0</v>
      </c>
      <c r="CW36">
        <v>0</v>
      </c>
      <c r="CX36">
        <f>ROUND(Y36*Source!I38,7)</f>
        <v>0</v>
      </c>
      <c r="CY36">
        <f>AD36</f>
        <v>463.57</v>
      </c>
      <c r="CZ36">
        <f>AH36</f>
        <v>463.57</v>
      </c>
      <c r="DA36">
        <f>AL36</f>
        <v>1</v>
      </c>
      <c r="DB36">
        <f>ROUND((ROUND(AT36*CZ36,2)*ROUND(0.6,7)),6)</f>
        <v>1120.914</v>
      </c>
      <c r="DC36">
        <f>ROUND((ROUND(AT36*AG36,2)*ROUND(0.6,7)),6)</f>
        <v>0</v>
      </c>
      <c r="DD36" t="s">
        <v>3</v>
      </c>
      <c r="DE36" t="s">
        <v>3</v>
      </c>
      <c r="DF36">
        <f t="shared" si="14"/>
        <v>0</v>
      </c>
      <c r="DG36">
        <f t="shared" si="6"/>
        <v>0</v>
      </c>
      <c r="DH36">
        <f t="shared" si="4"/>
        <v>0</v>
      </c>
      <c r="DI36">
        <f t="shared" si="5"/>
        <v>0</v>
      </c>
      <c r="DJ36">
        <f>DI36</f>
        <v>0</v>
      </c>
      <c r="DK36">
        <v>1</v>
      </c>
      <c r="DL36" t="s">
        <v>3</v>
      </c>
      <c r="DM36">
        <v>0</v>
      </c>
      <c r="DN36" t="s">
        <v>3</v>
      </c>
      <c r="DO36">
        <v>0</v>
      </c>
    </row>
    <row r="37" spans="1:119">
      <c r="A37">
        <f>ROW(Source!A38)</f>
        <v>38</v>
      </c>
      <c r="B37">
        <v>69444265</v>
      </c>
      <c r="C37">
        <v>69445404</v>
      </c>
      <c r="D37">
        <v>66764116</v>
      </c>
      <c r="E37">
        <v>116</v>
      </c>
      <c r="F37">
        <v>1</v>
      </c>
      <c r="G37">
        <v>1</v>
      </c>
      <c r="H37">
        <v>1</v>
      </c>
      <c r="I37" t="s">
        <v>588</v>
      </c>
      <c r="J37" t="s">
        <v>3</v>
      </c>
      <c r="K37" t="s">
        <v>589</v>
      </c>
      <c r="L37">
        <v>1191</v>
      </c>
      <c r="N37">
        <v>1013</v>
      </c>
      <c r="O37" t="s">
        <v>587</v>
      </c>
      <c r="P37" t="s">
        <v>587</v>
      </c>
      <c r="Q37">
        <v>1</v>
      </c>
      <c r="W37">
        <v>0</v>
      </c>
      <c r="X37">
        <v>-1417349443</v>
      </c>
      <c r="Y37">
        <f>(AT37*ROUND(0.6,7))</f>
        <v>1.044</v>
      </c>
      <c r="AA37">
        <v>0</v>
      </c>
      <c r="AB37">
        <v>0</v>
      </c>
      <c r="AC37">
        <v>0</v>
      </c>
      <c r="AD37">
        <v>0</v>
      </c>
      <c r="AE37">
        <v>0</v>
      </c>
      <c r="AF37">
        <v>0</v>
      </c>
      <c r="AG37">
        <v>0</v>
      </c>
      <c r="AH37">
        <v>0</v>
      </c>
      <c r="AI37">
        <v>1</v>
      </c>
      <c r="AJ37">
        <v>1</v>
      </c>
      <c r="AK37">
        <v>1</v>
      </c>
      <c r="AL37">
        <v>1</v>
      </c>
      <c r="AM37">
        <v>-2</v>
      </c>
      <c r="AN37">
        <v>0</v>
      </c>
      <c r="AO37">
        <v>0</v>
      </c>
      <c r="AP37">
        <v>1</v>
      </c>
      <c r="AQ37">
        <v>1</v>
      </c>
      <c r="AR37">
        <v>0</v>
      </c>
      <c r="AS37" t="s">
        <v>3</v>
      </c>
      <c r="AT37">
        <v>1.74</v>
      </c>
      <c r="AU37" t="s">
        <v>42</v>
      </c>
      <c r="AV37">
        <v>2</v>
      </c>
      <c r="AW37">
        <v>2</v>
      </c>
      <c r="AX37">
        <v>69445416</v>
      </c>
      <c r="AY37">
        <v>1</v>
      </c>
      <c r="AZ37">
        <v>0</v>
      </c>
      <c r="BA37">
        <v>37</v>
      </c>
      <c r="BB37">
        <v>1</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CV37">
        <v>0</v>
      </c>
      <c r="CW37">
        <v>0</v>
      </c>
      <c r="CX37">
        <f>ROUND(Y37*Source!I38,7)</f>
        <v>0</v>
      </c>
      <c r="CY37">
        <f>AD37</f>
        <v>0</v>
      </c>
      <c r="CZ37">
        <f>AH37</f>
        <v>0</v>
      </c>
      <c r="DA37">
        <f>AL37</f>
        <v>1</v>
      </c>
      <c r="DB37">
        <f>ROUND((ROUND(AT37*CZ37,2)*ROUND(0.6,7)),6)</f>
        <v>0</v>
      </c>
      <c r="DC37">
        <f>ROUND((ROUND(AT37*AG37,2)*ROUND(0.6,7)),6)</f>
        <v>0</v>
      </c>
      <c r="DD37" t="s">
        <v>3</v>
      </c>
      <c r="DE37" t="s">
        <v>3</v>
      </c>
      <c r="DF37">
        <f t="shared" si="14"/>
        <v>0</v>
      </c>
      <c r="DG37">
        <f t="shared" si="6"/>
        <v>0</v>
      </c>
      <c r="DH37">
        <f t="shared" si="4"/>
        <v>0</v>
      </c>
      <c r="DI37">
        <f t="shared" si="5"/>
        <v>0</v>
      </c>
      <c r="DJ37">
        <f>DI37</f>
        <v>0</v>
      </c>
      <c r="DK37">
        <v>0</v>
      </c>
      <c r="DL37" t="s">
        <v>3</v>
      </c>
      <c r="DM37">
        <v>0</v>
      </c>
      <c r="DN37" t="s">
        <v>3</v>
      </c>
      <c r="DO37">
        <v>0</v>
      </c>
    </row>
    <row r="38" spans="1:119">
      <c r="A38">
        <f>ROW(Source!A38)</f>
        <v>38</v>
      </c>
      <c r="B38">
        <v>69444265</v>
      </c>
      <c r="C38">
        <v>69445404</v>
      </c>
      <c r="D38">
        <v>66884993</v>
      </c>
      <c r="E38">
        <v>1</v>
      </c>
      <c r="F38">
        <v>1</v>
      </c>
      <c r="G38">
        <v>1</v>
      </c>
      <c r="H38">
        <v>2</v>
      </c>
      <c r="I38" t="s">
        <v>602</v>
      </c>
      <c r="J38" t="s">
        <v>603</v>
      </c>
      <c r="K38" t="s">
        <v>604</v>
      </c>
      <c r="L38">
        <v>1368</v>
      </c>
      <c r="N38">
        <v>1011</v>
      </c>
      <c r="O38" t="s">
        <v>593</v>
      </c>
      <c r="P38" t="s">
        <v>593</v>
      </c>
      <c r="Q38">
        <v>1</v>
      </c>
      <c r="W38">
        <v>0</v>
      </c>
      <c r="X38">
        <v>944335294</v>
      </c>
      <c r="Y38">
        <f>(AT38*ROUND(0.6,7))</f>
        <v>1.044</v>
      </c>
      <c r="AA38">
        <v>0</v>
      </c>
      <c r="AB38">
        <v>2527.41</v>
      </c>
      <c r="AC38">
        <v>578.04999999999995</v>
      </c>
      <c r="AD38">
        <v>0</v>
      </c>
      <c r="AE38">
        <v>0</v>
      </c>
      <c r="AF38">
        <v>2088.77</v>
      </c>
      <c r="AG38">
        <v>578.04999999999995</v>
      </c>
      <c r="AH38">
        <v>0</v>
      </c>
      <c r="AI38">
        <v>1</v>
      </c>
      <c r="AJ38">
        <v>1.21</v>
      </c>
      <c r="AK38">
        <v>1</v>
      </c>
      <c r="AL38">
        <v>1</v>
      </c>
      <c r="AM38">
        <v>2</v>
      </c>
      <c r="AN38">
        <v>0</v>
      </c>
      <c r="AO38">
        <v>0</v>
      </c>
      <c r="AP38">
        <v>1</v>
      </c>
      <c r="AQ38">
        <v>1</v>
      </c>
      <c r="AR38">
        <v>0</v>
      </c>
      <c r="AS38" t="s">
        <v>3</v>
      </c>
      <c r="AT38">
        <v>1.74</v>
      </c>
      <c r="AU38" t="s">
        <v>42</v>
      </c>
      <c r="AV38">
        <v>1</v>
      </c>
      <c r="AW38">
        <v>2</v>
      </c>
      <c r="AX38">
        <v>69445417</v>
      </c>
      <c r="AY38">
        <v>1</v>
      </c>
      <c r="AZ38">
        <v>0</v>
      </c>
      <c r="BA38">
        <v>38</v>
      </c>
      <c r="BB38">
        <v>1</v>
      </c>
      <c r="BC38">
        <v>0</v>
      </c>
      <c r="BD38">
        <v>0</v>
      </c>
      <c r="BE38">
        <v>0</v>
      </c>
      <c r="BF38">
        <v>0</v>
      </c>
      <c r="BG38">
        <v>0</v>
      </c>
      <c r="BH38">
        <v>0</v>
      </c>
      <c r="BI38">
        <v>0</v>
      </c>
      <c r="BJ38">
        <v>0</v>
      </c>
      <c r="BK38">
        <v>3634.4598000000001</v>
      </c>
      <c r="BL38">
        <v>1005.8069999999999</v>
      </c>
      <c r="BM38">
        <v>0</v>
      </c>
      <c r="BN38">
        <v>0</v>
      </c>
      <c r="BO38">
        <v>1.74</v>
      </c>
      <c r="BP38">
        <v>1</v>
      </c>
      <c r="BQ38">
        <v>0</v>
      </c>
      <c r="BR38">
        <v>2180.6758800000002</v>
      </c>
      <c r="BS38">
        <v>603.48419999999999</v>
      </c>
      <c r="BT38">
        <v>0</v>
      </c>
      <c r="BU38">
        <v>0</v>
      </c>
      <c r="BV38">
        <v>1.044</v>
      </c>
      <c r="BW38">
        <v>1</v>
      </c>
      <c r="CV38">
        <v>0</v>
      </c>
      <c r="CW38">
        <f>ROUND(Y38*Source!I38*DO38,7)</f>
        <v>0</v>
      </c>
      <c r="CX38">
        <f>ROUND(Y38*Source!I38,7)</f>
        <v>0</v>
      </c>
      <c r="CY38">
        <f>AB38</f>
        <v>2527.41</v>
      </c>
      <c r="CZ38">
        <f>AF38</f>
        <v>2088.77</v>
      </c>
      <c r="DA38">
        <f>AJ38</f>
        <v>1.21</v>
      </c>
      <c r="DB38">
        <f>ROUND((ROUND(AT38*CZ38,2)*ROUND(0.6,7)),6)</f>
        <v>2180.6759999999999</v>
      </c>
      <c r="DC38">
        <f>ROUND((ROUND(AT38*AG38,2)*ROUND(0.6,7)),6)</f>
        <v>603.48599999999999</v>
      </c>
      <c r="DD38" t="s">
        <v>3</v>
      </c>
      <c r="DE38" t="s">
        <v>3</v>
      </c>
      <c r="DF38">
        <f t="shared" si="14"/>
        <v>0</v>
      </c>
      <c r="DG38">
        <f>ROUND(ROUND(AF38*AJ38,2)*CX38,2)</f>
        <v>0</v>
      </c>
      <c r="DH38">
        <f t="shared" si="4"/>
        <v>0</v>
      </c>
      <c r="DI38">
        <f t="shared" si="5"/>
        <v>0</v>
      </c>
      <c r="DJ38">
        <f>DG38+DH38</f>
        <v>0</v>
      </c>
      <c r="DK38">
        <v>0</v>
      </c>
      <c r="DL38" t="s">
        <v>605</v>
      </c>
      <c r="DM38">
        <v>5</v>
      </c>
      <c r="DN38" t="s">
        <v>587</v>
      </c>
      <c r="DO38">
        <v>1</v>
      </c>
    </row>
    <row r="39" spans="1:119">
      <c r="A39">
        <f>ROW(Source!A38)</f>
        <v>38</v>
      </c>
      <c r="B39">
        <v>69444265</v>
      </c>
      <c r="C39">
        <v>69445404</v>
      </c>
      <c r="D39">
        <v>66833823</v>
      </c>
      <c r="E39">
        <v>1</v>
      </c>
      <c r="F39">
        <v>1</v>
      </c>
      <c r="G39">
        <v>1</v>
      </c>
      <c r="H39">
        <v>3</v>
      </c>
      <c r="I39" t="s">
        <v>627</v>
      </c>
      <c r="J39" t="s">
        <v>628</v>
      </c>
      <c r="K39" t="s">
        <v>629</v>
      </c>
      <c r="L39">
        <v>1346</v>
      </c>
      <c r="N39">
        <v>1009</v>
      </c>
      <c r="O39" t="s">
        <v>59</v>
      </c>
      <c r="P39" t="s">
        <v>59</v>
      </c>
      <c r="Q39">
        <v>1</v>
      </c>
      <c r="W39">
        <v>0</v>
      </c>
      <c r="X39">
        <v>-1189743638</v>
      </c>
      <c r="Y39">
        <f t="shared" ref="Y39:Y45" si="15">(AT39*ROUND(0,7))</f>
        <v>0</v>
      </c>
      <c r="AA39">
        <v>414.62</v>
      </c>
      <c r="AB39">
        <v>0</v>
      </c>
      <c r="AC39">
        <v>0</v>
      </c>
      <c r="AD39">
        <v>0</v>
      </c>
      <c r="AE39">
        <v>238.29</v>
      </c>
      <c r="AF39">
        <v>0</v>
      </c>
      <c r="AG39">
        <v>0</v>
      </c>
      <c r="AH39">
        <v>0</v>
      </c>
      <c r="AI39">
        <v>1.74</v>
      </c>
      <c r="AJ39">
        <v>1</v>
      </c>
      <c r="AK39">
        <v>1</v>
      </c>
      <c r="AL39">
        <v>1</v>
      </c>
      <c r="AM39">
        <v>2</v>
      </c>
      <c r="AN39">
        <v>0</v>
      </c>
      <c r="AO39">
        <v>0</v>
      </c>
      <c r="AP39">
        <v>1</v>
      </c>
      <c r="AQ39">
        <v>1</v>
      </c>
      <c r="AR39">
        <v>0</v>
      </c>
      <c r="AS39" t="s">
        <v>3</v>
      </c>
      <c r="AT39">
        <v>0.1</v>
      </c>
      <c r="AU39" t="s">
        <v>41</v>
      </c>
      <c r="AV39">
        <v>0</v>
      </c>
      <c r="AW39">
        <v>2</v>
      </c>
      <c r="AX39">
        <v>69445418</v>
      </c>
      <c r="AY39">
        <v>1</v>
      </c>
      <c r="AZ39">
        <v>0</v>
      </c>
      <c r="BA39">
        <v>39</v>
      </c>
      <c r="BB39">
        <v>1</v>
      </c>
      <c r="BC39">
        <v>0</v>
      </c>
      <c r="BD39">
        <v>0</v>
      </c>
      <c r="BE39">
        <v>0</v>
      </c>
      <c r="BF39">
        <v>0</v>
      </c>
      <c r="BG39">
        <v>0</v>
      </c>
      <c r="BH39">
        <v>0</v>
      </c>
      <c r="BI39">
        <v>0</v>
      </c>
      <c r="BJ39">
        <v>23.829000000000001</v>
      </c>
      <c r="BK39">
        <v>0</v>
      </c>
      <c r="BL39">
        <v>0</v>
      </c>
      <c r="BM39">
        <v>0</v>
      </c>
      <c r="BN39">
        <v>0</v>
      </c>
      <c r="BO39">
        <v>0</v>
      </c>
      <c r="BP39">
        <v>1</v>
      </c>
      <c r="BQ39">
        <v>0</v>
      </c>
      <c r="BR39">
        <v>0</v>
      </c>
      <c r="BS39">
        <v>0</v>
      </c>
      <c r="BT39">
        <v>0</v>
      </c>
      <c r="BU39">
        <v>0</v>
      </c>
      <c r="BV39">
        <v>0</v>
      </c>
      <c r="BW39">
        <v>0</v>
      </c>
      <c r="CV39">
        <v>0</v>
      </c>
      <c r="CW39">
        <v>0</v>
      </c>
      <c r="CX39">
        <f>ROUND(Y39*Source!I38,7)</f>
        <v>0</v>
      </c>
      <c r="CY39">
        <f t="shared" ref="CY39:CY45" si="16">AA39</f>
        <v>414.62</v>
      </c>
      <c r="CZ39">
        <f t="shared" ref="CZ39:CZ45" si="17">AE39</f>
        <v>238.29</v>
      </c>
      <c r="DA39">
        <f t="shared" ref="DA39:DA45" si="18">AI39</f>
        <v>1.74</v>
      </c>
      <c r="DB39">
        <f t="shared" ref="DB39:DB45" si="19">ROUND((ROUND(AT39*CZ39,2)*ROUND(0,7)),6)</f>
        <v>0</v>
      </c>
      <c r="DC39">
        <f t="shared" ref="DC39:DC45" si="20">ROUND((ROUND(AT39*AG39,2)*ROUND(0,7)),6)</f>
        <v>0</v>
      </c>
      <c r="DD39" t="s">
        <v>3</v>
      </c>
      <c r="DE39" t="s">
        <v>3</v>
      </c>
      <c r="DF39">
        <f>ROUND(ROUND(AE39*AI39,2)*CX39,2)</f>
        <v>0</v>
      </c>
      <c r="DG39">
        <f t="shared" ref="DG39:DG48" si="21">ROUND(ROUND(AF39,2)*CX39,2)</f>
        <v>0</v>
      </c>
      <c r="DH39">
        <f t="shared" si="4"/>
        <v>0</v>
      </c>
      <c r="DI39">
        <f t="shared" si="5"/>
        <v>0</v>
      </c>
      <c r="DJ39">
        <f t="shared" ref="DJ39:DJ45" si="22">DF39</f>
        <v>0</v>
      </c>
      <c r="DK39">
        <v>0</v>
      </c>
      <c r="DL39" t="s">
        <v>3</v>
      </c>
      <c r="DM39">
        <v>0</v>
      </c>
      <c r="DN39" t="s">
        <v>3</v>
      </c>
      <c r="DO39">
        <v>0</v>
      </c>
    </row>
    <row r="40" spans="1:119">
      <c r="A40">
        <f>ROW(Source!A38)</f>
        <v>38</v>
      </c>
      <c r="B40">
        <v>69444265</v>
      </c>
      <c r="C40">
        <v>69445404</v>
      </c>
      <c r="D40">
        <v>66833830</v>
      </c>
      <c r="E40">
        <v>1</v>
      </c>
      <c r="F40">
        <v>1</v>
      </c>
      <c r="G40">
        <v>1</v>
      </c>
      <c r="H40">
        <v>3</v>
      </c>
      <c r="I40" t="s">
        <v>614</v>
      </c>
      <c r="J40" t="s">
        <v>615</v>
      </c>
      <c r="K40" t="s">
        <v>616</v>
      </c>
      <c r="L40">
        <v>1346</v>
      </c>
      <c r="N40">
        <v>1009</v>
      </c>
      <c r="O40" t="s">
        <v>59</v>
      </c>
      <c r="P40" t="s">
        <v>59</v>
      </c>
      <c r="Q40">
        <v>1</v>
      </c>
      <c r="W40">
        <v>0</v>
      </c>
      <c r="X40">
        <v>-1994148501</v>
      </c>
      <c r="Y40">
        <f t="shared" si="15"/>
        <v>0</v>
      </c>
      <c r="AA40">
        <v>101.84</v>
      </c>
      <c r="AB40">
        <v>0</v>
      </c>
      <c r="AC40">
        <v>0</v>
      </c>
      <c r="AD40">
        <v>0</v>
      </c>
      <c r="AE40">
        <v>58.53</v>
      </c>
      <c r="AF40">
        <v>0</v>
      </c>
      <c r="AG40">
        <v>0</v>
      </c>
      <c r="AH40">
        <v>0</v>
      </c>
      <c r="AI40">
        <v>1.74</v>
      </c>
      <c r="AJ40">
        <v>1</v>
      </c>
      <c r="AK40">
        <v>1</v>
      </c>
      <c r="AL40">
        <v>1</v>
      </c>
      <c r="AM40">
        <v>2</v>
      </c>
      <c r="AN40">
        <v>0</v>
      </c>
      <c r="AO40">
        <v>0</v>
      </c>
      <c r="AP40">
        <v>1</v>
      </c>
      <c r="AQ40">
        <v>1</v>
      </c>
      <c r="AR40">
        <v>0</v>
      </c>
      <c r="AS40" t="s">
        <v>3</v>
      </c>
      <c r="AT40">
        <v>0.05</v>
      </c>
      <c r="AU40" t="s">
        <v>41</v>
      </c>
      <c r="AV40">
        <v>0</v>
      </c>
      <c r="AW40">
        <v>2</v>
      </c>
      <c r="AX40">
        <v>69445419</v>
      </c>
      <c r="AY40">
        <v>1</v>
      </c>
      <c r="AZ40">
        <v>0</v>
      </c>
      <c r="BA40">
        <v>40</v>
      </c>
      <c r="BB40">
        <v>1</v>
      </c>
      <c r="BC40">
        <v>0</v>
      </c>
      <c r="BD40">
        <v>0</v>
      </c>
      <c r="BE40">
        <v>0</v>
      </c>
      <c r="BF40">
        <v>0</v>
      </c>
      <c r="BG40">
        <v>0</v>
      </c>
      <c r="BH40">
        <v>0</v>
      </c>
      <c r="BI40">
        <v>0</v>
      </c>
      <c r="BJ40">
        <v>2.9265000000000003</v>
      </c>
      <c r="BK40">
        <v>0</v>
      </c>
      <c r="BL40">
        <v>0</v>
      </c>
      <c r="BM40">
        <v>0</v>
      </c>
      <c r="BN40">
        <v>0</v>
      </c>
      <c r="BO40">
        <v>0</v>
      </c>
      <c r="BP40">
        <v>1</v>
      </c>
      <c r="BQ40">
        <v>0</v>
      </c>
      <c r="BR40">
        <v>0</v>
      </c>
      <c r="BS40">
        <v>0</v>
      </c>
      <c r="BT40">
        <v>0</v>
      </c>
      <c r="BU40">
        <v>0</v>
      </c>
      <c r="BV40">
        <v>0</v>
      </c>
      <c r="BW40">
        <v>0</v>
      </c>
      <c r="CV40">
        <v>0</v>
      </c>
      <c r="CW40">
        <v>0</v>
      </c>
      <c r="CX40">
        <f>ROUND(Y40*Source!I38,7)</f>
        <v>0</v>
      </c>
      <c r="CY40">
        <f t="shared" si="16"/>
        <v>101.84</v>
      </c>
      <c r="CZ40">
        <f t="shared" si="17"/>
        <v>58.53</v>
      </c>
      <c r="DA40">
        <f t="shared" si="18"/>
        <v>1.74</v>
      </c>
      <c r="DB40">
        <f t="shared" si="19"/>
        <v>0</v>
      </c>
      <c r="DC40">
        <f t="shared" si="20"/>
        <v>0</v>
      </c>
      <c r="DD40" t="s">
        <v>3</v>
      </c>
      <c r="DE40" t="s">
        <v>3</v>
      </c>
      <c r="DF40">
        <f>ROUND(ROUND(AE40*AI40,2)*CX40,2)</f>
        <v>0</v>
      </c>
      <c r="DG40">
        <f t="shared" si="21"/>
        <v>0</v>
      </c>
      <c r="DH40">
        <f t="shared" si="4"/>
        <v>0</v>
      </c>
      <c r="DI40">
        <f t="shared" si="5"/>
        <v>0</v>
      </c>
      <c r="DJ40">
        <f t="shared" si="22"/>
        <v>0</v>
      </c>
      <c r="DK40">
        <v>0</v>
      </c>
      <c r="DL40" t="s">
        <v>3</v>
      </c>
      <c r="DM40">
        <v>0</v>
      </c>
      <c r="DN40" t="s">
        <v>3</v>
      </c>
      <c r="DO40">
        <v>0</v>
      </c>
    </row>
    <row r="41" spans="1:119">
      <c r="A41">
        <f>ROW(Source!A38)</f>
        <v>38</v>
      </c>
      <c r="B41">
        <v>69444265</v>
      </c>
      <c r="C41">
        <v>69445404</v>
      </c>
      <c r="D41">
        <v>66838478</v>
      </c>
      <c r="E41">
        <v>1</v>
      </c>
      <c r="F41">
        <v>1</v>
      </c>
      <c r="G41">
        <v>1</v>
      </c>
      <c r="H41">
        <v>3</v>
      </c>
      <c r="I41" t="s">
        <v>617</v>
      </c>
      <c r="J41" t="s">
        <v>618</v>
      </c>
      <c r="K41" t="s">
        <v>619</v>
      </c>
      <c r="L41">
        <v>1346</v>
      </c>
      <c r="N41">
        <v>1009</v>
      </c>
      <c r="O41" t="s">
        <v>59</v>
      </c>
      <c r="P41" t="s">
        <v>59</v>
      </c>
      <c r="Q41">
        <v>1</v>
      </c>
      <c r="W41">
        <v>0</v>
      </c>
      <c r="X41">
        <v>447926158</v>
      </c>
      <c r="Y41">
        <f t="shared" si="15"/>
        <v>0</v>
      </c>
      <c r="AA41">
        <v>83.04</v>
      </c>
      <c r="AB41">
        <v>0</v>
      </c>
      <c r="AC41">
        <v>0</v>
      </c>
      <c r="AD41">
        <v>0</v>
      </c>
      <c r="AE41">
        <v>56.11</v>
      </c>
      <c r="AF41">
        <v>0</v>
      </c>
      <c r="AG41">
        <v>0</v>
      </c>
      <c r="AH41">
        <v>0</v>
      </c>
      <c r="AI41">
        <v>1.48</v>
      </c>
      <c r="AJ41">
        <v>1</v>
      </c>
      <c r="AK41">
        <v>1</v>
      </c>
      <c r="AL41">
        <v>1</v>
      </c>
      <c r="AM41">
        <v>2</v>
      </c>
      <c r="AN41">
        <v>0</v>
      </c>
      <c r="AO41">
        <v>0</v>
      </c>
      <c r="AP41">
        <v>1</v>
      </c>
      <c r="AQ41">
        <v>1</v>
      </c>
      <c r="AR41">
        <v>0</v>
      </c>
      <c r="AS41" t="s">
        <v>3</v>
      </c>
      <c r="AT41">
        <v>0.05</v>
      </c>
      <c r="AU41" t="s">
        <v>41</v>
      </c>
      <c r="AV41">
        <v>0</v>
      </c>
      <c r="AW41">
        <v>2</v>
      </c>
      <c r="AX41">
        <v>69445420</v>
      </c>
      <c r="AY41">
        <v>1</v>
      </c>
      <c r="AZ41">
        <v>0</v>
      </c>
      <c r="BA41">
        <v>41</v>
      </c>
      <c r="BB41">
        <v>1</v>
      </c>
      <c r="BC41">
        <v>0</v>
      </c>
      <c r="BD41">
        <v>0</v>
      </c>
      <c r="BE41">
        <v>0</v>
      </c>
      <c r="BF41">
        <v>0</v>
      </c>
      <c r="BG41">
        <v>0</v>
      </c>
      <c r="BH41">
        <v>0</v>
      </c>
      <c r="BI41">
        <v>0</v>
      </c>
      <c r="BJ41">
        <v>2.8055000000000003</v>
      </c>
      <c r="BK41">
        <v>0</v>
      </c>
      <c r="BL41">
        <v>0</v>
      </c>
      <c r="BM41">
        <v>0</v>
      </c>
      <c r="BN41">
        <v>0</v>
      </c>
      <c r="BO41">
        <v>0</v>
      </c>
      <c r="BP41">
        <v>1</v>
      </c>
      <c r="BQ41">
        <v>0</v>
      </c>
      <c r="BR41">
        <v>0</v>
      </c>
      <c r="BS41">
        <v>0</v>
      </c>
      <c r="BT41">
        <v>0</v>
      </c>
      <c r="BU41">
        <v>0</v>
      </c>
      <c r="BV41">
        <v>0</v>
      </c>
      <c r="BW41">
        <v>0</v>
      </c>
      <c r="CV41">
        <v>0</v>
      </c>
      <c r="CW41">
        <v>0</v>
      </c>
      <c r="CX41">
        <f>ROUND(Y41*Source!I38,7)</f>
        <v>0</v>
      </c>
      <c r="CY41">
        <f t="shared" si="16"/>
        <v>83.04</v>
      </c>
      <c r="CZ41">
        <f t="shared" si="17"/>
        <v>56.11</v>
      </c>
      <c r="DA41">
        <f t="shared" si="18"/>
        <v>1.48</v>
      </c>
      <c r="DB41">
        <f t="shared" si="19"/>
        <v>0</v>
      </c>
      <c r="DC41">
        <f t="shared" si="20"/>
        <v>0</v>
      </c>
      <c r="DD41" t="s">
        <v>3</v>
      </c>
      <c r="DE41" t="s">
        <v>3</v>
      </c>
      <c r="DF41">
        <f>ROUND(ROUND(AE41*AI41,2)*CX41,2)</f>
        <v>0</v>
      </c>
      <c r="DG41">
        <f t="shared" si="21"/>
        <v>0</v>
      </c>
      <c r="DH41">
        <f t="shared" si="4"/>
        <v>0</v>
      </c>
      <c r="DI41">
        <f t="shared" si="5"/>
        <v>0</v>
      </c>
      <c r="DJ41">
        <f t="shared" si="22"/>
        <v>0</v>
      </c>
      <c r="DK41">
        <v>0</v>
      </c>
      <c r="DL41" t="s">
        <v>3</v>
      </c>
      <c r="DM41">
        <v>0</v>
      </c>
      <c r="DN41" t="s">
        <v>3</v>
      </c>
      <c r="DO41">
        <v>0</v>
      </c>
    </row>
    <row r="42" spans="1:119">
      <c r="A42">
        <f>ROW(Source!A38)</f>
        <v>38</v>
      </c>
      <c r="B42">
        <v>69444265</v>
      </c>
      <c r="C42">
        <v>69445404</v>
      </c>
      <c r="D42">
        <v>66765067</v>
      </c>
      <c r="E42">
        <v>116</v>
      </c>
      <c r="F42">
        <v>1</v>
      </c>
      <c r="G42">
        <v>1</v>
      </c>
      <c r="H42">
        <v>3</v>
      </c>
      <c r="I42" t="s">
        <v>45</v>
      </c>
      <c r="J42" t="s">
        <v>3</v>
      </c>
      <c r="K42" t="s">
        <v>46</v>
      </c>
      <c r="L42">
        <v>1339</v>
      </c>
      <c r="N42">
        <v>1007</v>
      </c>
      <c r="O42" t="s">
        <v>47</v>
      </c>
      <c r="P42" t="s">
        <v>47</v>
      </c>
      <c r="Q42">
        <v>1</v>
      </c>
      <c r="W42">
        <v>0</v>
      </c>
      <c r="X42">
        <v>-784639423</v>
      </c>
      <c r="Y42">
        <f t="shared" si="15"/>
        <v>0</v>
      </c>
      <c r="AA42">
        <v>0</v>
      </c>
      <c r="AB42">
        <v>0</v>
      </c>
      <c r="AC42">
        <v>0</v>
      </c>
      <c r="AD42">
        <v>0</v>
      </c>
      <c r="AE42">
        <v>0</v>
      </c>
      <c r="AF42">
        <v>0</v>
      </c>
      <c r="AG42">
        <v>0</v>
      </c>
      <c r="AH42">
        <v>0</v>
      </c>
      <c r="AI42">
        <v>1</v>
      </c>
      <c r="AJ42">
        <v>1</v>
      </c>
      <c r="AK42">
        <v>1</v>
      </c>
      <c r="AL42">
        <v>1</v>
      </c>
      <c r="AM42">
        <v>0</v>
      </c>
      <c r="AN42">
        <v>1</v>
      </c>
      <c r="AO42">
        <v>0</v>
      </c>
      <c r="AP42">
        <v>1</v>
      </c>
      <c r="AQ42">
        <v>0</v>
      </c>
      <c r="AR42">
        <v>0</v>
      </c>
      <c r="AS42" t="s">
        <v>3</v>
      </c>
      <c r="AT42">
        <v>0</v>
      </c>
      <c r="AU42" t="s">
        <v>41</v>
      </c>
      <c r="AV42">
        <v>0</v>
      </c>
      <c r="AW42">
        <v>2</v>
      </c>
      <c r="AX42">
        <v>69445421</v>
      </c>
      <c r="AY42">
        <v>1</v>
      </c>
      <c r="AZ42">
        <v>0</v>
      </c>
      <c r="BA42">
        <v>42</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CV42">
        <v>0</v>
      </c>
      <c r="CW42">
        <v>0</v>
      </c>
      <c r="CX42">
        <f>ROUND(Y42*Source!I38,7)</f>
        <v>0</v>
      </c>
      <c r="CY42">
        <f t="shared" si="16"/>
        <v>0</v>
      </c>
      <c r="CZ42">
        <f t="shared" si="17"/>
        <v>0</v>
      </c>
      <c r="DA42">
        <f t="shared" si="18"/>
        <v>1</v>
      </c>
      <c r="DB42">
        <f t="shared" si="19"/>
        <v>0</v>
      </c>
      <c r="DC42">
        <f t="shared" si="20"/>
        <v>0</v>
      </c>
      <c r="DD42" t="s">
        <v>3</v>
      </c>
      <c r="DE42" t="s">
        <v>3</v>
      </c>
      <c r="DF42">
        <f>ROUND(ROUND(AE42,2)*CX42,2)</f>
        <v>0</v>
      </c>
      <c r="DG42">
        <f t="shared" si="21"/>
        <v>0</v>
      </c>
      <c r="DH42">
        <f t="shared" si="4"/>
        <v>0</v>
      </c>
      <c r="DI42">
        <f t="shared" si="5"/>
        <v>0</v>
      </c>
      <c r="DJ42">
        <f t="shared" si="22"/>
        <v>0</v>
      </c>
      <c r="DK42">
        <v>0</v>
      </c>
      <c r="DL42" t="s">
        <v>3</v>
      </c>
      <c r="DM42">
        <v>0</v>
      </c>
      <c r="DN42" t="s">
        <v>3</v>
      </c>
      <c r="DO42">
        <v>0</v>
      </c>
    </row>
    <row r="43" spans="1:119">
      <c r="A43">
        <f>ROW(Source!A38)</f>
        <v>38</v>
      </c>
      <c r="B43">
        <v>69444265</v>
      </c>
      <c r="C43">
        <v>69445404</v>
      </c>
      <c r="D43">
        <v>66765476</v>
      </c>
      <c r="E43">
        <v>116</v>
      </c>
      <c r="F43">
        <v>1</v>
      </c>
      <c r="G43">
        <v>1</v>
      </c>
      <c r="H43">
        <v>3</v>
      </c>
      <c r="I43" t="s">
        <v>49</v>
      </c>
      <c r="J43" t="s">
        <v>3</v>
      </c>
      <c r="K43" t="s">
        <v>50</v>
      </c>
      <c r="L43">
        <v>1339</v>
      </c>
      <c r="N43">
        <v>1007</v>
      </c>
      <c r="O43" t="s">
        <v>47</v>
      </c>
      <c r="P43" t="s">
        <v>47</v>
      </c>
      <c r="Q43">
        <v>1</v>
      </c>
      <c r="W43">
        <v>0</v>
      </c>
      <c r="X43">
        <v>1900861498</v>
      </c>
      <c r="Y43">
        <f t="shared" si="15"/>
        <v>0</v>
      </c>
      <c r="AA43">
        <v>0</v>
      </c>
      <c r="AB43">
        <v>0</v>
      </c>
      <c r="AC43">
        <v>0</v>
      </c>
      <c r="AD43">
        <v>0</v>
      </c>
      <c r="AE43">
        <v>0</v>
      </c>
      <c r="AF43">
        <v>0</v>
      </c>
      <c r="AG43">
        <v>0</v>
      </c>
      <c r="AH43">
        <v>0</v>
      </c>
      <c r="AI43">
        <v>1</v>
      </c>
      <c r="AJ43">
        <v>1</v>
      </c>
      <c r="AK43">
        <v>1</v>
      </c>
      <c r="AL43">
        <v>1</v>
      </c>
      <c r="AM43">
        <v>0</v>
      </c>
      <c r="AN43">
        <v>1</v>
      </c>
      <c r="AO43">
        <v>0</v>
      </c>
      <c r="AP43">
        <v>1</v>
      </c>
      <c r="AQ43">
        <v>0</v>
      </c>
      <c r="AR43">
        <v>0</v>
      </c>
      <c r="AS43" t="s">
        <v>3</v>
      </c>
      <c r="AT43">
        <v>0</v>
      </c>
      <c r="AU43" t="s">
        <v>41</v>
      </c>
      <c r="AV43">
        <v>0</v>
      </c>
      <c r="AW43">
        <v>2</v>
      </c>
      <c r="AX43">
        <v>69445422</v>
      </c>
      <c r="AY43">
        <v>1</v>
      </c>
      <c r="AZ43">
        <v>0</v>
      </c>
      <c r="BA43">
        <v>43</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CV43">
        <v>0</v>
      </c>
      <c r="CW43">
        <v>0</v>
      </c>
      <c r="CX43">
        <f>ROUND(Y43*Source!I38,7)</f>
        <v>0</v>
      </c>
      <c r="CY43">
        <f t="shared" si="16"/>
        <v>0</v>
      </c>
      <c r="CZ43">
        <f t="shared" si="17"/>
        <v>0</v>
      </c>
      <c r="DA43">
        <f t="shared" si="18"/>
        <v>1</v>
      </c>
      <c r="DB43">
        <f t="shared" si="19"/>
        <v>0</v>
      </c>
      <c r="DC43">
        <f t="shared" si="20"/>
        <v>0</v>
      </c>
      <c r="DD43" t="s">
        <v>3</v>
      </c>
      <c r="DE43" t="s">
        <v>3</v>
      </c>
      <c r="DF43">
        <f>ROUND(ROUND(AE43,2)*CX43,2)</f>
        <v>0</v>
      </c>
      <c r="DG43">
        <f t="shared" si="21"/>
        <v>0</v>
      </c>
      <c r="DH43">
        <f t="shared" si="4"/>
        <v>0</v>
      </c>
      <c r="DI43">
        <f t="shared" si="5"/>
        <v>0</v>
      </c>
      <c r="DJ43">
        <f t="shared" si="22"/>
        <v>0</v>
      </c>
      <c r="DK43">
        <v>0</v>
      </c>
      <c r="DL43" t="s">
        <v>3</v>
      </c>
      <c r="DM43">
        <v>0</v>
      </c>
      <c r="DN43" t="s">
        <v>3</v>
      </c>
      <c r="DO43">
        <v>0</v>
      </c>
    </row>
    <row r="44" spans="1:119">
      <c r="A44">
        <f>ROW(Source!A38)</f>
        <v>38</v>
      </c>
      <c r="B44">
        <v>69444265</v>
      </c>
      <c r="C44">
        <v>69445404</v>
      </c>
      <c r="D44">
        <v>66854782</v>
      </c>
      <c r="E44">
        <v>1</v>
      </c>
      <c r="F44">
        <v>1</v>
      </c>
      <c r="G44">
        <v>1</v>
      </c>
      <c r="H44">
        <v>3</v>
      </c>
      <c r="I44" t="s">
        <v>426</v>
      </c>
      <c r="J44" t="s">
        <v>428</v>
      </c>
      <c r="K44" t="s">
        <v>427</v>
      </c>
      <c r="L44">
        <v>1348</v>
      </c>
      <c r="N44">
        <v>1009</v>
      </c>
      <c r="O44" t="s">
        <v>101</v>
      </c>
      <c r="P44" t="s">
        <v>101</v>
      </c>
      <c r="Q44">
        <v>1000</v>
      </c>
      <c r="W44">
        <v>0</v>
      </c>
      <c r="X44">
        <v>-1423024806</v>
      </c>
      <c r="Y44">
        <f t="shared" si="15"/>
        <v>0</v>
      </c>
      <c r="AA44">
        <v>103227.06</v>
      </c>
      <c r="AB44">
        <v>0</v>
      </c>
      <c r="AC44">
        <v>0</v>
      </c>
      <c r="AD44">
        <v>0</v>
      </c>
      <c r="AE44">
        <v>80020.98</v>
      </c>
      <c r="AF44">
        <v>0</v>
      </c>
      <c r="AG44">
        <v>0</v>
      </c>
      <c r="AH44">
        <v>0</v>
      </c>
      <c r="AI44">
        <v>1.29</v>
      </c>
      <c r="AJ44">
        <v>1</v>
      </c>
      <c r="AK44">
        <v>1</v>
      </c>
      <c r="AL44">
        <v>1</v>
      </c>
      <c r="AM44">
        <v>2</v>
      </c>
      <c r="AN44">
        <v>0</v>
      </c>
      <c r="AO44">
        <v>0</v>
      </c>
      <c r="AP44">
        <v>1</v>
      </c>
      <c r="AQ44">
        <v>1</v>
      </c>
      <c r="AR44">
        <v>0</v>
      </c>
      <c r="AS44" t="s">
        <v>3</v>
      </c>
      <c r="AT44">
        <v>3.0000000000000001E-5</v>
      </c>
      <c r="AU44" t="s">
        <v>41</v>
      </c>
      <c r="AV44">
        <v>0</v>
      </c>
      <c r="AW44">
        <v>2</v>
      </c>
      <c r="AX44">
        <v>69445423</v>
      </c>
      <c r="AY44">
        <v>1</v>
      </c>
      <c r="AZ44">
        <v>0</v>
      </c>
      <c r="BA44">
        <v>44</v>
      </c>
      <c r="BB44">
        <v>1</v>
      </c>
      <c r="BC44">
        <v>0</v>
      </c>
      <c r="BD44">
        <v>0</v>
      </c>
      <c r="BE44">
        <v>0</v>
      </c>
      <c r="BF44">
        <v>0</v>
      </c>
      <c r="BG44">
        <v>0</v>
      </c>
      <c r="BH44">
        <v>0</v>
      </c>
      <c r="BI44">
        <v>0</v>
      </c>
      <c r="BJ44">
        <v>2.4006294000000001</v>
      </c>
      <c r="BK44">
        <v>0</v>
      </c>
      <c r="BL44">
        <v>0</v>
      </c>
      <c r="BM44">
        <v>0</v>
      </c>
      <c r="BN44">
        <v>0</v>
      </c>
      <c r="BO44">
        <v>0</v>
      </c>
      <c r="BP44">
        <v>1</v>
      </c>
      <c r="BQ44">
        <v>0</v>
      </c>
      <c r="BR44">
        <v>0</v>
      </c>
      <c r="BS44">
        <v>0</v>
      </c>
      <c r="BT44">
        <v>0</v>
      </c>
      <c r="BU44">
        <v>0</v>
      </c>
      <c r="BV44">
        <v>0</v>
      </c>
      <c r="BW44">
        <v>0</v>
      </c>
      <c r="CV44">
        <v>0</v>
      </c>
      <c r="CW44">
        <v>0</v>
      </c>
      <c r="CX44">
        <f>ROUND(Y44*Source!I38,7)</f>
        <v>0</v>
      </c>
      <c r="CY44">
        <f t="shared" si="16"/>
        <v>103227.06</v>
      </c>
      <c r="CZ44">
        <f t="shared" si="17"/>
        <v>80020.98</v>
      </c>
      <c r="DA44">
        <f t="shared" si="18"/>
        <v>1.29</v>
      </c>
      <c r="DB44">
        <f t="shared" si="19"/>
        <v>0</v>
      </c>
      <c r="DC44">
        <f t="shared" si="20"/>
        <v>0</v>
      </c>
      <c r="DD44" t="s">
        <v>3</v>
      </c>
      <c r="DE44" t="s">
        <v>3</v>
      </c>
      <c r="DF44">
        <f>ROUND(ROUND(AE44*AI44,2)*CX44,2)</f>
        <v>0</v>
      </c>
      <c r="DG44">
        <f t="shared" si="21"/>
        <v>0</v>
      </c>
      <c r="DH44">
        <f t="shared" si="4"/>
        <v>0</v>
      </c>
      <c r="DI44">
        <f t="shared" si="5"/>
        <v>0</v>
      </c>
      <c r="DJ44">
        <f t="shared" si="22"/>
        <v>0</v>
      </c>
      <c r="DK44">
        <v>0</v>
      </c>
      <c r="DL44" t="s">
        <v>3</v>
      </c>
      <c r="DM44">
        <v>0</v>
      </c>
      <c r="DN44" t="s">
        <v>3</v>
      </c>
      <c r="DO44">
        <v>0</v>
      </c>
    </row>
    <row r="45" spans="1:119">
      <c r="A45">
        <f>ROW(Source!A38)</f>
        <v>38</v>
      </c>
      <c r="B45">
        <v>69444265</v>
      </c>
      <c r="C45">
        <v>69445404</v>
      </c>
      <c r="D45">
        <v>66855174</v>
      </c>
      <c r="E45">
        <v>1</v>
      </c>
      <c r="F45">
        <v>1</v>
      </c>
      <c r="G45">
        <v>1</v>
      </c>
      <c r="H45">
        <v>3</v>
      </c>
      <c r="I45" t="s">
        <v>620</v>
      </c>
      <c r="J45" t="s">
        <v>621</v>
      </c>
      <c r="K45" t="s">
        <v>622</v>
      </c>
      <c r="L45">
        <v>1346</v>
      </c>
      <c r="N45">
        <v>1009</v>
      </c>
      <c r="O45" t="s">
        <v>59</v>
      </c>
      <c r="P45" t="s">
        <v>59</v>
      </c>
      <c r="Q45">
        <v>1</v>
      </c>
      <c r="W45">
        <v>0</v>
      </c>
      <c r="X45">
        <v>-1638992392</v>
      </c>
      <c r="Y45">
        <f t="shared" si="15"/>
        <v>0</v>
      </c>
      <c r="AA45">
        <v>81.2</v>
      </c>
      <c r="AB45">
        <v>0</v>
      </c>
      <c r="AC45">
        <v>0</v>
      </c>
      <c r="AD45">
        <v>0</v>
      </c>
      <c r="AE45">
        <v>60.6</v>
      </c>
      <c r="AF45">
        <v>0</v>
      </c>
      <c r="AG45">
        <v>0</v>
      </c>
      <c r="AH45">
        <v>0</v>
      </c>
      <c r="AI45">
        <v>1.34</v>
      </c>
      <c r="AJ45">
        <v>1</v>
      </c>
      <c r="AK45">
        <v>1</v>
      </c>
      <c r="AL45">
        <v>1</v>
      </c>
      <c r="AM45">
        <v>2</v>
      </c>
      <c r="AN45">
        <v>0</v>
      </c>
      <c r="AO45">
        <v>0</v>
      </c>
      <c r="AP45">
        <v>1</v>
      </c>
      <c r="AQ45">
        <v>1</v>
      </c>
      <c r="AR45">
        <v>0</v>
      </c>
      <c r="AS45" t="s">
        <v>3</v>
      </c>
      <c r="AT45">
        <v>0.12</v>
      </c>
      <c r="AU45" t="s">
        <v>41</v>
      </c>
      <c r="AV45">
        <v>0</v>
      </c>
      <c r="AW45">
        <v>2</v>
      </c>
      <c r="AX45">
        <v>69445424</v>
      </c>
      <c r="AY45">
        <v>1</v>
      </c>
      <c r="AZ45">
        <v>0</v>
      </c>
      <c r="BA45">
        <v>45</v>
      </c>
      <c r="BB45">
        <v>1</v>
      </c>
      <c r="BC45">
        <v>0</v>
      </c>
      <c r="BD45">
        <v>0</v>
      </c>
      <c r="BE45">
        <v>0</v>
      </c>
      <c r="BF45">
        <v>0</v>
      </c>
      <c r="BG45">
        <v>0</v>
      </c>
      <c r="BH45">
        <v>0</v>
      </c>
      <c r="BI45">
        <v>0</v>
      </c>
      <c r="BJ45">
        <v>7.2720000000000002</v>
      </c>
      <c r="BK45">
        <v>0</v>
      </c>
      <c r="BL45">
        <v>0</v>
      </c>
      <c r="BM45">
        <v>0</v>
      </c>
      <c r="BN45">
        <v>0</v>
      </c>
      <c r="BO45">
        <v>0</v>
      </c>
      <c r="BP45">
        <v>1</v>
      </c>
      <c r="BQ45">
        <v>0</v>
      </c>
      <c r="BR45">
        <v>0</v>
      </c>
      <c r="BS45">
        <v>0</v>
      </c>
      <c r="BT45">
        <v>0</v>
      </c>
      <c r="BU45">
        <v>0</v>
      </c>
      <c r="BV45">
        <v>0</v>
      </c>
      <c r="BW45">
        <v>0</v>
      </c>
      <c r="CV45">
        <v>0</v>
      </c>
      <c r="CW45">
        <v>0</v>
      </c>
      <c r="CX45">
        <f>ROUND(Y45*Source!I38,7)</f>
        <v>0</v>
      </c>
      <c r="CY45">
        <f t="shared" si="16"/>
        <v>81.2</v>
      </c>
      <c r="CZ45">
        <f t="shared" si="17"/>
        <v>60.6</v>
      </c>
      <c r="DA45">
        <f t="shared" si="18"/>
        <v>1.34</v>
      </c>
      <c r="DB45">
        <f t="shared" si="19"/>
        <v>0</v>
      </c>
      <c r="DC45">
        <f t="shared" si="20"/>
        <v>0</v>
      </c>
      <c r="DD45" t="s">
        <v>3</v>
      </c>
      <c r="DE45" t="s">
        <v>3</v>
      </c>
      <c r="DF45">
        <f>ROUND(ROUND(AE45*AI45,2)*CX45,2)</f>
        <v>0</v>
      </c>
      <c r="DG45">
        <f t="shared" si="21"/>
        <v>0</v>
      </c>
      <c r="DH45">
        <f t="shared" si="4"/>
        <v>0</v>
      </c>
      <c r="DI45">
        <f t="shared" si="5"/>
        <v>0</v>
      </c>
      <c r="DJ45">
        <f t="shared" si="22"/>
        <v>0</v>
      </c>
      <c r="DK45">
        <v>0</v>
      </c>
      <c r="DL45" t="s">
        <v>3</v>
      </c>
      <c r="DM45">
        <v>0</v>
      </c>
      <c r="DN45" t="s">
        <v>3</v>
      </c>
      <c r="DO45">
        <v>0</v>
      </c>
    </row>
    <row r="46" spans="1:119">
      <c r="A46">
        <f>ROW(Source!A41)</f>
        <v>41</v>
      </c>
      <c r="B46">
        <v>69444265</v>
      </c>
      <c r="C46">
        <v>69445427</v>
      </c>
      <c r="D46">
        <v>66763943</v>
      </c>
      <c r="E46">
        <v>116</v>
      </c>
      <c r="F46">
        <v>1</v>
      </c>
      <c r="G46">
        <v>1</v>
      </c>
      <c r="H46">
        <v>1</v>
      </c>
      <c r="I46" t="s">
        <v>630</v>
      </c>
      <c r="J46" t="s">
        <v>3</v>
      </c>
      <c r="K46" t="s">
        <v>631</v>
      </c>
      <c r="L46">
        <v>1191</v>
      </c>
      <c r="N46">
        <v>1013</v>
      </c>
      <c r="O46" t="s">
        <v>587</v>
      </c>
      <c r="P46" t="s">
        <v>587</v>
      </c>
      <c r="Q46">
        <v>1</v>
      </c>
      <c r="W46">
        <v>0</v>
      </c>
      <c r="X46">
        <v>-1088579471</v>
      </c>
      <c r="Y46">
        <f>(AT46*ROUND(0.6,7))</f>
        <v>39.263999999999996</v>
      </c>
      <c r="AA46">
        <v>0</v>
      </c>
      <c r="AB46">
        <v>0</v>
      </c>
      <c r="AC46">
        <v>0</v>
      </c>
      <c r="AD46">
        <v>497.35</v>
      </c>
      <c r="AE46">
        <v>0</v>
      </c>
      <c r="AF46">
        <v>0</v>
      </c>
      <c r="AG46">
        <v>0</v>
      </c>
      <c r="AH46">
        <v>497.35</v>
      </c>
      <c r="AI46">
        <v>1</v>
      </c>
      <c r="AJ46">
        <v>1</v>
      </c>
      <c r="AK46">
        <v>1</v>
      </c>
      <c r="AL46">
        <v>1</v>
      </c>
      <c r="AM46">
        <v>-2</v>
      </c>
      <c r="AN46">
        <v>0</v>
      </c>
      <c r="AO46">
        <v>0</v>
      </c>
      <c r="AP46">
        <v>1</v>
      </c>
      <c r="AQ46">
        <v>1</v>
      </c>
      <c r="AR46">
        <v>0</v>
      </c>
      <c r="AS46" t="s">
        <v>3</v>
      </c>
      <c r="AT46">
        <v>65.44</v>
      </c>
      <c r="AU46" t="s">
        <v>42</v>
      </c>
      <c r="AV46">
        <v>1</v>
      </c>
      <c r="AW46">
        <v>2</v>
      </c>
      <c r="AX46">
        <v>69445433</v>
      </c>
      <c r="AY46">
        <v>1</v>
      </c>
      <c r="AZ46">
        <v>0</v>
      </c>
      <c r="BA46">
        <v>46</v>
      </c>
      <c r="BB46">
        <v>1</v>
      </c>
      <c r="BC46">
        <v>0</v>
      </c>
      <c r="BD46">
        <v>0</v>
      </c>
      <c r="BE46">
        <v>0</v>
      </c>
      <c r="BF46">
        <v>0</v>
      </c>
      <c r="BG46">
        <v>0</v>
      </c>
      <c r="BH46">
        <v>0</v>
      </c>
      <c r="BI46">
        <v>0</v>
      </c>
      <c r="BJ46">
        <v>0</v>
      </c>
      <c r="BK46">
        <v>0</v>
      </c>
      <c r="BL46">
        <v>0</v>
      </c>
      <c r="BM46">
        <v>32546.583999999999</v>
      </c>
      <c r="BN46">
        <v>65.44</v>
      </c>
      <c r="BO46">
        <v>0</v>
      </c>
      <c r="BP46">
        <v>1</v>
      </c>
      <c r="BQ46">
        <v>0</v>
      </c>
      <c r="BR46">
        <v>0</v>
      </c>
      <c r="BS46">
        <v>0</v>
      </c>
      <c r="BT46">
        <v>19527.950399999998</v>
      </c>
      <c r="BU46">
        <v>39.263999999999996</v>
      </c>
      <c r="BV46">
        <v>0</v>
      </c>
      <c r="BW46">
        <v>1</v>
      </c>
      <c r="CU46">
        <f>ROUND(AT46*Source!I41*AH46*AL46,2)</f>
        <v>0</v>
      </c>
      <c r="CV46">
        <f>ROUND(Y46*Source!I41,7)</f>
        <v>0</v>
      </c>
      <c r="CW46">
        <v>0</v>
      </c>
      <c r="CX46">
        <f>ROUND(Y46*Source!I41,7)</f>
        <v>0</v>
      </c>
      <c r="CY46">
        <f>AD46</f>
        <v>497.35</v>
      </c>
      <c r="CZ46">
        <f>AH46</f>
        <v>497.35</v>
      </c>
      <c r="DA46">
        <f>AL46</f>
        <v>1</v>
      </c>
      <c r="DB46">
        <f>ROUND((ROUND(AT46*CZ46,2)*ROUND(0.6,7)),6)</f>
        <v>19527.948</v>
      </c>
      <c r="DC46">
        <f>ROUND((ROUND(AT46*AG46,2)*ROUND(0.6,7)),6)</f>
        <v>0</v>
      </c>
      <c r="DD46" t="s">
        <v>3</v>
      </c>
      <c r="DE46" t="s">
        <v>3</v>
      </c>
      <c r="DF46">
        <f t="shared" ref="DF46:DF57" si="23">ROUND(ROUND(AE46,2)*CX46,2)</f>
        <v>0</v>
      </c>
      <c r="DG46">
        <f t="shared" si="21"/>
        <v>0</v>
      </c>
      <c r="DH46">
        <f t="shared" si="4"/>
        <v>0</v>
      </c>
      <c r="DI46">
        <f t="shared" si="5"/>
        <v>0</v>
      </c>
      <c r="DJ46">
        <f>DI46</f>
        <v>0</v>
      </c>
      <c r="DK46">
        <v>1</v>
      </c>
      <c r="DL46" t="s">
        <v>3</v>
      </c>
      <c r="DM46">
        <v>0</v>
      </c>
      <c r="DN46" t="s">
        <v>3</v>
      </c>
      <c r="DO46">
        <v>0</v>
      </c>
    </row>
    <row r="47" spans="1:119">
      <c r="A47">
        <f>ROW(Source!A41)</f>
        <v>41</v>
      </c>
      <c r="B47">
        <v>69444265</v>
      </c>
      <c r="C47">
        <v>69445427</v>
      </c>
      <c r="D47">
        <v>66764116</v>
      </c>
      <c r="E47">
        <v>116</v>
      </c>
      <c r="F47">
        <v>1</v>
      </c>
      <c r="G47">
        <v>1</v>
      </c>
      <c r="H47">
        <v>1</v>
      </c>
      <c r="I47" t="s">
        <v>588</v>
      </c>
      <c r="J47" t="s">
        <v>3</v>
      </c>
      <c r="K47" t="s">
        <v>589</v>
      </c>
      <c r="L47">
        <v>1191</v>
      </c>
      <c r="N47">
        <v>1013</v>
      </c>
      <c r="O47" t="s">
        <v>587</v>
      </c>
      <c r="P47" t="s">
        <v>587</v>
      </c>
      <c r="Q47">
        <v>1</v>
      </c>
      <c r="W47">
        <v>0</v>
      </c>
      <c r="X47">
        <v>-1417349443</v>
      </c>
      <c r="Y47">
        <f>(AT47*ROUND(0.6,7))</f>
        <v>2.31</v>
      </c>
      <c r="AA47">
        <v>0</v>
      </c>
      <c r="AB47">
        <v>0</v>
      </c>
      <c r="AC47">
        <v>0</v>
      </c>
      <c r="AD47">
        <v>0</v>
      </c>
      <c r="AE47">
        <v>0</v>
      </c>
      <c r="AF47">
        <v>0</v>
      </c>
      <c r="AG47">
        <v>0</v>
      </c>
      <c r="AH47">
        <v>0</v>
      </c>
      <c r="AI47">
        <v>1</v>
      </c>
      <c r="AJ47">
        <v>1</v>
      </c>
      <c r="AK47">
        <v>1</v>
      </c>
      <c r="AL47">
        <v>1</v>
      </c>
      <c r="AM47">
        <v>-2</v>
      </c>
      <c r="AN47">
        <v>0</v>
      </c>
      <c r="AO47">
        <v>0</v>
      </c>
      <c r="AP47">
        <v>1</v>
      </c>
      <c r="AQ47">
        <v>1</v>
      </c>
      <c r="AR47">
        <v>0</v>
      </c>
      <c r="AS47" t="s">
        <v>3</v>
      </c>
      <c r="AT47">
        <v>3.85</v>
      </c>
      <c r="AU47" t="s">
        <v>42</v>
      </c>
      <c r="AV47">
        <v>2</v>
      </c>
      <c r="AW47">
        <v>2</v>
      </c>
      <c r="AX47">
        <v>69445434</v>
      </c>
      <c r="AY47">
        <v>1</v>
      </c>
      <c r="AZ47">
        <v>0</v>
      </c>
      <c r="BA47">
        <v>47</v>
      </c>
      <c r="BB47">
        <v>1</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CV47">
        <v>0</v>
      </c>
      <c r="CW47">
        <v>0</v>
      </c>
      <c r="CX47">
        <f>ROUND(Y47*Source!I41,7)</f>
        <v>0</v>
      </c>
      <c r="CY47">
        <f>AD47</f>
        <v>0</v>
      </c>
      <c r="CZ47">
        <f>AH47</f>
        <v>0</v>
      </c>
      <c r="DA47">
        <f>AL47</f>
        <v>1</v>
      </c>
      <c r="DB47">
        <f>ROUND((ROUND(AT47*CZ47,2)*ROUND(0.6,7)),6)</f>
        <v>0</v>
      </c>
      <c r="DC47">
        <f>ROUND((ROUND(AT47*AG47,2)*ROUND(0.6,7)),6)</f>
        <v>0</v>
      </c>
      <c r="DD47" t="s">
        <v>3</v>
      </c>
      <c r="DE47" t="s">
        <v>3</v>
      </c>
      <c r="DF47">
        <f t="shared" si="23"/>
        <v>0</v>
      </c>
      <c r="DG47">
        <f t="shared" si="21"/>
        <v>0</v>
      </c>
      <c r="DH47">
        <f t="shared" si="4"/>
        <v>0</v>
      </c>
      <c r="DI47">
        <f t="shared" si="5"/>
        <v>0</v>
      </c>
      <c r="DJ47">
        <f>DI47</f>
        <v>0</v>
      </c>
      <c r="DK47">
        <v>0</v>
      </c>
      <c r="DL47" t="s">
        <v>3</v>
      </c>
      <c r="DM47">
        <v>0</v>
      </c>
      <c r="DN47" t="s">
        <v>3</v>
      </c>
      <c r="DO47">
        <v>0</v>
      </c>
    </row>
    <row r="48" spans="1:119">
      <c r="A48">
        <f>ROW(Source!A41)</f>
        <v>41</v>
      </c>
      <c r="B48">
        <v>69444265</v>
      </c>
      <c r="C48">
        <v>69445427</v>
      </c>
      <c r="D48">
        <v>66885106</v>
      </c>
      <c r="E48">
        <v>1</v>
      </c>
      <c r="F48">
        <v>1</v>
      </c>
      <c r="G48">
        <v>1</v>
      </c>
      <c r="H48">
        <v>2</v>
      </c>
      <c r="I48" t="s">
        <v>610</v>
      </c>
      <c r="J48" t="s">
        <v>611</v>
      </c>
      <c r="K48" t="s">
        <v>612</v>
      </c>
      <c r="L48">
        <v>1368</v>
      </c>
      <c r="N48">
        <v>1011</v>
      </c>
      <c r="O48" t="s">
        <v>593</v>
      </c>
      <c r="P48" t="s">
        <v>593</v>
      </c>
      <c r="Q48">
        <v>1</v>
      </c>
      <c r="W48">
        <v>0</v>
      </c>
      <c r="X48">
        <v>850633116</v>
      </c>
      <c r="Y48">
        <f>(AT48*ROUND(0.6,7))</f>
        <v>1.026</v>
      </c>
      <c r="AA48">
        <v>0</v>
      </c>
      <c r="AB48">
        <v>1613.51</v>
      </c>
      <c r="AC48">
        <v>675.65</v>
      </c>
      <c r="AD48">
        <v>0</v>
      </c>
      <c r="AE48">
        <v>0</v>
      </c>
      <c r="AF48">
        <v>1613.51</v>
      </c>
      <c r="AG48">
        <v>675.65</v>
      </c>
      <c r="AH48">
        <v>0</v>
      </c>
      <c r="AI48">
        <v>1</v>
      </c>
      <c r="AJ48">
        <v>1</v>
      </c>
      <c r="AK48">
        <v>1</v>
      </c>
      <c r="AL48">
        <v>1</v>
      </c>
      <c r="AM48">
        <v>-2</v>
      </c>
      <c r="AN48">
        <v>0</v>
      </c>
      <c r="AO48">
        <v>0</v>
      </c>
      <c r="AP48">
        <v>1</v>
      </c>
      <c r="AQ48">
        <v>1</v>
      </c>
      <c r="AR48">
        <v>0</v>
      </c>
      <c r="AS48" t="s">
        <v>3</v>
      </c>
      <c r="AT48">
        <v>1.71</v>
      </c>
      <c r="AU48" t="s">
        <v>42</v>
      </c>
      <c r="AV48">
        <v>1</v>
      </c>
      <c r="AW48">
        <v>2</v>
      </c>
      <c r="AX48">
        <v>69445435</v>
      </c>
      <c r="AY48">
        <v>1</v>
      </c>
      <c r="AZ48">
        <v>0</v>
      </c>
      <c r="BA48">
        <v>48</v>
      </c>
      <c r="BB48">
        <v>1</v>
      </c>
      <c r="BC48">
        <v>0</v>
      </c>
      <c r="BD48">
        <v>0</v>
      </c>
      <c r="BE48">
        <v>0</v>
      </c>
      <c r="BF48">
        <v>0</v>
      </c>
      <c r="BG48">
        <v>0</v>
      </c>
      <c r="BH48">
        <v>0</v>
      </c>
      <c r="BI48">
        <v>0</v>
      </c>
      <c r="BJ48">
        <v>0</v>
      </c>
      <c r="BK48">
        <v>2759.1021000000001</v>
      </c>
      <c r="BL48">
        <v>1155.3615</v>
      </c>
      <c r="BM48">
        <v>0</v>
      </c>
      <c r="BN48">
        <v>0</v>
      </c>
      <c r="BO48">
        <v>1.71</v>
      </c>
      <c r="BP48">
        <v>1</v>
      </c>
      <c r="BQ48">
        <v>0</v>
      </c>
      <c r="BR48">
        <v>1655.46126</v>
      </c>
      <c r="BS48">
        <v>693.21690000000001</v>
      </c>
      <c r="BT48">
        <v>0</v>
      </c>
      <c r="BU48">
        <v>0</v>
      </c>
      <c r="BV48">
        <v>1.026</v>
      </c>
      <c r="BW48">
        <v>1</v>
      </c>
      <c r="CV48">
        <v>0</v>
      </c>
      <c r="CW48">
        <f>ROUND(Y48*Source!I41*DO48,7)</f>
        <v>0</v>
      </c>
      <c r="CX48">
        <f>ROUND(Y48*Source!I41,7)</f>
        <v>0</v>
      </c>
      <c r="CY48">
        <f>AB48</f>
        <v>1613.51</v>
      </c>
      <c r="CZ48">
        <f>AF48</f>
        <v>1613.51</v>
      </c>
      <c r="DA48">
        <f>AJ48</f>
        <v>1</v>
      </c>
      <c r="DB48">
        <f>ROUND((ROUND(AT48*CZ48,2)*ROUND(0.6,7)),6)</f>
        <v>1655.46</v>
      </c>
      <c r="DC48">
        <f>ROUND((ROUND(AT48*AG48,2)*ROUND(0.6,7)),6)</f>
        <v>693.21600000000001</v>
      </c>
      <c r="DD48" t="s">
        <v>3</v>
      </c>
      <c r="DE48" t="s">
        <v>3</v>
      </c>
      <c r="DF48">
        <f t="shared" si="23"/>
        <v>0</v>
      </c>
      <c r="DG48">
        <f t="shared" si="21"/>
        <v>0</v>
      </c>
      <c r="DH48">
        <f t="shared" si="4"/>
        <v>0</v>
      </c>
      <c r="DI48">
        <f t="shared" si="5"/>
        <v>0</v>
      </c>
      <c r="DJ48">
        <f>DG48+DH48</f>
        <v>0</v>
      </c>
      <c r="DK48">
        <v>1</v>
      </c>
      <c r="DL48" t="s">
        <v>613</v>
      </c>
      <c r="DM48">
        <v>6</v>
      </c>
      <c r="DN48" t="s">
        <v>587</v>
      </c>
      <c r="DO48">
        <v>1</v>
      </c>
    </row>
    <row r="49" spans="1:119">
      <c r="A49">
        <f>ROW(Source!A41)</f>
        <v>41</v>
      </c>
      <c r="B49">
        <v>69444265</v>
      </c>
      <c r="C49">
        <v>69445427</v>
      </c>
      <c r="D49">
        <v>66885280</v>
      </c>
      <c r="E49">
        <v>1</v>
      </c>
      <c r="F49">
        <v>1</v>
      </c>
      <c r="G49">
        <v>1</v>
      </c>
      <c r="H49">
        <v>2</v>
      </c>
      <c r="I49" t="s">
        <v>590</v>
      </c>
      <c r="J49" t="s">
        <v>591</v>
      </c>
      <c r="K49" t="s">
        <v>592</v>
      </c>
      <c r="L49">
        <v>1368</v>
      </c>
      <c r="N49">
        <v>1011</v>
      </c>
      <c r="O49" t="s">
        <v>593</v>
      </c>
      <c r="P49" t="s">
        <v>593</v>
      </c>
      <c r="Q49">
        <v>1</v>
      </c>
      <c r="W49">
        <v>0</v>
      </c>
      <c r="X49">
        <v>1933698176</v>
      </c>
      <c r="Y49">
        <f>(AT49*ROUND(0.6,7))</f>
        <v>1.284</v>
      </c>
      <c r="AA49">
        <v>0</v>
      </c>
      <c r="AB49">
        <v>502.76</v>
      </c>
      <c r="AC49">
        <v>502.98</v>
      </c>
      <c r="AD49">
        <v>0</v>
      </c>
      <c r="AE49">
        <v>0</v>
      </c>
      <c r="AF49">
        <v>346.73</v>
      </c>
      <c r="AG49">
        <v>502.98</v>
      </c>
      <c r="AH49">
        <v>0</v>
      </c>
      <c r="AI49">
        <v>1</v>
      </c>
      <c r="AJ49">
        <v>1.45</v>
      </c>
      <c r="AK49">
        <v>1</v>
      </c>
      <c r="AL49">
        <v>1</v>
      </c>
      <c r="AM49">
        <v>2</v>
      </c>
      <c r="AN49">
        <v>0</v>
      </c>
      <c r="AO49">
        <v>0</v>
      </c>
      <c r="AP49">
        <v>1</v>
      </c>
      <c r="AQ49">
        <v>1</v>
      </c>
      <c r="AR49">
        <v>0</v>
      </c>
      <c r="AS49" t="s">
        <v>3</v>
      </c>
      <c r="AT49">
        <v>2.14</v>
      </c>
      <c r="AU49" t="s">
        <v>42</v>
      </c>
      <c r="AV49">
        <v>1</v>
      </c>
      <c r="AW49">
        <v>2</v>
      </c>
      <c r="AX49">
        <v>69445436</v>
      </c>
      <c r="AY49">
        <v>1</v>
      </c>
      <c r="AZ49">
        <v>0</v>
      </c>
      <c r="BA49">
        <v>49</v>
      </c>
      <c r="BB49">
        <v>1</v>
      </c>
      <c r="BC49">
        <v>0</v>
      </c>
      <c r="BD49">
        <v>0</v>
      </c>
      <c r="BE49">
        <v>0</v>
      </c>
      <c r="BF49">
        <v>0</v>
      </c>
      <c r="BG49">
        <v>0</v>
      </c>
      <c r="BH49">
        <v>0</v>
      </c>
      <c r="BI49">
        <v>0</v>
      </c>
      <c r="BJ49">
        <v>0</v>
      </c>
      <c r="BK49">
        <v>742.00220000000013</v>
      </c>
      <c r="BL49">
        <v>1076.3772000000001</v>
      </c>
      <c r="BM49">
        <v>0</v>
      </c>
      <c r="BN49">
        <v>0</v>
      </c>
      <c r="BO49">
        <v>2.14</v>
      </c>
      <c r="BP49">
        <v>1</v>
      </c>
      <c r="BQ49">
        <v>0</v>
      </c>
      <c r="BR49">
        <v>445.20132000000001</v>
      </c>
      <c r="BS49">
        <v>645.82632000000001</v>
      </c>
      <c r="BT49">
        <v>0</v>
      </c>
      <c r="BU49">
        <v>0</v>
      </c>
      <c r="BV49">
        <v>1.284</v>
      </c>
      <c r="BW49">
        <v>1</v>
      </c>
      <c r="CV49">
        <v>0</v>
      </c>
      <c r="CW49">
        <f>ROUND(Y49*Source!I41*DO49,7)</f>
        <v>0</v>
      </c>
      <c r="CX49">
        <f>ROUND(Y49*Source!I41,7)</f>
        <v>0</v>
      </c>
      <c r="CY49">
        <f>AB49</f>
        <v>502.76</v>
      </c>
      <c r="CZ49">
        <f>AF49</f>
        <v>346.73</v>
      </c>
      <c r="DA49">
        <f>AJ49</f>
        <v>1.45</v>
      </c>
      <c r="DB49">
        <f>ROUND((ROUND(AT49*CZ49,2)*ROUND(0.6,7)),6)</f>
        <v>445.2</v>
      </c>
      <c r="DC49">
        <f>ROUND((ROUND(AT49*AG49,2)*ROUND(0.6,7)),6)</f>
        <v>645.82799999999997</v>
      </c>
      <c r="DD49" t="s">
        <v>3</v>
      </c>
      <c r="DE49" t="s">
        <v>3</v>
      </c>
      <c r="DF49">
        <f t="shared" si="23"/>
        <v>0</v>
      </c>
      <c r="DG49">
        <f>ROUND(ROUND(AF49*AJ49,2)*CX49,2)</f>
        <v>0</v>
      </c>
      <c r="DH49">
        <f t="shared" si="4"/>
        <v>0</v>
      </c>
      <c r="DI49">
        <f t="shared" si="5"/>
        <v>0</v>
      </c>
      <c r="DJ49">
        <f>DG49+DH49</f>
        <v>0</v>
      </c>
      <c r="DK49">
        <v>0</v>
      </c>
      <c r="DL49" t="s">
        <v>594</v>
      </c>
      <c r="DM49">
        <v>4</v>
      </c>
      <c r="DN49" t="s">
        <v>587</v>
      </c>
      <c r="DO49">
        <v>1</v>
      </c>
    </row>
    <row r="50" spans="1:119">
      <c r="A50">
        <f>ROW(Source!A41)</f>
        <v>41</v>
      </c>
      <c r="B50">
        <v>69444265</v>
      </c>
      <c r="C50">
        <v>69445427</v>
      </c>
      <c r="D50">
        <v>66766116</v>
      </c>
      <c r="E50">
        <v>116</v>
      </c>
      <c r="F50">
        <v>1</v>
      </c>
      <c r="G50">
        <v>1</v>
      </c>
      <c r="H50">
        <v>3</v>
      </c>
      <c r="I50" t="s">
        <v>57</v>
      </c>
      <c r="J50" t="s">
        <v>3</v>
      </c>
      <c r="K50" t="s">
        <v>58</v>
      </c>
      <c r="L50">
        <v>1346</v>
      </c>
      <c r="N50">
        <v>1009</v>
      </c>
      <c r="O50" t="s">
        <v>59</v>
      </c>
      <c r="P50" t="s">
        <v>59</v>
      </c>
      <c r="Q50">
        <v>1</v>
      </c>
      <c r="W50">
        <v>0</v>
      </c>
      <c r="X50">
        <v>-952279783</v>
      </c>
      <c r="Y50">
        <f>(AT50*ROUND(0,7))</f>
        <v>0</v>
      </c>
      <c r="AA50">
        <v>0</v>
      </c>
      <c r="AB50">
        <v>0</v>
      </c>
      <c r="AC50">
        <v>0</v>
      </c>
      <c r="AD50">
        <v>0</v>
      </c>
      <c r="AE50">
        <v>0</v>
      </c>
      <c r="AF50">
        <v>0</v>
      </c>
      <c r="AG50">
        <v>0</v>
      </c>
      <c r="AH50">
        <v>0</v>
      </c>
      <c r="AI50">
        <v>1</v>
      </c>
      <c r="AJ50">
        <v>1</v>
      </c>
      <c r="AK50">
        <v>1</v>
      </c>
      <c r="AL50">
        <v>1</v>
      </c>
      <c r="AM50">
        <v>0</v>
      </c>
      <c r="AN50">
        <v>1</v>
      </c>
      <c r="AO50">
        <v>0</v>
      </c>
      <c r="AP50">
        <v>1</v>
      </c>
      <c r="AQ50">
        <v>0</v>
      </c>
      <c r="AR50">
        <v>0</v>
      </c>
      <c r="AS50" t="s">
        <v>3</v>
      </c>
      <c r="AT50">
        <v>0</v>
      </c>
      <c r="AU50" t="s">
        <v>41</v>
      </c>
      <c r="AV50">
        <v>0</v>
      </c>
      <c r="AW50">
        <v>2</v>
      </c>
      <c r="AX50">
        <v>69445437</v>
      </c>
      <c r="AY50">
        <v>1</v>
      </c>
      <c r="AZ50">
        <v>0</v>
      </c>
      <c r="BA50">
        <v>50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CV50">
        <v>0</v>
      </c>
      <c r="CW50">
        <v>0</v>
      </c>
      <c r="CX50">
        <f>ROUND(Y50*Source!I41,7)</f>
        <v>0</v>
      </c>
      <c r="CY50">
        <f>AA50</f>
        <v>0</v>
      </c>
      <c r="CZ50">
        <f>AE50</f>
        <v>0</v>
      </c>
      <c r="DA50">
        <f>AI50</f>
        <v>1</v>
      </c>
      <c r="DB50">
        <f>ROUND((ROUND(AT50*CZ50,2)*ROUND(0,7)),6)</f>
        <v>0</v>
      </c>
      <c r="DC50">
        <f>ROUND((ROUND(AT50*AG50,2)*ROUND(0,7)),6)</f>
        <v>0</v>
      </c>
      <c r="DD50" t="s">
        <v>3</v>
      </c>
      <c r="DE50" t="s">
        <v>3</v>
      </c>
      <c r="DF50">
        <f t="shared" si="23"/>
        <v>0</v>
      </c>
      <c r="DG50">
        <f>ROUND(ROUND(AF50,2)*CX50,2)</f>
        <v>0</v>
      </c>
      <c r="DH50">
        <f t="shared" si="4"/>
        <v>0</v>
      </c>
      <c r="DI50">
        <f t="shared" si="5"/>
        <v>0</v>
      </c>
      <c r="DJ50">
        <f>DF50</f>
        <v>0</v>
      </c>
      <c r="DK50">
        <v>0</v>
      </c>
      <c r="DL50" t="s">
        <v>3</v>
      </c>
      <c r="DM50">
        <v>0</v>
      </c>
      <c r="DN50" t="s">
        <v>3</v>
      </c>
      <c r="DO50">
        <v>0</v>
      </c>
    </row>
    <row r="51" spans="1:119">
      <c r="A51">
        <f>ROW(Source!A43)</f>
        <v>43</v>
      </c>
      <c r="B51">
        <v>69444265</v>
      </c>
      <c r="C51">
        <v>69445439</v>
      </c>
      <c r="D51">
        <v>66763921</v>
      </c>
      <c r="E51">
        <v>116</v>
      </c>
      <c r="F51">
        <v>1</v>
      </c>
      <c r="G51">
        <v>1</v>
      </c>
      <c r="H51">
        <v>1</v>
      </c>
      <c r="I51" t="s">
        <v>606</v>
      </c>
      <c r="J51" t="s">
        <v>3</v>
      </c>
      <c r="K51" t="s">
        <v>607</v>
      </c>
      <c r="L51">
        <v>1191</v>
      </c>
      <c r="N51">
        <v>1013</v>
      </c>
      <c r="O51" t="s">
        <v>587</v>
      </c>
      <c r="P51" t="s">
        <v>587</v>
      </c>
      <c r="Q51">
        <v>1</v>
      </c>
      <c r="W51">
        <v>0</v>
      </c>
      <c r="X51">
        <v>-1833565283</v>
      </c>
      <c r="Y51">
        <f>(AT51*ROUND(0.6,7))</f>
        <v>21.384</v>
      </c>
      <c r="AA51">
        <v>0</v>
      </c>
      <c r="AB51">
        <v>0</v>
      </c>
      <c r="AC51">
        <v>0</v>
      </c>
      <c r="AD51">
        <v>446.68</v>
      </c>
      <c r="AE51">
        <v>0</v>
      </c>
      <c r="AF51">
        <v>0</v>
      </c>
      <c r="AG51">
        <v>0</v>
      </c>
      <c r="AH51">
        <v>446.68</v>
      </c>
      <c r="AI51">
        <v>1</v>
      </c>
      <c r="AJ51">
        <v>1</v>
      </c>
      <c r="AK51">
        <v>1</v>
      </c>
      <c r="AL51">
        <v>1</v>
      </c>
      <c r="AM51">
        <v>-2</v>
      </c>
      <c r="AN51">
        <v>0</v>
      </c>
      <c r="AO51">
        <v>0</v>
      </c>
      <c r="AP51">
        <v>1</v>
      </c>
      <c r="AQ51">
        <v>1</v>
      </c>
      <c r="AR51">
        <v>0</v>
      </c>
      <c r="AS51" t="s">
        <v>3</v>
      </c>
      <c r="AT51">
        <v>35.64</v>
      </c>
      <c r="AU51" t="s">
        <v>42</v>
      </c>
      <c r="AV51">
        <v>1</v>
      </c>
      <c r="AW51">
        <v>2</v>
      </c>
      <c r="AX51">
        <v>69445448</v>
      </c>
      <c r="AY51">
        <v>1</v>
      </c>
      <c r="AZ51">
        <v>0</v>
      </c>
      <c r="BA51">
        <v>51</v>
      </c>
      <c r="BB51">
        <v>1</v>
      </c>
      <c r="BC51">
        <v>0</v>
      </c>
      <c r="BD51">
        <v>0</v>
      </c>
      <c r="BE51">
        <v>0</v>
      </c>
      <c r="BF51">
        <v>0</v>
      </c>
      <c r="BG51">
        <v>0</v>
      </c>
      <c r="BH51">
        <v>0</v>
      </c>
      <c r="BI51">
        <v>0</v>
      </c>
      <c r="BJ51">
        <v>0</v>
      </c>
      <c r="BK51">
        <v>0</v>
      </c>
      <c r="BL51">
        <v>0</v>
      </c>
      <c r="BM51">
        <v>15919.6752</v>
      </c>
      <c r="BN51">
        <v>35.64</v>
      </c>
      <c r="BO51">
        <v>0</v>
      </c>
      <c r="BP51">
        <v>1</v>
      </c>
      <c r="BQ51">
        <v>0</v>
      </c>
      <c r="BR51">
        <v>0</v>
      </c>
      <c r="BS51">
        <v>0</v>
      </c>
      <c r="BT51">
        <v>9551.8051200000009</v>
      </c>
      <c r="BU51">
        <v>21.384</v>
      </c>
      <c r="BV51">
        <v>0</v>
      </c>
      <c r="BW51">
        <v>1</v>
      </c>
      <c r="CU51">
        <f>ROUND(AT51*Source!I43*AH51*AL51,2)</f>
        <v>0</v>
      </c>
      <c r="CV51">
        <f>ROUND(Y51*Source!I43,7)</f>
        <v>0</v>
      </c>
      <c r="CW51">
        <v>0</v>
      </c>
      <c r="CX51">
        <f>ROUND(Y51*Source!I43,7)</f>
        <v>0</v>
      </c>
      <c r="CY51">
        <f>AD51</f>
        <v>446.68</v>
      </c>
      <c r="CZ51">
        <f>AH51</f>
        <v>446.68</v>
      </c>
      <c r="DA51">
        <f>AL51</f>
        <v>1</v>
      </c>
      <c r="DB51">
        <f>ROUND((ROUND(AT51*CZ51,2)*ROUND(0.6,7)),6)</f>
        <v>9551.8080000000009</v>
      </c>
      <c r="DC51">
        <f>ROUND((ROUND(AT51*AG51,2)*ROUND(0.6,7)),6)</f>
        <v>0</v>
      </c>
      <c r="DD51" t="s">
        <v>3</v>
      </c>
      <c r="DE51" t="s">
        <v>3</v>
      </c>
      <c r="DF51">
        <f t="shared" si="23"/>
        <v>0</v>
      </c>
      <c r="DG51">
        <f>ROUND(ROUND(AF51,2)*CX51,2)</f>
        <v>0</v>
      </c>
      <c r="DH51">
        <f t="shared" si="4"/>
        <v>0</v>
      </c>
      <c r="DI51">
        <f t="shared" si="5"/>
        <v>0</v>
      </c>
      <c r="DJ51">
        <f>DI51</f>
        <v>0</v>
      </c>
      <c r="DK51">
        <v>1</v>
      </c>
      <c r="DL51" t="s">
        <v>3</v>
      </c>
      <c r="DM51">
        <v>0</v>
      </c>
      <c r="DN51" t="s">
        <v>3</v>
      </c>
      <c r="DO51">
        <v>0</v>
      </c>
    </row>
    <row r="52" spans="1:119">
      <c r="A52">
        <f>ROW(Source!A43)</f>
        <v>43</v>
      </c>
      <c r="B52">
        <v>69444265</v>
      </c>
      <c r="C52">
        <v>69445439</v>
      </c>
      <c r="D52">
        <v>66764116</v>
      </c>
      <c r="E52">
        <v>116</v>
      </c>
      <c r="F52">
        <v>1</v>
      </c>
      <c r="G52">
        <v>1</v>
      </c>
      <c r="H52">
        <v>1</v>
      </c>
      <c r="I52" t="s">
        <v>588</v>
      </c>
      <c r="J52" t="s">
        <v>3</v>
      </c>
      <c r="K52" t="s">
        <v>589</v>
      </c>
      <c r="L52">
        <v>1191</v>
      </c>
      <c r="N52">
        <v>1013</v>
      </c>
      <c r="O52" t="s">
        <v>587</v>
      </c>
      <c r="P52" t="s">
        <v>587</v>
      </c>
      <c r="Q52">
        <v>1</v>
      </c>
      <c r="W52">
        <v>0</v>
      </c>
      <c r="X52">
        <v>-1417349443</v>
      </c>
      <c r="Y52">
        <f>(AT52*ROUND(0.6,7))</f>
        <v>13.488</v>
      </c>
      <c r="AA52">
        <v>0</v>
      </c>
      <c r="AB52">
        <v>0</v>
      </c>
      <c r="AC52">
        <v>0</v>
      </c>
      <c r="AD52">
        <v>0</v>
      </c>
      <c r="AE52">
        <v>0</v>
      </c>
      <c r="AF52">
        <v>0</v>
      </c>
      <c r="AG52">
        <v>0</v>
      </c>
      <c r="AH52">
        <v>0</v>
      </c>
      <c r="AI52">
        <v>1</v>
      </c>
      <c r="AJ52">
        <v>1</v>
      </c>
      <c r="AK52">
        <v>1</v>
      </c>
      <c r="AL52">
        <v>1</v>
      </c>
      <c r="AM52">
        <v>-2</v>
      </c>
      <c r="AN52">
        <v>0</v>
      </c>
      <c r="AO52">
        <v>0</v>
      </c>
      <c r="AP52">
        <v>1</v>
      </c>
      <c r="AQ52">
        <v>1</v>
      </c>
      <c r="AR52">
        <v>0</v>
      </c>
      <c r="AS52" t="s">
        <v>3</v>
      </c>
      <c r="AT52">
        <v>22.48</v>
      </c>
      <c r="AU52" t="s">
        <v>42</v>
      </c>
      <c r="AV52">
        <v>2</v>
      </c>
      <c r="AW52">
        <v>2</v>
      </c>
      <c r="AX52">
        <v>69445449</v>
      </c>
      <c r="AY52">
        <v>1</v>
      </c>
      <c r="AZ52">
        <v>0</v>
      </c>
      <c r="BA52">
        <v>52</v>
      </c>
      <c r="BB52">
        <v>1</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CV52">
        <v>0</v>
      </c>
      <c r="CW52">
        <v>0</v>
      </c>
      <c r="CX52">
        <f>ROUND(Y52*Source!I43,7)</f>
        <v>0</v>
      </c>
      <c r="CY52">
        <f>AD52</f>
        <v>0</v>
      </c>
      <c r="CZ52">
        <f>AH52</f>
        <v>0</v>
      </c>
      <c r="DA52">
        <f>AL52</f>
        <v>1</v>
      </c>
      <c r="DB52">
        <f>ROUND((ROUND(AT52*CZ52,2)*ROUND(0.6,7)),6)</f>
        <v>0</v>
      </c>
      <c r="DC52">
        <f>ROUND((ROUND(AT52*AG52,2)*ROUND(0.6,7)),6)</f>
        <v>0</v>
      </c>
      <c r="DD52" t="s">
        <v>3</v>
      </c>
      <c r="DE52" t="s">
        <v>3</v>
      </c>
      <c r="DF52">
        <f t="shared" si="23"/>
        <v>0</v>
      </c>
      <c r="DG52">
        <f>ROUND(ROUND(AF52,2)*CX52,2)</f>
        <v>0</v>
      </c>
      <c r="DH52">
        <f t="shared" si="4"/>
        <v>0</v>
      </c>
      <c r="DI52">
        <f t="shared" si="5"/>
        <v>0</v>
      </c>
      <c r="DJ52">
        <f>DI52</f>
        <v>0</v>
      </c>
      <c r="DK52">
        <v>0</v>
      </c>
      <c r="DL52" t="s">
        <v>3</v>
      </c>
      <c r="DM52">
        <v>0</v>
      </c>
      <c r="DN52" t="s">
        <v>3</v>
      </c>
      <c r="DO52">
        <v>0</v>
      </c>
    </row>
    <row r="53" spans="1:119">
      <c r="A53">
        <f>ROW(Source!A43)</f>
        <v>43</v>
      </c>
      <c r="B53">
        <v>69444265</v>
      </c>
      <c r="C53">
        <v>69445439</v>
      </c>
      <c r="D53">
        <v>66884993</v>
      </c>
      <c r="E53">
        <v>1</v>
      </c>
      <c r="F53">
        <v>1</v>
      </c>
      <c r="G53">
        <v>1</v>
      </c>
      <c r="H53">
        <v>2</v>
      </c>
      <c r="I53" t="s">
        <v>602</v>
      </c>
      <c r="J53" t="s">
        <v>603</v>
      </c>
      <c r="K53" t="s">
        <v>604</v>
      </c>
      <c r="L53">
        <v>1368</v>
      </c>
      <c r="N53">
        <v>1011</v>
      </c>
      <c r="O53" t="s">
        <v>593</v>
      </c>
      <c r="P53" t="s">
        <v>593</v>
      </c>
      <c r="Q53">
        <v>1</v>
      </c>
      <c r="W53">
        <v>0</v>
      </c>
      <c r="X53">
        <v>944335294</v>
      </c>
      <c r="Y53">
        <f>(AT53*ROUND(0.6,7))</f>
        <v>6.5579999999999998</v>
      </c>
      <c r="AA53">
        <v>0</v>
      </c>
      <c r="AB53">
        <v>2527.41</v>
      </c>
      <c r="AC53">
        <v>578.04999999999995</v>
      </c>
      <c r="AD53">
        <v>0</v>
      </c>
      <c r="AE53">
        <v>0</v>
      </c>
      <c r="AF53">
        <v>2088.77</v>
      </c>
      <c r="AG53">
        <v>578.04999999999995</v>
      </c>
      <c r="AH53">
        <v>0</v>
      </c>
      <c r="AI53">
        <v>1</v>
      </c>
      <c r="AJ53">
        <v>1.21</v>
      </c>
      <c r="AK53">
        <v>1</v>
      </c>
      <c r="AL53">
        <v>1</v>
      </c>
      <c r="AM53">
        <v>2</v>
      </c>
      <c r="AN53">
        <v>0</v>
      </c>
      <c r="AO53">
        <v>0</v>
      </c>
      <c r="AP53">
        <v>1</v>
      </c>
      <c r="AQ53">
        <v>1</v>
      </c>
      <c r="AR53">
        <v>0</v>
      </c>
      <c r="AS53" t="s">
        <v>3</v>
      </c>
      <c r="AT53">
        <v>10.93</v>
      </c>
      <c r="AU53" t="s">
        <v>42</v>
      </c>
      <c r="AV53">
        <v>1</v>
      </c>
      <c r="AW53">
        <v>2</v>
      </c>
      <c r="AX53">
        <v>69445450</v>
      </c>
      <c r="AY53">
        <v>1</v>
      </c>
      <c r="AZ53">
        <v>0</v>
      </c>
      <c r="BA53">
        <v>53</v>
      </c>
      <c r="BB53">
        <v>1</v>
      </c>
      <c r="BC53">
        <v>0</v>
      </c>
      <c r="BD53">
        <v>0</v>
      </c>
      <c r="BE53">
        <v>0</v>
      </c>
      <c r="BF53">
        <v>0</v>
      </c>
      <c r="BG53">
        <v>0</v>
      </c>
      <c r="BH53">
        <v>0</v>
      </c>
      <c r="BI53">
        <v>0</v>
      </c>
      <c r="BJ53">
        <v>0</v>
      </c>
      <c r="BK53">
        <v>22830.256099999999</v>
      </c>
      <c r="BL53">
        <v>6318.0864999999994</v>
      </c>
      <c r="BM53">
        <v>0</v>
      </c>
      <c r="BN53">
        <v>0</v>
      </c>
      <c r="BO53">
        <v>10.93</v>
      </c>
      <c r="BP53">
        <v>1</v>
      </c>
      <c r="BQ53">
        <v>0</v>
      </c>
      <c r="BR53">
        <v>13698.15366</v>
      </c>
      <c r="BS53">
        <v>3790.8518999999997</v>
      </c>
      <c r="BT53">
        <v>0</v>
      </c>
      <c r="BU53">
        <v>0</v>
      </c>
      <c r="BV53">
        <v>6.5579999999999998</v>
      </c>
      <c r="BW53">
        <v>1</v>
      </c>
      <c r="CV53">
        <v>0</v>
      </c>
      <c r="CW53">
        <f>ROUND(Y53*Source!I43*DO53,7)</f>
        <v>0</v>
      </c>
      <c r="CX53">
        <f>ROUND(Y53*Source!I43,7)</f>
        <v>0</v>
      </c>
      <c r="CY53">
        <f>AB53</f>
        <v>2527.41</v>
      </c>
      <c r="CZ53">
        <f>AF53</f>
        <v>2088.77</v>
      </c>
      <c r="DA53">
        <f>AJ53</f>
        <v>1.21</v>
      </c>
      <c r="DB53">
        <f>ROUND((ROUND(AT53*CZ53,2)*ROUND(0.6,7)),6)</f>
        <v>13698.156000000001</v>
      </c>
      <c r="DC53">
        <f>ROUND((ROUND(AT53*AG53,2)*ROUND(0.6,7)),6)</f>
        <v>3790.8539999999998</v>
      </c>
      <c r="DD53" t="s">
        <v>3</v>
      </c>
      <c r="DE53" t="s">
        <v>3</v>
      </c>
      <c r="DF53">
        <f t="shared" si="23"/>
        <v>0</v>
      </c>
      <c r="DG53">
        <f>ROUND(ROUND(AF53*AJ53,2)*CX53,2)</f>
        <v>0</v>
      </c>
      <c r="DH53">
        <f t="shared" si="4"/>
        <v>0</v>
      </c>
      <c r="DI53">
        <f t="shared" si="5"/>
        <v>0</v>
      </c>
      <c r="DJ53">
        <f>DG53+DH53</f>
        <v>0</v>
      </c>
      <c r="DK53">
        <v>0</v>
      </c>
      <c r="DL53" t="s">
        <v>605</v>
      </c>
      <c r="DM53">
        <v>5</v>
      </c>
      <c r="DN53" t="s">
        <v>587</v>
      </c>
      <c r="DO53">
        <v>1</v>
      </c>
    </row>
    <row r="54" spans="1:119">
      <c r="A54">
        <f>ROW(Source!A43)</f>
        <v>43</v>
      </c>
      <c r="B54">
        <v>69444265</v>
      </c>
      <c r="C54">
        <v>69445439</v>
      </c>
      <c r="D54">
        <v>66885992</v>
      </c>
      <c r="E54">
        <v>1</v>
      </c>
      <c r="F54">
        <v>1</v>
      </c>
      <c r="G54">
        <v>1</v>
      </c>
      <c r="H54">
        <v>2</v>
      </c>
      <c r="I54" t="s">
        <v>632</v>
      </c>
      <c r="J54" t="s">
        <v>633</v>
      </c>
      <c r="K54" t="s">
        <v>634</v>
      </c>
      <c r="L54">
        <v>1368</v>
      </c>
      <c r="N54">
        <v>1011</v>
      </c>
      <c r="O54" t="s">
        <v>593</v>
      </c>
      <c r="P54" t="s">
        <v>593</v>
      </c>
      <c r="Q54">
        <v>1</v>
      </c>
      <c r="W54">
        <v>0</v>
      </c>
      <c r="X54">
        <v>-1612878633</v>
      </c>
      <c r="Y54">
        <f>(AT54*ROUND(0.6,7))</f>
        <v>6.444</v>
      </c>
      <c r="AA54">
        <v>0</v>
      </c>
      <c r="AB54">
        <v>1017.23</v>
      </c>
      <c r="AC54">
        <v>578.04999999999995</v>
      </c>
      <c r="AD54">
        <v>0</v>
      </c>
      <c r="AE54">
        <v>0</v>
      </c>
      <c r="AF54">
        <v>788.55</v>
      </c>
      <c r="AG54">
        <v>578.04999999999995</v>
      </c>
      <c r="AH54">
        <v>0</v>
      </c>
      <c r="AI54">
        <v>1</v>
      </c>
      <c r="AJ54">
        <v>1.29</v>
      </c>
      <c r="AK54">
        <v>1</v>
      </c>
      <c r="AL54">
        <v>1</v>
      </c>
      <c r="AM54">
        <v>2</v>
      </c>
      <c r="AN54">
        <v>0</v>
      </c>
      <c r="AO54">
        <v>0</v>
      </c>
      <c r="AP54">
        <v>1</v>
      </c>
      <c r="AQ54">
        <v>1</v>
      </c>
      <c r="AR54">
        <v>0</v>
      </c>
      <c r="AS54" t="s">
        <v>3</v>
      </c>
      <c r="AT54">
        <v>10.74</v>
      </c>
      <c r="AU54" t="s">
        <v>42</v>
      </c>
      <c r="AV54">
        <v>1</v>
      </c>
      <c r="AW54">
        <v>2</v>
      </c>
      <c r="AX54">
        <v>69445451</v>
      </c>
      <c r="AY54">
        <v>1</v>
      </c>
      <c r="AZ54">
        <v>0</v>
      </c>
      <c r="BA54">
        <v>54</v>
      </c>
      <c r="BB54">
        <v>1</v>
      </c>
      <c r="BC54">
        <v>0</v>
      </c>
      <c r="BD54">
        <v>0</v>
      </c>
      <c r="BE54">
        <v>0</v>
      </c>
      <c r="BF54">
        <v>0</v>
      </c>
      <c r="BG54">
        <v>0</v>
      </c>
      <c r="BH54">
        <v>0</v>
      </c>
      <c r="BI54">
        <v>0</v>
      </c>
      <c r="BJ54">
        <v>0</v>
      </c>
      <c r="BK54">
        <v>8469.027</v>
      </c>
      <c r="BL54">
        <v>6208.2569999999996</v>
      </c>
      <c r="BM54">
        <v>0</v>
      </c>
      <c r="BN54">
        <v>0</v>
      </c>
      <c r="BO54">
        <v>10.74</v>
      </c>
      <c r="BP54">
        <v>1</v>
      </c>
      <c r="BQ54">
        <v>0</v>
      </c>
      <c r="BR54">
        <v>5081.4161999999997</v>
      </c>
      <c r="BS54">
        <v>3724.9541999999997</v>
      </c>
      <c r="BT54">
        <v>0</v>
      </c>
      <c r="BU54">
        <v>0</v>
      </c>
      <c r="BV54">
        <v>6.444</v>
      </c>
      <c r="BW54">
        <v>1</v>
      </c>
      <c r="CV54">
        <v>0</v>
      </c>
      <c r="CW54">
        <f>ROUND(Y54*Source!I43*DO54,7)</f>
        <v>0</v>
      </c>
      <c r="CX54">
        <f>ROUND(Y54*Source!I43,7)</f>
        <v>0</v>
      </c>
      <c r="CY54">
        <f>AB54</f>
        <v>1017.23</v>
      </c>
      <c r="CZ54">
        <f>AF54</f>
        <v>788.55</v>
      </c>
      <c r="DA54">
        <f>AJ54</f>
        <v>1.29</v>
      </c>
      <c r="DB54">
        <f>ROUND((ROUND(AT54*CZ54,2)*ROUND(0.6,7)),6)</f>
        <v>5081.4179999999997</v>
      </c>
      <c r="DC54">
        <f>ROUND((ROUND(AT54*AG54,2)*ROUND(0.6,7)),6)</f>
        <v>3724.9560000000001</v>
      </c>
      <c r="DD54" t="s">
        <v>3</v>
      </c>
      <c r="DE54" t="s">
        <v>3</v>
      </c>
      <c r="DF54">
        <f t="shared" si="23"/>
        <v>0</v>
      </c>
      <c r="DG54">
        <f>ROUND(ROUND(AF54*AJ54,2)*CX54,2)</f>
        <v>0</v>
      </c>
      <c r="DH54">
        <f t="shared" si="4"/>
        <v>0</v>
      </c>
      <c r="DI54">
        <f t="shared" si="5"/>
        <v>0</v>
      </c>
      <c r="DJ54">
        <f>DG54+DH54</f>
        <v>0</v>
      </c>
      <c r="DK54">
        <v>0</v>
      </c>
      <c r="DL54" t="s">
        <v>605</v>
      </c>
      <c r="DM54">
        <v>5</v>
      </c>
      <c r="DN54" t="s">
        <v>587</v>
      </c>
      <c r="DO54">
        <v>1</v>
      </c>
    </row>
    <row r="55" spans="1:119">
      <c r="A55">
        <f>ROW(Source!A43)</f>
        <v>43</v>
      </c>
      <c r="B55">
        <v>69444265</v>
      </c>
      <c r="C55">
        <v>69445439</v>
      </c>
      <c r="D55">
        <v>66885998</v>
      </c>
      <c r="E55">
        <v>1</v>
      </c>
      <c r="F55">
        <v>1</v>
      </c>
      <c r="G55">
        <v>1</v>
      </c>
      <c r="H55">
        <v>2</v>
      </c>
      <c r="I55" t="s">
        <v>595</v>
      </c>
      <c r="J55" t="s">
        <v>596</v>
      </c>
      <c r="K55" t="s">
        <v>597</v>
      </c>
      <c r="L55">
        <v>1368</v>
      </c>
      <c r="N55">
        <v>1011</v>
      </c>
      <c r="O55" t="s">
        <v>593</v>
      </c>
      <c r="P55" t="s">
        <v>593</v>
      </c>
      <c r="Q55">
        <v>1</v>
      </c>
      <c r="W55">
        <v>0</v>
      </c>
      <c r="X55">
        <v>-950105757</v>
      </c>
      <c r="Y55">
        <f>(AT55*ROUND(0.6,7))</f>
        <v>0.48599999999999999</v>
      </c>
      <c r="AA55">
        <v>0</v>
      </c>
      <c r="AB55">
        <v>605.36</v>
      </c>
      <c r="AC55">
        <v>502.98</v>
      </c>
      <c r="AD55">
        <v>0</v>
      </c>
      <c r="AE55">
        <v>0</v>
      </c>
      <c r="AF55">
        <v>605.36</v>
      </c>
      <c r="AG55">
        <v>502.98</v>
      </c>
      <c r="AH55">
        <v>0</v>
      </c>
      <c r="AI55">
        <v>1</v>
      </c>
      <c r="AJ55">
        <v>1</v>
      </c>
      <c r="AK55">
        <v>1</v>
      </c>
      <c r="AL55">
        <v>1</v>
      </c>
      <c r="AM55">
        <v>-2</v>
      </c>
      <c r="AN55">
        <v>0</v>
      </c>
      <c r="AO55">
        <v>0</v>
      </c>
      <c r="AP55">
        <v>1</v>
      </c>
      <c r="AQ55">
        <v>1</v>
      </c>
      <c r="AR55">
        <v>0</v>
      </c>
      <c r="AS55" t="s">
        <v>3</v>
      </c>
      <c r="AT55">
        <v>0.81</v>
      </c>
      <c r="AU55" t="s">
        <v>42</v>
      </c>
      <c r="AV55">
        <v>1</v>
      </c>
      <c r="AW55">
        <v>2</v>
      </c>
      <c r="AX55">
        <v>69445452</v>
      </c>
      <c r="AY55">
        <v>1</v>
      </c>
      <c r="AZ55">
        <v>0</v>
      </c>
      <c r="BA55">
        <v>55</v>
      </c>
      <c r="BB55">
        <v>1</v>
      </c>
      <c r="BC55">
        <v>0</v>
      </c>
      <c r="BD55">
        <v>0</v>
      </c>
      <c r="BE55">
        <v>0</v>
      </c>
      <c r="BF55">
        <v>0</v>
      </c>
      <c r="BG55">
        <v>0</v>
      </c>
      <c r="BH55">
        <v>0</v>
      </c>
      <c r="BI55">
        <v>0</v>
      </c>
      <c r="BJ55">
        <v>0</v>
      </c>
      <c r="BK55">
        <v>490.34160000000003</v>
      </c>
      <c r="BL55">
        <v>407.41380000000004</v>
      </c>
      <c r="BM55">
        <v>0</v>
      </c>
      <c r="BN55">
        <v>0</v>
      </c>
      <c r="BO55">
        <v>0.81</v>
      </c>
      <c r="BP55">
        <v>1</v>
      </c>
      <c r="BQ55">
        <v>0</v>
      </c>
      <c r="BR55">
        <v>294.20495999999997</v>
      </c>
      <c r="BS55">
        <v>244.44828000000001</v>
      </c>
      <c r="BT55">
        <v>0</v>
      </c>
      <c r="BU55">
        <v>0</v>
      </c>
      <c r="BV55">
        <v>0.48599999999999999</v>
      </c>
      <c r="BW55">
        <v>1</v>
      </c>
      <c r="CV55">
        <v>0</v>
      </c>
      <c r="CW55">
        <f>ROUND(Y55*Source!I43*DO55,7)</f>
        <v>0</v>
      </c>
      <c r="CX55">
        <f>ROUND(Y55*Source!I43,7)</f>
        <v>0</v>
      </c>
      <c r="CY55">
        <f>AB55</f>
        <v>605.36</v>
      </c>
      <c r="CZ55">
        <f>AF55</f>
        <v>605.36</v>
      </c>
      <c r="DA55">
        <f>AJ55</f>
        <v>1</v>
      </c>
      <c r="DB55">
        <f>ROUND((ROUND(AT55*CZ55,2)*ROUND(0.6,7)),6)</f>
        <v>294.20400000000001</v>
      </c>
      <c r="DC55">
        <f>ROUND((ROUND(AT55*AG55,2)*ROUND(0.6,7)),6)</f>
        <v>244.446</v>
      </c>
      <c r="DD55" t="s">
        <v>3</v>
      </c>
      <c r="DE55" t="s">
        <v>3</v>
      </c>
      <c r="DF55">
        <f t="shared" si="23"/>
        <v>0</v>
      </c>
      <c r="DG55">
        <f t="shared" ref="DG55:DG90" si="24">ROUND(ROUND(AF55,2)*CX55,2)</f>
        <v>0</v>
      </c>
      <c r="DH55">
        <f t="shared" si="4"/>
        <v>0</v>
      </c>
      <c r="DI55">
        <f t="shared" si="5"/>
        <v>0</v>
      </c>
      <c r="DJ55">
        <f>DG55+DH55</f>
        <v>0</v>
      </c>
      <c r="DK55">
        <v>1</v>
      </c>
      <c r="DL55" t="s">
        <v>594</v>
      </c>
      <c r="DM55">
        <v>4</v>
      </c>
      <c r="DN55" t="s">
        <v>587</v>
      </c>
      <c r="DO55">
        <v>1</v>
      </c>
    </row>
    <row r="56" spans="1:119">
      <c r="A56">
        <f>ROW(Source!A43)</f>
        <v>43</v>
      </c>
      <c r="B56">
        <v>69444265</v>
      </c>
      <c r="C56">
        <v>69445439</v>
      </c>
      <c r="D56">
        <v>66765246</v>
      </c>
      <c r="E56">
        <v>116</v>
      </c>
      <c r="F56">
        <v>1</v>
      </c>
      <c r="G56">
        <v>1</v>
      </c>
      <c r="H56">
        <v>3</v>
      </c>
      <c r="I56" t="s">
        <v>74</v>
      </c>
      <c r="J56" t="s">
        <v>3</v>
      </c>
      <c r="K56" t="s">
        <v>75</v>
      </c>
      <c r="L56">
        <v>1339</v>
      </c>
      <c r="N56">
        <v>1007</v>
      </c>
      <c r="O56" t="s">
        <v>47</v>
      </c>
      <c r="P56" t="s">
        <v>47</v>
      </c>
      <c r="Q56">
        <v>1</v>
      </c>
      <c r="W56">
        <v>0</v>
      </c>
      <c r="X56">
        <v>-157982121</v>
      </c>
      <c r="Y56">
        <f>(AT56*ROUND(0,7))</f>
        <v>0</v>
      </c>
      <c r="AA56">
        <v>0</v>
      </c>
      <c r="AB56">
        <v>0</v>
      </c>
      <c r="AC56">
        <v>0</v>
      </c>
      <c r="AD56">
        <v>0</v>
      </c>
      <c r="AE56">
        <v>0</v>
      </c>
      <c r="AF56">
        <v>0</v>
      </c>
      <c r="AG56">
        <v>0</v>
      </c>
      <c r="AH56">
        <v>0</v>
      </c>
      <c r="AI56">
        <v>1</v>
      </c>
      <c r="AJ56">
        <v>1</v>
      </c>
      <c r="AK56">
        <v>1</v>
      </c>
      <c r="AL56">
        <v>1</v>
      </c>
      <c r="AM56">
        <v>0</v>
      </c>
      <c r="AN56">
        <v>0</v>
      </c>
      <c r="AO56">
        <v>0</v>
      </c>
      <c r="AP56">
        <v>1</v>
      </c>
      <c r="AQ56">
        <v>0</v>
      </c>
      <c r="AR56">
        <v>0</v>
      </c>
      <c r="AS56" t="s">
        <v>3</v>
      </c>
      <c r="AT56">
        <v>6.34</v>
      </c>
      <c r="AU56" t="s">
        <v>41</v>
      </c>
      <c r="AV56">
        <v>0</v>
      </c>
      <c r="AW56">
        <v>2</v>
      </c>
      <c r="AX56">
        <v>69445453</v>
      </c>
      <c r="AY56">
        <v>1</v>
      </c>
      <c r="AZ56">
        <v>0</v>
      </c>
      <c r="BA56">
        <v>56</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CV56">
        <v>0</v>
      </c>
      <c r="CW56">
        <v>0</v>
      </c>
      <c r="CX56">
        <f>ROUND(Y56*Source!I43,7)</f>
        <v>0</v>
      </c>
      <c r="CY56">
        <f>AA56</f>
        <v>0</v>
      </c>
      <c r="CZ56">
        <f>AE56</f>
        <v>0</v>
      </c>
      <c r="DA56">
        <f>AI56</f>
        <v>1</v>
      </c>
      <c r="DB56">
        <f>ROUND((ROUND(AT56*CZ56,2)*ROUND(0,7)),6)</f>
        <v>0</v>
      </c>
      <c r="DC56">
        <f>ROUND((ROUND(AT56*AG56,2)*ROUND(0,7)),6)</f>
        <v>0</v>
      </c>
      <c r="DD56" t="s">
        <v>3</v>
      </c>
      <c r="DE56" t="s">
        <v>3</v>
      </c>
      <c r="DF56">
        <f t="shared" si="23"/>
        <v>0</v>
      </c>
      <c r="DG56">
        <f t="shared" si="24"/>
        <v>0</v>
      </c>
      <c r="DH56">
        <f t="shared" si="4"/>
        <v>0</v>
      </c>
      <c r="DI56">
        <f t="shared" si="5"/>
        <v>0</v>
      </c>
      <c r="DJ56">
        <f>DF56</f>
        <v>0</v>
      </c>
      <c r="DK56">
        <v>0</v>
      </c>
      <c r="DL56" t="s">
        <v>3</v>
      </c>
      <c r="DM56">
        <v>0</v>
      </c>
      <c r="DN56" t="s">
        <v>3</v>
      </c>
      <c r="DO56">
        <v>0</v>
      </c>
    </row>
    <row r="57" spans="1:119">
      <c r="A57">
        <f>ROW(Source!A43)</f>
        <v>43</v>
      </c>
      <c r="B57">
        <v>69444265</v>
      </c>
      <c r="C57">
        <v>69445439</v>
      </c>
      <c r="D57">
        <v>66766276</v>
      </c>
      <c r="E57">
        <v>116</v>
      </c>
      <c r="F57">
        <v>1</v>
      </c>
      <c r="G57">
        <v>1</v>
      </c>
      <c r="H57">
        <v>3</v>
      </c>
      <c r="I57" t="s">
        <v>76</v>
      </c>
      <c r="J57" t="s">
        <v>3</v>
      </c>
      <c r="K57" t="s">
        <v>77</v>
      </c>
      <c r="L57">
        <v>1371</v>
      </c>
      <c r="N57">
        <v>1013</v>
      </c>
      <c r="O57" t="s">
        <v>18</v>
      </c>
      <c r="P57" t="s">
        <v>18</v>
      </c>
      <c r="Q57">
        <v>1</v>
      </c>
      <c r="W57">
        <v>0</v>
      </c>
      <c r="X57">
        <v>888337275</v>
      </c>
      <c r="Y57">
        <f>(AT57*ROUND(0,7))</f>
        <v>0</v>
      </c>
      <c r="AA57">
        <v>0</v>
      </c>
      <c r="AB57">
        <v>0</v>
      </c>
      <c r="AC57">
        <v>0</v>
      </c>
      <c r="AD57">
        <v>0</v>
      </c>
      <c r="AE57">
        <v>0</v>
      </c>
      <c r="AF57">
        <v>0</v>
      </c>
      <c r="AG57">
        <v>0</v>
      </c>
      <c r="AH57">
        <v>0</v>
      </c>
      <c r="AI57">
        <v>1</v>
      </c>
      <c r="AJ57">
        <v>1</v>
      </c>
      <c r="AK57">
        <v>1</v>
      </c>
      <c r="AL57">
        <v>1</v>
      </c>
      <c r="AM57">
        <v>0</v>
      </c>
      <c r="AN57">
        <v>0</v>
      </c>
      <c r="AO57">
        <v>0</v>
      </c>
      <c r="AP57">
        <v>1</v>
      </c>
      <c r="AQ57">
        <v>0</v>
      </c>
      <c r="AR57">
        <v>0</v>
      </c>
      <c r="AS57" t="s">
        <v>3</v>
      </c>
      <c r="AT57">
        <v>100</v>
      </c>
      <c r="AU57" t="s">
        <v>41</v>
      </c>
      <c r="AV57">
        <v>0</v>
      </c>
      <c r="AW57">
        <v>2</v>
      </c>
      <c r="AX57">
        <v>69445454</v>
      </c>
      <c r="AY57">
        <v>1</v>
      </c>
      <c r="AZ57">
        <v>0</v>
      </c>
      <c r="BA57">
        <v>57</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CV57">
        <v>0</v>
      </c>
      <c r="CW57">
        <v>0</v>
      </c>
      <c r="CX57">
        <f>ROUND(Y57*Source!I43,7)</f>
        <v>0</v>
      </c>
      <c r="CY57">
        <f>AA57</f>
        <v>0</v>
      </c>
      <c r="CZ57">
        <f>AE57</f>
        <v>0</v>
      </c>
      <c r="DA57">
        <f>AI57</f>
        <v>1</v>
      </c>
      <c r="DB57">
        <f>ROUND((ROUND(AT57*CZ57,2)*ROUND(0,7)),6)</f>
        <v>0</v>
      </c>
      <c r="DC57">
        <f>ROUND((ROUND(AT57*AG57,2)*ROUND(0,7)),6)</f>
        <v>0</v>
      </c>
      <c r="DD57" t="s">
        <v>3</v>
      </c>
      <c r="DE57" t="s">
        <v>3</v>
      </c>
      <c r="DF57">
        <f t="shared" si="23"/>
        <v>0</v>
      </c>
      <c r="DG57">
        <f t="shared" si="24"/>
        <v>0</v>
      </c>
      <c r="DH57">
        <f t="shared" si="4"/>
        <v>0</v>
      </c>
      <c r="DI57">
        <f t="shared" si="5"/>
        <v>0</v>
      </c>
      <c r="DJ57">
        <f>DF57</f>
        <v>0</v>
      </c>
      <c r="DK57">
        <v>0</v>
      </c>
      <c r="DL57" t="s">
        <v>3</v>
      </c>
      <c r="DM57">
        <v>0</v>
      </c>
      <c r="DN57" t="s">
        <v>3</v>
      </c>
      <c r="DO57">
        <v>0</v>
      </c>
    </row>
    <row r="58" spans="1:119">
      <c r="A58">
        <f>ROW(Source!A43)</f>
        <v>43</v>
      </c>
      <c r="B58">
        <v>69444265</v>
      </c>
      <c r="C58">
        <v>69445439</v>
      </c>
      <c r="D58">
        <v>66846793</v>
      </c>
      <c r="E58">
        <v>1</v>
      </c>
      <c r="F58">
        <v>1</v>
      </c>
      <c r="G58">
        <v>1</v>
      </c>
      <c r="H58">
        <v>3</v>
      </c>
      <c r="I58" t="s">
        <v>635</v>
      </c>
      <c r="J58" t="s">
        <v>636</v>
      </c>
      <c r="K58" t="s">
        <v>637</v>
      </c>
      <c r="L58">
        <v>1339</v>
      </c>
      <c r="N58">
        <v>1007</v>
      </c>
      <c r="O58" t="s">
        <v>47</v>
      </c>
      <c r="P58" t="s">
        <v>47</v>
      </c>
      <c r="Q58">
        <v>1</v>
      </c>
      <c r="W58">
        <v>0</v>
      </c>
      <c r="X58">
        <v>2052124851</v>
      </c>
      <c r="Y58">
        <f>(AT58*ROUND(0,7))</f>
        <v>0</v>
      </c>
      <c r="AA58">
        <v>31018.41</v>
      </c>
      <c r="AB58">
        <v>0</v>
      </c>
      <c r="AC58">
        <v>0</v>
      </c>
      <c r="AD58">
        <v>0</v>
      </c>
      <c r="AE58">
        <v>39263.81</v>
      </c>
      <c r="AF58">
        <v>0</v>
      </c>
      <c r="AG58">
        <v>0</v>
      </c>
      <c r="AH58">
        <v>0</v>
      </c>
      <c r="AI58">
        <v>0.79</v>
      </c>
      <c r="AJ58">
        <v>1</v>
      </c>
      <c r="AK58">
        <v>1</v>
      </c>
      <c r="AL58">
        <v>1</v>
      </c>
      <c r="AM58">
        <v>2</v>
      </c>
      <c r="AN58">
        <v>0</v>
      </c>
      <c r="AO58">
        <v>0</v>
      </c>
      <c r="AP58">
        <v>1</v>
      </c>
      <c r="AQ58">
        <v>1</v>
      </c>
      <c r="AR58">
        <v>0</v>
      </c>
      <c r="AS58" t="s">
        <v>3</v>
      </c>
      <c r="AT58">
        <v>0.13975000000000001</v>
      </c>
      <c r="AU58" t="s">
        <v>41</v>
      </c>
      <c r="AV58">
        <v>0</v>
      </c>
      <c r="AW58">
        <v>2</v>
      </c>
      <c r="AX58">
        <v>69445455</v>
      </c>
      <c r="AY58">
        <v>1</v>
      </c>
      <c r="AZ58">
        <v>0</v>
      </c>
      <c r="BA58">
        <v>58</v>
      </c>
      <c r="BB58">
        <v>1</v>
      </c>
      <c r="BC58">
        <v>0</v>
      </c>
      <c r="BD58">
        <v>0</v>
      </c>
      <c r="BE58">
        <v>0</v>
      </c>
      <c r="BF58">
        <v>0</v>
      </c>
      <c r="BG58">
        <v>0</v>
      </c>
      <c r="BH58">
        <v>0</v>
      </c>
      <c r="BI58">
        <v>0</v>
      </c>
      <c r="BJ58">
        <v>5487.1174474999998</v>
      </c>
      <c r="BK58">
        <v>0</v>
      </c>
      <c r="BL58">
        <v>0</v>
      </c>
      <c r="BM58">
        <v>0</v>
      </c>
      <c r="BN58">
        <v>0</v>
      </c>
      <c r="BO58">
        <v>0</v>
      </c>
      <c r="BP58">
        <v>1</v>
      </c>
      <c r="BQ58">
        <v>0</v>
      </c>
      <c r="BR58">
        <v>0</v>
      </c>
      <c r="BS58">
        <v>0</v>
      </c>
      <c r="BT58">
        <v>0</v>
      </c>
      <c r="BU58">
        <v>0</v>
      </c>
      <c r="BV58">
        <v>0</v>
      </c>
      <c r="BW58">
        <v>0</v>
      </c>
      <c r="CV58">
        <v>0</v>
      </c>
      <c r="CW58">
        <v>0</v>
      </c>
      <c r="CX58">
        <f>ROUND(Y58*Source!I43,7)</f>
        <v>0</v>
      </c>
      <c r="CY58">
        <f>AA58</f>
        <v>31018.41</v>
      </c>
      <c r="CZ58">
        <f>AE58</f>
        <v>39263.81</v>
      </c>
      <c r="DA58">
        <f>AI58</f>
        <v>0.79</v>
      </c>
      <c r="DB58">
        <f>ROUND((ROUND(AT58*CZ58,2)*ROUND(0,7)),6)</f>
        <v>0</v>
      </c>
      <c r="DC58">
        <f>ROUND((ROUND(AT58*AG58,2)*ROUND(0,7)),6)</f>
        <v>0</v>
      </c>
      <c r="DD58" t="s">
        <v>3</v>
      </c>
      <c r="DE58" t="s">
        <v>3</v>
      </c>
      <c r="DF58">
        <f>ROUND(ROUND(AE58*AI58,2)*CX58,2)</f>
        <v>0</v>
      </c>
      <c r="DG58">
        <f t="shared" si="24"/>
        <v>0</v>
      </c>
      <c r="DH58">
        <f t="shared" si="4"/>
        <v>0</v>
      </c>
      <c r="DI58">
        <f t="shared" si="5"/>
        <v>0</v>
      </c>
      <c r="DJ58">
        <f>DF58</f>
        <v>0</v>
      </c>
      <c r="DK58">
        <v>0</v>
      </c>
      <c r="DL58" t="s">
        <v>3</v>
      </c>
      <c r="DM58">
        <v>0</v>
      </c>
      <c r="DN58" t="s">
        <v>3</v>
      </c>
      <c r="DO58">
        <v>0</v>
      </c>
    </row>
    <row r="59" spans="1:119">
      <c r="A59">
        <f>ROW(Source!A46)</f>
        <v>46</v>
      </c>
      <c r="B59">
        <v>69444265</v>
      </c>
      <c r="C59">
        <v>69445458</v>
      </c>
      <c r="D59">
        <v>66763921</v>
      </c>
      <c r="E59">
        <v>116</v>
      </c>
      <c r="F59">
        <v>1</v>
      </c>
      <c r="G59">
        <v>1</v>
      </c>
      <c r="H59">
        <v>1</v>
      </c>
      <c r="I59" t="s">
        <v>606</v>
      </c>
      <c r="J59" t="s">
        <v>3</v>
      </c>
      <c r="K59" t="s">
        <v>607</v>
      </c>
      <c r="L59">
        <v>1191</v>
      </c>
      <c r="N59">
        <v>1013</v>
      </c>
      <c r="O59" t="s">
        <v>587</v>
      </c>
      <c r="P59" t="s">
        <v>587</v>
      </c>
      <c r="Q59">
        <v>1</v>
      </c>
      <c r="W59">
        <v>0</v>
      </c>
      <c r="X59">
        <v>-1833565283</v>
      </c>
      <c r="Y59">
        <f>(AT59*ROUND(0.6,7))</f>
        <v>4.266</v>
      </c>
      <c r="AA59">
        <v>0</v>
      </c>
      <c r="AB59">
        <v>0</v>
      </c>
      <c r="AC59">
        <v>0</v>
      </c>
      <c r="AD59">
        <v>446.68</v>
      </c>
      <c r="AE59">
        <v>0</v>
      </c>
      <c r="AF59">
        <v>0</v>
      </c>
      <c r="AG59">
        <v>0</v>
      </c>
      <c r="AH59">
        <v>446.68</v>
      </c>
      <c r="AI59">
        <v>1</v>
      </c>
      <c r="AJ59">
        <v>1</v>
      </c>
      <c r="AK59">
        <v>1</v>
      </c>
      <c r="AL59">
        <v>1</v>
      </c>
      <c r="AM59">
        <v>-2</v>
      </c>
      <c r="AN59">
        <v>0</v>
      </c>
      <c r="AO59">
        <v>0</v>
      </c>
      <c r="AP59">
        <v>1</v>
      </c>
      <c r="AQ59">
        <v>1</v>
      </c>
      <c r="AR59">
        <v>0</v>
      </c>
      <c r="AS59" t="s">
        <v>3</v>
      </c>
      <c r="AT59">
        <v>7.11</v>
      </c>
      <c r="AU59" t="s">
        <v>42</v>
      </c>
      <c r="AV59">
        <v>1</v>
      </c>
      <c r="AW59">
        <v>2</v>
      </c>
      <c r="AX59">
        <v>69445465</v>
      </c>
      <c r="AY59">
        <v>1</v>
      </c>
      <c r="AZ59">
        <v>0</v>
      </c>
      <c r="BA59">
        <v>59</v>
      </c>
      <c r="BB59">
        <v>1</v>
      </c>
      <c r="BC59">
        <v>0</v>
      </c>
      <c r="BD59">
        <v>0</v>
      </c>
      <c r="BE59">
        <v>0</v>
      </c>
      <c r="BF59">
        <v>0</v>
      </c>
      <c r="BG59">
        <v>0</v>
      </c>
      <c r="BH59">
        <v>0</v>
      </c>
      <c r="BI59">
        <v>0</v>
      </c>
      <c r="BJ59">
        <v>0</v>
      </c>
      <c r="BK59">
        <v>0</v>
      </c>
      <c r="BL59">
        <v>0</v>
      </c>
      <c r="BM59">
        <v>3175.8948</v>
      </c>
      <c r="BN59">
        <v>7.11</v>
      </c>
      <c r="BO59">
        <v>0</v>
      </c>
      <c r="BP59">
        <v>1</v>
      </c>
      <c r="BQ59">
        <v>0</v>
      </c>
      <c r="BR59">
        <v>0</v>
      </c>
      <c r="BS59">
        <v>0</v>
      </c>
      <c r="BT59">
        <v>1905.5368800000001</v>
      </c>
      <c r="BU59">
        <v>4.266</v>
      </c>
      <c r="BV59">
        <v>0</v>
      </c>
      <c r="BW59">
        <v>1</v>
      </c>
      <c r="CU59">
        <f>ROUND(AT59*Source!I46*AH59*AL59,2)</f>
        <v>0</v>
      </c>
      <c r="CV59">
        <f>ROUND(Y59*Source!I46,7)</f>
        <v>0</v>
      </c>
      <c r="CW59">
        <v>0</v>
      </c>
      <c r="CX59">
        <f>ROUND(Y59*Source!I46,7)</f>
        <v>0</v>
      </c>
      <c r="CY59">
        <f>AD59</f>
        <v>446.68</v>
      </c>
      <c r="CZ59">
        <f>AH59</f>
        <v>446.68</v>
      </c>
      <c r="DA59">
        <f>AL59</f>
        <v>1</v>
      </c>
      <c r="DB59">
        <f>ROUND((ROUND(AT59*CZ59,2)*ROUND(0.6,7)),6)</f>
        <v>1905.5340000000001</v>
      </c>
      <c r="DC59">
        <f>ROUND((ROUND(AT59*AG59,2)*ROUND(0.6,7)),6)</f>
        <v>0</v>
      </c>
      <c r="DD59" t="s">
        <v>3</v>
      </c>
      <c r="DE59" t="s">
        <v>3</v>
      </c>
      <c r="DF59">
        <f t="shared" ref="DF59:DF74" si="25">ROUND(ROUND(AE59,2)*CX59,2)</f>
        <v>0</v>
      </c>
      <c r="DG59">
        <f t="shared" si="24"/>
        <v>0</v>
      </c>
      <c r="DH59">
        <f t="shared" si="4"/>
        <v>0</v>
      </c>
      <c r="DI59">
        <f t="shared" si="5"/>
        <v>0</v>
      </c>
      <c r="DJ59">
        <f>DI59</f>
        <v>0</v>
      </c>
      <c r="DK59">
        <v>1</v>
      </c>
      <c r="DL59" t="s">
        <v>3</v>
      </c>
      <c r="DM59">
        <v>0</v>
      </c>
      <c r="DN59" t="s">
        <v>3</v>
      </c>
      <c r="DO59">
        <v>0</v>
      </c>
    </row>
    <row r="60" spans="1:119">
      <c r="A60">
        <f>ROW(Source!A46)</f>
        <v>46</v>
      </c>
      <c r="B60">
        <v>69444265</v>
      </c>
      <c r="C60">
        <v>69445458</v>
      </c>
      <c r="D60">
        <v>66764116</v>
      </c>
      <c r="E60">
        <v>116</v>
      </c>
      <c r="F60">
        <v>1</v>
      </c>
      <c r="G60">
        <v>1</v>
      </c>
      <c r="H60">
        <v>1</v>
      </c>
      <c r="I60" t="s">
        <v>588</v>
      </c>
      <c r="J60" t="s">
        <v>3</v>
      </c>
      <c r="K60" t="s">
        <v>589</v>
      </c>
      <c r="L60">
        <v>1191</v>
      </c>
      <c r="N60">
        <v>1013</v>
      </c>
      <c r="O60" t="s">
        <v>587</v>
      </c>
      <c r="P60" t="s">
        <v>587</v>
      </c>
      <c r="Q60">
        <v>1</v>
      </c>
      <c r="W60">
        <v>0</v>
      </c>
      <c r="X60">
        <v>-1417349443</v>
      </c>
      <c r="Y60">
        <f>(AT60*ROUND(0.6,7))</f>
        <v>0.40800000000000003</v>
      </c>
      <c r="AA60">
        <v>0</v>
      </c>
      <c r="AB60">
        <v>0</v>
      </c>
      <c r="AC60">
        <v>0</v>
      </c>
      <c r="AD60">
        <v>0</v>
      </c>
      <c r="AE60">
        <v>0</v>
      </c>
      <c r="AF60">
        <v>0</v>
      </c>
      <c r="AG60">
        <v>0</v>
      </c>
      <c r="AH60">
        <v>0</v>
      </c>
      <c r="AI60">
        <v>1</v>
      </c>
      <c r="AJ60">
        <v>1</v>
      </c>
      <c r="AK60">
        <v>1</v>
      </c>
      <c r="AL60">
        <v>1</v>
      </c>
      <c r="AM60">
        <v>-2</v>
      </c>
      <c r="AN60">
        <v>0</v>
      </c>
      <c r="AO60">
        <v>0</v>
      </c>
      <c r="AP60">
        <v>1</v>
      </c>
      <c r="AQ60">
        <v>1</v>
      </c>
      <c r="AR60">
        <v>0</v>
      </c>
      <c r="AS60" t="s">
        <v>3</v>
      </c>
      <c r="AT60">
        <v>0.68</v>
      </c>
      <c r="AU60" t="s">
        <v>42</v>
      </c>
      <c r="AV60">
        <v>2</v>
      </c>
      <c r="AW60">
        <v>2</v>
      </c>
      <c r="AX60">
        <v>69445466</v>
      </c>
      <c r="AY60">
        <v>1</v>
      </c>
      <c r="AZ60">
        <v>0</v>
      </c>
      <c r="BA60">
        <v>60</v>
      </c>
      <c r="BB60">
        <v>1</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CV60">
        <v>0</v>
      </c>
      <c r="CW60">
        <v>0</v>
      </c>
      <c r="CX60">
        <f>ROUND(Y60*Source!I46,7)</f>
        <v>0</v>
      </c>
      <c r="CY60">
        <f>AD60</f>
        <v>0</v>
      </c>
      <c r="CZ60">
        <f>AH60</f>
        <v>0</v>
      </c>
      <c r="DA60">
        <f>AL60</f>
        <v>1</v>
      </c>
      <c r="DB60">
        <f>ROUND((ROUND(AT60*CZ60,2)*ROUND(0.6,7)),6)</f>
        <v>0</v>
      </c>
      <c r="DC60">
        <f>ROUND((ROUND(AT60*AG60,2)*ROUND(0.6,7)),6)</f>
        <v>0</v>
      </c>
      <c r="DD60" t="s">
        <v>3</v>
      </c>
      <c r="DE60" t="s">
        <v>3</v>
      </c>
      <c r="DF60">
        <f t="shared" si="25"/>
        <v>0</v>
      </c>
      <c r="DG60">
        <f t="shared" si="24"/>
        <v>0</v>
      </c>
      <c r="DH60">
        <f t="shared" si="4"/>
        <v>0</v>
      </c>
      <c r="DI60">
        <f t="shared" si="5"/>
        <v>0</v>
      </c>
      <c r="DJ60">
        <f>DI60</f>
        <v>0</v>
      </c>
      <c r="DK60">
        <v>0</v>
      </c>
      <c r="DL60" t="s">
        <v>3</v>
      </c>
      <c r="DM60">
        <v>0</v>
      </c>
      <c r="DN60" t="s">
        <v>3</v>
      </c>
      <c r="DO60">
        <v>0</v>
      </c>
    </row>
    <row r="61" spans="1:119">
      <c r="A61">
        <f>ROW(Source!A46)</f>
        <v>46</v>
      </c>
      <c r="B61">
        <v>69444265</v>
      </c>
      <c r="C61">
        <v>69445458</v>
      </c>
      <c r="D61">
        <v>66885998</v>
      </c>
      <c r="E61">
        <v>1</v>
      </c>
      <c r="F61">
        <v>1</v>
      </c>
      <c r="G61">
        <v>1</v>
      </c>
      <c r="H61">
        <v>2</v>
      </c>
      <c r="I61" t="s">
        <v>595</v>
      </c>
      <c r="J61" t="s">
        <v>596</v>
      </c>
      <c r="K61" t="s">
        <v>597</v>
      </c>
      <c r="L61">
        <v>1368</v>
      </c>
      <c r="N61">
        <v>1011</v>
      </c>
      <c r="O61" t="s">
        <v>593</v>
      </c>
      <c r="P61" t="s">
        <v>593</v>
      </c>
      <c r="Q61">
        <v>1</v>
      </c>
      <c r="W61">
        <v>0</v>
      </c>
      <c r="X61">
        <v>-950105757</v>
      </c>
      <c r="Y61">
        <f>(AT61*ROUND(0.6,7))</f>
        <v>6.6000000000000003E-2</v>
      </c>
      <c r="AA61">
        <v>0</v>
      </c>
      <c r="AB61">
        <v>605.36</v>
      </c>
      <c r="AC61">
        <v>502.98</v>
      </c>
      <c r="AD61">
        <v>0</v>
      </c>
      <c r="AE61">
        <v>0</v>
      </c>
      <c r="AF61">
        <v>605.36</v>
      </c>
      <c r="AG61">
        <v>502.98</v>
      </c>
      <c r="AH61">
        <v>0</v>
      </c>
      <c r="AI61">
        <v>1</v>
      </c>
      <c r="AJ61">
        <v>1</v>
      </c>
      <c r="AK61">
        <v>1</v>
      </c>
      <c r="AL61">
        <v>1</v>
      </c>
      <c r="AM61">
        <v>-2</v>
      </c>
      <c r="AN61">
        <v>0</v>
      </c>
      <c r="AO61">
        <v>0</v>
      </c>
      <c r="AP61">
        <v>1</v>
      </c>
      <c r="AQ61">
        <v>1</v>
      </c>
      <c r="AR61">
        <v>0</v>
      </c>
      <c r="AS61" t="s">
        <v>3</v>
      </c>
      <c r="AT61">
        <v>0.11</v>
      </c>
      <c r="AU61" t="s">
        <v>42</v>
      </c>
      <c r="AV61">
        <v>1</v>
      </c>
      <c r="AW61">
        <v>2</v>
      </c>
      <c r="AX61">
        <v>69445467</v>
      </c>
      <c r="AY61">
        <v>1</v>
      </c>
      <c r="AZ61">
        <v>0</v>
      </c>
      <c r="BA61">
        <v>61</v>
      </c>
      <c r="BB61">
        <v>1</v>
      </c>
      <c r="BC61">
        <v>0</v>
      </c>
      <c r="BD61">
        <v>0</v>
      </c>
      <c r="BE61">
        <v>0</v>
      </c>
      <c r="BF61">
        <v>0</v>
      </c>
      <c r="BG61">
        <v>0</v>
      </c>
      <c r="BH61">
        <v>0</v>
      </c>
      <c r="BI61">
        <v>0</v>
      </c>
      <c r="BJ61">
        <v>0</v>
      </c>
      <c r="BK61">
        <v>66.589600000000004</v>
      </c>
      <c r="BL61">
        <v>55.327800000000003</v>
      </c>
      <c r="BM61">
        <v>0</v>
      </c>
      <c r="BN61">
        <v>0</v>
      </c>
      <c r="BO61">
        <v>0.11</v>
      </c>
      <c r="BP61">
        <v>1</v>
      </c>
      <c r="BQ61">
        <v>0</v>
      </c>
      <c r="BR61">
        <v>39.953760000000003</v>
      </c>
      <c r="BS61">
        <v>33.196680000000001</v>
      </c>
      <c r="BT61">
        <v>0</v>
      </c>
      <c r="BU61">
        <v>0</v>
      </c>
      <c r="BV61">
        <v>6.6000000000000003E-2</v>
      </c>
      <c r="BW61">
        <v>1</v>
      </c>
      <c r="CV61">
        <v>0</v>
      </c>
      <c r="CW61">
        <f>ROUND(Y61*Source!I46*DO61,7)</f>
        <v>0</v>
      </c>
      <c r="CX61">
        <f>ROUND(Y61*Source!I46,7)</f>
        <v>0</v>
      </c>
      <c r="CY61">
        <f>AB61</f>
        <v>605.36</v>
      </c>
      <c r="CZ61">
        <f>AF61</f>
        <v>605.36</v>
      </c>
      <c r="DA61">
        <f>AJ61</f>
        <v>1</v>
      </c>
      <c r="DB61">
        <f>ROUND((ROUND(AT61*CZ61,2)*ROUND(0.6,7)),6)</f>
        <v>39.954000000000001</v>
      </c>
      <c r="DC61">
        <f>ROUND((ROUND(AT61*AG61,2)*ROUND(0.6,7)),6)</f>
        <v>33.198</v>
      </c>
      <c r="DD61" t="s">
        <v>3</v>
      </c>
      <c r="DE61" t="s">
        <v>3</v>
      </c>
      <c r="DF61">
        <f t="shared" si="25"/>
        <v>0</v>
      </c>
      <c r="DG61">
        <f t="shared" si="24"/>
        <v>0</v>
      </c>
      <c r="DH61">
        <f t="shared" si="4"/>
        <v>0</v>
      </c>
      <c r="DI61">
        <f t="shared" si="5"/>
        <v>0</v>
      </c>
      <c r="DJ61">
        <f>DG61+DH61</f>
        <v>0</v>
      </c>
      <c r="DK61">
        <v>1</v>
      </c>
      <c r="DL61" t="s">
        <v>594</v>
      </c>
      <c r="DM61">
        <v>4</v>
      </c>
      <c r="DN61" t="s">
        <v>587</v>
      </c>
      <c r="DO61">
        <v>1</v>
      </c>
    </row>
    <row r="62" spans="1:119">
      <c r="A62">
        <f>ROW(Source!A46)</f>
        <v>46</v>
      </c>
      <c r="B62">
        <v>69444265</v>
      </c>
      <c r="C62">
        <v>69445458</v>
      </c>
      <c r="D62">
        <v>66886089</v>
      </c>
      <c r="E62">
        <v>1</v>
      </c>
      <c r="F62">
        <v>1</v>
      </c>
      <c r="G62">
        <v>1</v>
      </c>
      <c r="H62">
        <v>2</v>
      </c>
      <c r="I62" t="s">
        <v>638</v>
      </c>
      <c r="J62" t="s">
        <v>639</v>
      </c>
      <c r="K62" t="s">
        <v>640</v>
      </c>
      <c r="L62">
        <v>1368</v>
      </c>
      <c r="N62">
        <v>1011</v>
      </c>
      <c r="O62" t="s">
        <v>593</v>
      </c>
      <c r="P62" t="s">
        <v>593</v>
      </c>
      <c r="Q62">
        <v>1</v>
      </c>
      <c r="W62">
        <v>0</v>
      </c>
      <c r="X62">
        <v>834394032</v>
      </c>
      <c r="Y62">
        <f>(AT62*ROUND(0.6,7))</f>
        <v>0.34199999999999997</v>
      </c>
      <c r="AA62">
        <v>0</v>
      </c>
      <c r="AB62">
        <v>72.41</v>
      </c>
      <c r="AC62">
        <v>502.98</v>
      </c>
      <c r="AD62">
        <v>0</v>
      </c>
      <c r="AE62">
        <v>0</v>
      </c>
      <c r="AF62">
        <v>72.41</v>
      </c>
      <c r="AG62">
        <v>502.98</v>
      </c>
      <c r="AH62">
        <v>0</v>
      </c>
      <c r="AI62">
        <v>1</v>
      </c>
      <c r="AJ62">
        <v>1</v>
      </c>
      <c r="AK62">
        <v>1</v>
      </c>
      <c r="AL62">
        <v>1</v>
      </c>
      <c r="AM62">
        <v>-2</v>
      </c>
      <c r="AN62">
        <v>0</v>
      </c>
      <c r="AO62">
        <v>0</v>
      </c>
      <c r="AP62">
        <v>1</v>
      </c>
      <c r="AQ62">
        <v>1</v>
      </c>
      <c r="AR62">
        <v>0</v>
      </c>
      <c r="AS62" t="s">
        <v>3</v>
      </c>
      <c r="AT62">
        <v>0.56999999999999995</v>
      </c>
      <c r="AU62" t="s">
        <v>42</v>
      </c>
      <c r="AV62">
        <v>1</v>
      </c>
      <c r="AW62">
        <v>2</v>
      </c>
      <c r="AX62">
        <v>69445468</v>
      </c>
      <c r="AY62">
        <v>1</v>
      </c>
      <c r="AZ62">
        <v>0</v>
      </c>
      <c r="BA62">
        <v>62</v>
      </c>
      <c r="BB62">
        <v>1</v>
      </c>
      <c r="BC62">
        <v>0</v>
      </c>
      <c r="BD62">
        <v>0</v>
      </c>
      <c r="BE62">
        <v>0</v>
      </c>
      <c r="BF62">
        <v>0</v>
      </c>
      <c r="BG62">
        <v>0</v>
      </c>
      <c r="BH62">
        <v>0</v>
      </c>
      <c r="BI62">
        <v>0</v>
      </c>
      <c r="BJ62">
        <v>0</v>
      </c>
      <c r="BK62">
        <v>41.273699999999998</v>
      </c>
      <c r="BL62">
        <v>286.6986</v>
      </c>
      <c r="BM62">
        <v>0</v>
      </c>
      <c r="BN62">
        <v>0</v>
      </c>
      <c r="BO62">
        <v>0.56999999999999995</v>
      </c>
      <c r="BP62">
        <v>1</v>
      </c>
      <c r="BQ62">
        <v>0</v>
      </c>
      <c r="BR62">
        <v>24.764219999999998</v>
      </c>
      <c r="BS62">
        <v>172.01916</v>
      </c>
      <c r="BT62">
        <v>0</v>
      </c>
      <c r="BU62">
        <v>0</v>
      </c>
      <c r="BV62">
        <v>0.34199999999999997</v>
      </c>
      <c r="BW62">
        <v>1</v>
      </c>
      <c r="CV62">
        <v>0</v>
      </c>
      <c r="CW62">
        <f>ROUND(Y62*Source!I46*DO62,7)</f>
        <v>0</v>
      </c>
      <c r="CX62">
        <f>ROUND(Y62*Source!I46,7)</f>
        <v>0</v>
      </c>
      <c r="CY62">
        <f>AB62</f>
        <v>72.41</v>
      </c>
      <c r="CZ62">
        <f>AF62</f>
        <v>72.41</v>
      </c>
      <c r="DA62">
        <f>AJ62</f>
        <v>1</v>
      </c>
      <c r="DB62">
        <f>ROUND((ROUND(AT62*CZ62,2)*ROUND(0.6,7)),6)</f>
        <v>24.762</v>
      </c>
      <c r="DC62">
        <f>ROUND((ROUND(AT62*AG62,2)*ROUND(0.6,7)),6)</f>
        <v>172.02</v>
      </c>
      <c r="DD62" t="s">
        <v>3</v>
      </c>
      <c r="DE62" t="s">
        <v>3</v>
      </c>
      <c r="DF62">
        <f t="shared" si="25"/>
        <v>0</v>
      </c>
      <c r="DG62">
        <f t="shared" si="24"/>
        <v>0</v>
      </c>
      <c r="DH62">
        <f t="shared" si="4"/>
        <v>0</v>
      </c>
      <c r="DI62">
        <f t="shared" si="5"/>
        <v>0</v>
      </c>
      <c r="DJ62">
        <f>DG62+DH62</f>
        <v>0</v>
      </c>
      <c r="DK62">
        <v>1</v>
      </c>
      <c r="DL62" t="s">
        <v>594</v>
      </c>
      <c r="DM62">
        <v>4</v>
      </c>
      <c r="DN62" t="s">
        <v>587</v>
      </c>
      <c r="DO62">
        <v>1</v>
      </c>
    </row>
    <row r="63" spans="1:119">
      <c r="A63">
        <f>ROW(Source!A46)</f>
        <v>46</v>
      </c>
      <c r="B63">
        <v>69444265</v>
      </c>
      <c r="C63">
        <v>69445458</v>
      </c>
      <c r="D63">
        <v>66764221</v>
      </c>
      <c r="E63">
        <v>116</v>
      </c>
      <c r="F63">
        <v>1</v>
      </c>
      <c r="G63">
        <v>1</v>
      </c>
      <c r="H63">
        <v>3</v>
      </c>
      <c r="I63" t="s">
        <v>82</v>
      </c>
      <c r="J63" t="s">
        <v>3</v>
      </c>
      <c r="K63" t="s">
        <v>83</v>
      </c>
      <c r="L63">
        <v>1377</v>
      </c>
      <c r="N63">
        <v>1013</v>
      </c>
      <c r="O63" t="s">
        <v>54</v>
      </c>
      <c r="P63" t="s">
        <v>54</v>
      </c>
      <c r="Q63">
        <v>1</v>
      </c>
      <c r="W63">
        <v>0</v>
      </c>
      <c r="X63">
        <v>-1614040265</v>
      </c>
      <c r="Y63">
        <f>(AT63*ROUND(0,7))</f>
        <v>0</v>
      </c>
      <c r="AA63">
        <v>0</v>
      </c>
      <c r="AB63">
        <v>0</v>
      </c>
      <c r="AC63">
        <v>0</v>
      </c>
      <c r="AD63">
        <v>0</v>
      </c>
      <c r="AE63">
        <v>0</v>
      </c>
      <c r="AF63">
        <v>0</v>
      </c>
      <c r="AG63">
        <v>0</v>
      </c>
      <c r="AH63">
        <v>0</v>
      </c>
      <c r="AI63">
        <v>1</v>
      </c>
      <c r="AJ63">
        <v>1</v>
      </c>
      <c r="AK63">
        <v>1</v>
      </c>
      <c r="AL63">
        <v>1</v>
      </c>
      <c r="AM63">
        <v>0</v>
      </c>
      <c r="AN63">
        <v>0</v>
      </c>
      <c r="AO63">
        <v>0</v>
      </c>
      <c r="AP63">
        <v>1</v>
      </c>
      <c r="AQ63">
        <v>0</v>
      </c>
      <c r="AR63">
        <v>0</v>
      </c>
      <c r="AS63" t="s">
        <v>3</v>
      </c>
      <c r="AT63">
        <v>120</v>
      </c>
      <c r="AU63" t="s">
        <v>41</v>
      </c>
      <c r="AV63">
        <v>0</v>
      </c>
      <c r="AW63">
        <v>2</v>
      </c>
      <c r="AX63">
        <v>69445469</v>
      </c>
      <c r="AY63">
        <v>1</v>
      </c>
      <c r="AZ63">
        <v>0</v>
      </c>
      <c r="BA63">
        <v>63</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CV63">
        <v>0</v>
      </c>
      <c r="CW63">
        <v>0</v>
      </c>
      <c r="CX63">
        <f>ROUND(Y63*Source!I46,7)</f>
        <v>0</v>
      </c>
      <c r="CY63">
        <f>AA63</f>
        <v>0</v>
      </c>
      <c r="CZ63">
        <f>AE63</f>
        <v>0</v>
      </c>
      <c r="DA63">
        <f>AI63</f>
        <v>1</v>
      </c>
      <c r="DB63">
        <f>ROUND((ROUND(AT63*CZ63,2)*ROUND(0,7)),6)</f>
        <v>0</v>
      </c>
      <c r="DC63">
        <f>ROUND((ROUND(AT63*AG63,2)*ROUND(0,7)),6)</f>
        <v>0</v>
      </c>
      <c r="DD63" t="s">
        <v>3</v>
      </c>
      <c r="DE63" t="s">
        <v>3</v>
      </c>
      <c r="DF63">
        <f t="shared" si="25"/>
        <v>0</v>
      </c>
      <c r="DG63">
        <f t="shared" si="24"/>
        <v>0</v>
      </c>
      <c r="DH63">
        <f t="shared" si="4"/>
        <v>0</v>
      </c>
      <c r="DI63">
        <f t="shared" si="5"/>
        <v>0</v>
      </c>
      <c r="DJ63">
        <f>DF63</f>
        <v>0</v>
      </c>
      <c r="DK63">
        <v>0</v>
      </c>
      <c r="DL63" t="s">
        <v>3</v>
      </c>
      <c r="DM63">
        <v>0</v>
      </c>
      <c r="DN63" t="s">
        <v>3</v>
      </c>
      <c r="DO63">
        <v>0</v>
      </c>
    </row>
    <row r="64" spans="1:119">
      <c r="A64">
        <f>ROW(Source!A46)</f>
        <v>46</v>
      </c>
      <c r="B64">
        <v>69444265</v>
      </c>
      <c r="C64">
        <v>69445458</v>
      </c>
      <c r="D64">
        <v>66764254</v>
      </c>
      <c r="E64">
        <v>116</v>
      </c>
      <c r="F64">
        <v>1</v>
      </c>
      <c r="G64">
        <v>1</v>
      </c>
      <c r="H64">
        <v>3</v>
      </c>
      <c r="I64" t="s">
        <v>84</v>
      </c>
      <c r="J64" t="s">
        <v>3</v>
      </c>
      <c r="K64" t="s">
        <v>85</v>
      </c>
      <c r="L64">
        <v>1371</v>
      </c>
      <c r="N64">
        <v>1013</v>
      </c>
      <c r="O64" t="s">
        <v>18</v>
      </c>
      <c r="P64" t="s">
        <v>18</v>
      </c>
      <c r="Q64">
        <v>1</v>
      </c>
      <c r="W64">
        <v>0</v>
      </c>
      <c r="X64">
        <v>-442667550</v>
      </c>
      <c r="Y64">
        <f>(AT64*ROUND(0,7))</f>
        <v>0</v>
      </c>
      <c r="AA64">
        <v>0</v>
      </c>
      <c r="AB64">
        <v>0</v>
      </c>
      <c r="AC64">
        <v>0</v>
      </c>
      <c r="AD64">
        <v>0</v>
      </c>
      <c r="AE64">
        <v>0</v>
      </c>
      <c r="AF64">
        <v>0</v>
      </c>
      <c r="AG64">
        <v>0</v>
      </c>
      <c r="AH64">
        <v>0</v>
      </c>
      <c r="AI64">
        <v>1</v>
      </c>
      <c r="AJ64">
        <v>1</v>
      </c>
      <c r="AK64">
        <v>1</v>
      </c>
      <c r="AL64">
        <v>1</v>
      </c>
      <c r="AM64">
        <v>0</v>
      </c>
      <c r="AN64">
        <v>0</v>
      </c>
      <c r="AO64">
        <v>0</v>
      </c>
      <c r="AP64">
        <v>1</v>
      </c>
      <c r="AQ64">
        <v>0</v>
      </c>
      <c r="AR64">
        <v>0</v>
      </c>
      <c r="AS64" t="s">
        <v>3</v>
      </c>
      <c r="AT64">
        <v>10</v>
      </c>
      <c r="AU64" t="s">
        <v>41</v>
      </c>
      <c r="AV64">
        <v>0</v>
      </c>
      <c r="AW64">
        <v>2</v>
      </c>
      <c r="AX64">
        <v>69445470</v>
      </c>
      <c r="AY64">
        <v>1</v>
      </c>
      <c r="AZ64">
        <v>0</v>
      </c>
      <c r="BA64">
        <v>64</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CV64">
        <v>0</v>
      </c>
      <c r="CW64">
        <v>0</v>
      </c>
      <c r="CX64">
        <f>ROUND(Y64*Source!I46,7)</f>
        <v>0</v>
      </c>
      <c r="CY64">
        <f>AA64</f>
        <v>0</v>
      </c>
      <c r="CZ64">
        <f>AE64</f>
        <v>0</v>
      </c>
      <c r="DA64">
        <f>AI64</f>
        <v>1</v>
      </c>
      <c r="DB64">
        <f>ROUND((ROUND(AT64*CZ64,2)*ROUND(0,7)),6)</f>
        <v>0</v>
      </c>
      <c r="DC64">
        <f>ROUND((ROUND(AT64*AG64,2)*ROUND(0,7)),6)</f>
        <v>0</v>
      </c>
      <c r="DD64" t="s">
        <v>3</v>
      </c>
      <c r="DE64" t="s">
        <v>3</v>
      </c>
      <c r="DF64">
        <f t="shared" si="25"/>
        <v>0</v>
      </c>
      <c r="DG64">
        <f t="shared" si="24"/>
        <v>0</v>
      </c>
      <c r="DH64">
        <f t="shared" si="4"/>
        <v>0</v>
      </c>
      <c r="DI64">
        <f t="shared" si="5"/>
        <v>0</v>
      </c>
      <c r="DJ64">
        <f>DF64</f>
        <v>0</v>
      </c>
      <c r="DK64">
        <v>0</v>
      </c>
      <c r="DL64" t="s">
        <v>3</v>
      </c>
      <c r="DM64">
        <v>0</v>
      </c>
      <c r="DN64" t="s">
        <v>3</v>
      </c>
      <c r="DO64">
        <v>0</v>
      </c>
    </row>
    <row r="65" spans="1:119">
      <c r="A65">
        <f>ROW(Source!A49)</f>
        <v>49</v>
      </c>
      <c r="B65">
        <v>69444265</v>
      </c>
      <c r="C65">
        <v>69445473</v>
      </c>
      <c r="D65">
        <v>66763921</v>
      </c>
      <c r="E65">
        <v>116</v>
      </c>
      <c r="F65">
        <v>1</v>
      </c>
      <c r="G65">
        <v>1</v>
      </c>
      <c r="H65">
        <v>1</v>
      </c>
      <c r="I65" t="s">
        <v>606</v>
      </c>
      <c r="J65" t="s">
        <v>3</v>
      </c>
      <c r="K65" t="s">
        <v>607</v>
      </c>
      <c r="L65">
        <v>1191</v>
      </c>
      <c r="N65">
        <v>1013</v>
      </c>
      <c r="O65" t="s">
        <v>587</v>
      </c>
      <c r="P65" t="s">
        <v>587</v>
      </c>
      <c r="Q65">
        <v>1</v>
      </c>
      <c r="W65">
        <v>0</v>
      </c>
      <c r="X65">
        <v>-1833565283</v>
      </c>
      <c r="Y65">
        <f>(AT65*ROUND(0.6,7))</f>
        <v>1.986</v>
      </c>
      <c r="AA65">
        <v>0</v>
      </c>
      <c r="AB65">
        <v>0</v>
      </c>
      <c r="AC65">
        <v>0</v>
      </c>
      <c r="AD65">
        <v>446.68</v>
      </c>
      <c r="AE65">
        <v>0</v>
      </c>
      <c r="AF65">
        <v>0</v>
      </c>
      <c r="AG65">
        <v>0</v>
      </c>
      <c r="AH65">
        <v>446.68</v>
      </c>
      <c r="AI65">
        <v>1</v>
      </c>
      <c r="AJ65">
        <v>1</v>
      </c>
      <c r="AK65">
        <v>1</v>
      </c>
      <c r="AL65">
        <v>1</v>
      </c>
      <c r="AM65">
        <v>-2</v>
      </c>
      <c r="AN65">
        <v>0</v>
      </c>
      <c r="AO65">
        <v>0</v>
      </c>
      <c r="AP65">
        <v>1</v>
      </c>
      <c r="AQ65">
        <v>1</v>
      </c>
      <c r="AR65">
        <v>0</v>
      </c>
      <c r="AS65" t="s">
        <v>3</v>
      </c>
      <c r="AT65">
        <v>3.31</v>
      </c>
      <c r="AU65" t="s">
        <v>42</v>
      </c>
      <c r="AV65">
        <v>1</v>
      </c>
      <c r="AW65">
        <v>2</v>
      </c>
      <c r="AX65">
        <v>69445480</v>
      </c>
      <c r="AY65">
        <v>1</v>
      </c>
      <c r="AZ65">
        <v>0</v>
      </c>
      <c r="BA65">
        <v>65</v>
      </c>
      <c r="BB65">
        <v>1</v>
      </c>
      <c r="BC65">
        <v>0</v>
      </c>
      <c r="BD65">
        <v>0</v>
      </c>
      <c r="BE65">
        <v>0</v>
      </c>
      <c r="BF65">
        <v>0</v>
      </c>
      <c r="BG65">
        <v>0</v>
      </c>
      <c r="BH65">
        <v>0</v>
      </c>
      <c r="BI65">
        <v>0</v>
      </c>
      <c r="BJ65">
        <v>0</v>
      </c>
      <c r="BK65">
        <v>0</v>
      </c>
      <c r="BL65">
        <v>0</v>
      </c>
      <c r="BM65">
        <v>1478.5108</v>
      </c>
      <c r="BN65">
        <v>3.31</v>
      </c>
      <c r="BO65">
        <v>0</v>
      </c>
      <c r="BP65">
        <v>1</v>
      </c>
      <c r="BQ65">
        <v>0</v>
      </c>
      <c r="BR65">
        <v>0</v>
      </c>
      <c r="BS65">
        <v>0</v>
      </c>
      <c r="BT65">
        <v>887.10648000000003</v>
      </c>
      <c r="BU65">
        <v>1.986</v>
      </c>
      <c r="BV65">
        <v>0</v>
      </c>
      <c r="BW65">
        <v>1</v>
      </c>
      <c r="CU65">
        <f>ROUND(AT65*Source!I49*AH65*AL65,2)</f>
        <v>0</v>
      </c>
      <c r="CV65">
        <f>ROUND(Y65*Source!I49,7)</f>
        <v>0</v>
      </c>
      <c r="CW65">
        <v>0</v>
      </c>
      <c r="CX65">
        <f>ROUND(Y65*Source!I49,7)</f>
        <v>0</v>
      </c>
      <c r="CY65">
        <f>AD65</f>
        <v>446.68</v>
      </c>
      <c r="CZ65">
        <f>AH65</f>
        <v>446.68</v>
      </c>
      <c r="DA65">
        <f>AL65</f>
        <v>1</v>
      </c>
      <c r="DB65">
        <f>ROUND((ROUND(AT65*CZ65,2)*ROUND(0.6,7)),6)</f>
        <v>887.10599999999999</v>
      </c>
      <c r="DC65">
        <f>ROUND((ROUND(AT65*AG65,2)*ROUND(0.6,7)),6)</f>
        <v>0</v>
      </c>
      <c r="DD65" t="s">
        <v>3</v>
      </c>
      <c r="DE65" t="s">
        <v>3</v>
      </c>
      <c r="DF65">
        <f t="shared" si="25"/>
        <v>0</v>
      </c>
      <c r="DG65">
        <f t="shared" si="24"/>
        <v>0</v>
      </c>
      <c r="DH65">
        <f t="shared" ref="DH65:DH128" si="26">ROUND(ROUND(AG65,2)*CX65,2)</f>
        <v>0</v>
      </c>
      <c r="DI65">
        <f t="shared" ref="DI65:DI128" si="27">ROUND(ROUND(AH65,2)*CX65,2)</f>
        <v>0</v>
      </c>
      <c r="DJ65">
        <f>DI65</f>
        <v>0</v>
      </c>
      <c r="DK65">
        <v>1</v>
      </c>
      <c r="DL65" t="s">
        <v>3</v>
      </c>
      <c r="DM65">
        <v>0</v>
      </c>
      <c r="DN65" t="s">
        <v>3</v>
      </c>
      <c r="DO65">
        <v>0</v>
      </c>
    </row>
    <row r="66" spans="1:119">
      <c r="A66">
        <f>ROW(Source!A49)</f>
        <v>49</v>
      </c>
      <c r="B66">
        <v>69444265</v>
      </c>
      <c r="C66">
        <v>69445473</v>
      </c>
      <c r="D66">
        <v>66764116</v>
      </c>
      <c r="E66">
        <v>116</v>
      </c>
      <c r="F66">
        <v>1</v>
      </c>
      <c r="G66">
        <v>1</v>
      </c>
      <c r="H66">
        <v>1</v>
      </c>
      <c r="I66" t="s">
        <v>588</v>
      </c>
      <c r="J66" t="s">
        <v>3</v>
      </c>
      <c r="K66" t="s">
        <v>589</v>
      </c>
      <c r="L66">
        <v>1191</v>
      </c>
      <c r="N66">
        <v>1013</v>
      </c>
      <c r="O66" t="s">
        <v>587</v>
      </c>
      <c r="P66" t="s">
        <v>587</v>
      </c>
      <c r="Q66">
        <v>1</v>
      </c>
      <c r="W66">
        <v>0</v>
      </c>
      <c r="X66">
        <v>-1417349443</v>
      </c>
      <c r="Y66">
        <f>(AT66*ROUND(0.6,7))</f>
        <v>0.24</v>
      </c>
      <c r="AA66">
        <v>0</v>
      </c>
      <c r="AB66">
        <v>0</v>
      </c>
      <c r="AC66">
        <v>0</v>
      </c>
      <c r="AD66">
        <v>0</v>
      </c>
      <c r="AE66">
        <v>0</v>
      </c>
      <c r="AF66">
        <v>0</v>
      </c>
      <c r="AG66">
        <v>0</v>
      </c>
      <c r="AH66">
        <v>0</v>
      </c>
      <c r="AI66">
        <v>1</v>
      </c>
      <c r="AJ66">
        <v>1</v>
      </c>
      <c r="AK66">
        <v>1</v>
      </c>
      <c r="AL66">
        <v>1</v>
      </c>
      <c r="AM66">
        <v>-2</v>
      </c>
      <c r="AN66">
        <v>0</v>
      </c>
      <c r="AO66">
        <v>0</v>
      </c>
      <c r="AP66">
        <v>1</v>
      </c>
      <c r="AQ66">
        <v>1</v>
      </c>
      <c r="AR66">
        <v>0</v>
      </c>
      <c r="AS66" t="s">
        <v>3</v>
      </c>
      <c r="AT66">
        <v>0.4</v>
      </c>
      <c r="AU66" t="s">
        <v>42</v>
      </c>
      <c r="AV66">
        <v>2</v>
      </c>
      <c r="AW66">
        <v>2</v>
      </c>
      <c r="AX66">
        <v>69445481</v>
      </c>
      <c r="AY66">
        <v>1</v>
      </c>
      <c r="AZ66">
        <v>0</v>
      </c>
      <c r="BA66">
        <v>66</v>
      </c>
      <c r="BB66">
        <v>1</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CV66">
        <v>0</v>
      </c>
      <c r="CW66">
        <v>0</v>
      </c>
      <c r="CX66">
        <f>ROUND(Y66*Source!I49,7)</f>
        <v>0</v>
      </c>
      <c r="CY66">
        <f>AD66</f>
        <v>0</v>
      </c>
      <c r="CZ66">
        <f>AH66</f>
        <v>0</v>
      </c>
      <c r="DA66">
        <f>AL66</f>
        <v>1</v>
      </c>
      <c r="DB66">
        <f>ROUND((ROUND(AT66*CZ66,2)*ROUND(0.6,7)),6)</f>
        <v>0</v>
      </c>
      <c r="DC66">
        <f>ROUND((ROUND(AT66*AG66,2)*ROUND(0.6,7)),6)</f>
        <v>0</v>
      </c>
      <c r="DD66" t="s">
        <v>3</v>
      </c>
      <c r="DE66" t="s">
        <v>3</v>
      </c>
      <c r="DF66">
        <f t="shared" si="25"/>
        <v>0</v>
      </c>
      <c r="DG66">
        <f t="shared" si="24"/>
        <v>0</v>
      </c>
      <c r="DH66">
        <f t="shared" si="26"/>
        <v>0</v>
      </c>
      <c r="DI66">
        <f t="shared" si="27"/>
        <v>0</v>
      </c>
      <c r="DJ66">
        <f>DI66</f>
        <v>0</v>
      </c>
      <c r="DK66">
        <v>0</v>
      </c>
      <c r="DL66" t="s">
        <v>3</v>
      </c>
      <c r="DM66">
        <v>0</v>
      </c>
      <c r="DN66" t="s">
        <v>3</v>
      </c>
      <c r="DO66">
        <v>0</v>
      </c>
    </row>
    <row r="67" spans="1:119">
      <c r="A67">
        <f>ROW(Source!A49)</f>
        <v>49</v>
      </c>
      <c r="B67">
        <v>69444265</v>
      </c>
      <c r="C67">
        <v>69445473</v>
      </c>
      <c r="D67">
        <v>66885998</v>
      </c>
      <c r="E67">
        <v>1</v>
      </c>
      <c r="F67">
        <v>1</v>
      </c>
      <c r="G67">
        <v>1</v>
      </c>
      <c r="H67">
        <v>2</v>
      </c>
      <c r="I67" t="s">
        <v>595</v>
      </c>
      <c r="J67" t="s">
        <v>596</v>
      </c>
      <c r="K67" t="s">
        <v>597</v>
      </c>
      <c r="L67">
        <v>1368</v>
      </c>
      <c r="N67">
        <v>1011</v>
      </c>
      <c r="O67" t="s">
        <v>593</v>
      </c>
      <c r="P67" t="s">
        <v>593</v>
      </c>
      <c r="Q67">
        <v>1</v>
      </c>
      <c r="W67">
        <v>0</v>
      </c>
      <c r="X67">
        <v>-950105757</v>
      </c>
      <c r="Y67">
        <f>(AT67*ROUND(0.6,7))</f>
        <v>7.1999999999999995E-2</v>
      </c>
      <c r="AA67">
        <v>0</v>
      </c>
      <c r="AB67">
        <v>605.36</v>
      </c>
      <c r="AC67">
        <v>502.98</v>
      </c>
      <c r="AD67">
        <v>0</v>
      </c>
      <c r="AE67">
        <v>0</v>
      </c>
      <c r="AF67">
        <v>605.36</v>
      </c>
      <c r="AG67">
        <v>502.98</v>
      </c>
      <c r="AH67">
        <v>0</v>
      </c>
      <c r="AI67">
        <v>1</v>
      </c>
      <c r="AJ67">
        <v>1</v>
      </c>
      <c r="AK67">
        <v>1</v>
      </c>
      <c r="AL67">
        <v>1</v>
      </c>
      <c r="AM67">
        <v>-2</v>
      </c>
      <c r="AN67">
        <v>0</v>
      </c>
      <c r="AO67">
        <v>0</v>
      </c>
      <c r="AP67">
        <v>1</v>
      </c>
      <c r="AQ67">
        <v>1</v>
      </c>
      <c r="AR67">
        <v>0</v>
      </c>
      <c r="AS67" t="s">
        <v>3</v>
      </c>
      <c r="AT67">
        <v>0.12</v>
      </c>
      <c r="AU67" t="s">
        <v>42</v>
      </c>
      <c r="AV67">
        <v>1</v>
      </c>
      <c r="AW67">
        <v>2</v>
      </c>
      <c r="AX67">
        <v>69445482</v>
      </c>
      <c r="AY67">
        <v>1</v>
      </c>
      <c r="AZ67">
        <v>0</v>
      </c>
      <c r="BA67">
        <v>67</v>
      </c>
      <c r="BB67">
        <v>1</v>
      </c>
      <c r="BC67">
        <v>0</v>
      </c>
      <c r="BD67">
        <v>0</v>
      </c>
      <c r="BE67">
        <v>0</v>
      </c>
      <c r="BF67">
        <v>0</v>
      </c>
      <c r="BG67">
        <v>0</v>
      </c>
      <c r="BH67">
        <v>0</v>
      </c>
      <c r="BI67">
        <v>0</v>
      </c>
      <c r="BJ67">
        <v>0</v>
      </c>
      <c r="BK67">
        <v>72.643199999999993</v>
      </c>
      <c r="BL67">
        <v>60.357599999999998</v>
      </c>
      <c r="BM67">
        <v>0</v>
      </c>
      <c r="BN67">
        <v>0</v>
      </c>
      <c r="BO67">
        <v>0.12</v>
      </c>
      <c r="BP67">
        <v>1</v>
      </c>
      <c r="BQ67">
        <v>0</v>
      </c>
      <c r="BR67">
        <v>43.585919999999994</v>
      </c>
      <c r="BS67">
        <v>36.214559999999999</v>
      </c>
      <c r="BT67">
        <v>0</v>
      </c>
      <c r="BU67">
        <v>0</v>
      </c>
      <c r="BV67">
        <v>7.1999999999999995E-2</v>
      </c>
      <c r="BW67">
        <v>1</v>
      </c>
      <c r="CV67">
        <v>0</v>
      </c>
      <c r="CW67">
        <f>ROUND(Y67*Source!I49*DO67,7)</f>
        <v>0</v>
      </c>
      <c r="CX67">
        <f>ROUND(Y67*Source!I49,7)</f>
        <v>0</v>
      </c>
      <c r="CY67">
        <f>AB67</f>
        <v>605.36</v>
      </c>
      <c r="CZ67">
        <f>AF67</f>
        <v>605.36</v>
      </c>
      <c r="DA67">
        <f>AJ67</f>
        <v>1</v>
      </c>
      <c r="DB67">
        <f>ROUND((ROUND(AT67*CZ67,2)*ROUND(0.6,7)),6)</f>
        <v>43.584000000000003</v>
      </c>
      <c r="DC67">
        <f>ROUND((ROUND(AT67*AG67,2)*ROUND(0.6,7)),6)</f>
        <v>36.216000000000001</v>
      </c>
      <c r="DD67" t="s">
        <v>3</v>
      </c>
      <c r="DE67" t="s">
        <v>3</v>
      </c>
      <c r="DF67">
        <f t="shared" si="25"/>
        <v>0</v>
      </c>
      <c r="DG67">
        <f t="shared" si="24"/>
        <v>0</v>
      </c>
      <c r="DH67">
        <f t="shared" si="26"/>
        <v>0</v>
      </c>
      <c r="DI67">
        <f t="shared" si="27"/>
        <v>0</v>
      </c>
      <c r="DJ67">
        <f>DG67+DH67</f>
        <v>0</v>
      </c>
      <c r="DK67">
        <v>1</v>
      </c>
      <c r="DL67" t="s">
        <v>594</v>
      </c>
      <c r="DM67">
        <v>4</v>
      </c>
      <c r="DN67" t="s">
        <v>587</v>
      </c>
      <c r="DO67">
        <v>1</v>
      </c>
    </row>
    <row r="68" spans="1:119">
      <c r="A68">
        <f>ROW(Source!A49)</f>
        <v>49</v>
      </c>
      <c r="B68">
        <v>69444265</v>
      </c>
      <c r="C68">
        <v>69445473</v>
      </c>
      <c r="D68">
        <v>66886089</v>
      </c>
      <c r="E68">
        <v>1</v>
      </c>
      <c r="F68">
        <v>1</v>
      </c>
      <c r="G68">
        <v>1</v>
      </c>
      <c r="H68">
        <v>2</v>
      </c>
      <c r="I68" t="s">
        <v>638</v>
      </c>
      <c r="J68" t="s">
        <v>639</v>
      </c>
      <c r="K68" t="s">
        <v>640</v>
      </c>
      <c r="L68">
        <v>1368</v>
      </c>
      <c r="N68">
        <v>1011</v>
      </c>
      <c r="O68" t="s">
        <v>593</v>
      </c>
      <c r="P68" t="s">
        <v>593</v>
      </c>
      <c r="Q68">
        <v>1</v>
      </c>
      <c r="W68">
        <v>0</v>
      </c>
      <c r="X68">
        <v>834394032</v>
      </c>
      <c r="Y68">
        <f>(AT68*ROUND(0.6,7))</f>
        <v>0.16800000000000001</v>
      </c>
      <c r="AA68">
        <v>0</v>
      </c>
      <c r="AB68">
        <v>72.41</v>
      </c>
      <c r="AC68">
        <v>502.98</v>
      </c>
      <c r="AD68">
        <v>0</v>
      </c>
      <c r="AE68">
        <v>0</v>
      </c>
      <c r="AF68">
        <v>72.41</v>
      </c>
      <c r="AG68">
        <v>502.98</v>
      </c>
      <c r="AH68">
        <v>0</v>
      </c>
      <c r="AI68">
        <v>1</v>
      </c>
      <c r="AJ68">
        <v>1</v>
      </c>
      <c r="AK68">
        <v>1</v>
      </c>
      <c r="AL68">
        <v>1</v>
      </c>
      <c r="AM68">
        <v>-2</v>
      </c>
      <c r="AN68">
        <v>0</v>
      </c>
      <c r="AO68">
        <v>0</v>
      </c>
      <c r="AP68">
        <v>1</v>
      </c>
      <c r="AQ68">
        <v>1</v>
      </c>
      <c r="AR68">
        <v>0</v>
      </c>
      <c r="AS68" t="s">
        <v>3</v>
      </c>
      <c r="AT68">
        <v>0.28000000000000003</v>
      </c>
      <c r="AU68" t="s">
        <v>42</v>
      </c>
      <c r="AV68">
        <v>1</v>
      </c>
      <c r="AW68">
        <v>2</v>
      </c>
      <c r="AX68">
        <v>69445483</v>
      </c>
      <c r="AY68">
        <v>1</v>
      </c>
      <c r="AZ68">
        <v>0</v>
      </c>
      <c r="BA68">
        <v>68</v>
      </c>
      <c r="BB68">
        <v>1</v>
      </c>
      <c r="BC68">
        <v>0</v>
      </c>
      <c r="BD68">
        <v>0</v>
      </c>
      <c r="BE68">
        <v>0</v>
      </c>
      <c r="BF68">
        <v>0</v>
      </c>
      <c r="BG68">
        <v>0</v>
      </c>
      <c r="BH68">
        <v>0</v>
      </c>
      <c r="BI68">
        <v>0</v>
      </c>
      <c r="BJ68">
        <v>0</v>
      </c>
      <c r="BK68">
        <v>20.274800000000003</v>
      </c>
      <c r="BL68">
        <v>140.83440000000002</v>
      </c>
      <c r="BM68">
        <v>0</v>
      </c>
      <c r="BN68">
        <v>0</v>
      </c>
      <c r="BO68">
        <v>0.28000000000000003</v>
      </c>
      <c r="BP68">
        <v>1</v>
      </c>
      <c r="BQ68">
        <v>0</v>
      </c>
      <c r="BR68">
        <v>12.16488</v>
      </c>
      <c r="BS68">
        <v>84.500640000000004</v>
      </c>
      <c r="BT68">
        <v>0</v>
      </c>
      <c r="BU68">
        <v>0</v>
      </c>
      <c r="BV68">
        <v>0.16800000000000001</v>
      </c>
      <c r="BW68">
        <v>1</v>
      </c>
      <c r="CV68">
        <v>0</v>
      </c>
      <c r="CW68">
        <f>ROUND(Y68*Source!I49*DO68,7)</f>
        <v>0</v>
      </c>
      <c r="CX68">
        <f>ROUND(Y68*Source!I49,7)</f>
        <v>0</v>
      </c>
      <c r="CY68">
        <f>AB68</f>
        <v>72.41</v>
      </c>
      <c r="CZ68">
        <f>AF68</f>
        <v>72.41</v>
      </c>
      <c r="DA68">
        <f>AJ68</f>
        <v>1</v>
      </c>
      <c r="DB68">
        <f>ROUND((ROUND(AT68*CZ68,2)*ROUND(0.6,7)),6)</f>
        <v>12.162000000000001</v>
      </c>
      <c r="DC68">
        <f>ROUND((ROUND(AT68*AG68,2)*ROUND(0.6,7)),6)</f>
        <v>84.498000000000005</v>
      </c>
      <c r="DD68" t="s">
        <v>3</v>
      </c>
      <c r="DE68" t="s">
        <v>3</v>
      </c>
      <c r="DF68">
        <f t="shared" si="25"/>
        <v>0</v>
      </c>
      <c r="DG68">
        <f t="shared" si="24"/>
        <v>0</v>
      </c>
      <c r="DH68">
        <f t="shared" si="26"/>
        <v>0</v>
      </c>
      <c r="DI68">
        <f t="shared" si="27"/>
        <v>0</v>
      </c>
      <c r="DJ68">
        <f>DG68+DH68</f>
        <v>0</v>
      </c>
      <c r="DK68">
        <v>1</v>
      </c>
      <c r="DL68" t="s">
        <v>594</v>
      </c>
      <c r="DM68">
        <v>4</v>
      </c>
      <c r="DN68" t="s">
        <v>587</v>
      </c>
      <c r="DO68">
        <v>1</v>
      </c>
    </row>
    <row r="69" spans="1:119">
      <c r="A69">
        <f>ROW(Source!A49)</f>
        <v>49</v>
      </c>
      <c r="B69">
        <v>69444265</v>
      </c>
      <c r="C69">
        <v>69445473</v>
      </c>
      <c r="D69">
        <v>66764221</v>
      </c>
      <c r="E69">
        <v>116</v>
      </c>
      <c r="F69">
        <v>1</v>
      </c>
      <c r="G69">
        <v>1</v>
      </c>
      <c r="H69">
        <v>3</v>
      </c>
      <c r="I69" t="s">
        <v>82</v>
      </c>
      <c r="J69" t="s">
        <v>3</v>
      </c>
      <c r="K69" t="s">
        <v>83</v>
      </c>
      <c r="L69">
        <v>1377</v>
      </c>
      <c r="N69">
        <v>1013</v>
      </c>
      <c r="O69" t="s">
        <v>54</v>
      </c>
      <c r="P69" t="s">
        <v>54</v>
      </c>
      <c r="Q69">
        <v>1</v>
      </c>
      <c r="W69">
        <v>0</v>
      </c>
      <c r="X69">
        <v>-1614040265</v>
      </c>
      <c r="Y69">
        <f>(AT69*ROUND(0,7))</f>
        <v>0</v>
      </c>
      <c r="AA69">
        <v>0</v>
      </c>
      <c r="AB69">
        <v>0</v>
      </c>
      <c r="AC69">
        <v>0</v>
      </c>
      <c r="AD69">
        <v>0</v>
      </c>
      <c r="AE69">
        <v>0</v>
      </c>
      <c r="AF69">
        <v>0</v>
      </c>
      <c r="AG69">
        <v>0</v>
      </c>
      <c r="AH69">
        <v>0</v>
      </c>
      <c r="AI69">
        <v>1</v>
      </c>
      <c r="AJ69">
        <v>1</v>
      </c>
      <c r="AK69">
        <v>1</v>
      </c>
      <c r="AL69">
        <v>1</v>
      </c>
      <c r="AM69">
        <v>0</v>
      </c>
      <c r="AN69">
        <v>0</v>
      </c>
      <c r="AO69">
        <v>0</v>
      </c>
      <c r="AP69">
        <v>1</v>
      </c>
      <c r="AQ69">
        <v>0</v>
      </c>
      <c r="AR69">
        <v>0</v>
      </c>
      <c r="AS69" t="s">
        <v>3</v>
      </c>
      <c r="AT69">
        <v>20</v>
      </c>
      <c r="AU69" t="s">
        <v>41</v>
      </c>
      <c r="AV69">
        <v>0</v>
      </c>
      <c r="AW69">
        <v>2</v>
      </c>
      <c r="AX69">
        <v>69445484</v>
      </c>
      <c r="AY69">
        <v>1</v>
      </c>
      <c r="AZ69">
        <v>0</v>
      </c>
      <c r="BA69">
        <v>69</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CV69">
        <v>0</v>
      </c>
      <c r="CW69">
        <v>0</v>
      </c>
      <c r="CX69">
        <f>ROUND(Y69*Source!I49,7)</f>
        <v>0</v>
      </c>
      <c r="CY69">
        <f>AA69</f>
        <v>0</v>
      </c>
      <c r="CZ69">
        <f>AE69</f>
        <v>0</v>
      </c>
      <c r="DA69">
        <f>AI69</f>
        <v>1</v>
      </c>
      <c r="DB69">
        <f>ROUND((ROUND(AT69*CZ69,2)*ROUND(0,7)),6)</f>
        <v>0</v>
      </c>
      <c r="DC69">
        <f>ROUND((ROUND(AT69*AG69,2)*ROUND(0,7)),6)</f>
        <v>0</v>
      </c>
      <c r="DD69" t="s">
        <v>3</v>
      </c>
      <c r="DE69" t="s">
        <v>3</v>
      </c>
      <c r="DF69">
        <f t="shared" si="25"/>
        <v>0</v>
      </c>
      <c r="DG69">
        <f t="shared" si="24"/>
        <v>0</v>
      </c>
      <c r="DH69">
        <f t="shared" si="26"/>
        <v>0</v>
      </c>
      <c r="DI69">
        <f t="shared" si="27"/>
        <v>0</v>
      </c>
      <c r="DJ69">
        <f>DF69</f>
        <v>0</v>
      </c>
      <c r="DK69">
        <v>0</v>
      </c>
      <c r="DL69" t="s">
        <v>3</v>
      </c>
      <c r="DM69">
        <v>0</v>
      </c>
      <c r="DN69" t="s">
        <v>3</v>
      </c>
      <c r="DO69">
        <v>0</v>
      </c>
    </row>
    <row r="70" spans="1:119">
      <c r="A70">
        <f>ROW(Source!A49)</f>
        <v>49</v>
      </c>
      <c r="B70">
        <v>69444265</v>
      </c>
      <c r="C70">
        <v>69445473</v>
      </c>
      <c r="D70">
        <v>66766581</v>
      </c>
      <c r="E70">
        <v>116</v>
      </c>
      <c r="F70">
        <v>1</v>
      </c>
      <c r="G70">
        <v>1</v>
      </c>
      <c r="H70">
        <v>3</v>
      </c>
      <c r="I70" t="s">
        <v>89</v>
      </c>
      <c r="J70" t="s">
        <v>3</v>
      </c>
      <c r="K70" t="s">
        <v>90</v>
      </c>
      <c r="L70">
        <v>1371</v>
      </c>
      <c r="N70">
        <v>1013</v>
      </c>
      <c r="O70" t="s">
        <v>18</v>
      </c>
      <c r="P70" t="s">
        <v>18</v>
      </c>
      <c r="Q70">
        <v>1</v>
      </c>
      <c r="W70">
        <v>0</v>
      </c>
      <c r="X70">
        <v>1609070886</v>
      </c>
      <c r="Y70">
        <f>(AT70*ROUND(0,7))</f>
        <v>0</v>
      </c>
      <c r="AA70">
        <v>0</v>
      </c>
      <c r="AB70">
        <v>0</v>
      </c>
      <c r="AC70">
        <v>0</v>
      </c>
      <c r="AD70">
        <v>0</v>
      </c>
      <c r="AE70">
        <v>0</v>
      </c>
      <c r="AF70">
        <v>0</v>
      </c>
      <c r="AG70">
        <v>0</v>
      </c>
      <c r="AH70">
        <v>0</v>
      </c>
      <c r="AI70">
        <v>1</v>
      </c>
      <c r="AJ70">
        <v>1</v>
      </c>
      <c r="AK70">
        <v>1</v>
      </c>
      <c r="AL70">
        <v>1</v>
      </c>
      <c r="AM70">
        <v>0</v>
      </c>
      <c r="AN70">
        <v>0</v>
      </c>
      <c r="AO70">
        <v>0</v>
      </c>
      <c r="AP70">
        <v>1</v>
      </c>
      <c r="AQ70">
        <v>0</v>
      </c>
      <c r="AR70">
        <v>0</v>
      </c>
      <c r="AS70" t="s">
        <v>3</v>
      </c>
      <c r="AT70">
        <v>10</v>
      </c>
      <c r="AU70" t="s">
        <v>41</v>
      </c>
      <c r="AV70">
        <v>0</v>
      </c>
      <c r="AW70">
        <v>2</v>
      </c>
      <c r="AX70">
        <v>69445485</v>
      </c>
      <c r="AY70">
        <v>1</v>
      </c>
      <c r="AZ70">
        <v>0</v>
      </c>
      <c r="BA70">
        <v>70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CV70">
        <v>0</v>
      </c>
      <c r="CW70">
        <v>0</v>
      </c>
      <c r="CX70">
        <f>ROUND(Y70*Source!I49,7)</f>
        <v>0</v>
      </c>
      <c r="CY70">
        <f>AA70</f>
        <v>0</v>
      </c>
      <c r="CZ70">
        <f>AE70</f>
        <v>0</v>
      </c>
      <c r="DA70">
        <f>AI70</f>
        <v>1</v>
      </c>
      <c r="DB70">
        <f>ROUND((ROUND(AT70*CZ70,2)*ROUND(0,7)),6)</f>
        <v>0</v>
      </c>
      <c r="DC70">
        <f>ROUND((ROUND(AT70*AG70,2)*ROUND(0,7)),6)</f>
        <v>0</v>
      </c>
      <c r="DD70" t="s">
        <v>3</v>
      </c>
      <c r="DE70" t="s">
        <v>3</v>
      </c>
      <c r="DF70">
        <f t="shared" si="25"/>
        <v>0</v>
      </c>
      <c r="DG70">
        <f t="shared" si="24"/>
        <v>0</v>
      </c>
      <c r="DH70">
        <f t="shared" si="26"/>
        <v>0</v>
      </c>
      <c r="DI70">
        <f t="shared" si="27"/>
        <v>0</v>
      </c>
      <c r="DJ70">
        <f>DF70</f>
        <v>0</v>
      </c>
      <c r="DK70">
        <v>0</v>
      </c>
      <c r="DL70" t="s">
        <v>3</v>
      </c>
      <c r="DM70">
        <v>0</v>
      </c>
      <c r="DN70" t="s">
        <v>3</v>
      </c>
      <c r="DO70">
        <v>0</v>
      </c>
    </row>
    <row r="71" spans="1:119">
      <c r="A71">
        <f>ROW(Source!A52)</f>
        <v>52</v>
      </c>
      <c r="B71">
        <v>69444265</v>
      </c>
      <c r="C71">
        <v>69445488</v>
      </c>
      <c r="D71">
        <v>66763953</v>
      </c>
      <c r="E71">
        <v>116</v>
      </c>
      <c r="F71">
        <v>1</v>
      </c>
      <c r="G71">
        <v>1</v>
      </c>
      <c r="H71">
        <v>1</v>
      </c>
      <c r="I71" t="s">
        <v>641</v>
      </c>
      <c r="J71" t="s">
        <v>3</v>
      </c>
      <c r="K71" t="s">
        <v>642</v>
      </c>
      <c r="L71">
        <v>1191</v>
      </c>
      <c r="N71">
        <v>1013</v>
      </c>
      <c r="O71" t="s">
        <v>587</v>
      </c>
      <c r="P71" t="s">
        <v>587</v>
      </c>
      <c r="Q71">
        <v>1</v>
      </c>
      <c r="W71">
        <v>0</v>
      </c>
      <c r="X71">
        <v>-50752015</v>
      </c>
      <c r="Y71">
        <f>(AT71*ROUND(0.6,7))</f>
        <v>4.452</v>
      </c>
      <c r="AA71">
        <v>0</v>
      </c>
      <c r="AB71">
        <v>0</v>
      </c>
      <c r="AC71">
        <v>0</v>
      </c>
      <c r="AD71">
        <v>525.5</v>
      </c>
      <c r="AE71">
        <v>0</v>
      </c>
      <c r="AF71">
        <v>0</v>
      </c>
      <c r="AG71">
        <v>0</v>
      </c>
      <c r="AH71">
        <v>525.5</v>
      </c>
      <c r="AI71">
        <v>1</v>
      </c>
      <c r="AJ71">
        <v>1</v>
      </c>
      <c r="AK71">
        <v>1</v>
      </c>
      <c r="AL71">
        <v>1</v>
      </c>
      <c r="AM71">
        <v>-2</v>
      </c>
      <c r="AN71">
        <v>0</v>
      </c>
      <c r="AO71">
        <v>0</v>
      </c>
      <c r="AP71">
        <v>1</v>
      </c>
      <c r="AQ71">
        <v>1</v>
      </c>
      <c r="AR71">
        <v>0</v>
      </c>
      <c r="AS71" t="s">
        <v>3</v>
      </c>
      <c r="AT71">
        <v>7.42</v>
      </c>
      <c r="AU71" t="s">
        <v>42</v>
      </c>
      <c r="AV71">
        <v>1</v>
      </c>
      <c r="AW71">
        <v>2</v>
      </c>
      <c r="AX71">
        <v>69445504</v>
      </c>
      <c r="AY71">
        <v>1</v>
      </c>
      <c r="AZ71">
        <v>0</v>
      </c>
      <c r="BA71">
        <v>71</v>
      </c>
      <c r="BB71">
        <v>1</v>
      </c>
      <c r="BC71">
        <v>0</v>
      </c>
      <c r="BD71">
        <v>0</v>
      </c>
      <c r="BE71">
        <v>0</v>
      </c>
      <c r="BF71">
        <v>0</v>
      </c>
      <c r="BG71">
        <v>0</v>
      </c>
      <c r="BH71">
        <v>0</v>
      </c>
      <c r="BI71">
        <v>0</v>
      </c>
      <c r="BJ71">
        <v>0</v>
      </c>
      <c r="BK71">
        <v>0</v>
      </c>
      <c r="BL71">
        <v>0</v>
      </c>
      <c r="BM71">
        <v>3899.21</v>
      </c>
      <c r="BN71">
        <v>7.42</v>
      </c>
      <c r="BO71">
        <v>0</v>
      </c>
      <c r="BP71">
        <v>1</v>
      </c>
      <c r="BQ71">
        <v>0</v>
      </c>
      <c r="BR71">
        <v>0</v>
      </c>
      <c r="BS71">
        <v>0</v>
      </c>
      <c r="BT71">
        <v>2339.5259999999998</v>
      </c>
      <c r="BU71">
        <v>4.452</v>
      </c>
      <c r="BV71">
        <v>0</v>
      </c>
      <c r="BW71">
        <v>1</v>
      </c>
      <c r="CU71">
        <f>ROUND(AT71*Source!I52*AH71*AL71,2)</f>
        <v>0</v>
      </c>
      <c r="CV71">
        <f>ROUND(Y71*Source!I52,7)</f>
        <v>0</v>
      </c>
      <c r="CW71">
        <v>0</v>
      </c>
      <c r="CX71">
        <f>ROUND(Y71*Source!I52,7)</f>
        <v>0</v>
      </c>
      <c r="CY71">
        <f>AD71</f>
        <v>525.5</v>
      </c>
      <c r="CZ71">
        <f>AH71</f>
        <v>525.5</v>
      </c>
      <c r="DA71">
        <f>AL71</f>
        <v>1</v>
      </c>
      <c r="DB71">
        <f>ROUND((ROUND(AT71*CZ71,2)*ROUND(0.6,7)),6)</f>
        <v>2339.5259999999998</v>
      </c>
      <c r="DC71">
        <f>ROUND((ROUND(AT71*AG71,2)*ROUND(0.6,7)),6)</f>
        <v>0</v>
      </c>
      <c r="DD71" t="s">
        <v>3</v>
      </c>
      <c r="DE71" t="s">
        <v>3</v>
      </c>
      <c r="DF71">
        <f t="shared" si="25"/>
        <v>0</v>
      </c>
      <c r="DG71">
        <f t="shared" si="24"/>
        <v>0</v>
      </c>
      <c r="DH71">
        <f t="shared" si="26"/>
        <v>0</v>
      </c>
      <c r="DI71">
        <f t="shared" si="27"/>
        <v>0</v>
      </c>
      <c r="DJ71">
        <f>DI71</f>
        <v>0</v>
      </c>
      <c r="DK71">
        <v>1</v>
      </c>
      <c r="DL71" t="s">
        <v>3</v>
      </c>
      <c r="DM71">
        <v>0</v>
      </c>
      <c r="DN71" t="s">
        <v>3</v>
      </c>
      <c r="DO71">
        <v>0</v>
      </c>
    </row>
    <row r="72" spans="1:119">
      <c r="A72">
        <f>ROW(Source!A52)</f>
        <v>52</v>
      </c>
      <c r="B72">
        <v>69444265</v>
      </c>
      <c r="C72">
        <v>69445488</v>
      </c>
      <c r="D72">
        <v>66764116</v>
      </c>
      <c r="E72">
        <v>116</v>
      </c>
      <c r="F72">
        <v>1</v>
      </c>
      <c r="G72">
        <v>1</v>
      </c>
      <c r="H72">
        <v>1</v>
      </c>
      <c r="I72" t="s">
        <v>588</v>
      </c>
      <c r="J72" t="s">
        <v>3</v>
      </c>
      <c r="K72" t="s">
        <v>589</v>
      </c>
      <c r="L72">
        <v>1191</v>
      </c>
      <c r="N72">
        <v>1013</v>
      </c>
      <c r="O72" t="s">
        <v>587</v>
      </c>
      <c r="P72" t="s">
        <v>587</v>
      </c>
      <c r="Q72">
        <v>1</v>
      </c>
      <c r="W72">
        <v>0</v>
      </c>
      <c r="X72">
        <v>-1417349443</v>
      </c>
      <c r="Y72">
        <f>(AT72*ROUND(0.6,7))</f>
        <v>0.61199999999999999</v>
      </c>
      <c r="AA72">
        <v>0</v>
      </c>
      <c r="AB72">
        <v>0</v>
      </c>
      <c r="AC72">
        <v>0</v>
      </c>
      <c r="AD72">
        <v>0</v>
      </c>
      <c r="AE72">
        <v>0</v>
      </c>
      <c r="AF72">
        <v>0</v>
      </c>
      <c r="AG72">
        <v>0</v>
      </c>
      <c r="AH72">
        <v>0</v>
      </c>
      <c r="AI72">
        <v>1</v>
      </c>
      <c r="AJ72">
        <v>1</v>
      </c>
      <c r="AK72">
        <v>1</v>
      </c>
      <c r="AL72">
        <v>1</v>
      </c>
      <c r="AM72">
        <v>-2</v>
      </c>
      <c r="AN72">
        <v>0</v>
      </c>
      <c r="AO72">
        <v>0</v>
      </c>
      <c r="AP72">
        <v>1</v>
      </c>
      <c r="AQ72">
        <v>1</v>
      </c>
      <c r="AR72">
        <v>0</v>
      </c>
      <c r="AS72" t="s">
        <v>3</v>
      </c>
      <c r="AT72">
        <v>1.02</v>
      </c>
      <c r="AU72" t="s">
        <v>42</v>
      </c>
      <c r="AV72">
        <v>2</v>
      </c>
      <c r="AW72">
        <v>2</v>
      </c>
      <c r="AX72">
        <v>69445505</v>
      </c>
      <c r="AY72">
        <v>1</v>
      </c>
      <c r="AZ72">
        <v>0</v>
      </c>
      <c r="BA72">
        <v>72</v>
      </c>
      <c r="BB72">
        <v>1</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CV72">
        <v>0</v>
      </c>
      <c r="CW72">
        <v>0</v>
      </c>
      <c r="CX72">
        <f>ROUND(Y72*Source!I52,7)</f>
        <v>0</v>
      </c>
      <c r="CY72">
        <f>AD72</f>
        <v>0</v>
      </c>
      <c r="CZ72">
        <f>AH72</f>
        <v>0</v>
      </c>
      <c r="DA72">
        <f>AL72</f>
        <v>1</v>
      </c>
      <c r="DB72">
        <f>ROUND((ROUND(AT72*CZ72,2)*ROUND(0.6,7)),6)</f>
        <v>0</v>
      </c>
      <c r="DC72">
        <f>ROUND((ROUND(AT72*AG72,2)*ROUND(0.6,7)),6)</f>
        <v>0</v>
      </c>
      <c r="DD72" t="s">
        <v>3</v>
      </c>
      <c r="DE72" t="s">
        <v>3</v>
      </c>
      <c r="DF72">
        <f t="shared" si="25"/>
        <v>0</v>
      </c>
      <c r="DG72">
        <f t="shared" si="24"/>
        <v>0</v>
      </c>
      <c r="DH72">
        <f t="shared" si="26"/>
        <v>0</v>
      </c>
      <c r="DI72">
        <f t="shared" si="27"/>
        <v>0</v>
      </c>
      <c r="DJ72">
        <f>DI72</f>
        <v>0</v>
      </c>
      <c r="DK72">
        <v>0</v>
      </c>
      <c r="DL72" t="s">
        <v>3</v>
      </c>
      <c r="DM72">
        <v>0</v>
      </c>
      <c r="DN72" t="s">
        <v>3</v>
      </c>
      <c r="DO72">
        <v>0</v>
      </c>
    </row>
    <row r="73" spans="1:119">
      <c r="A73">
        <f>ROW(Source!A52)</f>
        <v>52</v>
      </c>
      <c r="B73">
        <v>69444265</v>
      </c>
      <c r="C73">
        <v>69445488</v>
      </c>
      <c r="D73">
        <v>66885106</v>
      </c>
      <c r="E73">
        <v>1</v>
      </c>
      <c r="F73">
        <v>1</v>
      </c>
      <c r="G73">
        <v>1</v>
      </c>
      <c r="H73">
        <v>2</v>
      </c>
      <c r="I73" t="s">
        <v>610</v>
      </c>
      <c r="J73" t="s">
        <v>611</v>
      </c>
      <c r="K73" t="s">
        <v>612</v>
      </c>
      <c r="L73">
        <v>1368</v>
      </c>
      <c r="N73">
        <v>1011</v>
      </c>
      <c r="O73" t="s">
        <v>593</v>
      </c>
      <c r="P73" t="s">
        <v>593</v>
      </c>
      <c r="Q73">
        <v>1</v>
      </c>
      <c r="W73">
        <v>0</v>
      </c>
      <c r="X73">
        <v>850633116</v>
      </c>
      <c r="Y73">
        <f>(AT73*ROUND(0.6,7))</f>
        <v>0.36599999999999999</v>
      </c>
      <c r="AA73">
        <v>0</v>
      </c>
      <c r="AB73">
        <v>1613.51</v>
      </c>
      <c r="AC73">
        <v>675.65</v>
      </c>
      <c r="AD73">
        <v>0</v>
      </c>
      <c r="AE73">
        <v>0</v>
      </c>
      <c r="AF73">
        <v>1613.51</v>
      </c>
      <c r="AG73">
        <v>675.65</v>
      </c>
      <c r="AH73">
        <v>0</v>
      </c>
      <c r="AI73">
        <v>1</v>
      </c>
      <c r="AJ73">
        <v>1</v>
      </c>
      <c r="AK73">
        <v>1</v>
      </c>
      <c r="AL73">
        <v>1</v>
      </c>
      <c r="AM73">
        <v>-2</v>
      </c>
      <c r="AN73">
        <v>0</v>
      </c>
      <c r="AO73">
        <v>0</v>
      </c>
      <c r="AP73">
        <v>1</v>
      </c>
      <c r="AQ73">
        <v>1</v>
      </c>
      <c r="AR73">
        <v>0</v>
      </c>
      <c r="AS73" t="s">
        <v>3</v>
      </c>
      <c r="AT73">
        <v>0.61</v>
      </c>
      <c r="AU73" t="s">
        <v>42</v>
      </c>
      <c r="AV73">
        <v>1</v>
      </c>
      <c r="AW73">
        <v>2</v>
      </c>
      <c r="AX73">
        <v>69445506</v>
      </c>
      <c r="AY73">
        <v>1</v>
      </c>
      <c r="AZ73">
        <v>0</v>
      </c>
      <c r="BA73">
        <v>73</v>
      </c>
      <c r="BB73">
        <v>1</v>
      </c>
      <c r="BC73">
        <v>0</v>
      </c>
      <c r="BD73">
        <v>0</v>
      </c>
      <c r="BE73">
        <v>0</v>
      </c>
      <c r="BF73">
        <v>0</v>
      </c>
      <c r="BG73">
        <v>0</v>
      </c>
      <c r="BH73">
        <v>0</v>
      </c>
      <c r="BI73">
        <v>0</v>
      </c>
      <c r="BJ73">
        <v>0</v>
      </c>
      <c r="BK73">
        <v>984.24109999999996</v>
      </c>
      <c r="BL73">
        <v>412.1465</v>
      </c>
      <c r="BM73">
        <v>0</v>
      </c>
      <c r="BN73">
        <v>0</v>
      </c>
      <c r="BO73">
        <v>0.61</v>
      </c>
      <c r="BP73">
        <v>1</v>
      </c>
      <c r="BQ73">
        <v>0</v>
      </c>
      <c r="BR73">
        <v>590.54466000000002</v>
      </c>
      <c r="BS73">
        <v>247.28789999999998</v>
      </c>
      <c r="BT73">
        <v>0</v>
      </c>
      <c r="BU73">
        <v>0</v>
      </c>
      <c r="BV73">
        <v>0.36599999999999999</v>
      </c>
      <c r="BW73">
        <v>1</v>
      </c>
      <c r="CV73">
        <v>0</v>
      </c>
      <c r="CW73">
        <f>ROUND(Y73*Source!I52*DO73,7)</f>
        <v>0</v>
      </c>
      <c r="CX73">
        <f>ROUND(Y73*Source!I52,7)</f>
        <v>0</v>
      </c>
      <c r="CY73">
        <f>AB73</f>
        <v>1613.51</v>
      </c>
      <c r="CZ73">
        <f>AF73</f>
        <v>1613.51</v>
      </c>
      <c r="DA73">
        <f>AJ73</f>
        <v>1</v>
      </c>
      <c r="DB73">
        <f>ROUND((ROUND(AT73*CZ73,2)*ROUND(0.6,7)),6)</f>
        <v>590.54399999999998</v>
      </c>
      <c r="DC73">
        <f>ROUND((ROUND(AT73*AG73,2)*ROUND(0.6,7)),6)</f>
        <v>247.29</v>
      </c>
      <c r="DD73" t="s">
        <v>3</v>
      </c>
      <c r="DE73" t="s">
        <v>3</v>
      </c>
      <c r="DF73">
        <f t="shared" si="25"/>
        <v>0</v>
      </c>
      <c r="DG73">
        <f t="shared" si="24"/>
        <v>0</v>
      </c>
      <c r="DH73">
        <f t="shared" si="26"/>
        <v>0</v>
      </c>
      <c r="DI73">
        <f t="shared" si="27"/>
        <v>0</v>
      </c>
      <c r="DJ73">
        <f>DG73+DH73</f>
        <v>0</v>
      </c>
      <c r="DK73">
        <v>1</v>
      </c>
      <c r="DL73" t="s">
        <v>613</v>
      </c>
      <c r="DM73">
        <v>6</v>
      </c>
      <c r="DN73" t="s">
        <v>587</v>
      </c>
      <c r="DO73">
        <v>1</v>
      </c>
    </row>
    <row r="74" spans="1:119">
      <c r="A74">
        <f>ROW(Source!A52)</f>
        <v>52</v>
      </c>
      <c r="B74">
        <v>69444265</v>
      </c>
      <c r="C74">
        <v>69445488</v>
      </c>
      <c r="D74">
        <v>66885998</v>
      </c>
      <c r="E74">
        <v>1</v>
      </c>
      <c r="F74">
        <v>1</v>
      </c>
      <c r="G74">
        <v>1</v>
      </c>
      <c r="H74">
        <v>2</v>
      </c>
      <c r="I74" t="s">
        <v>595</v>
      </c>
      <c r="J74" t="s">
        <v>596</v>
      </c>
      <c r="K74" t="s">
        <v>597</v>
      </c>
      <c r="L74">
        <v>1368</v>
      </c>
      <c r="N74">
        <v>1011</v>
      </c>
      <c r="O74" t="s">
        <v>593</v>
      </c>
      <c r="P74" t="s">
        <v>593</v>
      </c>
      <c r="Q74">
        <v>1</v>
      </c>
      <c r="W74">
        <v>0</v>
      </c>
      <c r="X74">
        <v>-950105757</v>
      </c>
      <c r="Y74">
        <f>(AT74*ROUND(0.6,7))</f>
        <v>0.24599999999999997</v>
      </c>
      <c r="AA74">
        <v>0</v>
      </c>
      <c r="AB74">
        <v>605.36</v>
      </c>
      <c r="AC74">
        <v>502.98</v>
      </c>
      <c r="AD74">
        <v>0</v>
      </c>
      <c r="AE74">
        <v>0</v>
      </c>
      <c r="AF74">
        <v>605.36</v>
      </c>
      <c r="AG74">
        <v>502.98</v>
      </c>
      <c r="AH74">
        <v>0</v>
      </c>
      <c r="AI74">
        <v>1</v>
      </c>
      <c r="AJ74">
        <v>1</v>
      </c>
      <c r="AK74">
        <v>1</v>
      </c>
      <c r="AL74">
        <v>1</v>
      </c>
      <c r="AM74">
        <v>-2</v>
      </c>
      <c r="AN74">
        <v>0</v>
      </c>
      <c r="AO74">
        <v>0</v>
      </c>
      <c r="AP74">
        <v>1</v>
      </c>
      <c r="AQ74">
        <v>1</v>
      </c>
      <c r="AR74">
        <v>0</v>
      </c>
      <c r="AS74" t="s">
        <v>3</v>
      </c>
      <c r="AT74">
        <v>0.41</v>
      </c>
      <c r="AU74" t="s">
        <v>42</v>
      </c>
      <c r="AV74">
        <v>1</v>
      </c>
      <c r="AW74">
        <v>2</v>
      </c>
      <c r="AX74">
        <v>69445507</v>
      </c>
      <c r="AY74">
        <v>1</v>
      </c>
      <c r="AZ74">
        <v>0</v>
      </c>
      <c r="BA74">
        <v>74</v>
      </c>
      <c r="BB74">
        <v>1</v>
      </c>
      <c r="BC74">
        <v>0</v>
      </c>
      <c r="BD74">
        <v>0</v>
      </c>
      <c r="BE74">
        <v>0</v>
      </c>
      <c r="BF74">
        <v>0</v>
      </c>
      <c r="BG74">
        <v>0</v>
      </c>
      <c r="BH74">
        <v>0</v>
      </c>
      <c r="BI74">
        <v>0</v>
      </c>
      <c r="BJ74">
        <v>0</v>
      </c>
      <c r="BK74">
        <v>248.19759999999999</v>
      </c>
      <c r="BL74">
        <v>206.2218</v>
      </c>
      <c r="BM74">
        <v>0</v>
      </c>
      <c r="BN74">
        <v>0</v>
      </c>
      <c r="BO74">
        <v>0.41</v>
      </c>
      <c r="BP74">
        <v>1</v>
      </c>
      <c r="BQ74">
        <v>0</v>
      </c>
      <c r="BR74">
        <v>148.91855999999999</v>
      </c>
      <c r="BS74">
        <v>123.73307999999999</v>
      </c>
      <c r="BT74">
        <v>0</v>
      </c>
      <c r="BU74">
        <v>0</v>
      </c>
      <c r="BV74">
        <v>0.24599999999999997</v>
      </c>
      <c r="BW74">
        <v>1</v>
      </c>
      <c r="CV74">
        <v>0</v>
      </c>
      <c r="CW74">
        <f>ROUND(Y74*Source!I52*DO74,7)</f>
        <v>0</v>
      </c>
      <c r="CX74">
        <f>ROUND(Y74*Source!I52,7)</f>
        <v>0</v>
      </c>
      <c r="CY74">
        <f>AB74</f>
        <v>605.36</v>
      </c>
      <c r="CZ74">
        <f>AF74</f>
        <v>605.36</v>
      </c>
      <c r="DA74">
        <f>AJ74</f>
        <v>1</v>
      </c>
      <c r="DB74">
        <f>ROUND((ROUND(AT74*CZ74,2)*ROUND(0.6,7)),6)</f>
        <v>148.91999999999999</v>
      </c>
      <c r="DC74">
        <f>ROUND((ROUND(AT74*AG74,2)*ROUND(0.6,7)),6)</f>
        <v>123.732</v>
      </c>
      <c r="DD74" t="s">
        <v>3</v>
      </c>
      <c r="DE74" t="s">
        <v>3</v>
      </c>
      <c r="DF74">
        <f t="shared" si="25"/>
        <v>0</v>
      </c>
      <c r="DG74">
        <f t="shared" si="24"/>
        <v>0</v>
      </c>
      <c r="DH74">
        <f t="shared" si="26"/>
        <v>0</v>
      </c>
      <c r="DI74">
        <f t="shared" si="27"/>
        <v>0</v>
      </c>
      <c r="DJ74">
        <f>DG74+DH74</f>
        <v>0</v>
      </c>
      <c r="DK74">
        <v>1</v>
      </c>
      <c r="DL74" t="s">
        <v>594</v>
      </c>
      <c r="DM74">
        <v>4</v>
      </c>
      <c r="DN74" t="s">
        <v>587</v>
      </c>
      <c r="DO74">
        <v>1</v>
      </c>
    </row>
    <row r="75" spans="1:119">
      <c r="A75">
        <f>ROW(Source!A52)</f>
        <v>52</v>
      </c>
      <c r="B75">
        <v>69444265</v>
      </c>
      <c r="C75">
        <v>69445488</v>
      </c>
      <c r="D75">
        <v>66833823</v>
      </c>
      <c r="E75">
        <v>1</v>
      </c>
      <c r="F75">
        <v>1</v>
      </c>
      <c r="G75">
        <v>1</v>
      </c>
      <c r="H75">
        <v>3</v>
      </c>
      <c r="I75" t="s">
        <v>627</v>
      </c>
      <c r="J75" t="s">
        <v>628</v>
      </c>
      <c r="K75" t="s">
        <v>629</v>
      </c>
      <c r="L75">
        <v>1346</v>
      </c>
      <c r="N75">
        <v>1009</v>
      </c>
      <c r="O75" t="s">
        <v>59</v>
      </c>
      <c r="P75" t="s">
        <v>59</v>
      </c>
      <c r="Q75">
        <v>1</v>
      </c>
      <c r="W75">
        <v>0</v>
      </c>
      <c r="X75">
        <v>-1189743638</v>
      </c>
      <c r="Y75">
        <f t="shared" ref="Y75:Y85" si="28">(AT75*ROUND(0,7))</f>
        <v>0</v>
      </c>
      <c r="AA75">
        <v>414.62</v>
      </c>
      <c r="AB75">
        <v>0</v>
      </c>
      <c r="AC75">
        <v>0</v>
      </c>
      <c r="AD75">
        <v>0</v>
      </c>
      <c r="AE75">
        <v>238.29</v>
      </c>
      <c r="AF75">
        <v>0</v>
      </c>
      <c r="AG75">
        <v>0</v>
      </c>
      <c r="AH75">
        <v>0</v>
      </c>
      <c r="AI75">
        <v>1.74</v>
      </c>
      <c r="AJ75">
        <v>1</v>
      </c>
      <c r="AK75">
        <v>1</v>
      </c>
      <c r="AL75">
        <v>1</v>
      </c>
      <c r="AM75">
        <v>2</v>
      </c>
      <c r="AN75">
        <v>0</v>
      </c>
      <c r="AO75">
        <v>0</v>
      </c>
      <c r="AP75">
        <v>1</v>
      </c>
      <c r="AQ75">
        <v>1</v>
      </c>
      <c r="AR75">
        <v>0</v>
      </c>
      <c r="AS75" t="s">
        <v>3</v>
      </c>
      <c r="AT75">
        <v>0.01</v>
      </c>
      <c r="AU75" t="s">
        <v>41</v>
      </c>
      <c r="AV75">
        <v>0</v>
      </c>
      <c r="AW75">
        <v>2</v>
      </c>
      <c r="AX75">
        <v>69445508</v>
      </c>
      <c r="AY75">
        <v>1</v>
      </c>
      <c r="AZ75">
        <v>0</v>
      </c>
      <c r="BA75">
        <v>75</v>
      </c>
      <c r="BB75">
        <v>1</v>
      </c>
      <c r="BC75">
        <v>0</v>
      </c>
      <c r="BD75">
        <v>0</v>
      </c>
      <c r="BE75">
        <v>0</v>
      </c>
      <c r="BF75">
        <v>0</v>
      </c>
      <c r="BG75">
        <v>0</v>
      </c>
      <c r="BH75">
        <v>0</v>
      </c>
      <c r="BI75">
        <v>0</v>
      </c>
      <c r="BJ75">
        <v>2.3828999999999998</v>
      </c>
      <c r="BK75">
        <v>0</v>
      </c>
      <c r="BL75">
        <v>0</v>
      </c>
      <c r="BM75">
        <v>0</v>
      </c>
      <c r="BN75">
        <v>0</v>
      </c>
      <c r="BO75">
        <v>0</v>
      </c>
      <c r="BP75">
        <v>1</v>
      </c>
      <c r="BQ75">
        <v>0</v>
      </c>
      <c r="BR75">
        <v>0</v>
      </c>
      <c r="BS75">
        <v>0</v>
      </c>
      <c r="BT75">
        <v>0</v>
      </c>
      <c r="BU75">
        <v>0</v>
      </c>
      <c r="BV75">
        <v>0</v>
      </c>
      <c r="BW75">
        <v>0</v>
      </c>
      <c r="CV75">
        <v>0</v>
      </c>
      <c r="CW75">
        <v>0</v>
      </c>
      <c r="CX75">
        <f>ROUND(Y75*Source!I52,7)</f>
        <v>0</v>
      </c>
      <c r="CY75">
        <f t="shared" ref="CY75:CY85" si="29">AA75</f>
        <v>414.62</v>
      </c>
      <c r="CZ75">
        <f t="shared" ref="CZ75:CZ85" si="30">AE75</f>
        <v>238.29</v>
      </c>
      <c r="DA75">
        <f t="shared" ref="DA75:DA85" si="31">AI75</f>
        <v>1.74</v>
      </c>
      <c r="DB75">
        <f t="shared" ref="DB75:DB85" si="32">ROUND((ROUND(AT75*CZ75,2)*ROUND(0,7)),6)</f>
        <v>0</v>
      </c>
      <c r="DC75">
        <f t="shared" ref="DC75:DC85" si="33">ROUND((ROUND(AT75*AG75,2)*ROUND(0,7)),6)</f>
        <v>0</v>
      </c>
      <c r="DD75" t="s">
        <v>3</v>
      </c>
      <c r="DE75" t="s">
        <v>3</v>
      </c>
      <c r="DF75">
        <f>ROUND(ROUND(AE75*AI75,2)*CX75,2)</f>
        <v>0</v>
      </c>
      <c r="DG75">
        <f t="shared" si="24"/>
        <v>0</v>
      </c>
      <c r="DH75">
        <f t="shared" si="26"/>
        <v>0</v>
      </c>
      <c r="DI75">
        <f t="shared" si="27"/>
        <v>0</v>
      </c>
      <c r="DJ75">
        <f t="shared" ref="DJ75:DJ85" si="34">DF75</f>
        <v>0</v>
      </c>
      <c r="DK75">
        <v>0</v>
      </c>
      <c r="DL75" t="s">
        <v>3</v>
      </c>
      <c r="DM75">
        <v>0</v>
      </c>
      <c r="DN75" t="s">
        <v>3</v>
      </c>
      <c r="DO75">
        <v>0</v>
      </c>
    </row>
    <row r="76" spans="1:119">
      <c r="A76">
        <f>ROW(Source!A52)</f>
        <v>52</v>
      </c>
      <c r="B76">
        <v>69444265</v>
      </c>
      <c r="C76">
        <v>69445488</v>
      </c>
      <c r="D76">
        <v>66833830</v>
      </c>
      <c r="E76">
        <v>1</v>
      </c>
      <c r="F76">
        <v>1</v>
      </c>
      <c r="G76">
        <v>1</v>
      </c>
      <c r="H76">
        <v>3</v>
      </c>
      <c r="I76" t="s">
        <v>614</v>
      </c>
      <c r="J76" t="s">
        <v>615</v>
      </c>
      <c r="K76" t="s">
        <v>616</v>
      </c>
      <c r="L76">
        <v>1346</v>
      </c>
      <c r="N76">
        <v>1009</v>
      </c>
      <c r="O76" t="s">
        <v>59</v>
      </c>
      <c r="P76" t="s">
        <v>59</v>
      </c>
      <c r="Q76">
        <v>1</v>
      </c>
      <c r="W76">
        <v>0</v>
      </c>
      <c r="X76">
        <v>-1994148501</v>
      </c>
      <c r="Y76">
        <f t="shared" si="28"/>
        <v>0</v>
      </c>
      <c r="AA76">
        <v>101.84</v>
      </c>
      <c r="AB76">
        <v>0</v>
      </c>
      <c r="AC76">
        <v>0</v>
      </c>
      <c r="AD76">
        <v>0</v>
      </c>
      <c r="AE76">
        <v>58.53</v>
      </c>
      <c r="AF76">
        <v>0</v>
      </c>
      <c r="AG76">
        <v>0</v>
      </c>
      <c r="AH76">
        <v>0</v>
      </c>
      <c r="AI76">
        <v>1.74</v>
      </c>
      <c r="AJ76">
        <v>1</v>
      </c>
      <c r="AK76">
        <v>1</v>
      </c>
      <c r="AL76">
        <v>1</v>
      </c>
      <c r="AM76">
        <v>2</v>
      </c>
      <c r="AN76">
        <v>0</v>
      </c>
      <c r="AO76">
        <v>0</v>
      </c>
      <c r="AP76">
        <v>1</v>
      </c>
      <c r="AQ76">
        <v>1</v>
      </c>
      <c r="AR76">
        <v>0</v>
      </c>
      <c r="AS76" t="s">
        <v>3</v>
      </c>
      <c r="AT76">
        <v>0.03</v>
      </c>
      <c r="AU76" t="s">
        <v>41</v>
      </c>
      <c r="AV76">
        <v>0</v>
      </c>
      <c r="AW76">
        <v>2</v>
      </c>
      <c r="AX76">
        <v>69445509</v>
      </c>
      <c r="AY76">
        <v>1</v>
      </c>
      <c r="AZ76">
        <v>0</v>
      </c>
      <c r="BA76">
        <v>76</v>
      </c>
      <c r="BB76">
        <v>1</v>
      </c>
      <c r="BC76">
        <v>0</v>
      </c>
      <c r="BD76">
        <v>0</v>
      </c>
      <c r="BE76">
        <v>0</v>
      </c>
      <c r="BF76">
        <v>0</v>
      </c>
      <c r="BG76">
        <v>0</v>
      </c>
      <c r="BH76">
        <v>0</v>
      </c>
      <c r="BI76">
        <v>0</v>
      </c>
      <c r="BJ76">
        <v>1.7559</v>
      </c>
      <c r="BK76">
        <v>0</v>
      </c>
      <c r="BL76">
        <v>0</v>
      </c>
      <c r="BM76">
        <v>0</v>
      </c>
      <c r="BN76">
        <v>0</v>
      </c>
      <c r="BO76">
        <v>0</v>
      </c>
      <c r="BP76">
        <v>1</v>
      </c>
      <c r="BQ76">
        <v>0</v>
      </c>
      <c r="BR76">
        <v>0</v>
      </c>
      <c r="BS76">
        <v>0</v>
      </c>
      <c r="BT76">
        <v>0</v>
      </c>
      <c r="BU76">
        <v>0</v>
      </c>
      <c r="BV76">
        <v>0</v>
      </c>
      <c r="BW76">
        <v>0</v>
      </c>
      <c r="CV76">
        <v>0</v>
      </c>
      <c r="CW76">
        <v>0</v>
      </c>
      <c r="CX76">
        <f>ROUND(Y76*Source!I52,7)</f>
        <v>0</v>
      </c>
      <c r="CY76">
        <f t="shared" si="29"/>
        <v>101.84</v>
      </c>
      <c r="CZ76">
        <f t="shared" si="30"/>
        <v>58.53</v>
      </c>
      <c r="DA76">
        <f t="shared" si="31"/>
        <v>1.74</v>
      </c>
      <c r="DB76">
        <f t="shared" si="32"/>
        <v>0</v>
      </c>
      <c r="DC76">
        <f t="shared" si="33"/>
        <v>0</v>
      </c>
      <c r="DD76" t="s">
        <v>3</v>
      </c>
      <c r="DE76" t="s">
        <v>3</v>
      </c>
      <c r="DF76">
        <f>ROUND(ROUND(AE76*AI76,2)*CX76,2)</f>
        <v>0</v>
      </c>
      <c r="DG76">
        <f t="shared" si="24"/>
        <v>0</v>
      </c>
      <c r="DH76">
        <f t="shared" si="26"/>
        <v>0</v>
      </c>
      <c r="DI76">
        <f t="shared" si="27"/>
        <v>0</v>
      </c>
      <c r="DJ76">
        <f t="shared" si="34"/>
        <v>0</v>
      </c>
      <c r="DK76">
        <v>0</v>
      </c>
      <c r="DL76" t="s">
        <v>3</v>
      </c>
      <c r="DM76">
        <v>0</v>
      </c>
      <c r="DN76" t="s">
        <v>3</v>
      </c>
      <c r="DO76">
        <v>0</v>
      </c>
    </row>
    <row r="77" spans="1:119">
      <c r="A77">
        <f>ROW(Source!A52)</f>
        <v>52</v>
      </c>
      <c r="B77">
        <v>69444265</v>
      </c>
      <c r="C77">
        <v>69445488</v>
      </c>
      <c r="D77">
        <v>66837340</v>
      </c>
      <c r="E77">
        <v>1</v>
      </c>
      <c r="F77">
        <v>1</v>
      </c>
      <c r="G77">
        <v>1</v>
      </c>
      <c r="H77">
        <v>3</v>
      </c>
      <c r="I77" t="s">
        <v>94</v>
      </c>
      <c r="J77" t="s">
        <v>96</v>
      </c>
      <c r="K77" t="s">
        <v>95</v>
      </c>
      <c r="L77">
        <v>1346</v>
      </c>
      <c r="N77">
        <v>1009</v>
      </c>
      <c r="O77" t="s">
        <v>59</v>
      </c>
      <c r="P77" t="s">
        <v>59</v>
      </c>
      <c r="Q77">
        <v>1</v>
      </c>
      <c r="W77">
        <v>0</v>
      </c>
      <c r="X77">
        <v>-353874833</v>
      </c>
      <c r="Y77">
        <f t="shared" si="28"/>
        <v>0</v>
      </c>
      <c r="AA77">
        <v>201.17</v>
      </c>
      <c r="AB77">
        <v>0</v>
      </c>
      <c r="AC77">
        <v>0</v>
      </c>
      <c r="AD77">
        <v>0</v>
      </c>
      <c r="AE77">
        <v>174.93</v>
      </c>
      <c r="AF77">
        <v>0</v>
      </c>
      <c r="AG77">
        <v>0</v>
      </c>
      <c r="AH77">
        <v>0</v>
      </c>
      <c r="AI77">
        <v>1.1499999999999999</v>
      </c>
      <c r="AJ77">
        <v>1</v>
      </c>
      <c r="AK77">
        <v>1</v>
      </c>
      <c r="AL77">
        <v>1</v>
      </c>
      <c r="AM77">
        <v>0</v>
      </c>
      <c r="AN77">
        <v>1</v>
      </c>
      <c r="AO77">
        <v>0</v>
      </c>
      <c r="AP77">
        <v>1</v>
      </c>
      <c r="AQ77">
        <v>0</v>
      </c>
      <c r="AR77">
        <v>0</v>
      </c>
      <c r="AS77" t="s">
        <v>3</v>
      </c>
      <c r="AT77">
        <v>0</v>
      </c>
      <c r="AU77" t="s">
        <v>41</v>
      </c>
      <c r="AV77">
        <v>0</v>
      </c>
      <c r="AW77">
        <v>2</v>
      </c>
      <c r="AX77">
        <v>69445510</v>
      </c>
      <c r="AY77">
        <v>1</v>
      </c>
      <c r="AZ77">
        <v>0</v>
      </c>
      <c r="BA77">
        <v>77</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CV77">
        <v>0</v>
      </c>
      <c r="CW77">
        <v>0</v>
      </c>
      <c r="CX77">
        <f>ROUND(Y77*Source!I52,7)</f>
        <v>0</v>
      </c>
      <c r="CY77">
        <f t="shared" si="29"/>
        <v>201.17</v>
      </c>
      <c r="CZ77">
        <f t="shared" si="30"/>
        <v>174.93</v>
      </c>
      <c r="DA77">
        <f t="shared" si="31"/>
        <v>1.1499999999999999</v>
      </c>
      <c r="DB77">
        <f t="shared" si="32"/>
        <v>0</v>
      </c>
      <c r="DC77">
        <f t="shared" si="33"/>
        <v>0</v>
      </c>
      <c r="DD77" t="s">
        <v>3</v>
      </c>
      <c r="DE77" t="s">
        <v>3</v>
      </c>
      <c r="DF77">
        <f>ROUND(ROUND(AE77*AI77,2)*CX77,2)</f>
        <v>0</v>
      </c>
      <c r="DG77">
        <f t="shared" si="24"/>
        <v>0</v>
      </c>
      <c r="DH77">
        <f t="shared" si="26"/>
        <v>0</v>
      </c>
      <c r="DI77">
        <f t="shared" si="27"/>
        <v>0</v>
      </c>
      <c r="DJ77">
        <f t="shared" si="34"/>
        <v>0</v>
      </c>
      <c r="DK77">
        <v>0</v>
      </c>
      <c r="DL77" t="s">
        <v>3</v>
      </c>
      <c r="DM77">
        <v>0</v>
      </c>
      <c r="DN77" t="s">
        <v>3</v>
      </c>
      <c r="DO77">
        <v>0</v>
      </c>
    </row>
    <row r="78" spans="1:119">
      <c r="A78">
        <f>ROW(Source!A52)</f>
        <v>52</v>
      </c>
      <c r="B78">
        <v>69444265</v>
      </c>
      <c r="C78">
        <v>69445488</v>
      </c>
      <c r="D78">
        <v>66838478</v>
      </c>
      <c r="E78">
        <v>1</v>
      </c>
      <c r="F78">
        <v>1</v>
      </c>
      <c r="G78">
        <v>1</v>
      </c>
      <c r="H78">
        <v>3</v>
      </c>
      <c r="I78" t="s">
        <v>617</v>
      </c>
      <c r="J78" t="s">
        <v>618</v>
      </c>
      <c r="K78" t="s">
        <v>619</v>
      </c>
      <c r="L78">
        <v>1346</v>
      </c>
      <c r="N78">
        <v>1009</v>
      </c>
      <c r="O78" t="s">
        <v>59</v>
      </c>
      <c r="P78" t="s">
        <v>59</v>
      </c>
      <c r="Q78">
        <v>1</v>
      </c>
      <c r="W78">
        <v>0</v>
      </c>
      <c r="X78">
        <v>447926158</v>
      </c>
      <c r="Y78">
        <f t="shared" si="28"/>
        <v>0</v>
      </c>
      <c r="AA78">
        <v>83.04</v>
      </c>
      <c r="AB78">
        <v>0</v>
      </c>
      <c r="AC78">
        <v>0</v>
      </c>
      <c r="AD78">
        <v>0</v>
      </c>
      <c r="AE78">
        <v>56.11</v>
      </c>
      <c r="AF78">
        <v>0</v>
      </c>
      <c r="AG78">
        <v>0</v>
      </c>
      <c r="AH78">
        <v>0</v>
      </c>
      <c r="AI78">
        <v>1.48</v>
      </c>
      <c r="AJ78">
        <v>1</v>
      </c>
      <c r="AK78">
        <v>1</v>
      </c>
      <c r="AL78">
        <v>1</v>
      </c>
      <c r="AM78">
        <v>2</v>
      </c>
      <c r="AN78">
        <v>0</v>
      </c>
      <c r="AO78">
        <v>0</v>
      </c>
      <c r="AP78">
        <v>1</v>
      </c>
      <c r="AQ78">
        <v>1</v>
      </c>
      <c r="AR78">
        <v>0</v>
      </c>
      <c r="AS78" t="s">
        <v>3</v>
      </c>
      <c r="AT78">
        <v>0.02</v>
      </c>
      <c r="AU78" t="s">
        <v>41</v>
      </c>
      <c r="AV78">
        <v>0</v>
      </c>
      <c r="AW78">
        <v>2</v>
      </c>
      <c r="AX78">
        <v>69445511</v>
      </c>
      <c r="AY78">
        <v>1</v>
      </c>
      <c r="AZ78">
        <v>0</v>
      </c>
      <c r="BA78">
        <v>78</v>
      </c>
      <c r="BB78">
        <v>1</v>
      </c>
      <c r="BC78">
        <v>0</v>
      </c>
      <c r="BD78">
        <v>0</v>
      </c>
      <c r="BE78">
        <v>0</v>
      </c>
      <c r="BF78">
        <v>0</v>
      </c>
      <c r="BG78">
        <v>0</v>
      </c>
      <c r="BH78">
        <v>0</v>
      </c>
      <c r="BI78">
        <v>0</v>
      </c>
      <c r="BJ78">
        <v>1.1222000000000001</v>
      </c>
      <c r="BK78">
        <v>0</v>
      </c>
      <c r="BL78">
        <v>0</v>
      </c>
      <c r="BM78">
        <v>0</v>
      </c>
      <c r="BN78">
        <v>0</v>
      </c>
      <c r="BO78">
        <v>0</v>
      </c>
      <c r="BP78">
        <v>1</v>
      </c>
      <c r="BQ78">
        <v>0</v>
      </c>
      <c r="BR78">
        <v>0</v>
      </c>
      <c r="BS78">
        <v>0</v>
      </c>
      <c r="BT78">
        <v>0</v>
      </c>
      <c r="BU78">
        <v>0</v>
      </c>
      <c r="BV78">
        <v>0</v>
      </c>
      <c r="BW78">
        <v>0</v>
      </c>
      <c r="CV78">
        <v>0</v>
      </c>
      <c r="CW78">
        <v>0</v>
      </c>
      <c r="CX78">
        <f>ROUND(Y78*Source!I52,7)</f>
        <v>0</v>
      </c>
      <c r="CY78">
        <f t="shared" si="29"/>
        <v>83.04</v>
      </c>
      <c r="CZ78">
        <f t="shared" si="30"/>
        <v>56.11</v>
      </c>
      <c r="DA78">
        <f t="shared" si="31"/>
        <v>1.48</v>
      </c>
      <c r="DB78">
        <f t="shared" si="32"/>
        <v>0</v>
      </c>
      <c r="DC78">
        <f t="shared" si="33"/>
        <v>0</v>
      </c>
      <c r="DD78" t="s">
        <v>3</v>
      </c>
      <c r="DE78" t="s">
        <v>3</v>
      </c>
      <c r="DF78">
        <f>ROUND(ROUND(AE78*AI78,2)*CX78,2)</f>
        <v>0</v>
      </c>
      <c r="DG78">
        <f t="shared" si="24"/>
        <v>0</v>
      </c>
      <c r="DH78">
        <f t="shared" si="26"/>
        <v>0</v>
      </c>
      <c r="DI78">
        <f t="shared" si="27"/>
        <v>0</v>
      </c>
      <c r="DJ78">
        <f t="shared" si="34"/>
        <v>0</v>
      </c>
      <c r="DK78">
        <v>0</v>
      </c>
      <c r="DL78" t="s">
        <v>3</v>
      </c>
      <c r="DM78">
        <v>0</v>
      </c>
      <c r="DN78" t="s">
        <v>3</v>
      </c>
      <c r="DO78">
        <v>0</v>
      </c>
    </row>
    <row r="79" spans="1:119">
      <c r="A79">
        <f>ROW(Source!A52)</f>
        <v>52</v>
      </c>
      <c r="B79">
        <v>69444265</v>
      </c>
      <c r="C79">
        <v>69445488</v>
      </c>
      <c r="D79">
        <v>66766297</v>
      </c>
      <c r="E79">
        <v>116</v>
      </c>
      <c r="F79">
        <v>1</v>
      </c>
      <c r="G79">
        <v>1</v>
      </c>
      <c r="H79">
        <v>3</v>
      </c>
      <c r="I79" t="s">
        <v>97</v>
      </c>
      <c r="J79" t="s">
        <v>3</v>
      </c>
      <c r="K79" t="s">
        <v>98</v>
      </c>
      <c r="L79">
        <v>1346</v>
      </c>
      <c r="N79">
        <v>1009</v>
      </c>
      <c r="O79" t="s">
        <v>59</v>
      </c>
      <c r="P79" t="s">
        <v>59</v>
      </c>
      <c r="Q79">
        <v>1</v>
      </c>
      <c r="W79">
        <v>0</v>
      </c>
      <c r="X79">
        <v>-1111733769</v>
      </c>
      <c r="Y79">
        <f t="shared" si="28"/>
        <v>0</v>
      </c>
      <c r="AA79">
        <v>0</v>
      </c>
      <c r="AB79">
        <v>0</v>
      </c>
      <c r="AC79">
        <v>0</v>
      </c>
      <c r="AD79">
        <v>0</v>
      </c>
      <c r="AE79">
        <v>0</v>
      </c>
      <c r="AF79">
        <v>0</v>
      </c>
      <c r="AG79">
        <v>0</v>
      </c>
      <c r="AH79">
        <v>0</v>
      </c>
      <c r="AI79">
        <v>1</v>
      </c>
      <c r="AJ79">
        <v>1</v>
      </c>
      <c r="AK79">
        <v>1</v>
      </c>
      <c r="AL79">
        <v>1</v>
      </c>
      <c r="AM79">
        <v>0</v>
      </c>
      <c r="AN79">
        <v>1</v>
      </c>
      <c r="AO79">
        <v>0</v>
      </c>
      <c r="AP79">
        <v>1</v>
      </c>
      <c r="AQ79">
        <v>0</v>
      </c>
      <c r="AR79">
        <v>0</v>
      </c>
      <c r="AS79" t="s">
        <v>3</v>
      </c>
      <c r="AT79">
        <v>0</v>
      </c>
      <c r="AU79" t="s">
        <v>41</v>
      </c>
      <c r="AV79">
        <v>0</v>
      </c>
      <c r="AW79">
        <v>2</v>
      </c>
      <c r="AX79">
        <v>69445512</v>
      </c>
      <c r="AY79">
        <v>1</v>
      </c>
      <c r="AZ79">
        <v>0</v>
      </c>
      <c r="BA79">
        <v>79</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CV79">
        <v>0</v>
      </c>
      <c r="CW79">
        <v>0</v>
      </c>
      <c r="CX79">
        <f>ROUND(Y79*Source!I52,7)</f>
        <v>0</v>
      </c>
      <c r="CY79">
        <f t="shared" si="29"/>
        <v>0</v>
      </c>
      <c r="CZ79">
        <f t="shared" si="30"/>
        <v>0</v>
      </c>
      <c r="DA79">
        <f t="shared" si="31"/>
        <v>1</v>
      </c>
      <c r="DB79">
        <f t="shared" si="32"/>
        <v>0</v>
      </c>
      <c r="DC79">
        <f t="shared" si="33"/>
        <v>0</v>
      </c>
      <c r="DD79" t="s">
        <v>3</v>
      </c>
      <c r="DE79" t="s">
        <v>3</v>
      </c>
      <c r="DF79">
        <f>ROUND(ROUND(AE79,2)*CX79,2)</f>
        <v>0</v>
      </c>
      <c r="DG79">
        <f t="shared" si="24"/>
        <v>0</v>
      </c>
      <c r="DH79">
        <f t="shared" si="26"/>
        <v>0</v>
      </c>
      <c r="DI79">
        <f t="shared" si="27"/>
        <v>0</v>
      </c>
      <c r="DJ79">
        <f t="shared" si="34"/>
        <v>0</v>
      </c>
      <c r="DK79">
        <v>0</v>
      </c>
      <c r="DL79" t="s">
        <v>3</v>
      </c>
      <c r="DM79">
        <v>0</v>
      </c>
      <c r="DN79" t="s">
        <v>3</v>
      </c>
      <c r="DO79">
        <v>0</v>
      </c>
    </row>
    <row r="80" spans="1:119">
      <c r="A80">
        <f>ROW(Source!A52)</f>
        <v>52</v>
      </c>
      <c r="B80">
        <v>69444265</v>
      </c>
      <c r="C80">
        <v>69445488</v>
      </c>
      <c r="D80">
        <v>66766631</v>
      </c>
      <c r="E80">
        <v>116</v>
      </c>
      <c r="F80">
        <v>1</v>
      </c>
      <c r="G80">
        <v>1</v>
      </c>
      <c r="H80">
        <v>3</v>
      </c>
      <c r="I80" t="s">
        <v>99</v>
      </c>
      <c r="J80" t="s">
        <v>3</v>
      </c>
      <c r="K80" t="s">
        <v>100</v>
      </c>
      <c r="L80">
        <v>1348</v>
      </c>
      <c r="N80">
        <v>1009</v>
      </c>
      <c r="O80" t="s">
        <v>101</v>
      </c>
      <c r="P80" t="s">
        <v>101</v>
      </c>
      <c r="Q80">
        <v>1000</v>
      </c>
      <c r="W80">
        <v>0</v>
      </c>
      <c r="X80">
        <v>1613753229</v>
      </c>
      <c r="Y80">
        <f t="shared" si="28"/>
        <v>0</v>
      </c>
      <c r="AA80">
        <v>0</v>
      </c>
      <c r="AB80">
        <v>0</v>
      </c>
      <c r="AC80">
        <v>0</v>
      </c>
      <c r="AD80">
        <v>0</v>
      </c>
      <c r="AE80">
        <v>0</v>
      </c>
      <c r="AF80">
        <v>0</v>
      </c>
      <c r="AG80">
        <v>0</v>
      </c>
      <c r="AH80">
        <v>0</v>
      </c>
      <c r="AI80">
        <v>1</v>
      </c>
      <c r="AJ80">
        <v>1</v>
      </c>
      <c r="AK80">
        <v>1</v>
      </c>
      <c r="AL80">
        <v>1</v>
      </c>
      <c r="AM80">
        <v>0</v>
      </c>
      <c r="AN80">
        <v>1</v>
      </c>
      <c r="AO80">
        <v>0</v>
      </c>
      <c r="AP80">
        <v>1</v>
      </c>
      <c r="AQ80">
        <v>0</v>
      </c>
      <c r="AR80">
        <v>0</v>
      </c>
      <c r="AS80" t="s">
        <v>3</v>
      </c>
      <c r="AT80">
        <v>0</v>
      </c>
      <c r="AU80" t="s">
        <v>41</v>
      </c>
      <c r="AV80">
        <v>0</v>
      </c>
      <c r="AW80">
        <v>2</v>
      </c>
      <c r="AX80">
        <v>69445513</v>
      </c>
      <c r="AY80">
        <v>1</v>
      </c>
      <c r="AZ80">
        <v>0</v>
      </c>
      <c r="BA80">
        <v>80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CV80">
        <v>0</v>
      </c>
      <c r="CW80">
        <v>0</v>
      </c>
      <c r="CX80">
        <f>ROUND(Y80*Source!I52,7)</f>
        <v>0</v>
      </c>
      <c r="CY80">
        <f t="shared" si="29"/>
        <v>0</v>
      </c>
      <c r="CZ80">
        <f t="shared" si="30"/>
        <v>0</v>
      </c>
      <c r="DA80">
        <f t="shared" si="31"/>
        <v>1</v>
      </c>
      <c r="DB80">
        <f t="shared" si="32"/>
        <v>0</v>
      </c>
      <c r="DC80">
        <f t="shared" si="33"/>
        <v>0</v>
      </c>
      <c r="DD80" t="s">
        <v>3</v>
      </c>
      <c r="DE80" t="s">
        <v>3</v>
      </c>
      <c r="DF80">
        <f>ROUND(ROUND(AE80,2)*CX80,2)</f>
        <v>0</v>
      </c>
      <c r="DG80">
        <f t="shared" si="24"/>
        <v>0</v>
      </c>
      <c r="DH80">
        <f t="shared" si="26"/>
        <v>0</v>
      </c>
      <c r="DI80">
        <f t="shared" si="27"/>
        <v>0</v>
      </c>
      <c r="DJ80">
        <f t="shared" si="34"/>
        <v>0</v>
      </c>
      <c r="DK80">
        <v>0</v>
      </c>
      <c r="DL80" t="s">
        <v>3</v>
      </c>
      <c r="DM80">
        <v>0</v>
      </c>
      <c r="DN80" t="s">
        <v>3</v>
      </c>
      <c r="DO80">
        <v>0</v>
      </c>
    </row>
    <row r="81" spans="1:119">
      <c r="A81">
        <f>ROW(Source!A52)</f>
        <v>52</v>
      </c>
      <c r="B81">
        <v>69444265</v>
      </c>
      <c r="C81">
        <v>69445488</v>
      </c>
      <c r="D81">
        <v>66854782</v>
      </c>
      <c r="E81">
        <v>1</v>
      </c>
      <c r="F81">
        <v>1</v>
      </c>
      <c r="G81">
        <v>1</v>
      </c>
      <c r="H81">
        <v>3</v>
      </c>
      <c r="I81" t="s">
        <v>426</v>
      </c>
      <c r="J81" t="s">
        <v>428</v>
      </c>
      <c r="K81" t="s">
        <v>427</v>
      </c>
      <c r="L81">
        <v>1348</v>
      </c>
      <c r="N81">
        <v>1009</v>
      </c>
      <c r="O81" t="s">
        <v>101</v>
      </c>
      <c r="P81" t="s">
        <v>101</v>
      </c>
      <c r="Q81">
        <v>1000</v>
      </c>
      <c r="W81">
        <v>0</v>
      </c>
      <c r="X81">
        <v>-1423024806</v>
      </c>
      <c r="Y81">
        <f t="shared" si="28"/>
        <v>0</v>
      </c>
      <c r="AA81">
        <v>103227.06</v>
      </c>
      <c r="AB81">
        <v>0</v>
      </c>
      <c r="AC81">
        <v>0</v>
      </c>
      <c r="AD81">
        <v>0</v>
      </c>
      <c r="AE81">
        <v>80020.98</v>
      </c>
      <c r="AF81">
        <v>0</v>
      </c>
      <c r="AG81">
        <v>0</v>
      </c>
      <c r="AH81">
        <v>0</v>
      </c>
      <c r="AI81">
        <v>1.29</v>
      </c>
      <c r="AJ81">
        <v>1</v>
      </c>
      <c r="AK81">
        <v>1</v>
      </c>
      <c r="AL81">
        <v>1</v>
      </c>
      <c r="AM81">
        <v>2</v>
      </c>
      <c r="AN81">
        <v>0</v>
      </c>
      <c r="AO81">
        <v>0</v>
      </c>
      <c r="AP81">
        <v>1</v>
      </c>
      <c r="AQ81">
        <v>1</v>
      </c>
      <c r="AR81">
        <v>0</v>
      </c>
      <c r="AS81" t="s">
        <v>3</v>
      </c>
      <c r="AT81">
        <v>1E-4</v>
      </c>
      <c r="AU81" t="s">
        <v>41</v>
      </c>
      <c r="AV81">
        <v>0</v>
      </c>
      <c r="AW81">
        <v>2</v>
      </c>
      <c r="AX81">
        <v>69445514</v>
      </c>
      <c r="AY81">
        <v>1</v>
      </c>
      <c r="AZ81">
        <v>0</v>
      </c>
      <c r="BA81">
        <v>81</v>
      </c>
      <c r="BB81">
        <v>1</v>
      </c>
      <c r="BC81">
        <v>0</v>
      </c>
      <c r="BD81">
        <v>0</v>
      </c>
      <c r="BE81">
        <v>0</v>
      </c>
      <c r="BF81">
        <v>0</v>
      </c>
      <c r="BG81">
        <v>0</v>
      </c>
      <c r="BH81">
        <v>0</v>
      </c>
      <c r="BI81">
        <v>0</v>
      </c>
      <c r="BJ81">
        <v>8.0020980000000002</v>
      </c>
      <c r="BK81">
        <v>0</v>
      </c>
      <c r="BL81">
        <v>0</v>
      </c>
      <c r="BM81">
        <v>0</v>
      </c>
      <c r="BN81">
        <v>0</v>
      </c>
      <c r="BO81">
        <v>0</v>
      </c>
      <c r="BP81">
        <v>1</v>
      </c>
      <c r="BQ81">
        <v>0</v>
      </c>
      <c r="BR81">
        <v>0</v>
      </c>
      <c r="BS81">
        <v>0</v>
      </c>
      <c r="BT81">
        <v>0</v>
      </c>
      <c r="BU81">
        <v>0</v>
      </c>
      <c r="BV81">
        <v>0</v>
      </c>
      <c r="BW81">
        <v>0</v>
      </c>
      <c r="CV81">
        <v>0</v>
      </c>
      <c r="CW81">
        <v>0</v>
      </c>
      <c r="CX81">
        <f>ROUND(Y81*Source!I52,7)</f>
        <v>0</v>
      </c>
      <c r="CY81">
        <f t="shared" si="29"/>
        <v>103227.06</v>
      </c>
      <c r="CZ81">
        <f t="shared" si="30"/>
        <v>80020.98</v>
      </c>
      <c r="DA81">
        <f t="shared" si="31"/>
        <v>1.29</v>
      </c>
      <c r="DB81">
        <f t="shared" si="32"/>
        <v>0</v>
      </c>
      <c r="DC81">
        <f t="shared" si="33"/>
        <v>0</v>
      </c>
      <c r="DD81" t="s">
        <v>3</v>
      </c>
      <c r="DE81" t="s">
        <v>3</v>
      </c>
      <c r="DF81">
        <f>ROUND(ROUND(AE81*AI81,2)*CX81,2)</f>
        <v>0</v>
      </c>
      <c r="DG81">
        <f t="shared" si="24"/>
        <v>0</v>
      </c>
      <c r="DH81">
        <f t="shared" si="26"/>
        <v>0</v>
      </c>
      <c r="DI81">
        <f t="shared" si="27"/>
        <v>0</v>
      </c>
      <c r="DJ81">
        <f t="shared" si="34"/>
        <v>0</v>
      </c>
      <c r="DK81">
        <v>0</v>
      </c>
      <c r="DL81" t="s">
        <v>3</v>
      </c>
      <c r="DM81">
        <v>0</v>
      </c>
      <c r="DN81" t="s">
        <v>3</v>
      </c>
      <c r="DO81">
        <v>0</v>
      </c>
    </row>
    <row r="82" spans="1:119">
      <c r="A82">
        <f>ROW(Source!A52)</f>
        <v>52</v>
      </c>
      <c r="B82">
        <v>69444265</v>
      </c>
      <c r="C82">
        <v>69445488</v>
      </c>
      <c r="D82">
        <v>66855174</v>
      </c>
      <c r="E82">
        <v>1</v>
      </c>
      <c r="F82">
        <v>1</v>
      </c>
      <c r="G82">
        <v>1</v>
      </c>
      <c r="H82">
        <v>3</v>
      </c>
      <c r="I82" t="s">
        <v>620</v>
      </c>
      <c r="J82" t="s">
        <v>621</v>
      </c>
      <c r="K82" t="s">
        <v>622</v>
      </c>
      <c r="L82">
        <v>1346</v>
      </c>
      <c r="N82">
        <v>1009</v>
      </c>
      <c r="O82" t="s">
        <v>59</v>
      </c>
      <c r="P82" t="s">
        <v>59</v>
      </c>
      <c r="Q82">
        <v>1</v>
      </c>
      <c r="W82">
        <v>0</v>
      </c>
      <c r="X82">
        <v>-1638992392</v>
      </c>
      <c r="Y82">
        <f t="shared" si="28"/>
        <v>0</v>
      </c>
      <c r="AA82">
        <v>81.2</v>
      </c>
      <c r="AB82">
        <v>0</v>
      </c>
      <c r="AC82">
        <v>0</v>
      </c>
      <c r="AD82">
        <v>0</v>
      </c>
      <c r="AE82">
        <v>60.6</v>
      </c>
      <c r="AF82">
        <v>0</v>
      </c>
      <c r="AG82">
        <v>0</v>
      </c>
      <c r="AH82">
        <v>0</v>
      </c>
      <c r="AI82">
        <v>1.34</v>
      </c>
      <c r="AJ82">
        <v>1</v>
      </c>
      <c r="AK82">
        <v>1</v>
      </c>
      <c r="AL82">
        <v>1</v>
      </c>
      <c r="AM82">
        <v>2</v>
      </c>
      <c r="AN82">
        <v>0</v>
      </c>
      <c r="AO82">
        <v>0</v>
      </c>
      <c r="AP82">
        <v>1</v>
      </c>
      <c r="AQ82">
        <v>1</v>
      </c>
      <c r="AR82">
        <v>0</v>
      </c>
      <c r="AS82" t="s">
        <v>3</v>
      </c>
      <c r="AT82">
        <v>0.12</v>
      </c>
      <c r="AU82" t="s">
        <v>41</v>
      </c>
      <c r="AV82">
        <v>0</v>
      </c>
      <c r="AW82">
        <v>2</v>
      </c>
      <c r="AX82">
        <v>69445515</v>
      </c>
      <c r="AY82">
        <v>1</v>
      </c>
      <c r="AZ82">
        <v>0</v>
      </c>
      <c r="BA82">
        <v>82</v>
      </c>
      <c r="BB82">
        <v>1</v>
      </c>
      <c r="BC82">
        <v>0</v>
      </c>
      <c r="BD82">
        <v>0</v>
      </c>
      <c r="BE82">
        <v>0</v>
      </c>
      <c r="BF82">
        <v>0</v>
      </c>
      <c r="BG82">
        <v>0</v>
      </c>
      <c r="BH82">
        <v>0</v>
      </c>
      <c r="BI82">
        <v>0</v>
      </c>
      <c r="BJ82">
        <v>7.2720000000000002</v>
      </c>
      <c r="BK82">
        <v>0</v>
      </c>
      <c r="BL82">
        <v>0</v>
      </c>
      <c r="BM82">
        <v>0</v>
      </c>
      <c r="BN82">
        <v>0</v>
      </c>
      <c r="BO82">
        <v>0</v>
      </c>
      <c r="BP82">
        <v>1</v>
      </c>
      <c r="BQ82">
        <v>0</v>
      </c>
      <c r="BR82">
        <v>0</v>
      </c>
      <c r="BS82">
        <v>0</v>
      </c>
      <c r="BT82">
        <v>0</v>
      </c>
      <c r="BU82">
        <v>0</v>
      </c>
      <c r="BV82">
        <v>0</v>
      </c>
      <c r="BW82">
        <v>0</v>
      </c>
      <c r="CV82">
        <v>0</v>
      </c>
      <c r="CW82">
        <v>0</v>
      </c>
      <c r="CX82">
        <f>ROUND(Y82*Source!I52,7)</f>
        <v>0</v>
      </c>
      <c r="CY82">
        <f t="shared" si="29"/>
        <v>81.2</v>
      </c>
      <c r="CZ82">
        <f t="shared" si="30"/>
        <v>60.6</v>
      </c>
      <c r="DA82">
        <f t="shared" si="31"/>
        <v>1.34</v>
      </c>
      <c r="DB82">
        <f t="shared" si="32"/>
        <v>0</v>
      </c>
      <c r="DC82">
        <f t="shared" si="33"/>
        <v>0</v>
      </c>
      <c r="DD82" t="s">
        <v>3</v>
      </c>
      <c r="DE82" t="s">
        <v>3</v>
      </c>
      <c r="DF82">
        <f>ROUND(ROUND(AE82*AI82,2)*CX82,2)</f>
        <v>0</v>
      </c>
      <c r="DG82">
        <f t="shared" si="24"/>
        <v>0</v>
      </c>
      <c r="DH82">
        <f t="shared" si="26"/>
        <v>0</v>
      </c>
      <c r="DI82">
        <f t="shared" si="27"/>
        <v>0</v>
      </c>
      <c r="DJ82">
        <f t="shared" si="34"/>
        <v>0</v>
      </c>
      <c r="DK82">
        <v>0</v>
      </c>
      <c r="DL82" t="s">
        <v>3</v>
      </c>
      <c r="DM82">
        <v>0</v>
      </c>
      <c r="DN82" t="s">
        <v>3</v>
      </c>
      <c r="DO82">
        <v>0</v>
      </c>
    </row>
    <row r="83" spans="1:119">
      <c r="A83">
        <f>ROW(Source!A52)</f>
        <v>52</v>
      </c>
      <c r="B83">
        <v>69444265</v>
      </c>
      <c r="C83">
        <v>69445488</v>
      </c>
      <c r="D83">
        <v>66768919</v>
      </c>
      <c r="E83">
        <v>116</v>
      </c>
      <c r="F83">
        <v>1</v>
      </c>
      <c r="G83">
        <v>1</v>
      </c>
      <c r="H83">
        <v>3</v>
      </c>
      <c r="I83" t="s">
        <v>102</v>
      </c>
      <c r="J83" t="s">
        <v>3</v>
      </c>
      <c r="K83" t="s">
        <v>103</v>
      </c>
      <c r="L83">
        <v>1348</v>
      </c>
      <c r="N83">
        <v>1009</v>
      </c>
      <c r="O83" t="s">
        <v>101</v>
      </c>
      <c r="P83" t="s">
        <v>101</v>
      </c>
      <c r="Q83">
        <v>1000</v>
      </c>
      <c r="W83">
        <v>0</v>
      </c>
      <c r="X83">
        <v>-2074906300</v>
      </c>
      <c r="Y83">
        <f t="shared" si="28"/>
        <v>0</v>
      </c>
      <c r="AA83">
        <v>0</v>
      </c>
      <c r="AB83">
        <v>0</v>
      </c>
      <c r="AC83">
        <v>0</v>
      </c>
      <c r="AD83">
        <v>0</v>
      </c>
      <c r="AE83">
        <v>0</v>
      </c>
      <c r="AF83">
        <v>0</v>
      </c>
      <c r="AG83">
        <v>0</v>
      </c>
      <c r="AH83">
        <v>0</v>
      </c>
      <c r="AI83">
        <v>1</v>
      </c>
      <c r="AJ83">
        <v>1</v>
      </c>
      <c r="AK83">
        <v>1</v>
      </c>
      <c r="AL83">
        <v>1</v>
      </c>
      <c r="AM83">
        <v>0</v>
      </c>
      <c r="AN83">
        <v>1</v>
      </c>
      <c r="AO83">
        <v>0</v>
      </c>
      <c r="AP83">
        <v>1</v>
      </c>
      <c r="AQ83">
        <v>0</v>
      </c>
      <c r="AR83">
        <v>0</v>
      </c>
      <c r="AS83" t="s">
        <v>3</v>
      </c>
      <c r="AT83">
        <v>0</v>
      </c>
      <c r="AU83" t="s">
        <v>41</v>
      </c>
      <c r="AV83">
        <v>0</v>
      </c>
      <c r="AW83">
        <v>2</v>
      </c>
      <c r="AX83">
        <v>69445516</v>
      </c>
      <c r="AY83">
        <v>1</v>
      </c>
      <c r="AZ83">
        <v>0</v>
      </c>
      <c r="BA83">
        <v>83</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CV83">
        <v>0</v>
      </c>
      <c r="CW83">
        <v>0</v>
      </c>
      <c r="CX83">
        <f>ROUND(Y83*Source!I52,7)</f>
        <v>0</v>
      </c>
      <c r="CY83">
        <f t="shared" si="29"/>
        <v>0</v>
      </c>
      <c r="CZ83">
        <f t="shared" si="30"/>
        <v>0</v>
      </c>
      <c r="DA83">
        <f t="shared" si="31"/>
        <v>1</v>
      </c>
      <c r="DB83">
        <f t="shared" si="32"/>
        <v>0</v>
      </c>
      <c r="DC83">
        <f t="shared" si="33"/>
        <v>0</v>
      </c>
      <c r="DD83" t="s">
        <v>3</v>
      </c>
      <c r="DE83" t="s">
        <v>3</v>
      </c>
      <c r="DF83">
        <f t="shared" ref="DF83:DF103" si="35">ROUND(ROUND(AE83,2)*CX83,2)</f>
        <v>0</v>
      </c>
      <c r="DG83">
        <f t="shared" si="24"/>
        <v>0</v>
      </c>
      <c r="DH83">
        <f t="shared" si="26"/>
        <v>0</v>
      </c>
      <c r="DI83">
        <f t="shared" si="27"/>
        <v>0</v>
      </c>
      <c r="DJ83">
        <f t="shared" si="34"/>
        <v>0</v>
      </c>
      <c r="DK83">
        <v>0</v>
      </c>
      <c r="DL83" t="s">
        <v>3</v>
      </c>
      <c r="DM83">
        <v>0</v>
      </c>
      <c r="DN83" t="s">
        <v>3</v>
      </c>
      <c r="DO83">
        <v>0</v>
      </c>
    </row>
    <row r="84" spans="1:119">
      <c r="A84">
        <f>ROW(Source!A52)</f>
        <v>52</v>
      </c>
      <c r="B84">
        <v>69444265</v>
      </c>
      <c r="C84">
        <v>69445488</v>
      </c>
      <c r="D84">
        <v>66768950</v>
      </c>
      <c r="E84">
        <v>116</v>
      </c>
      <c r="F84">
        <v>1</v>
      </c>
      <c r="G84">
        <v>1</v>
      </c>
      <c r="H84">
        <v>3</v>
      </c>
      <c r="I84" t="s">
        <v>104</v>
      </c>
      <c r="J84" t="s">
        <v>3</v>
      </c>
      <c r="K84" t="s">
        <v>105</v>
      </c>
      <c r="L84">
        <v>1371</v>
      </c>
      <c r="N84">
        <v>1013</v>
      </c>
      <c r="O84" t="s">
        <v>18</v>
      </c>
      <c r="P84" t="s">
        <v>18</v>
      </c>
      <c r="Q84">
        <v>1</v>
      </c>
      <c r="W84">
        <v>0</v>
      </c>
      <c r="X84">
        <v>1740798612</v>
      </c>
      <c r="Y84">
        <f t="shared" si="28"/>
        <v>0</v>
      </c>
      <c r="AA84">
        <v>0</v>
      </c>
      <c r="AB84">
        <v>0</v>
      </c>
      <c r="AC84">
        <v>0</v>
      </c>
      <c r="AD84">
        <v>0</v>
      </c>
      <c r="AE84">
        <v>0</v>
      </c>
      <c r="AF84">
        <v>0</v>
      </c>
      <c r="AG84">
        <v>0</v>
      </c>
      <c r="AH84">
        <v>0</v>
      </c>
      <c r="AI84">
        <v>1</v>
      </c>
      <c r="AJ84">
        <v>1</v>
      </c>
      <c r="AK84">
        <v>1</v>
      </c>
      <c r="AL84">
        <v>1</v>
      </c>
      <c r="AM84">
        <v>0</v>
      </c>
      <c r="AN84">
        <v>1</v>
      </c>
      <c r="AO84">
        <v>0</v>
      </c>
      <c r="AP84">
        <v>1</v>
      </c>
      <c r="AQ84">
        <v>0</v>
      </c>
      <c r="AR84">
        <v>0</v>
      </c>
      <c r="AS84" t="s">
        <v>3</v>
      </c>
      <c r="AT84">
        <v>0</v>
      </c>
      <c r="AU84" t="s">
        <v>41</v>
      </c>
      <c r="AV84">
        <v>0</v>
      </c>
      <c r="AW84">
        <v>2</v>
      </c>
      <c r="AX84">
        <v>69445517</v>
      </c>
      <c r="AY84">
        <v>1</v>
      </c>
      <c r="AZ84">
        <v>0</v>
      </c>
      <c r="BA84">
        <v>84</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CV84">
        <v>0</v>
      </c>
      <c r="CW84">
        <v>0</v>
      </c>
      <c r="CX84">
        <f>ROUND(Y84*Source!I52,7)</f>
        <v>0</v>
      </c>
      <c r="CY84">
        <f t="shared" si="29"/>
        <v>0</v>
      </c>
      <c r="CZ84">
        <f t="shared" si="30"/>
        <v>0</v>
      </c>
      <c r="DA84">
        <f t="shared" si="31"/>
        <v>1</v>
      </c>
      <c r="DB84">
        <f t="shared" si="32"/>
        <v>0</v>
      </c>
      <c r="DC84">
        <f t="shared" si="33"/>
        <v>0</v>
      </c>
      <c r="DD84" t="s">
        <v>3</v>
      </c>
      <c r="DE84" t="s">
        <v>3</v>
      </c>
      <c r="DF84">
        <f t="shared" si="35"/>
        <v>0</v>
      </c>
      <c r="DG84">
        <f t="shared" si="24"/>
        <v>0</v>
      </c>
      <c r="DH84">
        <f t="shared" si="26"/>
        <v>0</v>
      </c>
      <c r="DI84">
        <f t="shared" si="27"/>
        <v>0</v>
      </c>
      <c r="DJ84">
        <f t="shared" si="34"/>
        <v>0</v>
      </c>
      <c r="DK84">
        <v>0</v>
      </c>
      <c r="DL84" t="s">
        <v>3</v>
      </c>
      <c r="DM84">
        <v>0</v>
      </c>
      <c r="DN84" t="s">
        <v>3</v>
      </c>
      <c r="DO84">
        <v>0</v>
      </c>
    </row>
    <row r="85" spans="1:119">
      <c r="A85">
        <f>ROW(Source!A52)</f>
        <v>52</v>
      </c>
      <c r="B85">
        <v>69444265</v>
      </c>
      <c r="C85">
        <v>69445488</v>
      </c>
      <c r="D85">
        <v>66768959</v>
      </c>
      <c r="E85">
        <v>116</v>
      </c>
      <c r="F85">
        <v>1</v>
      </c>
      <c r="G85">
        <v>1</v>
      </c>
      <c r="H85">
        <v>3</v>
      </c>
      <c r="I85" t="s">
        <v>106</v>
      </c>
      <c r="J85" t="s">
        <v>3</v>
      </c>
      <c r="K85" t="s">
        <v>58</v>
      </c>
      <c r="L85">
        <v>1346</v>
      </c>
      <c r="N85">
        <v>1009</v>
      </c>
      <c r="O85" t="s">
        <v>59</v>
      </c>
      <c r="P85" t="s">
        <v>59</v>
      </c>
      <c r="Q85">
        <v>1</v>
      </c>
      <c r="W85">
        <v>0</v>
      </c>
      <c r="X85">
        <v>1533393836</v>
      </c>
      <c r="Y85">
        <f t="shared" si="28"/>
        <v>0</v>
      </c>
      <c r="AA85">
        <v>0</v>
      </c>
      <c r="AB85">
        <v>0</v>
      </c>
      <c r="AC85">
        <v>0</v>
      </c>
      <c r="AD85">
        <v>0</v>
      </c>
      <c r="AE85">
        <v>0</v>
      </c>
      <c r="AF85">
        <v>0</v>
      </c>
      <c r="AG85">
        <v>0</v>
      </c>
      <c r="AH85">
        <v>0</v>
      </c>
      <c r="AI85">
        <v>1</v>
      </c>
      <c r="AJ85">
        <v>1</v>
      </c>
      <c r="AK85">
        <v>1</v>
      </c>
      <c r="AL85">
        <v>1</v>
      </c>
      <c r="AM85">
        <v>0</v>
      </c>
      <c r="AN85">
        <v>1</v>
      </c>
      <c r="AO85">
        <v>0</v>
      </c>
      <c r="AP85">
        <v>1</v>
      </c>
      <c r="AQ85">
        <v>0</v>
      </c>
      <c r="AR85">
        <v>0</v>
      </c>
      <c r="AS85" t="s">
        <v>3</v>
      </c>
      <c r="AT85">
        <v>0</v>
      </c>
      <c r="AU85" t="s">
        <v>41</v>
      </c>
      <c r="AV85">
        <v>0</v>
      </c>
      <c r="AW85">
        <v>2</v>
      </c>
      <c r="AX85">
        <v>69445518</v>
      </c>
      <c r="AY85">
        <v>1</v>
      </c>
      <c r="AZ85">
        <v>0</v>
      </c>
      <c r="BA85">
        <v>85</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CV85">
        <v>0</v>
      </c>
      <c r="CW85">
        <v>0</v>
      </c>
      <c r="CX85">
        <f>ROUND(Y85*Source!I52,7)</f>
        <v>0</v>
      </c>
      <c r="CY85">
        <f t="shared" si="29"/>
        <v>0</v>
      </c>
      <c r="CZ85">
        <f t="shared" si="30"/>
        <v>0</v>
      </c>
      <c r="DA85">
        <f t="shared" si="31"/>
        <v>1</v>
      </c>
      <c r="DB85">
        <f t="shared" si="32"/>
        <v>0</v>
      </c>
      <c r="DC85">
        <f t="shared" si="33"/>
        <v>0</v>
      </c>
      <c r="DD85" t="s">
        <v>3</v>
      </c>
      <c r="DE85" t="s">
        <v>3</v>
      </c>
      <c r="DF85">
        <f t="shared" si="35"/>
        <v>0</v>
      </c>
      <c r="DG85">
        <f t="shared" si="24"/>
        <v>0</v>
      </c>
      <c r="DH85">
        <f t="shared" si="26"/>
        <v>0</v>
      </c>
      <c r="DI85">
        <f t="shared" si="27"/>
        <v>0</v>
      </c>
      <c r="DJ85">
        <f t="shared" si="34"/>
        <v>0</v>
      </c>
      <c r="DK85">
        <v>0</v>
      </c>
      <c r="DL85" t="s">
        <v>3</v>
      </c>
      <c r="DM85">
        <v>0</v>
      </c>
      <c r="DN85" t="s">
        <v>3</v>
      </c>
      <c r="DO85">
        <v>0</v>
      </c>
    </row>
    <row r="86" spans="1:119">
      <c r="A86">
        <f>ROW(Source!A59)</f>
        <v>59</v>
      </c>
      <c r="B86">
        <v>69444265</v>
      </c>
      <c r="C86">
        <v>69445525</v>
      </c>
      <c r="D86">
        <v>66763921</v>
      </c>
      <c r="E86">
        <v>116</v>
      </c>
      <c r="F86">
        <v>1</v>
      </c>
      <c r="G86">
        <v>1</v>
      </c>
      <c r="H86">
        <v>1</v>
      </c>
      <c r="I86" t="s">
        <v>606</v>
      </c>
      <c r="J86" t="s">
        <v>3</v>
      </c>
      <c r="K86" t="s">
        <v>607</v>
      </c>
      <c r="L86">
        <v>1191</v>
      </c>
      <c r="N86">
        <v>1013</v>
      </c>
      <c r="O86" t="s">
        <v>587</v>
      </c>
      <c r="P86" t="s">
        <v>587</v>
      </c>
      <c r="Q86">
        <v>1</v>
      </c>
      <c r="W86">
        <v>0</v>
      </c>
      <c r="X86">
        <v>-1833565283</v>
      </c>
      <c r="Y86">
        <f t="shared" ref="Y86:Y149" si="36">AT86</f>
        <v>4.43</v>
      </c>
      <c r="AA86">
        <v>0</v>
      </c>
      <c r="AB86">
        <v>0</v>
      </c>
      <c r="AC86">
        <v>0</v>
      </c>
      <c r="AD86">
        <v>446.68</v>
      </c>
      <c r="AE86">
        <v>0</v>
      </c>
      <c r="AF86">
        <v>0</v>
      </c>
      <c r="AG86">
        <v>0</v>
      </c>
      <c r="AH86">
        <v>446.68</v>
      </c>
      <c r="AI86">
        <v>1</v>
      </c>
      <c r="AJ86">
        <v>1</v>
      </c>
      <c r="AK86">
        <v>1</v>
      </c>
      <c r="AL86">
        <v>1</v>
      </c>
      <c r="AM86">
        <v>-2</v>
      </c>
      <c r="AN86">
        <v>0</v>
      </c>
      <c r="AO86">
        <v>0</v>
      </c>
      <c r="AP86">
        <v>1</v>
      </c>
      <c r="AQ86">
        <v>1</v>
      </c>
      <c r="AR86">
        <v>0</v>
      </c>
      <c r="AS86" t="s">
        <v>3</v>
      </c>
      <c r="AT86">
        <v>4.43</v>
      </c>
      <c r="AU86" t="s">
        <v>3</v>
      </c>
      <c r="AV86">
        <v>1</v>
      </c>
      <c r="AW86">
        <v>2</v>
      </c>
      <c r="AX86">
        <v>69445527</v>
      </c>
      <c r="AY86">
        <v>1</v>
      </c>
      <c r="AZ86">
        <v>0</v>
      </c>
      <c r="BA86">
        <v>86</v>
      </c>
      <c r="BB86">
        <v>1</v>
      </c>
      <c r="BC86">
        <v>0</v>
      </c>
      <c r="BD86">
        <v>0</v>
      </c>
      <c r="BE86">
        <v>0</v>
      </c>
      <c r="BF86">
        <v>0</v>
      </c>
      <c r="BG86">
        <v>0</v>
      </c>
      <c r="BH86">
        <v>0</v>
      </c>
      <c r="BI86">
        <v>0</v>
      </c>
      <c r="BJ86">
        <v>0</v>
      </c>
      <c r="BK86">
        <v>0</v>
      </c>
      <c r="BL86">
        <v>0</v>
      </c>
      <c r="BM86">
        <v>1978.7923999999998</v>
      </c>
      <c r="BN86">
        <v>4.43</v>
      </c>
      <c r="BO86">
        <v>0</v>
      </c>
      <c r="BP86">
        <v>1</v>
      </c>
      <c r="BQ86">
        <v>0</v>
      </c>
      <c r="BR86">
        <v>0</v>
      </c>
      <c r="BS86">
        <v>0</v>
      </c>
      <c r="BT86">
        <v>1978.7923999999998</v>
      </c>
      <c r="BU86">
        <v>4.43</v>
      </c>
      <c r="BV86">
        <v>0</v>
      </c>
      <c r="BW86">
        <v>1</v>
      </c>
      <c r="CU86">
        <f>ROUND(AT86*Source!I59*AH86*AL86,2)</f>
        <v>0</v>
      </c>
      <c r="CV86">
        <f>ROUND(Y86*Source!I59,7)</f>
        <v>0</v>
      </c>
      <c r="CW86">
        <v>0</v>
      </c>
      <c r="CX86">
        <f>ROUND(Y86*Source!I59,7)</f>
        <v>0</v>
      </c>
      <c r="CY86">
        <f>AD86</f>
        <v>446.68</v>
      </c>
      <c r="CZ86">
        <f>AH86</f>
        <v>446.68</v>
      </c>
      <c r="DA86">
        <f>AL86</f>
        <v>1</v>
      </c>
      <c r="DB86">
        <f t="shared" ref="DB86:DB149" si="37">ROUND(ROUND(AT86*CZ86,2),6)</f>
        <v>1978.79</v>
      </c>
      <c r="DC86">
        <f t="shared" ref="DC86:DC149" si="38">ROUND(ROUND(AT86*AG86,2),6)</f>
        <v>0</v>
      </c>
      <c r="DD86" t="s">
        <v>3</v>
      </c>
      <c r="DE86" t="s">
        <v>3</v>
      </c>
      <c r="DF86">
        <f t="shared" si="35"/>
        <v>0</v>
      </c>
      <c r="DG86">
        <f t="shared" si="24"/>
        <v>0</v>
      </c>
      <c r="DH86">
        <f t="shared" si="26"/>
        <v>0</v>
      </c>
      <c r="DI86">
        <f t="shared" si="27"/>
        <v>0</v>
      </c>
      <c r="DJ86">
        <f>DI86</f>
        <v>0</v>
      </c>
      <c r="DK86">
        <v>1</v>
      </c>
      <c r="DL86" t="s">
        <v>3</v>
      </c>
      <c r="DM86">
        <v>0</v>
      </c>
      <c r="DN86" t="s">
        <v>3</v>
      </c>
      <c r="DO86">
        <v>0</v>
      </c>
    </row>
    <row r="87" spans="1:119">
      <c r="A87">
        <f>ROW(Source!A132)</f>
        <v>132</v>
      </c>
      <c r="B87">
        <v>69444265</v>
      </c>
      <c r="C87">
        <v>69445531</v>
      </c>
      <c r="D87">
        <v>66763903</v>
      </c>
      <c r="E87">
        <v>116</v>
      </c>
      <c r="F87">
        <v>1</v>
      </c>
      <c r="G87">
        <v>1</v>
      </c>
      <c r="H87">
        <v>1</v>
      </c>
      <c r="I87" t="s">
        <v>643</v>
      </c>
      <c r="J87" t="s">
        <v>3</v>
      </c>
      <c r="K87" t="s">
        <v>644</v>
      </c>
      <c r="L87">
        <v>1191</v>
      </c>
      <c r="N87">
        <v>1013</v>
      </c>
      <c r="O87" t="s">
        <v>587</v>
      </c>
      <c r="P87" t="s">
        <v>587</v>
      </c>
      <c r="Q87">
        <v>1</v>
      </c>
      <c r="W87">
        <v>0</v>
      </c>
      <c r="X87">
        <v>-1991603921</v>
      </c>
      <c r="Y87">
        <f t="shared" si="36"/>
        <v>0.44</v>
      </c>
      <c r="AA87">
        <v>0</v>
      </c>
      <c r="AB87">
        <v>0</v>
      </c>
      <c r="AC87">
        <v>0</v>
      </c>
      <c r="AD87">
        <v>427.91</v>
      </c>
      <c r="AE87">
        <v>0</v>
      </c>
      <c r="AF87">
        <v>0</v>
      </c>
      <c r="AG87">
        <v>0</v>
      </c>
      <c r="AH87">
        <v>427.91</v>
      </c>
      <c r="AI87">
        <v>1</v>
      </c>
      <c r="AJ87">
        <v>1</v>
      </c>
      <c r="AK87">
        <v>1</v>
      </c>
      <c r="AL87">
        <v>1</v>
      </c>
      <c r="AM87">
        <v>-2</v>
      </c>
      <c r="AN87">
        <v>0</v>
      </c>
      <c r="AO87">
        <v>0</v>
      </c>
      <c r="AP87">
        <v>1</v>
      </c>
      <c r="AQ87">
        <v>1</v>
      </c>
      <c r="AR87">
        <v>0</v>
      </c>
      <c r="AS87" t="s">
        <v>3</v>
      </c>
      <c r="AT87">
        <v>0.44</v>
      </c>
      <c r="AU87" t="s">
        <v>3</v>
      </c>
      <c r="AV87">
        <v>1</v>
      </c>
      <c r="AW87">
        <v>2</v>
      </c>
      <c r="AX87">
        <v>69445537</v>
      </c>
      <c r="AY87">
        <v>1</v>
      </c>
      <c r="AZ87">
        <v>0</v>
      </c>
      <c r="BA87">
        <v>87</v>
      </c>
      <c r="BB87">
        <v>1</v>
      </c>
      <c r="BC87">
        <v>0</v>
      </c>
      <c r="BD87">
        <v>0</v>
      </c>
      <c r="BE87">
        <v>0</v>
      </c>
      <c r="BF87">
        <v>0</v>
      </c>
      <c r="BG87">
        <v>0</v>
      </c>
      <c r="BH87">
        <v>0</v>
      </c>
      <c r="BI87">
        <v>0</v>
      </c>
      <c r="BJ87">
        <v>0</v>
      </c>
      <c r="BK87">
        <v>0</v>
      </c>
      <c r="BL87">
        <v>0</v>
      </c>
      <c r="BM87">
        <v>188.28040000000001</v>
      </c>
      <c r="BN87">
        <v>0.44</v>
      </c>
      <c r="BO87">
        <v>0</v>
      </c>
      <c r="BP87">
        <v>1</v>
      </c>
      <c r="BQ87">
        <v>0</v>
      </c>
      <c r="BR87">
        <v>0</v>
      </c>
      <c r="BS87">
        <v>0</v>
      </c>
      <c r="BT87">
        <v>188.28040000000001</v>
      </c>
      <c r="BU87">
        <v>0.44</v>
      </c>
      <c r="BV87">
        <v>0</v>
      </c>
      <c r="BW87">
        <v>1</v>
      </c>
      <c r="CU87">
        <f>ROUND(AT87*Source!I132*AH87*AL87,2)</f>
        <v>0</v>
      </c>
      <c r="CV87">
        <f>ROUND(Y87*Source!I132,7)</f>
        <v>0</v>
      </c>
      <c r="CW87">
        <v>0</v>
      </c>
      <c r="CX87">
        <f>ROUND(Y87*Source!I132,7)</f>
        <v>0</v>
      </c>
      <c r="CY87">
        <f>AD87</f>
        <v>427.91</v>
      </c>
      <c r="CZ87">
        <f>AH87</f>
        <v>427.91</v>
      </c>
      <c r="DA87">
        <f>AL87</f>
        <v>1</v>
      </c>
      <c r="DB87">
        <f t="shared" si="37"/>
        <v>188.28</v>
      </c>
      <c r="DC87">
        <f t="shared" si="38"/>
        <v>0</v>
      </c>
      <c r="DD87" t="s">
        <v>3</v>
      </c>
      <c r="DE87" t="s">
        <v>3</v>
      </c>
      <c r="DF87">
        <f t="shared" si="35"/>
        <v>0</v>
      </c>
      <c r="DG87">
        <f t="shared" si="24"/>
        <v>0</v>
      </c>
      <c r="DH87">
        <f t="shared" si="26"/>
        <v>0</v>
      </c>
      <c r="DI87">
        <f t="shared" si="27"/>
        <v>0</v>
      </c>
      <c r="DJ87">
        <f>DI87</f>
        <v>0</v>
      </c>
      <c r="DK87">
        <v>1</v>
      </c>
      <c r="DL87" t="s">
        <v>3</v>
      </c>
      <c r="DM87">
        <v>0</v>
      </c>
      <c r="DN87" t="s">
        <v>3</v>
      </c>
      <c r="DO87">
        <v>0</v>
      </c>
    </row>
    <row r="88" spans="1:119">
      <c r="A88">
        <f>ROW(Source!A132)</f>
        <v>132</v>
      </c>
      <c r="B88">
        <v>69444265</v>
      </c>
      <c r="C88">
        <v>69445531</v>
      </c>
      <c r="D88">
        <v>66764116</v>
      </c>
      <c r="E88">
        <v>116</v>
      </c>
      <c r="F88">
        <v>1</v>
      </c>
      <c r="G88">
        <v>1</v>
      </c>
      <c r="H88">
        <v>1</v>
      </c>
      <c r="I88" t="s">
        <v>588</v>
      </c>
      <c r="J88" t="s">
        <v>3</v>
      </c>
      <c r="K88" t="s">
        <v>589</v>
      </c>
      <c r="L88">
        <v>1191</v>
      </c>
      <c r="N88">
        <v>1013</v>
      </c>
      <c r="O88" t="s">
        <v>587</v>
      </c>
      <c r="P88" t="s">
        <v>587</v>
      </c>
      <c r="Q88">
        <v>1</v>
      </c>
      <c r="W88">
        <v>0</v>
      </c>
      <c r="X88">
        <v>-1417349443</v>
      </c>
      <c r="Y88">
        <f t="shared" si="36"/>
        <v>0.48</v>
      </c>
      <c r="AA88">
        <v>0</v>
      </c>
      <c r="AB88">
        <v>0</v>
      </c>
      <c r="AC88">
        <v>0</v>
      </c>
      <c r="AD88">
        <v>0</v>
      </c>
      <c r="AE88">
        <v>0</v>
      </c>
      <c r="AF88">
        <v>0</v>
      </c>
      <c r="AG88">
        <v>0</v>
      </c>
      <c r="AH88">
        <v>0</v>
      </c>
      <c r="AI88">
        <v>1</v>
      </c>
      <c r="AJ88">
        <v>1</v>
      </c>
      <c r="AK88">
        <v>1</v>
      </c>
      <c r="AL88">
        <v>1</v>
      </c>
      <c r="AM88">
        <v>-2</v>
      </c>
      <c r="AN88">
        <v>0</v>
      </c>
      <c r="AO88">
        <v>0</v>
      </c>
      <c r="AP88">
        <v>1</v>
      </c>
      <c r="AQ88">
        <v>1</v>
      </c>
      <c r="AR88">
        <v>0</v>
      </c>
      <c r="AS88" t="s">
        <v>3</v>
      </c>
      <c r="AT88">
        <v>0.48</v>
      </c>
      <c r="AU88" t="s">
        <v>3</v>
      </c>
      <c r="AV88">
        <v>2</v>
      </c>
      <c r="AW88">
        <v>2</v>
      </c>
      <c r="AX88">
        <v>69445538</v>
      </c>
      <c r="AY88">
        <v>1</v>
      </c>
      <c r="AZ88">
        <v>0</v>
      </c>
      <c r="BA88">
        <v>88</v>
      </c>
      <c r="BB88">
        <v>1</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CV88">
        <v>0</v>
      </c>
      <c r="CW88">
        <v>0</v>
      </c>
      <c r="CX88">
        <f>ROUND(Y88*Source!I132,7)</f>
        <v>0</v>
      </c>
      <c r="CY88">
        <f>AD88</f>
        <v>0</v>
      </c>
      <c r="CZ88">
        <f>AH88</f>
        <v>0</v>
      </c>
      <c r="DA88">
        <f>AL88</f>
        <v>1</v>
      </c>
      <c r="DB88">
        <f t="shared" si="37"/>
        <v>0</v>
      </c>
      <c r="DC88">
        <f t="shared" si="38"/>
        <v>0</v>
      </c>
      <c r="DD88" t="s">
        <v>3</v>
      </c>
      <c r="DE88" t="s">
        <v>3</v>
      </c>
      <c r="DF88">
        <f t="shared" si="35"/>
        <v>0</v>
      </c>
      <c r="DG88">
        <f t="shared" si="24"/>
        <v>0</v>
      </c>
      <c r="DH88">
        <f t="shared" si="26"/>
        <v>0</v>
      </c>
      <c r="DI88">
        <f t="shared" si="27"/>
        <v>0</v>
      </c>
      <c r="DJ88">
        <f>DI88</f>
        <v>0</v>
      </c>
      <c r="DK88">
        <v>0</v>
      </c>
      <c r="DL88" t="s">
        <v>3</v>
      </c>
      <c r="DM88">
        <v>0</v>
      </c>
      <c r="DN88" t="s">
        <v>3</v>
      </c>
      <c r="DO88">
        <v>0</v>
      </c>
    </row>
    <row r="89" spans="1:119">
      <c r="A89">
        <f>ROW(Source!A132)</f>
        <v>132</v>
      </c>
      <c r="B89">
        <v>69444265</v>
      </c>
      <c r="C89">
        <v>69445531</v>
      </c>
      <c r="D89">
        <v>66885106</v>
      </c>
      <c r="E89">
        <v>1</v>
      </c>
      <c r="F89">
        <v>1</v>
      </c>
      <c r="G89">
        <v>1</v>
      </c>
      <c r="H89">
        <v>2</v>
      </c>
      <c r="I89" t="s">
        <v>610</v>
      </c>
      <c r="J89" t="s">
        <v>611</v>
      </c>
      <c r="K89" t="s">
        <v>612</v>
      </c>
      <c r="L89">
        <v>1368</v>
      </c>
      <c r="N89">
        <v>1011</v>
      </c>
      <c r="O89" t="s">
        <v>593</v>
      </c>
      <c r="P89" t="s">
        <v>593</v>
      </c>
      <c r="Q89">
        <v>1</v>
      </c>
      <c r="W89">
        <v>0</v>
      </c>
      <c r="X89">
        <v>850633116</v>
      </c>
      <c r="Y89">
        <f t="shared" si="36"/>
        <v>0.24</v>
      </c>
      <c r="AA89">
        <v>0</v>
      </c>
      <c r="AB89">
        <v>1613.51</v>
      </c>
      <c r="AC89">
        <v>675.65</v>
      </c>
      <c r="AD89">
        <v>0</v>
      </c>
      <c r="AE89">
        <v>0</v>
      </c>
      <c r="AF89">
        <v>1613.51</v>
      </c>
      <c r="AG89">
        <v>675.65</v>
      </c>
      <c r="AH89">
        <v>0</v>
      </c>
      <c r="AI89">
        <v>1</v>
      </c>
      <c r="AJ89">
        <v>1</v>
      </c>
      <c r="AK89">
        <v>1</v>
      </c>
      <c r="AL89">
        <v>1</v>
      </c>
      <c r="AM89">
        <v>-2</v>
      </c>
      <c r="AN89">
        <v>0</v>
      </c>
      <c r="AO89">
        <v>0</v>
      </c>
      <c r="AP89">
        <v>1</v>
      </c>
      <c r="AQ89">
        <v>1</v>
      </c>
      <c r="AR89">
        <v>0</v>
      </c>
      <c r="AS89" t="s">
        <v>3</v>
      </c>
      <c r="AT89">
        <v>0.24</v>
      </c>
      <c r="AU89" t="s">
        <v>3</v>
      </c>
      <c r="AV89">
        <v>1</v>
      </c>
      <c r="AW89">
        <v>2</v>
      </c>
      <c r="AX89">
        <v>69445539</v>
      </c>
      <c r="AY89">
        <v>1</v>
      </c>
      <c r="AZ89">
        <v>0</v>
      </c>
      <c r="BA89">
        <v>89</v>
      </c>
      <c r="BB89">
        <v>1</v>
      </c>
      <c r="BC89">
        <v>0</v>
      </c>
      <c r="BD89">
        <v>0</v>
      </c>
      <c r="BE89">
        <v>0</v>
      </c>
      <c r="BF89">
        <v>0</v>
      </c>
      <c r="BG89">
        <v>0</v>
      </c>
      <c r="BH89">
        <v>0</v>
      </c>
      <c r="BI89">
        <v>0</v>
      </c>
      <c r="BJ89">
        <v>0</v>
      </c>
      <c r="BK89">
        <v>387.24239999999998</v>
      </c>
      <c r="BL89">
        <v>162.15599999999998</v>
      </c>
      <c r="BM89">
        <v>0</v>
      </c>
      <c r="BN89">
        <v>0</v>
      </c>
      <c r="BO89">
        <v>0.24</v>
      </c>
      <c r="BP89">
        <v>1</v>
      </c>
      <c r="BQ89">
        <v>0</v>
      </c>
      <c r="BR89">
        <v>387.24239999999998</v>
      </c>
      <c r="BS89">
        <v>162.15599999999998</v>
      </c>
      <c r="BT89">
        <v>0</v>
      </c>
      <c r="BU89">
        <v>0</v>
      </c>
      <c r="BV89">
        <v>0.24</v>
      </c>
      <c r="BW89">
        <v>1</v>
      </c>
      <c r="CV89">
        <v>0</v>
      </c>
      <c r="CW89">
        <f>ROUND(Y89*Source!I132*DO89,7)</f>
        <v>0</v>
      </c>
      <c r="CX89">
        <f>ROUND(Y89*Source!I132,7)</f>
        <v>0</v>
      </c>
      <c r="CY89">
        <f>AB89</f>
        <v>1613.51</v>
      </c>
      <c r="CZ89">
        <f>AF89</f>
        <v>1613.51</v>
      </c>
      <c r="DA89">
        <f>AJ89</f>
        <v>1</v>
      </c>
      <c r="DB89">
        <f t="shared" si="37"/>
        <v>387.24</v>
      </c>
      <c r="DC89">
        <f t="shared" si="38"/>
        <v>162.16</v>
      </c>
      <c r="DD89" t="s">
        <v>3</v>
      </c>
      <c r="DE89" t="s">
        <v>3</v>
      </c>
      <c r="DF89">
        <f t="shared" si="35"/>
        <v>0</v>
      </c>
      <c r="DG89">
        <f t="shared" si="24"/>
        <v>0</v>
      </c>
      <c r="DH89">
        <f t="shared" si="26"/>
        <v>0</v>
      </c>
      <c r="DI89">
        <f t="shared" si="27"/>
        <v>0</v>
      </c>
      <c r="DJ89">
        <f>DG89+DH89</f>
        <v>0</v>
      </c>
      <c r="DK89">
        <v>1</v>
      </c>
      <c r="DL89" t="s">
        <v>613</v>
      </c>
      <c r="DM89">
        <v>6</v>
      </c>
      <c r="DN89" t="s">
        <v>587</v>
      </c>
      <c r="DO89">
        <v>1</v>
      </c>
    </row>
    <row r="90" spans="1:119">
      <c r="A90">
        <f>ROW(Source!A132)</f>
        <v>132</v>
      </c>
      <c r="B90">
        <v>69444265</v>
      </c>
      <c r="C90">
        <v>69445531</v>
      </c>
      <c r="D90">
        <v>66886063</v>
      </c>
      <c r="E90">
        <v>1</v>
      </c>
      <c r="F90">
        <v>1</v>
      </c>
      <c r="G90">
        <v>1</v>
      </c>
      <c r="H90">
        <v>2</v>
      </c>
      <c r="I90" t="s">
        <v>645</v>
      </c>
      <c r="J90" t="s">
        <v>646</v>
      </c>
      <c r="K90" t="s">
        <v>647</v>
      </c>
      <c r="L90">
        <v>1368</v>
      </c>
      <c r="N90">
        <v>1011</v>
      </c>
      <c r="O90" t="s">
        <v>593</v>
      </c>
      <c r="P90" t="s">
        <v>593</v>
      </c>
      <c r="Q90">
        <v>1</v>
      </c>
      <c r="W90">
        <v>0</v>
      </c>
      <c r="X90">
        <v>-1323307150</v>
      </c>
      <c r="Y90">
        <f t="shared" si="36"/>
        <v>0.24</v>
      </c>
      <c r="AA90">
        <v>0</v>
      </c>
      <c r="AB90">
        <v>13.39</v>
      </c>
      <c r="AC90">
        <v>0</v>
      </c>
      <c r="AD90">
        <v>0</v>
      </c>
      <c r="AE90">
        <v>0</v>
      </c>
      <c r="AF90">
        <v>13.39</v>
      </c>
      <c r="AG90">
        <v>0</v>
      </c>
      <c r="AH90">
        <v>0</v>
      </c>
      <c r="AI90">
        <v>1</v>
      </c>
      <c r="AJ90">
        <v>1</v>
      </c>
      <c r="AK90">
        <v>1</v>
      </c>
      <c r="AL90">
        <v>1</v>
      </c>
      <c r="AM90">
        <v>-2</v>
      </c>
      <c r="AN90">
        <v>0</v>
      </c>
      <c r="AO90">
        <v>0</v>
      </c>
      <c r="AP90">
        <v>1</v>
      </c>
      <c r="AQ90">
        <v>1</v>
      </c>
      <c r="AR90">
        <v>0</v>
      </c>
      <c r="AS90" t="s">
        <v>3</v>
      </c>
      <c r="AT90">
        <v>0.24</v>
      </c>
      <c r="AU90" t="s">
        <v>3</v>
      </c>
      <c r="AV90">
        <v>1</v>
      </c>
      <c r="AW90">
        <v>2</v>
      </c>
      <c r="AX90">
        <v>69445540</v>
      </c>
      <c r="AY90">
        <v>1</v>
      </c>
      <c r="AZ90">
        <v>0</v>
      </c>
      <c r="BA90">
        <v>90</v>
      </c>
      <c r="BB90">
        <v>1</v>
      </c>
      <c r="BC90">
        <v>0</v>
      </c>
      <c r="BD90">
        <v>0</v>
      </c>
      <c r="BE90">
        <v>0</v>
      </c>
      <c r="BF90">
        <v>0</v>
      </c>
      <c r="BG90">
        <v>0</v>
      </c>
      <c r="BH90">
        <v>0</v>
      </c>
      <c r="BI90">
        <v>0</v>
      </c>
      <c r="BJ90">
        <v>0</v>
      </c>
      <c r="BK90">
        <v>3.2136</v>
      </c>
      <c r="BL90">
        <v>0</v>
      </c>
      <c r="BM90">
        <v>0</v>
      </c>
      <c r="BN90">
        <v>0</v>
      </c>
      <c r="BO90">
        <v>0</v>
      </c>
      <c r="BP90">
        <v>1</v>
      </c>
      <c r="BQ90">
        <v>0</v>
      </c>
      <c r="BR90">
        <v>3.2136</v>
      </c>
      <c r="BS90">
        <v>0</v>
      </c>
      <c r="BT90">
        <v>0</v>
      </c>
      <c r="BU90">
        <v>0</v>
      </c>
      <c r="BV90">
        <v>0</v>
      </c>
      <c r="BW90">
        <v>1</v>
      </c>
      <c r="CV90">
        <v>0</v>
      </c>
      <c r="CW90">
        <f>ROUND(Y90*Source!I132*DO90,7)</f>
        <v>0</v>
      </c>
      <c r="CX90">
        <f>ROUND(Y90*Source!I132,7)</f>
        <v>0</v>
      </c>
      <c r="CY90">
        <f>AB90</f>
        <v>13.39</v>
      </c>
      <c r="CZ90">
        <f>AF90</f>
        <v>13.39</v>
      </c>
      <c r="DA90">
        <f>AJ90</f>
        <v>1</v>
      </c>
      <c r="DB90">
        <f t="shared" si="37"/>
        <v>3.21</v>
      </c>
      <c r="DC90">
        <f t="shared" si="38"/>
        <v>0</v>
      </c>
      <c r="DD90" t="s">
        <v>3</v>
      </c>
      <c r="DE90" t="s">
        <v>3</v>
      </c>
      <c r="DF90">
        <f t="shared" si="35"/>
        <v>0</v>
      </c>
      <c r="DG90">
        <f t="shared" si="24"/>
        <v>0</v>
      </c>
      <c r="DH90">
        <f t="shared" si="26"/>
        <v>0</v>
      </c>
      <c r="DI90">
        <f t="shared" si="27"/>
        <v>0</v>
      </c>
      <c r="DJ90">
        <f>DG90+DH90</f>
        <v>0</v>
      </c>
      <c r="DK90">
        <v>1</v>
      </c>
      <c r="DL90" t="s">
        <v>3</v>
      </c>
      <c r="DM90">
        <v>0</v>
      </c>
      <c r="DN90" t="s">
        <v>3</v>
      </c>
      <c r="DO90">
        <v>0</v>
      </c>
    </row>
    <row r="91" spans="1:119">
      <c r="A91">
        <f>ROW(Source!A132)</f>
        <v>132</v>
      </c>
      <c r="B91">
        <v>69444265</v>
      </c>
      <c r="C91">
        <v>69445531</v>
      </c>
      <c r="D91">
        <v>66886081</v>
      </c>
      <c r="E91">
        <v>1</v>
      </c>
      <c r="F91">
        <v>1</v>
      </c>
      <c r="G91">
        <v>1</v>
      </c>
      <c r="H91">
        <v>2</v>
      </c>
      <c r="I91" t="s">
        <v>648</v>
      </c>
      <c r="J91" t="s">
        <v>649</v>
      </c>
      <c r="K91" t="s">
        <v>650</v>
      </c>
      <c r="L91">
        <v>1368</v>
      </c>
      <c r="N91">
        <v>1011</v>
      </c>
      <c r="O91" t="s">
        <v>593</v>
      </c>
      <c r="P91" t="s">
        <v>593</v>
      </c>
      <c r="Q91">
        <v>1</v>
      </c>
      <c r="W91">
        <v>0</v>
      </c>
      <c r="X91">
        <v>670530050</v>
      </c>
      <c r="Y91">
        <f t="shared" si="36"/>
        <v>0.24</v>
      </c>
      <c r="AA91">
        <v>0</v>
      </c>
      <c r="AB91">
        <v>575.77</v>
      </c>
      <c r="AC91">
        <v>502.98</v>
      </c>
      <c r="AD91">
        <v>0</v>
      </c>
      <c r="AE91">
        <v>0</v>
      </c>
      <c r="AF91">
        <v>487.94</v>
      </c>
      <c r="AG91">
        <v>502.98</v>
      </c>
      <c r="AH91">
        <v>0</v>
      </c>
      <c r="AI91">
        <v>1</v>
      </c>
      <c r="AJ91">
        <v>1.18</v>
      </c>
      <c r="AK91">
        <v>1</v>
      </c>
      <c r="AL91">
        <v>1</v>
      </c>
      <c r="AM91">
        <v>2</v>
      </c>
      <c r="AN91">
        <v>0</v>
      </c>
      <c r="AO91">
        <v>0</v>
      </c>
      <c r="AP91">
        <v>1</v>
      </c>
      <c r="AQ91">
        <v>1</v>
      </c>
      <c r="AR91">
        <v>0</v>
      </c>
      <c r="AS91" t="s">
        <v>3</v>
      </c>
      <c r="AT91">
        <v>0.24</v>
      </c>
      <c r="AU91" t="s">
        <v>3</v>
      </c>
      <c r="AV91">
        <v>1</v>
      </c>
      <c r="AW91">
        <v>2</v>
      </c>
      <c r="AX91">
        <v>69445541</v>
      </c>
      <c r="AY91">
        <v>1</v>
      </c>
      <c r="AZ91">
        <v>0</v>
      </c>
      <c r="BA91">
        <v>91</v>
      </c>
      <c r="BB91">
        <v>1</v>
      </c>
      <c r="BC91">
        <v>0</v>
      </c>
      <c r="BD91">
        <v>0</v>
      </c>
      <c r="BE91">
        <v>0</v>
      </c>
      <c r="BF91">
        <v>0</v>
      </c>
      <c r="BG91">
        <v>0</v>
      </c>
      <c r="BH91">
        <v>0</v>
      </c>
      <c r="BI91">
        <v>0</v>
      </c>
      <c r="BJ91">
        <v>0</v>
      </c>
      <c r="BK91">
        <v>117.1056</v>
      </c>
      <c r="BL91">
        <v>120.7152</v>
      </c>
      <c r="BM91">
        <v>0</v>
      </c>
      <c r="BN91">
        <v>0</v>
      </c>
      <c r="BO91">
        <v>0.24</v>
      </c>
      <c r="BP91">
        <v>1</v>
      </c>
      <c r="BQ91">
        <v>0</v>
      </c>
      <c r="BR91">
        <v>117.1056</v>
      </c>
      <c r="BS91">
        <v>120.7152</v>
      </c>
      <c r="BT91">
        <v>0</v>
      </c>
      <c r="BU91">
        <v>0</v>
      </c>
      <c r="BV91">
        <v>0.24</v>
      </c>
      <c r="BW91">
        <v>1</v>
      </c>
      <c r="CV91">
        <v>0</v>
      </c>
      <c r="CW91">
        <f>ROUND(Y91*Source!I132*DO91,7)</f>
        <v>0</v>
      </c>
      <c r="CX91">
        <f>ROUND(Y91*Source!I132,7)</f>
        <v>0</v>
      </c>
      <c r="CY91">
        <f>AB91</f>
        <v>575.77</v>
      </c>
      <c r="CZ91">
        <f>AF91</f>
        <v>487.94</v>
      </c>
      <c r="DA91">
        <f>AJ91</f>
        <v>1.18</v>
      </c>
      <c r="DB91">
        <f t="shared" si="37"/>
        <v>117.11</v>
      </c>
      <c r="DC91">
        <f t="shared" si="38"/>
        <v>120.72</v>
      </c>
      <c r="DD91" t="s">
        <v>3</v>
      </c>
      <c r="DE91" t="s">
        <v>3</v>
      </c>
      <c r="DF91">
        <f t="shared" si="35"/>
        <v>0</v>
      </c>
      <c r="DG91">
        <f>ROUND(ROUND(AF91*AJ91,2)*CX91,2)</f>
        <v>0</v>
      </c>
      <c r="DH91">
        <f t="shared" si="26"/>
        <v>0</v>
      </c>
      <c r="DI91">
        <f t="shared" si="27"/>
        <v>0</v>
      </c>
      <c r="DJ91">
        <f>DG91+DH91</f>
        <v>0</v>
      </c>
      <c r="DK91">
        <v>0</v>
      </c>
      <c r="DL91" t="s">
        <v>594</v>
      </c>
      <c r="DM91">
        <v>4</v>
      </c>
      <c r="DN91" t="s">
        <v>587</v>
      </c>
      <c r="DO91">
        <v>1</v>
      </c>
    </row>
    <row r="92" spans="1:119">
      <c r="A92">
        <f>ROW(Source!A133)</f>
        <v>133</v>
      </c>
      <c r="B92">
        <v>69444265</v>
      </c>
      <c r="C92">
        <v>69445542</v>
      </c>
      <c r="D92">
        <v>66763903</v>
      </c>
      <c r="E92">
        <v>116</v>
      </c>
      <c r="F92">
        <v>1</v>
      </c>
      <c r="G92">
        <v>1</v>
      </c>
      <c r="H92">
        <v>1</v>
      </c>
      <c r="I92" t="s">
        <v>643</v>
      </c>
      <c r="J92" t="s">
        <v>3</v>
      </c>
      <c r="K92" t="s">
        <v>644</v>
      </c>
      <c r="L92">
        <v>1191</v>
      </c>
      <c r="N92">
        <v>1013</v>
      </c>
      <c r="O92" t="s">
        <v>587</v>
      </c>
      <c r="P92" t="s">
        <v>587</v>
      </c>
      <c r="Q92">
        <v>1</v>
      </c>
      <c r="W92">
        <v>0</v>
      </c>
      <c r="X92">
        <v>-1991603921</v>
      </c>
      <c r="Y92">
        <f t="shared" si="36"/>
        <v>0.25</v>
      </c>
      <c r="AA92">
        <v>0</v>
      </c>
      <c r="AB92">
        <v>0</v>
      </c>
      <c r="AC92">
        <v>0</v>
      </c>
      <c r="AD92">
        <v>427.91</v>
      </c>
      <c r="AE92">
        <v>0</v>
      </c>
      <c r="AF92">
        <v>0</v>
      </c>
      <c r="AG92">
        <v>0</v>
      </c>
      <c r="AH92">
        <v>427.91</v>
      </c>
      <c r="AI92">
        <v>1</v>
      </c>
      <c r="AJ92">
        <v>1</v>
      </c>
      <c r="AK92">
        <v>1</v>
      </c>
      <c r="AL92">
        <v>1</v>
      </c>
      <c r="AM92">
        <v>-2</v>
      </c>
      <c r="AN92">
        <v>0</v>
      </c>
      <c r="AO92">
        <v>0</v>
      </c>
      <c r="AP92">
        <v>1</v>
      </c>
      <c r="AQ92">
        <v>1</v>
      </c>
      <c r="AR92">
        <v>0</v>
      </c>
      <c r="AS92" t="s">
        <v>3</v>
      </c>
      <c r="AT92">
        <v>0.25</v>
      </c>
      <c r="AU92" t="s">
        <v>3</v>
      </c>
      <c r="AV92">
        <v>1</v>
      </c>
      <c r="AW92">
        <v>2</v>
      </c>
      <c r="AX92">
        <v>69445547</v>
      </c>
      <c r="AY92">
        <v>1</v>
      </c>
      <c r="AZ92">
        <v>0</v>
      </c>
      <c r="BA92">
        <v>92</v>
      </c>
      <c r="BB92">
        <v>1</v>
      </c>
      <c r="BC92">
        <v>0</v>
      </c>
      <c r="BD92">
        <v>0</v>
      </c>
      <c r="BE92">
        <v>0</v>
      </c>
      <c r="BF92">
        <v>0</v>
      </c>
      <c r="BG92">
        <v>0</v>
      </c>
      <c r="BH92">
        <v>0</v>
      </c>
      <c r="BI92">
        <v>0</v>
      </c>
      <c r="BJ92">
        <v>0</v>
      </c>
      <c r="BK92">
        <v>0</v>
      </c>
      <c r="BL92">
        <v>0</v>
      </c>
      <c r="BM92">
        <v>106.97750000000001</v>
      </c>
      <c r="BN92">
        <v>0.25</v>
      </c>
      <c r="BO92">
        <v>0</v>
      </c>
      <c r="BP92">
        <v>1</v>
      </c>
      <c r="BQ92">
        <v>0</v>
      </c>
      <c r="BR92">
        <v>0</v>
      </c>
      <c r="BS92">
        <v>0</v>
      </c>
      <c r="BT92">
        <v>106.97750000000001</v>
      </c>
      <c r="BU92">
        <v>0.25</v>
      </c>
      <c r="BV92">
        <v>0</v>
      </c>
      <c r="BW92">
        <v>1</v>
      </c>
      <c r="CU92">
        <f>ROUND(AT92*Source!I133*AH92*AL92,2)</f>
        <v>0</v>
      </c>
      <c r="CV92">
        <f>ROUND(Y92*Source!I133,7)</f>
        <v>0</v>
      </c>
      <c r="CW92">
        <v>0</v>
      </c>
      <c r="CX92">
        <f>ROUND(Y92*Source!I133,7)</f>
        <v>0</v>
      </c>
      <c r="CY92">
        <f>AD92</f>
        <v>427.91</v>
      </c>
      <c r="CZ92">
        <f>AH92</f>
        <v>427.91</v>
      </c>
      <c r="DA92">
        <f>AL92</f>
        <v>1</v>
      </c>
      <c r="DB92">
        <f t="shared" si="37"/>
        <v>106.98</v>
      </c>
      <c r="DC92">
        <f t="shared" si="38"/>
        <v>0</v>
      </c>
      <c r="DD92" t="s">
        <v>3</v>
      </c>
      <c r="DE92" t="s">
        <v>3</v>
      </c>
      <c r="DF92">
        <f t="shared" si="35"/>
        <v>0</v>
      </c>
      <c r="DG92">
        <f>ROUND(ROUND(AF92,2)*CX92,2)</f>
        <v>0</v>
      </c>
      <c r="DH92">
        <f t="shared" si="26"/>
        <v>0</v>
      </c>
      <c r="DI92">
        <f t="shared" si="27"/>
        <v>0</v>
      </c>
      <c r="DJ92">
        <f>DI92</f>
        <v>0</v>
      </c>
      <c r="DK92">
        <v>1</v>
      </c>
      <c r="DL92" t="s">
        <v>3</v>
      </c>
      <c r="DM92">
        <v>0</v>
      </c>
      <c r="DN92" t="s">
        <v>3</v>
      </c>
      <c r="DO92">
        <v>0</v>
      </c>
    </row>
    <row r="93" spans="1:119">
      <c r="A93">
        <f>ROW(Source!A133)</f>
        <v>133</v>
      </c>
      <c r="B93">
        <v>69444265</v>
      </c>
      <c r="C93">
        <v>69445542</v>
      </c>
      <c r="D93">
        <v>66764116</v>
      </c>
      <c r="E93">
        <v>116</v>
      </c>
      <c r="F93">
        <v>1</v>
      </c>
      <c r="G93">
        <v>1</v>
      </c>
      <c r="H93">
        <v>1</v>
      </c>
      <c r="I93" t="s">
        <v>588</v>
      </c>
      <c r="J93" t="s">
        <v>3</v>
      </c>
      <c r="K93" t="s">
        <v>589</v>
      </c>
      <c r="L93">
        <v>1191</v>
      </c>
      <c r="N93">
        <v>1013</v>
      </c>
      <c r="O93" t="s">
        <v>587</v>
      </c>
      <c r="P93" t="s">
        <v>587</v>
      </c>
      <c r="Q93">
        <v>1</v>
      </c>
      <c r="W93">
        <v>0</v>
      </c>
      <c r="X93">
        <v>-1417349443</v>
      </c>
      <c r="Y93">
        <f t="shared" si="36"/>
        <v>0.14000000000000001</v>
      </c>
      <c r="AA93">
        <v>0</v>
      </c>
      <c r="AB93">
        <v>0</v>
      </c>
      <c r="AC93">
        <v>0</v>
      </c>
      <c r="AD93">
        <v>0</v>
      </c>
      <c r="AE93">
        <v>0</v>
      </c>
      <c r="AF93">
        <v>0</v>
      </c>
      <c r="AG93">
        <v>0</v>
      </c>
      <c r="AH93">
        <v>0</v>
      </c>
      <c r="AI93">
        <v>1</v>
      </c>
      <c r="AJ93">
        <v>1</v>
      </c>
      <c r="AK93">
        <v>1</v>
      </c>
      <c r="AL93">
        <v>1</v>
      </c>
      <c r="AM93">
        <v>-2</v>
      </c>
      <c r="AN93">
        <v>0</v>
      </c>
      <c r="AO93">
        <v>0</v>
      </c>
      <c r="AP93">
        <v>1</v>
      </c>
      <c r="AQ93">
        <v>1</v>
      </c>
      <c r="AR93">
        <v>0</v>
      </c>
      <c r="AS93" t="s">
        <v>3</v>
      </c>
      <c r="AT93">
        <v>0.14000000000000001</v>
      </c>
      <c r="AU93" t="s">
        <v>3</v>
      </c>
      <c r="AV93">
        <v>2</v>
      </c>
      <c r="AW93">
        <v>2</v>
      </c>
      <c r="AX93">
        <v>69445548</v>
      </c>
      <c r="AY93">
        <v>1</v>
      </c>
      <c r="AZ93">
        <v>0</v>
      </c>
      <c r="BA93">
        <v>93</v>
      </c>
      <c r="BB93">
        <v>1</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CV93">
        <v>0</v>
      </c>
      <c r="CW93">
        <v>0</v>
      </c>
      <c r="CX93">
        <f>ROUND(Y93*Source!I133,7)</f>
        <v>0</v>
      </c>
      <c r="CY93">
        <f>AD93</f>
        <v>0</v>
      </c>
      <c r="CZ93">
        <f>AH93</f>
        <v>0</v>
      </c>
      <c r="DA93">
        <f>AL93</f>
        <v>1</v>
      </c>
      <c r="DB93">
        <f t="shared" si="37"/>
        <v>0</v>
      </c>
      <c r="DC93">
        <f t="shared" si="38"/>
        <v>0</v>
      </c>
      <c r="DD93" t="s">
        <v>3</v>
      </c>
      <c r="DE93" t="s">
        <v>3</v>
      </c>
      <c r="DF93">
        <f t="shared" si="35"/>
        <v>0</v>
      </c>
      <c r="DG93">
        <f>ROUND(ROUND(AF93,2)*CX93,2)</f>
        <v>0</v>
      </c>
      <c r="DH93">
        <f t="shared" si="26"/>
        <v>0</v>
      </c>
      <c r="DI93">
        <f t="shared" si="27"/>
        <v>0</v>
      </c>
      <c r="DJ93">
        <f>DI93</f>
        <v>0</v>
      </c>
      <c r="DK93">
        <v>0</v>
      </c>
      <c r="DL93" t="s">
        <v>3</v>
      </c>
      <c r="DM93">
        <v>0</v>
      </c>
      <c r="DN93" t="s">
        <v>3</v>
      </c>
      <c r="DO93">
        <v>0</v>
      </c>
    </row>
    <row r="94" spans="1:119">
      <c r="A94">
        <f>ROW(Source!A133)</f>
        <v>133</v>
      </c>
      <c r="B94">
        <v>69444265</v>
      </c>
      <c r="C94">
        <v>69445542</v>
      </c>
      <c r="D94">
        <v>66886063</v>
      </c>
      <c r="E94">
        <v>1</v>
      </c>
      <c r="F94">
        <v>1</v>
      </c>
      <c r="G94">
        <v>1</v>
      </c>
      <c r="H94">
        <v>2</v>
      </c>
      <c r="I94" t="s">
        <v>645</v>
      </c>
      <c r="J94" t="s">
        <v>646</v>
      </c>
      <c r="K94" t="s">
        <v>647</v>
      </c>
      <c r="L94">
        <v>1368</v>
      </c>
      <c r="N94">
        <v>1011</v>
      </c>
      <c r="O94" t="s">
        <v>593</v>
      </c>
      <c r="P94" t="s">
        <v>593</v>
      </c>
      <c r="Q94">
        <v>1</v>
      </c>
      <c r="W94">
        <v>0</v>
      </c>
      <c r="X94">
        <v>-1323307150</v>
      </c>
      <c r="Y94">
        <f t="shared" si="36"/>
        <v>0.14000000000000001</v>
      </c>
      <c r="AA94">
        <v>0</v>
      </c>
      <c r="AB94">
        <v>13.39</v>
      </c>
      <c r="AC94">
        <v>0</v>
      </c>
      <c r="AD94">
        <v>0</v>
      </c>
      <c r="AE94">
        <v>0</v>
      </c>
      <c r="AF94">
        <v>13.39</v>
      </c>
      <c r="AG94">
        <v>0</v>
      </c>
      <c r="AH94">
        <v>0</v>
      </c>
      <c r="AI94">
        <v>1</v>
      </c>
      <c r="AJ94">
        <v>1</v>
      </c>
      <c r="AK94">
        <v>1</v>
      </c>
      <c r="AL94">
        <v>1</v>
      </c>
      <c r="AM94">
        <v>-2</v>
      </c>
      <c r="AN94">
        <v>0</v>
      </c>
      <c r="AO94">
        <v>0</v>
      </c>
      <c r="AP94">
        <v>1</v>
      </c>
      <c r="AQ94">
        <v>1</v>
      </c>
      <c r="AR94">
        <v>0</v>
      </c>
      <c r="AS94" t="s">
        <v>3</v>
      </c>
      <c r="AT94">
        <v>0.14000000000000001</v>
      </c>
      <c r="AU94" t="s">
        <v>3</v>
      </c>
      <c r="AV94">
        <v>1</v>
      </c>
      <c r="AW94">
        <v>2</v>
      </c>
      <c r="AX94">
        <v>69445549</v>
      </c>
      <c r="AY94">
        <v>1</v>
      </c>
      <c r="AZ94">
        <v>0</v>
      </c>
      <c r="BA94">
        <v>94</v>
      </c>
      <c r="BB94">
        <v>1</v>
      </c>
      <c r="BC94">
        <v>0</v>
      </c>
      <c r="BD94">
        <v>0</v>
      </c>
      <c r="BE94">
        <v>0</v>
      </c>
      <c r="BF94">
        <v>0</v>
      </c>
      <c r="BG94">
        <v>0</v>
      </c>
      <c r="BH94">
        <v>0</v>
      </c>
      <c r="BI94">
        <v>0</v>
      </c>
      <c r="BJ94">
        <v>0</v>
      </c>
      <c r="BK94">
        <v>1.8746000000000003</v>
      </c>
      <c r="BL94">
        <v>0</v>
      </c>
      <c r="BM94">
        <v>0</v>
      </c>
      <c r="BN94">
        <v>0</v>
      </c>
      <c r="BO94">
        <v>0</v>
      </c>
      <c r="BP94">
        <v>1</v>
      </c>
      <c r="BQ94">
        <v>0</v>
      </c>
      <c r="BR94">
        <v>1.8746000000000003</v>
      </c>
      <c r="BS94">
        <v>0</v>
      </c>
      <c r="BT94">
        <v>0</v>
      </c>
      <c r="BU94">
        <v>0</v>
      </c>
      <c r="BV94">
        <v>0</v>
      </c>
      <c r="BW94">
        <v>1</v>
      </c>
      <c r="CV94">
        <v>0</v>
      </c>
      <c r="CW94">
        <f>ROUND(Y94*Source!I133*DO94,7)</f>
        <v>0</v>
      </c>
      <c r="CX94">
        <f>ROUND(Y94*Source!I133,7)</f>
        <v>0</v>
      </c>
      <c r="CY94">
        <f>AB94</f>
        <v>13.39</v>
      </c>
      <c r="CZ94">
        <f>AF94</f>
        <v>13.39</v>
      </c>
      <c r="DA94">
        <f>AJ94</f>
        <v>1</v>
      </c>
      <c r="DB94">
        <f t="shared" si="37"/>
        <v>1.87</v>
      </c>
      <c r="DC94">
        <f t="shared" si="38"/>
        <v>0</v>
      </c>
      <c r="DD94" t="s">
        <v>3</v>
      </c>
      <c r="DE94" t="s">
        <v>3</v>
      </c>
      <c r="DF94">
        <f t="shared" si="35"/>
        <v>0</v>
      </c>
      <c r="DG94">
        <f>ROUND(ROUND(AF94,2)*CX94,2)</f>
        <v>0</v>
      </c>
      <c r="DH94">
        <f t="shared" si="26"/>
        <v>0</v>
      </c>
      <c r="DI94">
        <f t="shared" si="27"/>
        <v>0</v>
      </c>
      <c r="DJ94">
        <f>DG94+DH94</f>
        <v>0</v>
      </c>
      <c r="DK94">
        <v>1</v>
      </c>
      <c r="DL94" t="s">
        <v>3</v>
      </c>
      <c r="DM94">
        <v>0</v>
      </c>
      <c r="DN94" t="s">
        <v>3</v>
      </c>
      <c r="DO94">
        <v>0</v>
      </c>
    </row>
    <row r="95" spans="1:119">
      <c r="A95">
        <f>ROW(Source!A133)</f>
        <v>133</v>
      </c>
      <c r="B95">
        <v>69444265</v>
      </c>
      <c r="C95">
        <v>69445542</v>
      </c>
      <c r="D95">
        <v>66886081</v>
      </c>
      <c r="E95">
        <v>1</v>
      </c>
      <c r="F95">
        <v>1</v>
      </c>
      <c r="G95">
        <v>1</v>
      </c>
      <c r="H95">
        <v>2</v>
      </c>
      <c r="I95" t="s">
        <v>648</v>
      </c>
      <c r="J95" t="s">
        <v>649</v>
      </c>
      <c r="K95" t="s">
        <v>650</v>
      </c>
      <c r="L95">
        <v>1368</v>
      </c>
      <c r="N95">
        <v>1011</v>
      </c>
      <c r="O95" t="s">
        <v>593</v>
      </c>
      <c r="P95" t="s">
        <v>593</v>
      </c>
      <c r="Q95">
        <v>1</v>
      </c>
      <c r="W95">
        <v>0</v>
      </c>
      <c r="X95">
        <v>670530050</v>
      </c>
      <c r="Y95">
        <f t="shared" si="36"/>
        <v>0.14000000000000001</v>
      </c>
      <c r="AA95">
        <v>0</v>
      </c>
      <c r="AB95">
        <v>575.77</v>
      </c>
      <c r="AC95">
        <v>502.98</v>
      </c>
      <c r="AD95">
        <v>0</v>
      </c>
      <c r="AE95">
        <v>0</v>
      </c>
      <c r="AF95">
        <v>487.94</v>
      </c>
      <c r="AG95">
        <v>502.98</v>
      </c>
      <c r="AH95">
        <v>0</v>
      </c>
      <c r="AI95">
        <v>1</v>
      </c>
      <c r="AJ95">
        <v>1.18</v>
      </c>
      <c r="AK95">
        <v>1</v>
      </c>
      <c r="AL95">
        <v>1</v>
      </c>
      <c r="AM95">
        <v>2</v>
      </c>
      <c r="AN95">
        <v>0</v>
      </c>
      <c r="AO95">
        <v>0</v>
      </c>
      <c r="AP95">
        <v>1</v>
      </c>
      <c r="AQ95">
        <v>1</v>
      </c>
      <c r="AR95">
        <v>0</v>
      </c>
      <c r="AS95" t="s">
        <v>3</v>
      </c>
      <c r="AT95">
        <v>0.14000000000000001</v>
      </c>
      <c r="AU95" t="s">
        <v>3</v>
      </c>
      <c r="AV95">
        <v>1</v>
      </c>
      <c r="AW95">
        <v>2</v>
      </c>
      <c r="AX95">
        <v>69445550</v>
      </c>
      <c r="AY95">
        <v>1</v>
      </c>
      <c r="AZ95">
        <v>0</v>
      </c>
      <c r="BA95">
        <v>95</v>
      </c>
      <c r="BB95">
        <v>1</v>
      </c>
      <c r="BC95">
        <v>0</v>
      </c>
      <c r="BD95">
        <v>0</v>
      </c>
      <c r="BE95">
        <v>0</v>
      </c>
      <c r="BF95">
        <v>0</v>
      </c>
      <c r="BG95">
        <v>0</v>
      </c>
      <c r="BH95">
        <v>0</v>
      </c>
      <c r="BI95">
        <v>0</v>
      </c>
      <c r="BJ95">
        <v>0</v>
      </c>
      <c r="BK95">
        <v>68.311600000000013</v>
      </c>
      <c r="BL95">
        <v>70.417200000000008</v>
      </c>
      <c r="BM95">
        <v>0</v>
      </c>
      <c r="BN95">
        <v>0</v>
      </c>
      <c r="BO95">
        <v>0.14000000000000001</v>
      </c>
      <c r="BP95">
        <v>1</v>
      </c>
      <c r="BQ95">
        <v>0</v>
      </c>
      <c r="BR95">
        <v>68.311600000000013</v>
      </c>
      <c r="BS95">
        <v>70.417200000000008</v>
      </c>
      <c r="BT95">
        <v>0</v>
      </c>
      <c r="BU95">
        <v>0</v>
      </c>
      <c r="BV95">
        <v>0.14000000000000001</v>
      </c>
      <c r="BW95">
        <v>1</v>
      </c>
      <c r="CV95">
        <v>0</v>
      </c>
      <c r="CW95">
        <f>ROUND(Y95*Source!I133*DO95,7)</f>
        <v>0</v>
      </c>
      <c r="CX95">
        <f>ROUND(Y95*Source!I133,7)</f>
        <v>0</v>
      </c>
      <c r="CY95">
        <f>AB95</f>
        <v>575.77</v>
      </c>
      <c r="CZ95">
        <f>AF95</f>
        <v>487.94</v>
      </c>
      <c r="DA95">
        <f>AJ95</f>
        <v>1.18</v>
      </c>
      <c r="DB95">
        <f t="shared" si="37"/>
        <v>68.31</v>
      </c>
      <c r="DC95">
        <f t="shared" si="38"/>
        <v>70.42</v>
      </c>
      <c r="DD95" t="s">
        <v>3</v>
      </c>
      <c r="DE95" t="s">
        <v>3</v>
      </c>
      <c r="DF95">
        <f t="shared" si="35"/>
        <v>0</v>
      </c>
      <c r="DG95">
        <f>ROUND(ROUND(AF95*AJ95,2)*CX95,2)</f>
        <v>0</v>
      </c>
      <c r="DH95">
        <f t="shared" si="26"/>
        <v>0</v>
      </c>
      <c r="DI95">
        <f t="shared" si="27"/>
        <v>0</v>
      </c>
      <c r="DJ95">
        <f>DG95+DH95</f>
        <v>0</v>
      </c>
      <c r="DK95">
        <v>0</v>
      </c>
      <c r="DL95" t="s">
        <v>594</v>
      </c>
      <c r="DM95">
        <v>4</v>
      </c>
      <c r="DN95" t="s">
        <v>587</v>
      </c>
      <c r="DO95">
        <v>1</v>
      </c>
    </row>
    <row r="96" spans="1:119">
      <c r="A96">
        <f>ROW(Source!A134)</f>
        <v>134</v>
      </c>
      <c r="B96">
        <v>69444265</v>
      </c>
      <c r="C96">
        <v>69445551</v>
      </c>
      <c r="D96">
        <v>66763903</v>
      </c>
      <c r="E96">
        <v>116</v>
      </c>
      <c r="F96">
        <v>1</v>
      </c>
      <c r="G96">
        <v>1</v>
      </c>
      <c r="H96">
        <v>1</v>
      </c>
      <c r="I96" t="s">
        <v>643</v>
      </c>
      <c r="J96" t="s">
        <v>3</v>
      </c>
      <c r="K96" t="s">
        <v>644</v>
      </c>
      <c r="L96">
        <v>1191</v>
      </c>
      <c r="N96">
        <v>1013</v>
      </c>
      <c r="O96" t="s">
        <v>587</v>
      </c>
      <c r="P96" t="s">
        <v>587</v>
      </c>
      <c r="Q96">
        <v>1</v>
      </c>
      <c r="W96">
        <v>0</v>
      </c>
      <c r="X96">
        <v>-1991603921</v>
      </c>
      <c r="Y96">
        <f t="shared" si="36"/>
        <v>0.3</v>
      </c>
      <c r="AA96">
        <v>0</v>
      </c>
      <c r="AB96">
        <v>0</v>
      </c>
      <c r="AC96">
        <v>0</v>
      </c>
      <c r="AD96">
        <v>427.91</v>
      </c>
      <c r="AE96">
        <v>0</v>
      </c>
      <c r="AF96">
        <v>0</v>
      </c>
      <c r="AG96">
        <v>0</v>
      </c>
      <c r="AH96">
        <v>427.91</v>
      </c>
      <c r="AI96">
        <v>1</v>
      </c>
      <c r="AJ96">
        <v>1</v>
      </c>
      <c r="AK96">
        <v>1</v>
      </c>
      <c r="AL96">
        <v>1</v>
      </c>
      <c r="AM96">
        <v>-2</v>
      </c>
      <c r="AN96">
        <v>0</v>
      </c>
      <c r="AO96">
        <v>0</v>
      </c>
      <c r="AP96">
        <v>1</v>
      </c>
      <c r="AQ96">
        <v>1</v>
      </c>
      <c r="AR96">
        <v>0</v>
      </c>
      <c r="AS96" t="s">
        <v>3</v>
      </c>
      <c r="AT96">
        <v>0.3</v>
      </c>
      <c r="AU96" t="s">
        <v>3</v>
      </c>
      <c r="AV96">
        <v>1</v>
      </c>
      <c r="AW96">
        <v>2</v>
      </c>
      <c r="AX96">
        <v>69445556</v>
      </c>
      <c r="AY96">
        <v>1</v>
      </c>
      <c r="AZ96">
        <v>0</v>
      </c>
      <c r="BA96">
        <v>96</v>
      </c>
      <c r="BB96">
        <v>1</v>
      </c>
      <c r="BC96">
        <v>0</v>
      </c>
      <c r="BD96">
        <v>0</v>
      </c>
      <c r="BE96">
        <v>0</v>
      </c>
      <c r="BF96">
        <v>0</v>
      </c>
      <c r="BG96">
        <v>0</v>
      </c>
      <c r="BH96">
        <v>0</v>
      </c>
      <c r="BI96">
        <v>0</v>
      </c>
      <c r="BJ96">
        <v>0</v>
      </c>
      <c r="BK96">
        <v>0</v>
      </c>
      <c r="BL96">
        <v>0</v>
      </c>
      <c r="BM96">
        <v>128.37299999999999</v>
      </c>
      <c r="BN96">
        <v>0.3</v>
      </c>
      <c r="BO96">
        <v>0</v>
      </c>
      <c r="BP96">
        <v>1</v>
      </c>
      <c r="BQ96">
        <v>0</v>
      </c>
      <c r="BR96">
        <v>0</v>
      </c>
      <c r="BS96">
        <v>0</v>
      </c>
      <c r="BT96">
        <v>128.37299999999999</v>
      </c>
      <c r="BU96">
        <v>0.3</v>
      </c>
      <c r="BV96">
        <v>0</v>
      </c>
      <c r="BW96">
        <v>1</v>
      </c>
      <c r="CU96">
        <f>ROUND(AT96*Source!I134*AH96*AL96,2)</f>
        <v>0</v>
      </c>
      <c r="CV96">
        <f>ROUND(Y96*Source!I134,7)</f>
        <v>0</v>
      </c>
      <c r="CW96">
        <v>0</v>
      </c>
      <c r="CX96">
        <f>ROUND(Y96*Source!I134,7)</f>
        <v>0</v>
      </c>
      <c r="CY96">
        <f>AD96</f>
        <v>427.91</v>
      </c>
      <c r="CZ96">
        <f>AH96</f>
        <v>427.91</v>
      </c>
      <c r="DA96">
        <f>AL96</f>
        <v>1</v>
      </c>
      <c r="DB96">
        <f t="shared" si="37"/>
        <v>128.37</v>
      </c>
      <c r="DC96">
        <f t="shared" si="38"/>
        <v>0</v>
      </c>
      <c r="DD96" t="s">
        <v>3</v>
      </c>
      <c r="DE96" t="s">
        <v>3</v>
      </c>
      <c r="DF96">
        <f t="shared" si="35"/>
        <v>0</v>
      </c>
      <c r="DG96">
        <f>ROUND(ROUND(AF96,2)*CX96,2)</f>
        <v>0</v>
      </c>
      <c r="DH96">
        <f t="shared" si="26"/>
        <v>0</v>
      </c>
      <c r="DI96">
        <f t="shared" si="27"/>
        <v>0</v>
      </c>
      <c r="DJ96">
        <f>DI96</f>
        <v>0</v>
      </c>
      <c r="DK96">
        <v>1</v>
      </c>
      <c r="DL96" t="s">
        <v>3</v>
      </c>
      <c r="DM96">
        <v>0</v>
      </c>
      <c r="DN96" t="s">
        <v>3</v>
      </c>
      <c r="DO96">
        <v>0</v>
      </c>
    </row>
    <row r="97" spans="1:119">
      <c r="A97">
        <f>ROW(Source!A134)</f>
        <v>134</v>
      </c>
      <c r="B97">
        <v>69444265</v>
      </c>
      <c r="C97">
        <v>69445551</v>
      </c>
      <c r="D97">
        <v>66764116</v>
      </c>
      <c r="E97">
        <v>116</v>
      </c>
      <c r="F97">
        <v>1</v>
      </c>
      <c r="G97">
        <v>1</v>
      </c>
      <c r="H97">
        <v>1</v>
      </c>
      <c r="I97" t="s">
        <v>588</v>
      </c>
      <c r="J97" t="s">
        <v>3</v>
      </c>
      <c r="K97" t="s">
        <v>589</v>
      </c>
      <c r="L97">
        <v>1191</v>
      </c>
      <c r="N97">
        <v>1013</v>
      </c>
      <c r="O97" t="s">
        <v>587</v>
      </c>
      <c r="P97" t="s">
        <v>587</v>
      </c>
      <c r="Q97">
        <v>1</v>
      </c>
      <c r="W97">
        <v>0</v>
      </c>
      <c r="X97">
        <v>-1417349443</v>
      </c>
      <c r="Y97">
        <f t="shared" si="36"/>
        <v>0.16</v>
      </c>
      <c r="AA97">
        <v>0</v>
      </c>
      <c r="AB97">
        <v>0</v>
      </c>
      <c r="AC97">
        <v>0</v>
      </c>
      <c r="AD97">
        <v>0</v>
      </c>
      <c r="AE97">
        <v>0</v>
      </c>
      <c r="AF97">
        <v>0</v>
      </c>
      <c r="AG97">
        <v>0</v>
      </c>
      <c r="AH97">
        <v>0</v>
      </c>
      <c r="AI97">
        <v>1</v>
      </c>
      <c r="AJ97">
        <v>1</v>
      </c>
      <c r="AK97">
        <v>1</v>
      </c>
      <c r="AL97">
        <v>1</v>
      </c>
      <c r="AM97">
        <v>-2</v>
      </c>
      <c r="AN97">
        <v>0</v>
      </c>
      <c r="AO97">
        <v>0</v>
      </c>
      <c r="AP97">
        <v>1</v>
      </c>
      <c r="AQ97">
        <v>1</v>
      </c>
      <c r="AR97">
        <v>0</v>
      </c>
      <c r="AS97" t="s">
        <v>3</v>
      </c>
      <c r="AT97">
        <v>0.16</v>
      </c>
      <c r="AU97" t="s">
        <v>3</v>
      </c>
      <c r="AV97">
        <v>2</v>
      </c>
      <c r="AW97">
        <v>2</v>
      </c>
      <c r="AX97">
        <v>69445557</v>
      </c>
      <c r="AY97">
        <v>1</v>
      </c>
      <c r="AZ97">
        <v>0</v>
      </c>
      <c r="BA97">
        <v>97</v>
      </c>
      <c r="BB97">
        <v>1</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CV97">
        <v>0</v>
      </c>
      <c r="CW97">
        <v>0</v>
      </c>
      <c r="CX97">
        <f>ROUND(Y97*Source!I134,7)</f>
        <v>0</v>
      </c>
      <c r="CY97">
        <f>AD97</f>
        <v>0</v>
      </c>
      <c r="CZ97">
        <f>AH97</f>
        <v>0</v>
      </c>
      <c r="DA97">
        <f>AL97</f>
        <v>1</v>
      </c>
      <c r="DB97">
        <f t="shared" si="37"/>
        <v>0</v>
      </c>
      <c r="DC97">
        <f t="shared" si="38"/>
        <v>0</v>
      </c>
      <c r="DD97" t="s">
        <v>3</v>
      </c>
      <c r="DE97" t="s">
        <v>3</v>
      </c>
      <c r="DF97">
        <f t="shared" si="35"/>
        <v>0</v>
      </c>
      <c r="DG97">
        <f>ROUND(ROUND(AF97,2)*CX97,2)</f>
        <v>0</v>
      </c>
      <c r="DH97">
        <f t="shared" si="26"/>
        <v>0</v>
      </c>
      <c r="DI97">
        <f t="shared" si="27"/>
        <v>0</v>
      </c>
      <c r="DJ97">
        <f>DI97</f>
        <v>0</v>
      </c>
      <c r="DK97">
        <v>0</v>
      </c>
      <c r="DL97" t="s">
        <v>3</v>
      </c>
      <c r="DM97">
        <v>0</v>
      </c>
      <c r="DN97" t="s">
        <v>3</v>
      </c>
      <c r="DO97">
        <v>0</v>
      </c>
    </row>
    <row r="98" spans="1:119">
      <c r="A98">
        <f>ROW(Source!A134)</f>
        <v>134</v>
      </c>
      <c r="B98">
        <v>69444265</v>
      </c>
      <c r="C98">
        <v>69445551</v>
      </c>
      <c r="D98">
        <v>66886063</v>
      </c>
      <c r="E98">
        <v>1</v>
      </c>
      <c r="F98">
        <v>1</v>
      </c>
      <c r="G98">
        <v>1</v>
      </c>
      <c r="H98">
        <v>2</v>
      </c>
      <c r="I98" t="s">
        <v>645</v>
      </c>
      <c r="J98" t="s">
        <v>646</v>
      </c>
      <c r="K98" t="s">
        <v>647</v>
      </c>
      <c r="L98">
        <v>1368</v>
      </c>
      <c r="N98">
        <v>1011</v>
      </c>
      <c r="O98" t="s">
        <v>593</v>
      </c>
      <c r="P98" t="s">
        <v>593</v>
      </c>
      <c r="Q98">
        <v>1</v>
      </c>
      <c r="W98">
        <v>0</v>
      </c>
      <c r="X98">
        <v>-1323307150</v>
      </c>
      <c r="Y98">
        <f t="shared" si="36"/>
        <v>0.16</v>
      </c>
      <c r="AA98">
        <v>0</v>
      </c>
      <c r="AB98">
        <v>13.39</v>
      </c>
      <c r="AC98">
        <v>0</v>
      </c>
      <c r="AD98">
        <v>0</v>
      </c>
      <c r="AE98">
        <v>0</v>
      </c>
      <c r="AF98">
        <v>13.39</v>
      </c>
      <c r="AG98">
        <v>0</v>
      </c>
      <c r="AH98">
        <v>0</v>
      </c>
      <c r="AI98">
        <v>1</v>
      </c>
      <c r="AJ98">
        <v>1</v>
      </c>
      <c r="AK98">
        <v>1</v>
      </c>
      <c r="AL98">
        <v>1</v>
      </c>
      <c r="AM98">
        <v>-2</v>
      </c>
      <c r="AN98">
        <v>0</v>
      </c>
      <c r="AO98">
        <v>0</v>
      </c>
      <c r="AP98">
        <v>1</v>
      </c>
      <c r="AQ98">
        <v>1</v>
      </c>
      <c r="AR98">
        <v>0</v>
      </c>
      <c r="AS98" t="s">
        <v>3</v>
      </c>
      <c r="AT98">
        <v>0.16</v>
      </c>
      <c r="AU98" t="s">
        <v>3</v>
      </c>
      <c r="AV98">
        <v>1</v>
      </c>
      <c r="AW98">
        <v>2</v>
      </c>
      <c r="AX98">
        <v>69445558</v>
      </c>
      <c r="AY98">
        <v>1</v>
      </c>
      <c r="AZ98">
        <v>0</v>
      </c>
      <c r="BA98">
        <v>98</v>
      </c>
      <c r="BB98">
        <v>1</v>
      </c>
      <c r="BC98">
        <v>0</v>
      </c>
      <c r="BD98">
        <v>0</v>
      </c>
      <c r="BE98">
        <v>0</v>
      </c>
      <c r="BF98">
        <v>0</v>
      </c>
      <c r="BG98">
        <v>0</v>
      </c>
      <c r="BH98">
        <v>0</v>
      </c>
      <c r="BI98">
        <v>0</v>
      </c>
      <c r="BJ98">
        <v>0</v>
      </c>
      <c r="BK98">
        <v>2.1424000000000003</v>
      </c>
      <c r="BL98">
        <v>0</v>
      </c>
      <c r="BM98">
        <v>0</v>
      </c>
      <c r="BN98">
        <v>0</v>
      </c>
      <c r="BO98">
        <v>0</v>
      </c>
      <c r="BP98">
        <v>1</v>
      </c>
      <c r="BQ98">
        <v>0</v>
      </c>
      <c r="BR98">
        <v>2.1424000000000003</v>
      </c>
      <c r="BS98">
        <v>0</v>
      </c>
      <c r="BT98">
        <v>0</v>
      </c>
      <c r="BU98">
        <v>0</v>
      </c>
      <c r="BV98">
        <v>0</v>
      </c>
      <c r="BW98">
        <v>1</v>
      </c>
      <c r="CV98">
        <v>0</v>
      </c>
      <c r="CW98">
        <f>ROUND(Y98*Source!I134*DO98,7)</f>
        <v>0</v>
      </c>
      <c r="CX98">
        <f>ROUND(Y98*Source!I134,7)</f>
        <v>0</v>
      </c>
      <c r="CY98">
        <f>AB98</f>
        <v>13.39</v>
      </c>
      <c r="CZ98">
        <f>AF98</f>
        <v>13.39</v>
      </c>
      <c r="DA98">
        <f>AJ98</f>
        <v>1</v>
      </c>
      <c r="DB98">
        <f t="shared" si="37"/>
        <v>2.14</v>
      </c>
      <c r="DC98">
        <f t="shared" si="38"/>
        <v>0</v>
      </c>
      <c r="DD98" t="s">
        <v>3</v>
      </c>
      <c r="DE98" t="s">
        <v>3</v>
      </c>
      <c r="DF98">
        <f t="shared" si="35"/>
        <v>0</v>
      </c>
      <c r="DG98">
        <f>ROUND(ROUND(AF98,2)*CX98,2)</f>
        <v>0</v>
      </c>
      <c r="DH98">
        <f t="shared" si="26"/>
        <v>0</v>
      </c>
      <c r="DI98">
        <f t="shared" si="27"/>
        <v>0</v>
      </c>
      <c r="DJ98">
        <f>DG98+DH98</f>
        <v>0</v>
      </c>
      <c r="DK98">
        <v>1</v>
      </c>
      <c r="DL98" t="s">
        <v>3</v>
      </c>
      <c r="DM98">
        <v>0</v>
      </c>
      <c r="DN98" t="s">
        <v>3</v>
      </c>
      <c r="DO98">
        <v>0</v>
      </c>
    </row>
    <row r="99" spans="1:119">
      <c r="A99">
        <f>ROW(Source!A134)</f>
        <v>134</v>
      </c>
      <c r="B99">
        <v>69444265</v>
      </c>
      <c r="C99">
        <v>69445551</v>
      </c>
      <c r="D99">
        <v>66886081</v>
      </c>
      <c r="E99">
        <v>1</v>
      </c>
      <c r="F99">
        <v>1</v>
      </c>
      <c r="G99">
        <v>1</v>
      </c>
      <c r="H99">
        <v>2</v>
      </c>
      <c r="I99" t="s">
        <v>648</v>
      </c>
      <c r="J99" t="s">
        <v>649</v>
      </c>
      <c r="K99" t="s">
        <v>650</v>
      </c>
      <c r="L99">
        <v>1368</v>
      </c>
      <c r="N99">
        <v>1011</v>
      </c>
      <c r="O99" t="s">
        <v>593</v>
      </c>
      <c r="P99" t="s">
        <v>593</v>
      </c>
      <c r="Q99">
        <v>1</v>
      </c>
      <c r="W99">
        <v>0</v>
      </c>
      <c r="X99">
        <v>670530050</v>
      </c>
      <c r="Y99">
        <f t="shared" si="36"/>
        <v>0.16</v>
      </c>
      <c r="AA99">
        <v>0</v>
      </c>
      <c r="AB99">
        <v>575.77</v>
      </c>
      <c r="AC99">
        <v>502.98</v>
      </c>
      <c r="AD99">
        <v>0</v>
      </c>
      <c r="AE99">
        <v>0</v>
      </c>
      <c r="AF99">
        <v>487.94</v>
      </c>
      <c r="AG99">
        <v>502.98</v>
      </c>
      <c r="AH99">
        <v>0</v>
      </c>
      <c r="AI99">
        <v>1</v>
      </c>
      <c r="AJ99">
        <v>1.18</v>
      </c>
      <c r="AK99">
        <v>1</v>
      </c>
      <c r="AL99">
        <v>1</v>
      </c>
      <c r="AM99">
        <v>2</v>
      </c>
      <c r="AN99">
        <v>0</v>
      </c>
      <c r="AO99">
        <v>0</v>
      </c>
      <c r="AP99">
        <v>1</v>
      </c>
      <c r="AQ99">
        <v>1</v>
      </c>
      <c r="AR99">
        <v>0</v>
      </c>
      <c r="AS99" t="s">
        <v>3</v>
      </c>
      <c r="AT99">
        <v>0.16</v>
      </c>
      <c r="AU99" t="s">
        <v>3</v>
      </c>
      <c r="AV99">
        <v>1</v>
      </c>
      <c r="AW99">
        <v>2</v>
      </c>
      <c r="AX99">
        <v>69445559</v>
      </c>
      <c r="AY99">
        <v>1</v>
      </c>
      <c r="AZ99">
        <v>0</v>
      </c>
      <c r="BA99">
        <v>99</v>
      </c>
      <c r="BB99">
        <v>1</v>
      </c>
      <c r="BC99">
        <v>0</v>
      </c>
      <c r="BD99">
        <v>0</v>
      </c>
      <c r="BE99">
        <v>0</v>
      </c>
      <c r="BF99">
        <v>0</v>
      </c>
      <c r="BG99">
        <v>0</v>
      </c>
      <c r="BH99">
        <v>0</v>
      </c>
      <c r="BI99">
        <v>0</v>
      </c>
      <c r="BJ99">
        <v>0</v>
      </c>
      <c r="BK99">
        <v>78.070400000000006</v>
      </c>
      <c r="BL99">
        <v>80.476800000000011</v>
      </c>
      <c r="BM99">
        <v>0</v>
      </c>
      <c r="BN99">
        <v>0</v>
      </c>
      <c r="BO99">
        <v>0.16</v>
      </c>
      <c r="BP99">
        <v>1</v>
      </c>
      <c r="BQ99">
        <v>0</v>
      </c>
      <c r="BR99">
        <v>78.070400000000006</v>
      </c>
      <c r="BS99">
        <v>80.476800000000011</v>
      </c>
      <c r="BT99">
        <v>0</v>
      </c>
      <c r="BU99">
        <v>0</v>
      </c>
      <c r="BV99">
        <v>0.16</v>
      </c>
      <c r="BW99">
        <v>1</v>
      </c>
      <c r="CV99">
        <v>0</v>
      </c>
      <c r="CW99">
        <f>ROUND(Y99*Source!I134*DO99,7)</f>
        <v>0</v>
      </c>
      <c r="CX99">
        <f>ROUND(Y99*Source!I134,7)</f>
        <v>0</v>
      </c>
      <c r="CY99">
        <f>AB99</f>
        <v>575.77</v>
      </c>
      <c r="CZ99">
        <f>AF99</f>
        <v>487.94</v>
      </c>
      <c r="DA99">
        <f>AJ99</f>
        <v>1.18</v>
      </c>
      <c r="DB99">
        <f t="shared" si="37"/>
        <v>78.069999999999993</v>
      </c>
      <c r="DC99">
        <f t="shared" si="38"/>
        <v>80.48</v>
      </c>
      <c r="DD99" t="s">
        <v>3</v>
      </c>
      <c r="DE99" t="s">
        <v>3</v>
      </c>
      <c r="DF99">
        <f t="shared" si="35"/>
        <v>0</v>
      </c>
      <c r="DG99">
        <f>ROUND(ROUND(AF99*AJ99,2)*CX99,2)</f>
        <v>0</v>
      </c>
      <c r="DH99">
        <f t="shared" si="26"/>
        <v>0</v>
      </c>
      <c r="DI99">
        <f t="shared" si="27"/>
        <v>0</v>
      </c>
      <c r="DJ99">
        <f>DG99+DH99</f>
        <v>0</v>
      </c>
      <c r="DK99">
        <v>0</v>
      </c>
      <c r="DL99" t="s">
        <v>594</v>
      </c>
      <c r="DM99">
        <v>4</v>
      </c>
      <c r="DN99" t="s">
        <v>587</v>
      </c>
      <c r="DO99">
        <v>1</v>
      </c>
    </row>
    <row r="100" spans="1:119">
      <c r="A100">
        <f>ROW(Source!A135)</f>
        <v>135</v>
      </c>
      <c r="B100">
        <v>69444265</v>
      </c>
      <c r="C100">
        <v>69445560</v>
      </c>
      <c r="D100">
        <v>66763927</v>
      </c>
      <c r="E100">
        <v>116</v>
      </c>
      <c r="F100">
        <v>1</v>
      </c>
      <c r="G100">
        <v>1</v>
      </c>
      <c r="H100">
        <v>1</v>
      </c>
      <c r="I100" t="s">
        <v>625</v>
      </c>
      <c r="J100" t="s">
        <v>3</v>
      </c>
      <c r="K100" t="s">
        <v>626</v>
      </c>
      <c r="L100">
        <v>1191</v>
      </c>
      <c r="N100">
        <v>1013</v>
      </c>
      <c r="O100" t="s">
        <v>587</v>
      </c>
      <c r="P100" t="s">
        <v>587</v>
      </c>
      <c r="Q100">
        <v>1</v>
      </c>
      <c r="W100">
        <v>0</v>
      </c>
      <c r="X100">
        <v>32079103</v>
      </c>
      <c r="Y100">
        <f t="shared" si="36"/>
        <v>3.06</v>
      </c>
      <c r="AA100">
        <v>0</v>
      </c>
      <c r="AB100">
        <v>0</v>
      </c>
      <c r="AC100">
        <v>0</v>
      </c>
      <c r="AD100">
        <v>463.57</v>
      </c>
      <c r="AE100">
        <v>0</v>
      </c>
      <c r="AF100">
        <v>0</v>
      </c>
      <c r="AG100">
        <v>0</v>
      </c>
      <c r="AH100">
        <v>463.57</v>
      </c>
      <c r="AI100">
        <v>1</v>
      </c>
      <c r="AJ100">
        <v>1</v>
      </c>
      <c r="AK100">
        <v>1</v>
      </c>
      <c r="AL100">
        <v>1</v>
      </c>
      <c r="AM100">
        <v>-2</v>
      </c>
      <c r="AN100">
        <v>0</v>
      </c>
      <c r="AO100">
        <v>0</v>
      </c>
      <c r="AP100">
        <v>1</v>
      </c>
      <c r="AQ100">
        <v>1</v>
      </c>
      <c r="AR100">
        <v>0</v>
      </c>
      <c r="AS100" t="s">
        <v>3</v>
      </c>
      <c r="AT100">
        <v>3.06</v>
      </c>
      <c r="AU100" t="s">
        <v>3</v>
      </c>
      <c r="AV100">
        <v>1</v>
      </c>
      <c r="AW100">
        <v>2</v>
      </c>
      <c r="AX100">
        <v>69445579</v>
      </c>
      <c r="AY100">
        <v>1</v>
      </c>
      <c r="AZ100">
        <v>0</v>
      </c>
      <c r="BA100">
        <v>100</v>
      </c>
      <c r="BB100">
        <v>1</v>
      </c>
      <c r="BC100">
        <v>0</v>
      </c>
      <c r="BD100">
        <v>0</v>
      </c>
      <c r="BE100">
        <v>0</v>
      </c>
      <c r="BF100">
        <v>0</v>
      </c>
      <c r="BG100">
        <v>0</v>
      </c>
      <c r="BH100">
        <v>0</v>
      </c>
      <c r="BI100">
        <v>0</v>
      </c>
      <c r="BJ100">
        <v>0</v>
      </c>
      <c r="BK100">
        <v>0</v>
      </c>
      <c r="BL100">
        <v>0</v>
      </c>
      <c r="BM100">
        <v>1418.5242000000001</v>
      </c>
      <c r="BN100">
        <v>3.06</v>
      </c>
      <c r="BO100">
        <v>0</v>
      </c>
      <c r="BP100">
        <v>1</v>
      </c>
      <c r="BQ100">
        <v>0</v>
      </c>
      <c r="BR100">
        <v>0</v>
      </c>
      <c r="BS100">
        <v>0</v>
      </c>
      <c r="BT100">
        <v>1418.5242000000001</v>
      </c>
      <c r="BU100">
        <v>3.06</v>
      </c>
      <c r="BV100">
        <v>0</v>
      </c>
      <c r="BW100">
        <v>1</v>
      </c>
      <c r="CU100">
        <f>ROUND(AT100*Source!I135*AH100*AL100,2)</f>
        <v>0</v>
      </c>
      <c r="CV100">
        <f>ROUND(Y100*Source!I135,7)</f>
        <v>0</v>
      </c>
      <c r="CW100">
        <v>0</v>
      </c>
      <c r="CX100">
        <f>ROUND(Y100*Source!I135,7)</f>
        <v>0</v>
      </c>
      <c r="CY100">
        <f>AD100</f>
        <v>463.57</v>
      </c>
      <c r="CZ100">
        <f>AH100</f>
        <v>463.57</v>
      </c>
      <c r="DA100">
        <f>AL100</f>
        <v>1</v>
      </c>
      <c r="DB100">
        <f t="shared" si="37"/>
        <v>1418.52</v>
      </c>
      <c r="DC100">
        <f t="shared" si="38"/>
        <v>0</v>
      </c>
      <c r="DD100" t="s">
        <v>3</v>
      </c>
      <c r="DE100" t="s">
        <v>3</v>
      </c>
      <c r="DF100">
        <f t="shared" si="35"/>
        <v>0</v>
      </c>
      <c r="DG100">
        <f>ROUND(ROUND(AF100,2)*CX100,2)</f>
        <v>0</v>
      </c>
      <c r="DH100">
        <f t="shared" si="26"/>
        <v>0</v>
      </c>
      <c r="DI100">
        <f t="shared" si="27"/>
        <v>0</v>
      </c>
      <c r="DJ100">
        <f>DI100</f>
        <v>0</v>
      </c>
      <c r="DK100">
        <v>1</v>
      </c>
      <c r="DL100" t="s">
        <v>3</v>
      </c>
      <c r="DM100">
        <v>0</v>
      </c>
      <c r="DN100" t="s">
        <v>3</v>
      </c>
      <c r="DO100">
        <v>0</v>
      </c>
    </row>
    <row r="101" spans="1:119">
      <c r="A101">
        <f>ROW(Source!A135)</f>
        <v>135</v>
      </c>
      <c r="B101">
        <v>69444265</v>
      </c>
      <c r="C101">
        <v>69445560</v>
      </c>
      <c r="D101">
        <v>66764116</v>
      </c>
      <c r="E101">
        <v>116</v>
      </c>
      <c r="F101">
        <v>1</v>
      </c>
      <c r="G101">
        <v>1</v>
      </c>
      <c r="H101">
        <v>1</v>
      </c>
      <c r="I101" t="s">
        <v>588</v>
      </c>
      <c r="J101" t="s">
        <v>3</v>
      </c>
      <c r="K101" t="s">
        <v>589</v>
      </c>
      <c r="L101">
        <v>1191</v>
      </c>
      <c r="N101">
        <v>1013</v>
      </c>
      <c r="O101" t="s">
        <v>587</v>
      </c>
      <c r="P101" t="s">
        <v>587</v>
      </c>
      <c r="Q101">
        <v>1</v>
      </c>
      <c r="W101">
        <v>0</v>
      </c>
      <c r="X101">
        <v>-1417349443</v>
      </c>
      <c r="Y101">
        <f t="shared" si="36"/>
        <v>0.87</v>
      </c>
      <c r="AA101">
        <v>0</v>
      </c>
      <c r="AB101">
        <v>0</v>
      </c>
      <c r="AC101">
        <v>0</v>
      </c>
      <c r="AD101">
        <v>0</v>
      </c>
      <c r="AE101">
        <v>0</v>
      </c>
      <c r="AF101">
        <v>0</v>
      </c>
      <c r="AG101">
        <v>0</v>
      </c>
      <c r="AH101">
        <v>0</v>
      </c>
      <c r="AI101">
        <v>1</v>
      </c>
      <c r="AJ101">
        <v>1</v>
      </c>
      <c r="AK101">
        <v>1</v>
      </c>
      <c r="AL101">
        <v>1</v>
      </c>
      <c r="AM101">
        <v>-2</v>
      </c>
      <c r="AN101">
        <v>0</v>
      </c>
      <c r="AO101">
        <v>0</v>
      </c>
      <c r="AP101">
        <v>1</v>
      </c>
      <c r="AQ101">
        <v>1</v>
      </c>
      <c r="AR101">
        <v>0</v>
      </c>
      <c r="AS101" t="s">
        <v>3</v>
      </c>
      <c r="AT101">
        <v>0.87</v>
      </c>
      <c r="AU101" t="s">
        <v>3</v>
      </c>
      <c r="AV101">
        <v>2</v>
      </c>
      <c r="AW101">
        <v>2</v>
      </c>
      <c r="AX101">
        <v>69445580</v>
      </c>
      <c r="AY101">
        <v>1</v>
      </c>
      <c r="AZ101">
        <v>0</v>
      </c>
      <c r="BA101">
        <v>101</v>
      </c>
      <c r="BB101">
        <v>1</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CV101">
        <v>0</v>
      </c>
      <c r="CW101">
        <v>0</v>
      </c>
      <c r="CX101">
        <f>ROUND(Y101*Source!I135,7)</f>
        <v>0</v>
      </c>
      <c r="CY101">
        <f>AD101</f>
        <v>0</v>
      </c>
      <c r="CZ101">
        <f>AH101</f>
        <v>0</v>
      </c>
      <c r="DA101">
        <f>AL101</f>
        <v>1</v>
      </c>
      <c r="DB101">
        <f t="shared" si="37"/>
        <v>0</v>
      </c>
      <c r="DC101">
        <f t="shared" si="38"/>
        <v>0</v>
      </c>
      <c r="DD101" t="s">
        <v>3</v>
      </c>
      <c r="DE101" t="s">
        <v>3</v>
      </c>
      <c r="DF101">
        <f t="shared" si="35"/>
        <v>0</v>
      </c>
      <c r="DG101">
        <f>ROUND(ROUND(AF101,2)*CX101,2)</f>
        <v>0</v>
      </c>
      <c r="DH101">
        <f t="shared" si="26"/>
        <v>0</v>
      </c>
      <c r="DI101">
        <f t="shared" si="27"/>
        <v>0</v>
      </c>
      <c r="DJ101">
        <f>DI101</f>
        <v>0</v>
      </c>
      <c r="DK101">
        <v>0</v>
      </c>
      <c r="DL101" t="s">
        <v>3</v>
      </c>
      <c r="DM101">
        <v>0</v>
      </c>
      <c r="DN101" t="s">
        <v>3</v>
      </c>
      <c r="DO101">
        <v>0</v>
      </c>
    </row>
    <row r="102" spans="1:119">
      <c r="A102">
        <f>ROW(Source!A135)</f>
        <v>135</v>
      </c>
      <c r="B102">
        <v>69444265</v>
      </c>
      <c r="C102">
        <v>69445560</v>
      </c>
      <c r="D102">
        <v>66884993</v>
      </c>
      <c r="E102">
        <v>1</v>
      </c>
      <c r="F102">
        <v>1</v>
      </c>
      <c r="G102">
        <v>1</v>
      </c>
      <c r="H102">
        <v>2</v>
      </c>
      <c r="I102" t="s">
        <v>602</v>
      </c>
      <c r="J102" t="s">
        <v>603</v>
      </c>
      <c r="K102" t="s">
        <v>604</v>
      </c>
      <c r="L102">
        <v>1368</v>
      </c>
      <c r="N102">
        <v>1011</v>
      </c>
      <c r="O102" t="s">
        <v>593</v>
      </c>
      <c r="P102" t="s">
        <v>593</v>
      </c>
      <c r="Q102">
        <v>1</v>
      </c>
      <c r="W102">
        <v>0</v>
      </c>
      <c r="X102">
        <v>944335294</v>
      </c>
      <c r="Y102">
        <f t="shared" si="36"/>
        <v>0.68</v>
      </c>
      <c r="AA102">
        <v>0</v>
      </c>
      <c r="AB102">
        <v>2527.41</v>
      </c>
      <c r="AC102">
        <v>578.04999999999995</v>
      </c>
      <c r="AD102">
        <v>0</v>
      </c>
      <c r="AE102">
        <v>0</v>
      </c>
      <c r="AF102">
        <v>2088.77</v>
      </c>
      <c r="AG102">
        <v>578.04999999999995</v>
      </c>
      <c r="AH102">
        <v>0</v>
      </c>
      <c r="AI102">
        <v>1</v>
      </c>
      <c r="AJ102">
        <v>1.21</v>
      </c>
      <c r="AK102">
        <v>1</v>
      </c>
      <c r="AL102">
        <v>1</v>
      </c>
      <c r="AM102">
        <v>2</v>
      </c>
      <c r="AN102">
        <v>0</v>
      </c>
      <c r="AO102">
        <v>0</v>
      </c>
      <c r="AP102">
        <v>1</v>
      </c>
      <c r="AQ102">
        <v>1</v>
      </c>
      <c r="AR102">
        <v>0</v>
      </c>
      <c r="AS102" t="s">
        <v>3</v>
      </c>
      <c r="AT102">
        <v>0.68</v>
      </c>
      <c r="AU102" t="s">
        <v>3</v>
      </c>
      <c r="AV102">
        <v>1</v>
      </c>
      <c r="AW102">
        <v>2</v>
      </c>
      <c r="AX102">
        <v>69445581</v>
      </c>
      <c r="AY102">
        <v>1</v>
      </c>
      <c r="AZ102">
        <v>0</v>
      </c>
      <c r="BA102">
        <v>102</v>
      </c>
      <c r="BB102">
        <v>1</v>
      </c>
      <c r="BC102">
        <v>0</v>
      </c>
      <c r="BD102">
        <v>0</v>
      </c>
      <c r="BE102">
        <v>0</v>
      </c>
      <c r="BF102">
        <v>0</v>
      </c>
      <c r="BG102">
        <v>0</v>
      </c>
      <c r="BH102">
        <v>0</v>
      </c>
      <c r="BI102">
        <v>0</v>
      </c>
      <c r="BJ102">
        <v>0</v>
      </c>
      <c r="BK102">
        <v>1420.3636000000001</v>
      </c>
      <c r="BL102">
        <v>393.07400000000001</v>
      </c>
      <c r="BM102">
        <v>0</v>
      </c>
      <c r="BN102">
        <v>0</v>
      </c>
      <c r="BO102">
        <v>0.68</v>
      </c>
      <c r="BP102">
        <v>1</v>
      </c>
      <c r="BQ102">
        <v>0</v>
      </c>
      <c r="BR102">
        <v>1420.3636000000001</v>
      </c>
      <c r="BS102">
        <v>393.07400000000001</v>
      </c>
      <c r="BT102">
        <v>0</v>
      </c>
      <c r="BU102">
        <v>0</v>
      </c>
      <c r="BV102">
        <v>0.68</v>
      </c>
      <c r="BW102">
        <v>1</v>
      </c>
      <c r="CV102">
        <v>0</v>
      </c>
      <c r="CW102">
        <f>ROUND(Y102*Source!I135*DO102,7)</f>
        <v>0</v>
      </c>
      <c r="CX102">
        <f>ROUND(Y102*Source!I135,7)</f>
        <v>0</v>
      </c>
      <c r="CY102">
        <f>AB102</f>
        <v>2527.41</v>
      </c>
      <c r="CZ102">
        <f>AF102</f>
        <v>2088.77</v>
      </c>
      <c r="DA102">
        <f>AJ102</f>
        <v>1.21</v>
      </c>
      <c r="DB102">
        <f t="shared" si="37"/>
        <v>1420.36</v>
      </c>
      <c r="DC102">
        <f t="shared" si="38"/>
        <v>393.07</v>
      </c>
      <c r="DD102" t="s">
        <v>3</v>
      </c>
      <c r="DE102" t="s">
        <v>3</v>
      </c>
      <c r="DF102">
        <f t="shared" si="35"/>
        <v>0</v>
      </c>
      <c r="DG102">
        <f>ROUND(ROUND(AF102*AJ102,2)*CX102,2)</f>
        <v>0</v>
      </c>
      <c r="DH102">
        <f t="shared" si="26"/>
        <v>0</v>
      </c>
      <c r="DI102">
        <f t="shared" si="27"/>
        <v>0</v>
      </c>
      <c r="DJ102">
        <f>DG102+DH102</f>
        <v>0</v>
      </c>
      <c r="DK102">
        <v>0</v>
      </c>
      <c r="DL102" t="s">
        <v>605</v>
      </c>
      <c r="DM102">
        <v>5</v>
      </c>
      <c r="DN102" t="s">
        <v>587</v>
      </c>
      <c r="DO102">
        <v>1</v>
      </c>
    </row>
    <row r="103" spans="1:119">
      <c r="A103">
        <f>ROW(Source!A135)</f>
        <v>135</v>
      </c>
      <c r="B103">
        <v>69444265</v>
      </c>
      <c r="C103">
        <v>69445560</v>
      </c>
      <c r="D103">
        <v>66885998</v>
      </c>
      <c r="E103">
        <v>1</v>
      </c>
      <c r="F103">
        <v>1</v>
      </c>
      <c r="G103">
        <v>1</v>
      </c>
      <c r="H103">
        <v>2</v>
      </c>
      <c r="I103" t="s">
        <v>595</v>
      </c>
      <c r="J103" t="s">
        <v>596</v>
      </c>
      <c r="K103" t="s">
        <v>597</v>
      </c>
      <c r="L103">
        <v>1368</v>
      </c>
      <c r="N103">
        <v>1011</v>
      </c>
      <c r="O103" t="s">
        <v>593</v>
      </c>
      <c r="P103" t="s">
        <v>593</v>
      </c>
      <c r="Q103">
        <v>1</v>
      </c>
      <c r="W103">
        <v>0</v>
      </c>
      <c r="X103">
        <v>-950105757</v>
      </c>
      <c r="Y103">
        <f t="shared" si="36"/>
        <v>0.19</v>
      </c>
      <c r="AA103">
        <v>0</v>
      </c>
      <c r="AB103">
        <v>605.36</v>
      </c>
      <c r="AC103">
        <v>502.98</v>
      </c>
      <c r="AD103">
        <v>0</v>
      </c>
      <c r="AE103">
        <v>0</v>
      </c>
      <c r="AF103">
        <v>605.36</v>
      </c>
      <c r="AG103">
        <v>502.98</v>
      </c>
      <c r="AH103">
        <v>0</v>
      </c>
      <c r="AI103">
        <v>1</v>
      </c>
      <c r="AJ103">
        <v>1</v>
      </c>
      <c r="AK103">
        <v>1</v>
      </c>
      <c r="AL103">
        <v>1</v>
      </c>
      <c r="AM103">
        <v>-2</v>
      </c>
      <c r="AN103">
        <v>0</v>
      </c>
      <c r="AO103">
        <v>0</v>
      </c>
      <c r="AP103">
        <v>1</v>
      </c>
      <c r="AQ103">
        <v>1</v>
      </c>
      <c r="AR103">
        <v>0</v>
      </c>
      <c r="AS103" t="s">
        <v>3</v>
      </c>
      <c r="AT103">
        <v>0.19</v>
      </c>
      <c r="AU103" t="s">
        <v>3</v>
      </c>
      <c r="AV103">
        <v>1</v>
      </c>
      <c r="AW103">
        <v>2</v>
      </c>
      <c r="AX103">
        <v>69445582</v>
      </c>
      <c r="AY103">
        <v>1</v>
      </c>
      <c r="AZ103">
        <v>0</v>
      </c>
      <c r="BA103">
        <v>103</v>
      </c>
      <c r="BB103">
        <v>1</v>
      </c>
      <c r="BC103">
        <v>0</v>
      </c>
      <c r="BD103">
        <v>0</v>
      </c>
      <c r="BE103">
        <v>0</v>
      </c>
      <c r="BF103">
        <v>0</v>
      </c>
      <c r="BG103">
        <v>0</v>
      </c>
      <c r="BH103">
        <v>0</v>
      </c>
      <c r="BI103">
        <v>0</v>
      </c>
      <c r="BJ103">
        <v>0</v>
      </c>
      <c r="BK103">
        <v>115.0184</v>
      </c>
      <c r="BL103">
        <v>95.566200000000009</v>
      </c>
      <c r="BM103">
        <v>0</v>
      </c>
      <c r="BN103">
        <v>0</v>
      </c>
      <c r="BO103">
        <v>0.19</v>
      </c>
      <c r="BP103">
        <v>1</v>
      </c>
      <c r="BQ103">
        <v>0</v>
      </c>
      <c r="BR103">
        <v>115.0184</v>
      </c>
      <c r="BS103">
        <v>95.566200000000009</v>
      </c>
      <c r="BT103">
        <v>0</v>
      </c>
      <c r="BU103">
        <v>0</v>
      </c>
      <c r="BV103">
        <v>0.19</v>
      </c>
      <c r="BW103">
        <v>1</v>
      </c>
      <c r="CV103">
        <v>0</v>
      </c>
      <c r="CW103">
        <f>ROUND(Y103*Source!I135*DO103,7)</f>
        <v>0</v>
      </c>
      <c r="CX103">
        <f>ROUND(Y103*Source!I135,7)</f>
        <v>0</v>
      </c>
      <c r="CY103">
        <f>AB103</f>
        <v>605.36</v>
      </c>
      <c r="CZ103">
        <f>AF103</f>
        <v>605.36</v>
      </c>
      <c r="DA103">
        <f>AJ103</f>
        <v>1</v>
      </c>
      <c r="DB103">
        <f t="shared" si="37"/>
        <v>115.02</v>
      </c>
      <c r="DC103">
        <f t="shared" si="38"/>
        <v>95.57</v>
      </c>
      <c r="DD103" t="s">
        <v>3</v>
      </c>
      <c r="DE103" t="s">
        <v>3</v>
      </c>
      <c r="DF103">
        <f t="shared" si="35"/>
        <v>0</v>
      </c>
      <c r="DG103">
        <f t="shared" ref="DG103:DG119" si="39">ROUND(ROUND(AF103,2)*CX103,2)</f>
        <v>0</v>
      </c>
      <c r="DH103">
        <f t="shared" si="26"/>
        <v>0</v>
      </c>
      <c r="DI103">
        <f t="shared" si="27"/>
        <v>0</v>
      </c>
      <c r="DJ103">
        <f>DG103+DH103</f>
        <v>0</v>
      </c>
      <c r="DK103">
        <v>1</v>
      </c>
      <c r="DL103" t="s">
        <v>594</v>
      </c>
      <c r="DM103">
        <v>4</v>
      </c>
      <c r="DN103" t="s">
        <v>587</v>
      </c>
      <c r="DO103">
        <v>1</v>
      </c>
    </row>
    <row r="104" spans="1:119">
      <c r="A104">
        <f>ROW(Source!A135)</f>
        <v>135</v>
      </c>
      <c r="B104">
        <v>69444265</v>
      </c>
      <c r="C104">
        <v>69445560</v>
      </c>
      <c r="D104">
        <v>66833823</v>
      </c>
      <c r="E104">
        <v>1</v>
      </c>
      <c r="F104">
        <v>1</v>
      </c>
      <c r="G104">
        <v>1</v>
      </c>
      <c r="H104">
        <v>3</v>
      </c>
      <c r="I104" t="s">
        <v>627</v>
      </c>
      <c r="J104" t="s">
        <v>628</v>
      </c>
      <c r="K104" t="s">
        <v>629</v>
      </c>
      <c r="L104">
        <v>1346</v>
      </c>
      <c r="N104">
        <v>1009</v>
      </c>
      <c r="O104" t="s">
        <v>59</v>
      </c>
      <c r="P104" t="s">
        <v>59</v>
      </c>
      <c r="Q104">
        <v>1</v>
      </c>
      <c r="W104">
        <v>0</v>
      </c>
      <c r="X104">
        <v>-1189743638</v>
      </c>
      <c r="Y104">
        <f t="shared" si="36"/>
        <v>0.1</v>
      </c>
      <c r="AA104">
        <v>414.62</v>
      </c>
      <c r="AB104">
        <v>0</v>
      </c>
      <c r="AC104">
        <v>0</v>
      </c>
      <c r="AD104">
        <v>0</v>
      </c>
      <c r="AE104">
        <v>238.29</v>
      </c>
      <c r="AF104">
        <v>0</v>
      </c>
      <c r="AG104">
        <v>0</v>
      </c>
      <c r="AH104">
        <v>0</v>
      </c>
      <c r="AI104">
        <v>1.74</v>
      </c>
      <c r="AJ104">
        <v>1</v>
      </c>
      <c r="AK104">
        <v>1</v>
      </c>
      <c r="AL104">
        <v>1</v>
      </c>
      <c r="AM104">
        <v>2</v>
      </c>
      <c r="AN104">
        <v>0</v>
      </c>
      <c r="AO104">
        <v>0</v>
      </c>
      <c r="AP104">
        <v>1</v>
      </c>
      <c r="AQ104">
        <v>1</v>
      </c>
      <c r="AR104">
        <v>0</v>
      </c>
      <c r="AS104" t="s">
        <v>3</v>
      </c>
      <c r="AT104">
        <v>0.1</v>
      </c>
      <c r="AU104" t="s">
        <v>3</v>
      </c>
      <c r="AV104">
        <v>0</v>
      </c>
      <c r="AW104">
        <v>2</v>
      </c>
      <c r="AX104">
        <v>69445583</v>
      </c>
      <c r="AY104">
        <v>1</v>
      </c>
      <c r="AZ104">
        <v>0</v>
      </c>
      <c r="BA104">
        <v>104</v>
      </c>
      <c r="BB104">
        <v>1</v>
      </c>
      <c r="BC104">
        <v>0</v>
      </c>
      <c r="BD104">
        <v>0</v>
      </c>
      <c r="BE104">
        <v>0</v>
      </c>
      <c r="BF104">
        <v>0</v>
      </c>
      <c r="BG104">
        <v>0</v>
      </c>
      <c r="BH104">
        <v>0</v>
      </c>
      <c r="BI104">
        <v>0</v>
      </c>
      <c r="BJ104">
        <v>23.829000000000001</v>
      </c>
      <c r="BK104">
        <v>0</v>
      </c>
      <c r="BL104">
        <v>0</v>
      </c>
      <c r="BM104">
        <v>0</v>
      </c>
      <c r="BN104">
        <v>0</v>
      </c>
      <c r="BO104">
        <v>0</v>
      </c>
      <c r="BP104">
        <v>1</v>
      </c>
      <c r="BQ104">
        <v>23.829000000000001</v>
      </c>
      <c r="BR104">
        <v>0</v>
      </c>
      <c r="BS104">
        <v>0</v>
      </c>
      <c r="BT104">
        <v>0</v>
      </c>
      <c r="BU104">
        <v>0</v>
      </c>
      <c r="BV104">
        <v>0</v>
      </c>
      <c r="BW104">
        <v>1</v>
      </c>
      <c r="CV104">
        <v>0</v>
      </c>
      <c r="CW104">
        <v>0</v>
      </c>
      <c r="CX104">
        <f>ROUND(Y104*Source!I135,7)</f>
        <v>0</v>
      </c>
      <c r="CY104">
        <f t="shared" ref="CY104:CY117" si="40">AA104</f>
        <v>414.62</v>
      </c>
      <c r="CZ104">
        <f t="shared" ref="CZ104:CZ117" si="41">AE104</f>
        <v>238.29</v>
      </c>
      <c r="DA104">
        <f t="shared" ref="DA104:DA117" si="42">AI104</f>
        <v>1.74</v>
      </c>
      <c r="DB104">
        <f t="shared" si="37"/>
        <v>23.83</v>
      </c>
      <c r="DC104">
        <f t="shared" si="38"/>
        <v>0</v>
      </c>
      <c r="DD104" t="s">
        <v>3</v>
      </c>
      <c r="DE104" t="s">
        <v>3</v>
      </c>
      <c r="DF104">
        <f>ROUND(ROUND(AE104*AI104,2)*CX104,2)</f>
        <v>0</v>
      </c>
      <c r="DG104">
        <f t="shared" si="39"/>
        <v>0</v>
      </c>
      <c r="DH104">
        <f t="shared" si="26"/>
        <v>0</v>
      </c>
      <c r="DI104">
        <f t="shared" si="27"/>
        <v>0</v>
      </c>
      <c r="DJ104">
        <f t="shared" ref="DJ104:DJ117" si="43">DF104</f>
        <v>0</v>
      </c>
      <c r="DK104">
        <v>0</v>
      </c>
      <c r="DL104" t="s">
        <v>3</v>
      </c>
      <c r="DM104">
        <v>0</v>
      </c>
      <c r="DN104" t="s">
        <v>3</v>
      </c>
      <c r="DO104">
        <v>0</v>
      </c>
    </row>
    <row r="105" spans="1:119">
      <c r="A105">
        <f>ROW(Source!A135)</f>
        <v>135</v>
      </c>
      <c r="B105">
        <v>69444265</v>
      </c>
      <c r="C105">
        <v>69445560</v>
      </c>
      <c r="D105">
        <v>66833830</v>
      </c>
      <c r="E105">
        <v>1</v>
      </c>
      <c r="F105">
        <v>1</v>
      </c>
      <c r="G105">
        <v>1</v>
      </c>
      <c r="H105">
        <v>3</v>
      </c>
      <c r="I105" t="s">
        <v>614</v>
      </c>
      <c r="J105" t="s">
        <v>615</v>
      </c>
      <c r="K105" t="s">
        <v>616</v>
      </c>
      <c r="L105">
        <v>1346</v>
      </c>
      <c r="N105">
        <v>1009</v>
      </c>
      <c r="O105" t="s">
        <v>59</v>
      </c>
      <c r="P105" t="s">
        <v>59</v>
      </c>
      <c r="Q105">
        <v>1</v>
      </c>
      <c r="W105">
        <v>0</v>
      </c>
      <c r="X105">
        <v>-1994148501</v>
      </c>
      <c r="Y105">
        <f t="shared" si="36"/>
        <v>0.03</v>
      </c>
      <c r="AA105">
        <v>101.84</v>
      </c>
      <c r="AB105">
        <v>0</v>
      </c>
      <c r="AC105">
        <v>0</v>
      </c>
      <c r="AD105">
        <v>0</v>
      </c>
      <c r="AE105">
        <v>58.53</v>
      </c>
      <c r="AF105">
        <v>0</v>
      </c>
      <c r="AG105">
        <v>0</v>
      </c>
      <c r="AH105">
        <v>0</v>
      </c>
      <c r="AI105">
        <v>1.74</v>
      </c>
      <c r="AJ105">
        <v>1</v>
      </c>
      <c r="AK105">
        <v>1</v>
      </c>
      <c r="AL105">
        <v>1</v>
      </c>
      <c r="AM105">
        <v>2</v>
      </c>
      <c r="AN105">
        <v>0</v>
      </c>
      <c r="AO105">
        <v>0</v>
      </c>
      <c r="AP105">
        <v>1</v>
      </c>
      <c r="AQ105">
        <v>1</v>
      </c>
      <c r="AR105">
        <v>0</v>
      </c>
      <c r="AS105" t="s">
        <v>3</v>
      </c>
      <c r="AT105">
        <v>0.03</v>
      </c>
      <c r="AU105" t="s">
        <v>3</v>
      </c>
      <c r="AV105">
        <v>0</v>
      </c>
      <c r="AW105">
        <v>2</v>
      </c>
      <c r="AX105">
        <v>69445584</v>
      </c>
      <c r="AY105">
        <v>1</v>
      </c>
      <c r="AZ105">
        <v>0</v>
      </c>
      <c r="BA105">
        <v>105</v>
      </c>
      <c r="BB105">
        <v>1</v>
      </c>
      <c r="BC105">
        <v>0</v>
      </c>
      <c r="BD105">
        <v>0</v>
      </c>
      <c r="BE105">
        <v>0</v>
      </c>
      <c r="BF105">
        <v>0</v>
      </c>
      <c r="BG105">
        <v>0</v>
      </c>
      <c r="BH105">
        <v>0</v>
      </c>
      <c r="BI105">
        <v>0</v>
      </c>
      <c r="BJ105">
        <v>1.7559</v>
      </c>
      <c r="BK105">
        <v>0</v>
      </c>
      <c r="BL105">
        <v>0</v>
      </c>
      <c r="BM105">
        <v>0</v>
      </c>
      <c r="BN105">
        <v>0</v>
      </c>
      <c r="BO105">
        <v>0</v>
      </c>
      <c r="BP105">
        <v>1</v>
      </c>
      <c r="BQ105">
        <v>1.7559</v>
      </c>
      <c r="BR105">
        <v>0</v>
      </c>
      <c r="BS105">
        <v>0</v>
      </c>
      <c r="BT105">
        <v>0</v>
      </c>
      <c r="BU105">
        <v>0</v>
      </c>
      <c r="BV105">
        <v>0</v>
      </c>
      <c r="BW105">
        <v>1</v>
      </c>
      <c r="CV105">
        <v>0</v>
      </c>
      <c r="CW105">
        <v>0</v>
      </c>
      <c r="CX105">
        <f>ROUND(Y105*Source!I135,7)</f>
        <v>0</v>
      </c>
      <c r="CY105">
        <f t="shared" si="40"/>
        <v>101.84</v>
      </c>
      <c r="CZ105">
        <f t="shared" si="41"/>
        <v>58.53</v>
      </c>
      <c r="DA105">
        <f t="shared" si="42"/>
        <v>1.74</v>
      </c>
      <c r="DB105">
        <f t="shared" si="37"/>
        <v>1.76</v>
      </c>
      <c r="DC105">
        <f t="shared" si="38"/>
        <v>0</v>
      </c>
      <c r="DD105" t="s">
        <v>3</v>
      </c>
      <c r="DE105" t="s">
        <v>3</v>
      </c>
      <c r="DF105">
        <f>ROUND(ROUND(AE105*AI105,2)*CX105,2)</f>
        <v>0</v>
      </c>
      <c r="DG105">
        <f t="shared" si="39"/>
        <v>0</v>
      </c>
      <c r="DH105">
        <f t="shared" si="26"/>
        <v>0</v>
      </c>
      <c r="DI105">
        <f t="shared" si="27"/>
        <v>0</v>
      </c>
      <c r="DJ105">
        <f t="shared" si="43"/>
        <v>0</v>
      </c>
      <c r="DK105">
        <v>0</v>
      </c>
      <c r="DL105" t="s">
        <v>3</v>
      </c>
      <c r="DM105">
        <v>0</v>
      </c>
      <c r="DN105" t="s">
        <v>3</v>
      </c>
      <c r="DO105">
        <v>0</v>
      </c>
    </row>
    <row r="106" spans="1:119">
      <c r="A106">
        <f>ROW(Source!A135)</f>
        <v>135</v>
      </c>
      <c r="B106">
        <v>69444265</v>
      </c>
      <c r="C106">
        <v>69445560</v>
      </c>
      <c r="D106">
        <v>66837340</v>
      </c>
      <c r="E106">
        <v>1</v>
      </c>
      <c r="F106">
        <v>1</v>
      </c>
      <c r="G106">
        <v>1</v>
      </c>
      <c r="H106">
        <v>3</v>
      </c>
      <c r="I106" t="s">
        <v>94</v>
      </c>
      <c r="J106" t="s">
        <v>96</v>
      </c>
      <c r="K106" t="s">
        <v>95</v>
      </c>
      <c r="L106">
        <v>1346</v>
      </c>
      <c r="N106">
        <v>1009</v>
      </c>
      <c r="O106" t="s">
        <v>59</v>
      </c>
      <c r="P106" t="s">
        <v>59</v>
      </c>
      <c r="Q106">
        <v>1</v>
      </c>
      <c r="W106">
        <v>0</v>
      </c>
      <c r="X106">
        <v>-353874833</v>
      </c>
      <c r="Y106">
        <f t="shared" si="36"/>
        <v>0</v>
      </c>
      <c r="AA106">
        <v>201.17</v>
      </c>
      <c r="AB106">
        <v>0</v>
      </c>
      <c r="AC106">
        <v>0</v>
      </c>
      <c r="AD106">
        <v>0</v>
      </c>
      <c r="AE106">
        <v>174.93</v>
      </c>
      <c r="AF106">
        <v>0</v>
      </c>
      <c r="AG106">
        <v>0</v>
      </c>
      <c r="AH106">
        <v>0</v>
      </c>
      <c r="AI106">
        <v>1.1499999999999999</v>
      </c>
      <c r="AJ106">
        <v>1</v>
      </c>
      <c r="AK106">
        <v>1</v>
      </c>
      <c r="AL106">
        <v>1</v>
      </c>
      <c r="AM106">
        <v>0</v>
      </c>
      <c r="AN106">
        <v>1</v>
      </c>
      <c r="AO106">
        <v>0</v>
      </c>
      <c r="AP106">
        <v>1</v>
      </c>
      <c r="AQ106">
        <v>0</v>
      </c>
      <c r="AR106">
        <v>0</v>
      </c>
      <c r="AS106" t="s">
        <v>3</v>
      </c>
      <c r="AT106">
        <v>0</v>
      </c>
      <c r="AU106" t="s">
        <v>3</v>
      </c>
      <c r="AV106">
        <v>0</v>
      </c>
      <c r="AW106">
        <v>2</v>
      </c>
      <c r="AX106">
        <v>69445585</v>
      </c>
      <c r="AY106">
        <v>1</v>
      </c>
      <c r="AZ106">
        <v>0</v>
      </c>
      <c r="BA106">
        <v>106</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CV106">
        <v>0</v>
      </c>
      <c r="CW106">
        <v>0</v>
      </c>
      <c r="CX106">
        <f>ROUND(Y106*Source!I135,7)</f>
        <v>0</v>
      </c>
      <c r="CY106">
        <f t="shared" si="40"/>
        <v>201.17</v>
      </c>
      <c r="CZ106">
        <f t="shared" si="41"/>
        <v>174.93</v>
      </c>
      <c r="DA106">
        <f t="shared" si="42"/>
        <v>1.1499999999999999</v>
      </c>
      <c r="DB106">
        <f t="shared" si="37"/>
        <v>0</v>
      </c>
      <c r="DC106">
        <f t="shared" si="38"/>
        <v>0</v>
      </c>
      <c r="DD106" t="s">
        <v>3</v>
      </c>
      <c r="DE106" t="s">
        <v>3</v>
      </c>
      <c r="DF106">
        <f>ROUND(ROUND(AE106*AI106,2)*CX106,2)</f>
        <v>0</v>
      </c>
      <c r="DG106">
        <f t="shared" si="39"/>
        <v>0</v>
      </c>
      <c r="DH106">
        <f t="shared" si="26"/>
        <v>0</v>
      </c>
      <c r="DI106">
        <f t="shared" si="27"/>
        <v>0</v>
      </c>
      <c r="DJ106">
        <f t="shared" si="43"/>
        <v>0</v>
      </c>
      <c r="DK106">
        <v>0</v>
      </c>
      <c r="DL106" t="s">
        <v>3</v>
      </c>
      <c r="DM106">
        <v>0</v>
      </c>
      <c r="DN106" t="s">
        <v>3</v>
      </c>
      <c r="DO106">
        <v>0</v>
      </c>
    </row>
    <row r="107" spans="1:119">
      <c r="A107">
        <f>ROW(Source!A135)</f>
        <v>135</v>
      </c>
      <c r="B107">
        <v>69444265</v>
      </c>
      <c r="C107">
        <v>69445560</v>
      </c>
      <c r="D107">
        <v>66838478</v>
      </c>
      <c r="E107">
        <v>1</v>
      </c>
      <c r="F107">
        <v>1</v>
      </c>
      <c r="G107">
        <v>1</v>
      </c>
      <c r="H107">
        <v>3</v>
      </c>
      <c r="I107" t="s">
        <v>617</v>
      </c>
      <c r="J107" t="s">
        <v>618</v>
      </c>
      <c r="K107" t="s">
        <v>619</v>
      </c>
      <c r="L107">
        <v>1346</v>
      </c>
      <c r="N107">
        <v>1009</v>
      </c>
      <c r="O107" t="s">
        <v>59</v>
      </c>
      <c r="P107" t="s">
        <v>59</v>
      </c>
      <c r="Q107">
        <v>1</v>
      </c>
      <c r="W107">
        <v>0</v>
      </c>
      <c r="X107">
        <v>447926158</v>
      </c>
      <c r="Y107">
        <f t="shared" si="36"/>
        <v>0.02</v>
      </c>
      <c r="AA107">
        <v>83.04</v>
      </c>
      <c r="AB107">
        <v>0</v>
      </c>
      <c r="AC107">
        <v>0</v>
      </c>
      <c r="AD107">
        <v>0</v>
      </c>
      <c r="AE107">
        <v>56.11</v>
      </c>
      <c r="AF107">
        <v>0</v>
      </c>
      <c r="AG107">
        <v>0</v>
      </c>
      <c r="AH107">
        <v>0</v>
      </c>
      <c r="AI107">
        <v>1.48</v>
      </c>
      <c r="AJ107">
        <v>1</v>
      </c>
      <c r="AK107">
        <v>1</v>
      </c>
      <c r="AL107">
        <v>1</v>
      </c>
      <c r="AM107">
        <v>2</v>
      </c>
      <c r="AN107">
        <v>0</v>
      </c>
      <c r="AO107">
        <v>0</v>
      </c>
      <c r="AP107">
        <v>1</v>
      </c>
      <c r="AQ107">
        <v>1</v>
      </c>
      <c r="AR107">
        <v>0</v>
      </c>
      <c r="AS107" t="s">
        <v>3</v>
      </c>
      <c r="AT107">
        <v>0.02</v>
      </c>
      <c r="AU107" t="s">
        <v>3</v>
      </c>
      <c r="AV107">
        <v>0</v>
      </c>
      <c r="AW107">
        <v>2</v>
      </c>
      <c r="AX107">
        <v>69445586</v>
      </c>
      <c r="AY107">
        <v>1</v>
      </c>
      <c r="AZ107">
        <v>0</v>
      </c>
      <c r="BA107">
        <v>107</v>
      </c>
      <c r="BB107">
        <v>1</v>
      </c>
      <c r="BC107">
        <v>0</v>
      </c>
      <c r="BD107">
        <v>0</v>
      </c>
      <c r="BE107">
        <v>0</v>
      </c>
      <c r="BF107">
        <v>0</v>
      </c>
      <c r="BG107">
        <v>0</v>
      </c>
      <c r="BH107">
        <v>0</v>
      </c>
      <c r="BI107">
        <v>0</v>
      </c>
      <c r="BJ107">
        <v>1.1222000000000001</v>
      </c>
      <c r="BK107">
        <v>0</v>
      </c>
      <c r="BL107">
        <v>0</v>
      </c>
      <c r="BM107">
        <v>0</v>
      </c>
      <c r="BN107">
        <v>0</v>
      </c>
      <c r="BO107">
        <v>0</v>
      </c>
      <c r="BP107">
        <v>1</v>
      </c>
      <c r="BQ107">
        <v>1.1222000000000001</v>
      </c>
      <c r="BR107">
        <v>0</v>
      </c>
      <c r="BS107">
        <v>0</v>
      </c>
      <c r="BT107">
        <v>0</v>
      </c>
      <c r="BU107">
        <v>0</v>
      </c>
      <c r="BV107">
        <v>0</v>
      </c>
      <c r="BW107">
        <v>1</v>
      </c>
      <c r="CV107">
        <v>0</v>
      </c>
      <c r="CW107">
        <v>0</v>
      </c>
      <c r="CX107">
        <f>ROUND(Y107*Source!I135,7)</f>
        <v>0</v>
      </c>
      <c r="CY107">
        <f t="shared" si="40"/>
        <v>83.04</v>
      </c>
      <c r="CZ107">
        <f t="shared" si="41"/>
        <v>56.11</v>
      </c>
      <c r="DA107">
        <f t="shared" si="42"/>
        <v>1.48</v>
      </c>
      <c r="DB107">
        <f t="shared" si="37"/>
        <v>1.1200000000000001</v>
      </c>
      <c r="DC107">
        <f t="shared" si="38"/>
        <v>0</v>
      </c>
      <c r="DD107" t="s">
        <v>3</v>
      </c>
      <c r="DE107" t="s">
        <v>3</v>
      </c>
      <c r="DF107">
        <f>ROUND(ROUND(AE107*AI107,2)*CX107,2)</f>
        <v>0</v>
      </c>
      <c r="DG107">
        <f t="shared" si="39"/>
        <v>0</v>
      </c>
      <c r="DH107">
        <f t="shared" si="26"/>
        <v>0</v>
      </c>
      <c r="DI107">
        <f t="shared" si="27"/>
        <v>0</v>
      </c>
      <c r="DJ107">
        <f t="shared" si="43"/>
        <v>0</v>
      </c>
      <c r="DK107">
        <v>0</v>
      </c>
      <c r="DL107" t="s">
        <v>3</v>
      </c>
      <c r="DM107">
        <v>0</v>
      </c>
      <c r="DN107" t="s">
        <v>3</v>
      </c>
      <c r="DO107">
        <v>0</v>
      </c>
    </row>
    <row r="108" spans="1:119">
      <c r="A108">
        <f>ROW(Source!A135)</f>
        <v>135</v>
      </c>
      <c r="B108">
        <v>69444265</v>
      </c>
      <c r="C108">
        <v>69445560</v>
      </c>
      <c r="D108">
        <v>66765476</v>
      </c>
      <c r="E108">
        <v>116</v>
      </c>
      <c r="F108">
        <v>1</v>
      </c>
      <c r="G108">
        <v>1</v>
      </c>
      <c r="H108">
        <v>3</v>
      </c>
      <c r="I108" t="s">
        <v>49</v>
      </c>
      <c r="J108" t="s">
        <v>3</v>
      </c>
      <c r="K108" t="s">
        <v>207</v>
      </c>
      <c r="L108">
        <v>1371</v>
      </c>
      <c r="N108">
        <v>1013</v>
      </c>
      <c r="O108" t="s">
        <v>18</v>
      </c>
      <c r="P108" t="s">
        <v>18</v>
      </c>
      <c r="Q108">
        <v>1</v>
      </c>
      <c r="W108">
        <v>0</v>
      </c>
      <c r="X108">
        <v>457934895</v>
      </c>
      <c r="Y108">
        <f t="shared" si="36"/>
        <v>0</v>
      </c>
      <c r="AA108">
        <v>0</v>
      </c>
      <c r="AB108">
        <v>0</v>
      </c>
      <c r="AC108">
        <v>0</v>
      </c>
      <c r="AD108">
        <v>0</v>
      </c>
      <c r="AE108">
        <v>0</v>
      </c>
      <c r="AF108">
        <v>0</v>
      </c>
      <c r="AG108">
        <v>0</v>
      </c>
      <c r="AH108">
        <v>0</v>
      </c>
      <c r="AI108">
        <v>1</v>
      </c>
      <c r="AJ108">
        <v>1</v>
      </c>
      <c r="AK108">
        <v>1</v>
      </c>
      <c r="AL108">
        <v>1</v>
      </c>
      <c r="AM108">
        <v>0</v>
      </c>
      <c r="AN108">
        <v>1</v>
      </c>
      <c r="AO108">
        <v>0</v>
      </c>
      <c r="AP108">
        <v>1</v>
      </c>
      <c r="AQ108">
        <v>0</v>
      </c>
      <c r="AR108">
        <v>0</v>
      </c>
      <c r="AS108" t="s">
        <v>3</v>
      </c>
      <c r="AT108">
        <v>0</v>
      </c>
      <c r="AU108" t="s">
        <v>3</v>
      </c>
      <c r="AV108">
        <v>0</v>
      </c>
      <c r="AW108">
        <v>2</v>
      </c>
      <c r="AX108">
        <v>69445587</v>
      </c>
      <c r="AY108">
        <v>1</v>
      </c>
      <c r="AZ108">
        <v>0</v>
      </c>
      <c r="BA108">
        <v>108</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CV108">
        <v>0</v>
      </c>
      <c r="CW108">
        <v>0</v>
      </c>
      <c r="CX108">
        <f>ROUND(Y108*Source!I135,7)</f>
        <v>0</v>
      </c>
      <c r="CY108">
        <f t="shared" si="40"/>
        <v>0</v>
      </c>
      <c r="CZ108">
        <f t="shared" si="41"/>
        <v>0</v>
      </c>
      <c r="DA108">
        <f t="shared" si="42"/>
        <v>1</v>
      </c>
      <c r="DB108">
        <f t="shared" si="37"/>
        <v>0</v>
      </c>
      <c r="DC108">
        <f t="shared" si="38"/>
        <v>0</v>
      </c>
      <c r="DD108" t="s">
        <v>3</v>
      </c>
      <c r="DE108" t="s">
        <v>3</v>
      </c>
      <c r="DF108">
        <f>ROUND(ROUND(AE108,2)*CX108,2)</f>
        <v>0</v>
      </c>
      <c r="DG108">
        <f t="shared" si="39"/>
        <v>0</v>
      </c>
      <c r="DH108">
        <f t="shared" si="26"/>
        <v>0</v>
      </c>
      <c r="DI108">
        <f t="shared" si="27"/>
        <v>0</v>
      </c>
      <c r="DJ108">
        <f t="shared" si="43"/>
        <v>0</v>
      </c>
      <c r="DK108">
        <v>0</v>
      </c>
      <c r="DL108" t="s">
        <v>3</v>
      </c>
      <c r="DM108">
        <v>0</v>
      </c>
      <c r="DN108" t="s">
        <v>3</v>
      </c>
      <c r="DO108">
        <v>0</v>
      </c>
    </row>
    <row r="109" spans="1:119">
      <c r="A109">
        <f>ROW(Source!A135)</f>
        <v>135</v>
      </c>
      <c r="B109">
        <v>69444265</v>
      </c>
      <c r="C109">
        <v>69445560</v>
      </c>
      <c r="D109">
        <v>66766153</v>
      </c>
      <c r="E109">
        <v>116</v>
      </c>
      <c r="F109">
        <v>1</v>
      </c>
      <c r="G109">
        <v>1</v>
      </c>
      <c r="H109">
        <v>3</v>
      </c>
      <c r="I109" t="s">
        <v>208</v>
      </c>
      <c r="J109" t="s">
        <v>3</v>
      </c>
      <c r="K109" t="s">
        <v>209</v>
      </c>
      <c r="L109">
        <v>1348</v>
      </c>
      <c r="N109">
        <v>1009</v>
      </c>
      <c r="O109" t="s">
        <v>101</v>
      </c>
      <c r="P109" t="s">
        <v>101</v>
      </c>
      <c r="Q109">
        <v>1000</v>
      </c>
      <c r="W109">
        <v>0</v>
      </c>
      <c r="X109">
        <v>1602794472</v>
      </c>
      <c r="Y109">
        <f t="shared" si="36"/>
        <v>0</v>
      </c>
      <c r="AA109">
        <v>0</v>
      </c>
      <c r="AB109">
        <v>0</v>
      </c>
      <c r="AC109">
        <v>0</v>
      </c>
      <c r="AD109">
        <v>0</v>
      </c>
      <c r="AE109">
        <v>0</v>
      </c>
      <c r="AF109">
        <v>0</v>
      </c>
      <c r="AG109">
        <v>0</v>
      </c>
      <c r="AH109">
        <v>0</v>
      </c>
      <c r="AI109">
        <v>1</v>
      </c>
      <c r="AJ109">
        <v>1</v>
      </c>
      <c r="AK109">
        <v>1</v>
      </c>
      <c r="AL109">
        <v>1</v>
      </c>
      <c r="AM109">
        <v>0</v>
      </c>
      <c r="AN109">
        <v>1</v>
      </c>
      <c r="AO109">
        <v>0</v>
      </c>
      <c r="AP109">
        <v>1</v>
      </c>
      <c r="AQ109">
        <v>0</v>
      </c>
      <c r="AR109">
        <v>0</v>
      </c>
      <c r="AS109" t="s">
        <v>3</v>
      </c>
      <c r="AT109">
        <v>0</v>
      </c>
      <c r="AU109" t="s">
        <v>3</v>
      </c>
      <c r="AV109">
        <v>0</v>
      </c>
      <c r="AW109">
        <v>2</v>
      </c>
      <c r="AX109">
        <v>69445588</v>
      </c>
      <c r="AY109">
        <v>1</v>
      </c>
      <c r="AZ109">
        <v>0</v>
      </c>
      <c r="BA109">
        <v>109</v>
      </c>
      <c r="BB109">
        <v>0</v>
      </c>
      <c r="BC109">
        <v>0</v>
      </c>
      <c r="BD109">
        <v>0</v>
      </c>
      <c r="BE109">
        <v>0</v>
      </c>
      <c r="BF109">
        <v>0</v>
      </c>
      <c r="BG109">
        <v>0</v>
      </c>
      <c r="BH109">
        <v>0</v>
      </c>
      <c r="BI109">
        <v>0</v>
      </c>
      <c r="BJ109">
        <v>0</v>
      </c>
      <c r="BK109">
        <v>0</v>
      </c>
      <c r="BL109">
        <v>0</v>
      </c>
      <c r="BM109">
        <v>0</v>
      </c>
      <c r="BN109">
        <v>0</v>
      </c>
      <c r="BO109">
        <v>0</v>
      </c>
      <c r="BP109">
        <v>0</v>
      </c>
      <c r="BQ109">
        <v>0</v>
      </c>
      <c r="BR109">
        <v>0</v>
      </c>
      <c r="BS109">
        <v>0</v>
      </c>
      <c r="BT109">
        <v>0</v>
      </c>
      <c r="BU109">
        <v>0</v>
      </c>
      <c r="BV109">
        <v>0</v>
      </c>
      <c r="BW109">
        <v>0</v>
      </c>
      <c r="CV109">
        <v>0</v>
      </c>
      <c r="CW109">
        <v>0</v>
      </c>
      <c r="CX109">
        <f>ROUND(Y109*Source!I135,7)</f>
        <v>0</v>
      </c>
      <c r="CY109">
        <f t="shared" si="40"/>
        <v>0</v>
      </c>
      <c r="CZ109">
        <f t="shared" si="41"/>
        <v>0</v>
      </c>
      <c r="DA109">
        <f t="shared" si="42"/>
        <v>1</v>
      </c>
      <c r="DB109">
        <f t="shared" si="37"/>
        <v>0</v>
      </c>
      <c r="DC109">
        <f t="shared" si="38"/>
        <v>0</v>
      </c>
      <c r="DD109" t="s">
        <v>3</v>
      </c>
      <c r="DE109" t="s">
        <v>3</v>
      </c>
      <c r="DF109">
        <f>ROUND(ROUND(AE109,2)*CX109,2)</f>
        <v>0</v>
      </c>
      <c r="DG109">
        <f t="shared" si="39"/>
        <v>0</v>
      </c>
      <c r="DH109">
        <f t="shared" si="26"/>
        <v>0</v>
      </c>
      <c r="DI109">
        <f t="shared" si="27"/>
        <v>0</v>
      </c>
      <c r="DJ109">
        <f t="shared" si="43"/>
        <v>0</v>
      </c>
      <c r="DK109">
        <v>0</v>
      </c>
      <c r="DL109" t="s">
        <v>3</v>
      </c>
      <c r="DM109">
        <v>0</v>
      </c>
      <c r="DN109" t="s">
        <v>3</v>
      </c>
      <c r="DO109">
        <v>0</v>
      </c>
    </row>
    <row r="110" spans="1:119">
      <c r="A110">
        <f>ROW(Source!A135)</f>
        <v>135</v>
      </c>
      <c r="B110">
        <v>69444265</v>
      </c>
      <c r="C110">
        <v>69445560</v>
      </c>
      <c r="D110">
        <v>66766297</v>
      </c>
      <c r="E110">
        <v>116</v>
      </c>
      <c r="F110">
        <v>1</v>
      </c>
      <c r="G110">
        <v>1</v>
      </c>
      <c r="H110">
        <v>3</v>
      </c>
      <c r="I110" t="s">
        <v>97</v>
      </c>
      <c r="J110" t="s">
        <v>3</v>
      </c>
      <c r="K110" t="s">
        <v>98</v>
      </c>
      <c r="L110">
        <v>1346</v>
      </c>
      <c r="N110">
        <v>1009</v>
      </c>
      <c r="O110" t="s">
        <v>59</v>
      </c>
      <c r="P110" t="s">
        <v>59</v>
      </c>
      <c r="Q110">
        <v>1</v>
      </c>
      <c r="W110">
        <v>0</v>
      </c>
      <c r="X110">
        <v>-1111733769</v>
      </c>
      <c r="Y110">
        <f t="shared" si="36"/>
        <v>0</v>
      </c>
      <c r="AA110">
        <v>0</v>
      </c>
      <c r="AB110">
        <v>0</v>
      </c>
      <c r="AC110">
        <v>0</v>
      </c>
      <c r="AD110">
        <v>0</v>
      </c>
      <c r="AE110">
        <v>0</v>
      </c>
      <c r="AF110">
        <v>0</v>
      </c>
      <c r="AG110">
        <v>0</v>
      </c>
      <c r="AH110">
        <v>0</v>
      </c>
      <c r="AI110">
        <v>1</v>
      </c>
      <c r="AJ110">
        <v>1</v>
      </c>
      <c r="AK110">
        <v>1</v>
      </c>
      <c r="AL110">
        <v>1</v>
      </c>
      <c r="AM110">
        <v>0</v>
      </c>
      <c r="AN110">
        <v>1</v>
      </c>
      <c r="AO110">
        <v>0</v>
      </c>
      <c r="AP110">
        <v>1</v>
      </c>
      <c r="AQ110">
        <v>0</v>
      </c>
      <c r="AR110">
        <v>0</v>
      </c>
      <c r="AS110" t="s">
        <v>3</v>
      </c>
      <c r="AT110">
        <v>0</v>
      </c>
      <c r="AU110" t="s">
        <v>3</v>
      </c>
      <c r="AV110">
        <v>0</v>
      </c>
      <c r="AW110">
        <v>2</v>
      </c>
      <c r="AX110">
        <v>69445589</v>
      </c>
      <c r="AY110">
        <v>1</v>
      </c>
      <c r="AZ110">
        <v>0</v>
      </c>
      <c r="BA110">
        <v>110</v>
      </c>
      <c r="BB110">
        <v>0</v>
      </c>
      <c r="BC110">
        <v>0</v>
      </c>
      <c r="BD110">
        <v>0</v>
      </c>
      <c r="BE110">
        <v>0</v>
      </c>
      <c r="BF110">
        <v>0</v>
      </c>
      <c r="BG110">
        <v>0</v>
      </c>
      <c r="BH110">
        <v>0</v>
      </c>
      <c r="BI110">
        <v>0</v>
      </c>
      <c r="BJ110">
        <v>0</v>
      </c>
      <c r="BK110">
        <v>0</v>
      </c>
      <c r="BL110">
        <v>0</v>
      </c>
      <c r="BM110">
        <v>0</v>
      </c>
      <c r="BN110">
        <v>0</v>
      </c>
      <c r="BO110">
        <v>0</v>
      </c>
      <c r="BP110">
        <v>0</v>
      </c>
      <c r="BQ110">
        <v>0</v>
      </c>
      <c r="BR110">
        <v>0</v>
      </c>
      <c r="BS110">
        <v>0</v>
      </c>
      <c r="BT110">
        <v>0</v>
      </c>
      <c r="BU110">
        <v>0</v>
      </c>
      <c r="BV110">
        <v>0</v>
      </c>
      <c r="BW110">
        <v>0</v>
      </c>
      <c r="CV110">
        <v>0</v>
      </c>
      <c r="CW110">
        <v>0</v>
      </c>
      <c r="CX110">
        <f>ROUND(Y110*Source!I135,7)</f>
        <v>0</v>
      </c>
      <c r="CY110">
        <f t="shared" si="40"/>
        <v>0</v>
      </c>
      <c r="CZ110">
        <f t="shared" si="41"/>
        <v>0</v>
      </c>
      <c r="DA110">
        <f t="shared" si="42"/>
        <v>1</v>
      </c>
      <c r="DB110">
        <f t="shared" si="37"/>
        <v>0</v>
      </c>
      <c r="DC110">
        <f t="shared" si="38"/>
        <v>0</v>
      </c>
      <c r="DD110" t="s">
        <v>3</v>
      </c>
      <c r="DE110" t="s">
        <v>3</v>
      </c>
      <c r="DF110">
        <f>ROUND(ROUND(AE110,2)*CX110,2)</f>
        <v>0</v>
      </c>
      <c r="DG110">
        <f t="shared" si="39"/>
        <v>0</v>
      </c>
      <c r="DH110">
        <f t="shared" si="26"/>
        <v>0</v>
      </c>
      <c r="DI110">
        <f t="shared" si="27"/>
        <v>0</v>
      </c>
      <c r="DJ110">
        <f t="shared" si="43"/>
        <v>0</v>
      </c>
      <c r="DK110">
        <v>0</v>
      </c>
      <c r="DL110" t="s">
        <v>3</v>
      </c>
      <c r="DM110">
        <v>0</v>
      </c>
      <c r="DN110" t="s">
        <v>3</v>
      </c>
      <c r="DO110">
        <v>0</v>
      </c>
    </row>
    <row r="111" spans="1:119">
      <c r="A111">
        <f>ROW(Source!A135)</f>
        <v>135</v>
      </c>
      <c r="B111">
        <v>69444265</v>
      </c>
      <c r="C111">
        <v>69445560</v>
      </c>
      <c r="D111">
        <v>66766631</v>
      </c>
      <c r="E111">
        <v>116</v>
      </c>
      <c r="F111">
        <v>1</v>
      </c>
      <c r="G111">
        <v>1</v>
      </c>
      <c r="H111">
        <v>3</v>
      </c>
      <c r="I111" t="s">
        <v>99</v>
      </c>
      <c r="J111" t="s">
        <v>3</v>
      </c>
      <c r="K111" t="s">
        <v>100</v>
      </c>
      <c r="L111">
        <v>1348</v>
      </c>
      <c r="N111">
        <v>1009</v>
      </c>
      <c r="O111" t="s">
        <v>101</v>
      </c>
      <c r="P111" t="s">
        <v>101</v>
      </c>
      <c r="Q111">
        <v>1000</v>
      </c>
      <c r="W111">
        <v>0</v>
      </c>
      <c r="X111">
        <v>1613753229</v>
      </c>
      <c r="Y111">
        <f t="shared" si="36"/>
        <v>0</v>
      </c>
      <c r="AA111">
        <v>0</v>
      </c>
      <c r="AB111">
        <v>0</v>
      </c>
      <c r="AC111">
        <v>0</v>
      </c>
      <c r="AD111">
        <v>0</v>
      </c>
      <c r="AE111">
        <v>0</v>
      </c>
      <c r="AF111">
        <v>0</v>
      </c>
      <c r="AG111">
        <v>0</v>
      </c>
      <c r="AH111">
        <v>0</v>
      </c>
      <c r="AI111">
        <v>1</v>
      </c>
      <c r="AJ111">
        <v>1</v>
      </c>
      <c r="AK111">
        <v>1</v>
      </c>
      <c r="AL111">
        <v>1</v>
      </c>
      <c r="AM111">
        <v>0</v>
      </c>
      <c r="AN111">
        <v>1</v>
      </c>
      <c r="AO111">
        <v>0</v>
      </c>
      <c r="AP111">
        <v>1</v>
      </c>
      <c r="AQ111">
        <v>0</v>
      </c>
      <c r="AR111">
        <v>0</v>
      </c>
      <c r="AS111" t="s">
        <v>3</v>
      </c>
      <c r="AT111">
        <v>0</v>
      </c>
      <c r="AU111" t="s">
        <v>3</v>
      </c>
      <c r="AV111">
        <v>0</v>
      </c>
      <c r="AW111">
        <v>2</v>
      </c>
      <c r="AX111">
        <v>69445590</v>
      </c>
      <c r="AY111">
        <v>1</v>
      </c>
      <c r="AZ111">
        <v>0</v>
      </c>
      <c r="BA111">
        <v>111</v>
      </c>
      <c r="BB111">
        <v>0</v>
      </c>
      <c r="BC111">
        <v>0</v>
      </c>
      <c r="BD111">
        <v>0</v>
      </c>
      <c r="BE111">
        <v>0</v>
      </c>
      <c r="BF111">
        <v>0</v>
      </c>
      <c r="BG111">
        <v>0</v>
      </c>
      <c r="BH111">
        <v>0</v>
      </c>
      <c r="BI111">
        <v>0</v>
      </c>
      <c r="BJ111">
        <v>0</v>
      </c>
      <c r="BK111">
        <v>0</v>
      </c>
      <c r="BL111">
        <v>0</v>
      </c>
      <c r="BM111">
        <v>0</v>
      </c>
      <c r="BN111">
        <v>0</v>
      </c>
      <c r="BO111">
        <v>0</v>
      </c>
      <c r="BP111">
        <v>0</v>
      </c>
      <c r="BQ111">
        <v>0</v>
      </c>
      <c r="BR111">
        <v>0</v>
      </c>
      <c r="BS111">
        <v>0</v>
      </c>
      <c r="BT111">
        <v>0</v>
      </c>
      <c r="BU111">
        <v>0</v>
      </c>
      <c r="BV111">
        <v>0</v>
      </c>
      <c r="BW111">
        <v>0</v>
      </c>
      <c r="CV111">
        <v>0</v>
      </c>
      <c r="CW111">
        <v>0</v>
      </c>
      <c r="CX111">
        <f>ROUND(Y111*Source!I135,7)</f>
        <v>0</v>
      </c>
      <c r="CY111">
        <f t="shared" si="40"/>
        <v>0</v>
      </c>
      <c r="CZ111">
        <f t="shared" si="41"/>
        <v>0</v>
      </c>
      <c r="DA111">
        <f t="shared" si="42"/>
        <v>1</v>
      </c>
      <c r="DB111">
        <f t="shared" si="37"/>
        <v>0</v>
      </c>
      <c r="DC111">
        <f t="shared" si="38"/>
        <v>0</v>
      </c>
      <c r="DD111" t="s">
        <v>3</v>
      </c>
      <c r="DE111" t="s">
        <v>3</v>
      </c>
      <c r="DF111">
        <f>ROUND(ROUND(AE111,2)*CX111,2)</f>
        <v>0</v>
      </c>
      <c r="DG111">
        <f t="shared" si="39"/>
        <v>0</v>
      </c>
      <c r="DH111">
        <f t="shared" si="26"/>
        <v>0</v>
      </c>
      <c r="DI111">
        <f t="shared" si="27"/>
        <v>0</v>
      </c>
      <c r="DJ111">
        <f t="shared" si="43"/>
        <v>0</v>
      </c>
      <c r="DK111">
        <v>0</v>
      </c>
      <c r="DL111" t="s">
        <v>3</v>
      </c>
      <c r="DM111">
        <v>0</v>
      </c>
      <c r="DN111" t="s">
        <v>3</v>
      </c>
      <c r="DO111">
        <v>0</v>
      </c>
    </row>
    <row r="112" spans="1:119">
      <c r="A112">
        <f>ROW(Source!A135)</f>
        <v>135</v>
      </c>
      <c r="B112">
        <v>69444265</v>
      </c>
      <c r="C112">
        <v>69445560</v>
      </c>
      <c r="D112">
        <v>66854756</v>
      </c>
      <c r="E112">
        <v>1</v>
      </c>
      <c r="F112">
        <v>1</v>
      </c>
      <c r="G112">
        <v>1</v>
      </c>
      <c r="H112">
        <v>3</v>
      </c>
      <c r="I112" t="s">
        <v>651</v>
      </c>
      <c r="J112" t="s">
        <v>652</v>
      </c>
      <c r="K112" t="s">
        <v>653</v>
      </c>
      <c r="L112">
        <v>1348</v>
      </c>
      <c r="N112">
        <v>1009</v>
      </c>
      <c r="O112" t="s">
        <v>101</v>
      </c>
      <c r="P112" t="s">
        <v>101</v>
      </c>
      <c r="Q112">
        <v>1000</v>
      </c>
      <c r="W112">
        <v>0</v>
      </c>
      <c r="X112">
        <v>-824440168</v>
      </c>
      <c r="Y112">
        <f t="shared" si="36"/>
        <v>4.0000000000000002E-4</v>
      </c>
      <c r="AA112">
        <v>83933.58</v>
      </c>
      <c r="AB112">
        <v>0</v>
      </c>
      <c r="AC112">
        <v>0</v>
      </c>
      <c r="AD112">
        <v>0</v>
      </c>
      <c r="AE112">
        <v>61265.39</v>
      </c>
      <c r="AF112">
        <v>0</v>
      </c>
      <c r="AG112">
        <v>0</v>
      </c>
      <c r="AH112">
        <v>0</v>
      </c>
      <c r="AI112">
        <v>1.37</v>
      </c>
      <c r="AJ112">
        <v>1</v>
      </c>
      <c r="AK112">
        <v>1</v>
      </c>
      <c r="AL112">
        <v>1</v>
      </c>
      <c r="AM112">
        <v>2</v>
      </c>
      <c r="AN112">
        <v>0</v>
      </c>
      <c r="AO112">
        <v>0</v>
      </c>
      <c r="AP112">
        <v>1</v>
      </c>
      <c r="AQ112">
        <v>1</v>
      </c>
      <c r="AR112">
        <v>0</v>
      </c>
      <c r="AS112" t="s">
        <v>3</v>
      </c>
      <c r="AT112">
        <v>4.0000000000000002E-4</v>
      </c>
      <c r="AU112" t="s">
        <v>3</v>
      </c>
      <c r="AV112">
        <v>0</v>
      </c>
      <c r="AW112">
        <v>2</v>
      </c>
      <c r="AX112">
        <v>69445591</v>
      </c>
      <c r="AY112">
        <v>1</v>
      </c>
      <c r="AZ112">
        <v>0</v>
      </c>
      <c r="BA112">
        <v>112</v>
      </c>
      <c r="BB112">
        <v>1</v>
      </c>
      <c r="BC112">
        <v>0</v>
      </c>
      <c r="BD112">
        <v>0</v>
      </c>
      <c r="BE112">
        <v>0</v>
      </c>
      <c r="BF112">
        <v>0</v>
      </c>
      <c r="BG112">
        <v>0</v>
      </c>
      <c r="BH112">
        <v>0</v>
      </c>
      <c r="BI112">
        <v>0</v>
      </c>
      <c r="BJ112">
        <v>24.506156000000001</v>
      </c>
      <c r="BK112">
        <v>0</v>
      </c>
      <c r="BL112">
        <v>0</v>
      </c>
      <c r="BM112">
        <v>0</v>
      </c>
      <c r="BN112">
        <v>0</v>
      </c>
      <c r="BO112">
        <v>0</v>
      </c>
      <c r="BP112">
        <v>1</v>
      </c>
      <c r="BQ112">
        <v>24.506156000000001</v>
      </c>
      <c r="BR112">
        <v>0</v>
      </c>
      <c r="BS112">
        <v>0</v>
      </c>
      <c r="BT112">
        <v>0</v>
      </c>
      <c r="BU112">
        <v>0</v>
      </c>
      <c r="BV112">
        <v>0</v>
      </c>
      <c r="BW112">
        <v>1</v>
      </c>
      <c r="CV112">
        <v>0</v>
      </c>
      <c r="CW112">
        <v>0</v>
      </c>
      <c r="CX112">
        <f>ROUND(Y112*Source!I135,7)</f>
        <v>0</v>
      </c>
      <c r="CY112">
        <f t="shared" si="40"/>
        <v>83933.58</v>
      </c>
      <c r="CZ112">
        <f t="shared" si="41"/>
        <v>61265.39</v>
      </c>
      <c r="DA112">
        <f t="shared" si="42"/>
        <v>1.37</v>
      </c>
      <c r="DB112">
        <f t="shared" si="37"/>
        <v>24.51</v>
      </c>
      <c r="DC112">
        <f t="shared" si="38"/>
        <v>0</v>
      </c>
      <c r="DD112" t="s">
        <v>3</v>
      </c>
      <c r="DE112" t="s">
        <v>3</v>
      </c>
      <c r="DF112">
        <f>ROUND(ROUND(AE112*AI112,2)*CX112,2)</f>
        <v>0</v>
      </c>
      <c r="DG112">
        <f t="shared" si="39"/>
        <v>0</v>
      </c>
      <c r="DH112">
        <f t="shared" si="26"/>
        <v>0</v>
      </c>
      <c r="DI112">
        <f t="shared" si="27"/>
        <v>0</v>
      </c>
      <c r="DJ112">
        <f t="shared" si="43"/>
        <v>0</v>
      </c>
      <c r="DK112">
        <v>0</v>
      </c>
      <c r="DL112" t="s">
        <v>3</v>
      </c>
      <c r="DM112">
        <v>0</v>
      </c>
      <c r="DN112" t="s">
        <v>3</v>
      </c>
      <c r="DO112">
        <v>0</v>
      </c>
    </row>
    <row r="113" spans="1:119">
      <c r="A113">
        <f>ROW(Source!A135)</f>
        <v>135</v>
      </c>
      <c r="B113">
        <v>69444265</v>
      </c>
      <c r="C113">
        <v>69445560</v>
      </c>
      <c r="D113">
        <v>66854782</v>
      </c>
      <c r="E113">
        <v>1</v>
      </c>
      <c r="F113">
        <v>1</v>
      </c>
      <c r="G113">
        <v>1</v>
      </c>
      <c r="H113">
        <v>3</v>
      </c>
      <c r="I113" t="s">
        <v>426</v>
      </c>
      <c r="J113" t="s">
        <v>428</v>
      </c>
      <c r="K113" t="s">
        <v>427</v>
      </c>
      <c r="L113">
        <v>1348</v>
      </c>
      <c r="N113">
        <v>1009</v>
      </c>
      <c r="O113" t="s">
        <v>101</v>
      </c>
      <c r="P113" t="s">
        <v>101</v>
      </c>
      <c r="Q113">
        <v>1000</v>
      </c>
      <c r="W113">
        <v>0</v>
      </c>
      <c r="X113">
        <v>-1423024806</v>
      </c>
      <c r="Y113">
        <f t="shared" si="36"/>
        <v>1E-4</v>
      </c>
      <c r="AA113">
        <v>103227.06</v>
      </c>
      <c r="AB113">
        <v>0</v>
      </c>
      <c r="AC113">
        <v>0</v>
      </c>
      <c r="AD113">
        <v>0</v>
      </c>
      <c r="AE113">
        <v>80020.98</v>
      </c>
      <c r="AF113">
        <v>0</v>
      </c>
      <c r="AG113">
        <v>0</v>
      </c>
      <c r="AH113">
        <v>0</v>
      </c>
      <c r="AI113">
        <v>1.29</v>
      </c>
      <c r="AJ113">
        <v>1</v>
      </c>
      <c r="AK113">
        <v>1</v>
      </c>
      <c r="AL113">
        <v>1</v>
      </c>
      <c r="AM113">
        <v>2</v>
      </c>
      <c r="AN113">
        <v>0</v>
      </c>
      <c r="AO113">
        <v>0</v>
      </c>
      <c r="AP113">
        <v>1</v>
      </c>
      <c r="AQ113">
        <v>1</v>
      </c>
      <c r="AR113">
        <v>0</v>
      </c>
      <c r="AS113" t="s">
        <v>3</v>
      </c>
      <c r="AT113">
        <v>1E-4</v>
      </c>
      <c r="AU113" t="s">
        <v>3</v>
      </c>
      <c r="AV113">
        <v>0</v>
      </c>
      <c r="AW113">
        <v>2</v>
      </c>
      <c r="AX113">
        <v>69445592</v>
      </c>
      <c r="AY113">
        <v>1</v>
      </c>
      <c r="AZ113">
        <v>0</v>
      </c>
      <c r="BA113">
        <v>113</v>
      </c>
      <c r="BB113">
        <v>1</v>
      </c>
      <c r="BC113">
        <v>0</v>
      </c>
      <c r="BD113">
        <v>0</v>
      </c>
      <c r="BE113">
        <v>0</v>
      </c>
      <c r="BF113">
        <v>0</v>
      </c>
      <c r="BG113">
        <v>0</v>
      </c>
      <c r="BH113">
        <v>0</v>
      </c>
      <c r="BI113">
        <v>0</v>
      </c>
      <c r="BJ113">
        <v>8.0020980000000002</v>
      </c>
      <c r="BK113">
        <v>0</v>
      </c>
      <c r="BL113">
        <v>0</v>
      </c>
      <c r="BM113">
        <v>0</v>
      </c>
      <c r="BN113">
        <v>0</v>
      </c>
      <c r="BO113">
        <v>0</v>
      </c>
      <c r="BP113">
        <v>1</v>
      </c>
      <c r="BQ113">
        <v>8.0020980000000002</v>
      </c>
      <c r="BR113">
        <v>0</v>
      </c>
      <c r="BS113">
        <v>0</v>
      </c>
      <c r="BT113">
        <v>0</v>
      </c>
      <c r="BU113">
        <v>0</v>
      </c>
      <c r="BV113">
        <v>0</v>
      </c>
      <c r="BW113">
        <v>1</v>
      </c>
      <c r="CV113">
        <v>0</v>
      </c>
      <c r="CW113">
        <v>0</v>
      </c>
      <c r="CX113">
        <f>ROUND(Y113*Source!I135,7)</f>
        <v>0</v>
      </c>
      <c r="CY113">
        <f t="shared" si="40"/>
        <v>103227.06</v>
      </c>
      <c r="CZ113">
        <f t="shared" si="41"/>
        <v>80020.98</v>
      </c>
      <c r="DA113">
        <f t="shared" si="42"/>
        <v>1.29</v>
      </c>
      <c r="DB113">
        <f t="shared" si="37"/>
        <v>8</v>
      </c>
      <c r="DC113">
        <f t="shared" si="38"/>
        <v>0</v>
      </c>
      <c r="DD113" t="s">
        <v>3</v>
      </c>
      <c r="DE113" t="s">
        <v>3</v>
      </c>
      <c r="DF113">
        <f>ROUND(ROUND(AE113*AI113,2)*CX113,2)</f>
        <v>0</v>
      </c>
      <c r="DG113">
        <f t="shared" si="39"/>
        <v>0</v>
      </c>
      <c r="DH113">
        <f t="shared" si="26"/>
        <v>0</v>
      </c>
      <c r="DI113">
        <f t="shared" si="27"/>
        <v>0</v>
      </c>
      <c r="DJ113">
        <f t="shared" si="43"/>
        <v>0</v>
      </c>
      <c r="DK113">
        <v>0</v>
      </c>
      <c r="DL113" t="s">
        <v>3</v>
      </c>
      <c r="DM113">
        <v>0</v>
      </c>
      <c r="DN113" t="s">
        <v>3</v>
      </c>
      <c r="DO113">
        <v>0</v>
      </c>
    </row>
    <row r="114" spans="1:119">
      <c r="A114">
        <f>ROW(Source!A135)</f>
        <v>135</v>
      </c>
      <c r="B114">
        <v>69444265</v>
      </c>
      <c r="C114">
        <v>69445560</v>
      </c>
      <c r="D114">
        <v>66862390</v>
      </c>
      <c r="E114">
        <v>1</v>
      </c>
      <c r="F114">
        <v>1</v>
      </c>
      <c r="G114">
        <v>1</v>
      </c>
      <c r="H114">
        <v>3</v>
      </c>
      <c r="I114" t="s">
        <v>654</v>
      </c>
      <c r="J114" t="s">
        <v>655</v>
      </c>
      <c r="K114" t="s">
        <v>656</v>
      </c>
      <c r="L114">
        <v>1425</v>
      </c>
      <c r="N114">
        <v>1013</v>
      </c>
      <c r="O114" t="s">
        <v>68</v>
      </c>
      <c r="P114" t="s">
        <v>68</v>
      </c>
      <c r="Q114">
        <v>1</v>
      </c>
      <c r="W114">
        <v>0</v>
      </c>
      <c r="X114">
        <v>1062045542</v>
      </c>
      <c r="Y114">
        <f t="shared" si="36"/>
        <v>0.06</v>
      </c>
      <c r="AA114">
        <v>1258.71</v>
      </c>
      <c r="AB114">
        <v>0</v>
      </c>
      <c r="AC114">
        <v>0</v>
      </c>
      <c r="AD114">
        <v>0</v>
      </c>
      <c r="AE114">
        <v>1031.73</v>
      </c>
      <c r="AF114">
        <v>0</v>
      </c>
      <c r="AG114">
        <v>0</v>
      </c>
      <c r="AH114">
        <v>0</v>
      </c>
      <c r="AI114">
        <v>1.22</v>
      </c>
      <c r="AJ114">
        <v>1</v>
      </c>
      <c r="AK114">
        <v>1</v>
      </c>
      <c r="AL114">
        <v>1</v>
      </c>
      <c r="AM114">
        <v>2</v>
      </c>
      <c r="AN114">
        <v>0</v>
      </c>
      <c r="AO114">
        <v>0</v>
      </c>
      <c r="AP114">
        <v>1</v>
      </c>
      <c r="AQ114">
        <v>1</v>
      </c>
      <c r="AR114">
        <v>0</v>
      </c>
      <c r="AS114" t="s">
        <v>3</v>
      </c>
      <c r="AT114">
        <v>0.06</v>
      </c>
      <c r="AU114" t="s">
        <v>3</v>
      </c>
      <c r="AV114">
        <v>0</v>
      </c>
      <c r="AW114">
        <v>2</v>
      </c>
      <c r="AX114">
        <v>69445593</v>
      </c>
      <c r="AY114">
        <v>1</v>
      </c>
      <c r="AZ114">
        <v>0</v>
      </c>
      <c r="BA114">
        <v>114</v>
      </c>
      <c r="BB114">
        <v>1</v>
      </c>
      <c r="BC114">
        <v>0</v>
      </c>
      <c r="BD114">
        <v>0</v>
      </c>
      <c r="BE114">
        <v>0</v>
      </c>
      <c r="BF114">
        <v>0</v>
      </c>
      <c r="BG114">
        <v>0</v>
      </c>
      <c r="BH114">
        <v>0</v>
      </c>
      <c r="BI114">
        <v>0</v>
      </c>
      <c r="BJ114">
        <v>61.903799999999997</v>
      </c>
      <c r="BK114">
        <v>0</v>
      </c>
      <c r="BL114">
        <v>0</v>
      </c>
      <c r="BM114">
        <v>0</v>
      </c>
      <c r="BN114">
        <v>0</v>
      </c>
      <c r="BO114">
        <v>0</v>
      </c>
      <c r="BP114">
        <v>1</v>
      </c>
      <c r="BQ114">
        <v>61.903799999999997</v>
      </c>
      <c r="BR114">
        <v>0</v>
      </c>
      <c r="BS114">
        <v>0</v>
      </c>
      <c r="BT114">
        <v>0</v>
      </c>
      <c r="BU114">
        <v>0</v>
      </c>
      <c r="BV114">
        <v>0</v>
      </c>
      <c r="BW114">
        <v>1</v>
      </c>
      <c r="CV114">
        <v>0</v>
      </c>
      <c r="CW114">
        <v>0</v>
      </c>
      <c r="CX114">
        <f>ROUND(Y114*Source!I135,7)</f>
        <v>0</v>
      </c>
      <c r="CY114">
        <f t="shared" si="40"/>
        <v>1258.71</v>
      </c>
      <c r="CZ114">
        <f t="shared" si="41"/>
        <v>1031.73</v>
      </c>
      <c r="DA114">
        <f t="shared" si="42"/>
        <v>1.22</v>
      </c>
      <c r="DB114">
        <f t="shared" si="37"/>
        <v>61.9</v>
      </c>
      <c r="DC114">
        <f t="shared" si="38"/>
        <v>0</v>
      </c>
      <c r="DD114" t="s">
        <v>3</v>
      </c>
      <c r="DE114" t="s">
        <v>3</v>
      </c>
      <c r="DF114">
        <f>ROUND(ROUND(AE114*AI114,2)*CX114,2)</f>
        <v>0</v>
      </c>
      <c r="DG114">
        <f t="shared" si="39"/>
        <v>0</v>
      </c>
      <c r="DH114">
        <f t="shared" si="26"/>
        <v>0</v>
      </c>
      <c r="DI114">
        <f t="shared" si="27"/>
        <v>0</v>
      </c>
      <c r="DJ114">
        <f t="shared" si="43"/>
        <v>0</v>
      </c>
      <c r="DK114">
        <v>0</v>
      </c>
      <c r="DL114" t="s">
        <v>3</v>
      </c>
      <c r="DM114">
        <v>0</v>
      </c>
      <c r="DN114" t="s">
        <v>3</v>
      </c>
      <c r="DO114">
        <v>0</v>
      </c>
    </row>
    <row r="115" spans="1:119">
      <c r="A115">
        <f>ROW(Source!A135)</f>
        <v>135</v>
      </c>
      <c r="B115">
        <v>69444265</v>
      </c>
      <c r="C115">
        <v>69445560</v>
      </c>
      <c r="D115">
        <v>66768950</v>
      </c>
      <c r="E115">
        <v>116</v>
      </c>
      <c r="F115">
        <v>1</v>
      </c>
      <c r="G115">
        <v>1</v>
      </c>
      <c r="H115">
        <v>3</v>
      </c>
      <c r="I115" t="s">
        <v>104</v>
      </c>
      <c r="J115" t="s">
        <v>3</v>
      </c>
      <c r="K115" t="s">
        <v>210</v>
      </c>
      <c r="L115">
        <v>1371</v>
      </c>
      <c r="N115">
        <v>1013</v>
      </c>
      <c r="O115" t="s">
        <v>18</v>
      </c>
      <c r="P115" t="s">
        <v>18</v>
      </c>
      <c r="Q115">
        <v>1</v>
      </c>
      <c r="W115">
        <v>0</v>
      </c>
      <c r="X115">
        <v>-950997571</v>
      </c>
      <c r="Y115">
        <f t="shared" si="36"/>
        <v>0</v>
      </c>
      <c r="AA115">
        <v>0</v>
      </c>
      <c r="AB115">
        <v>0</v>
      </c>
      <c r="AC115">
        <v>0</v>
      </c>
      <c r="AD115">
        <v>0</v>
      </c>
      <c r="AE115">
        <v>0</v>
      </c>
      <c r="AF115">
        <v>0</v>
      </c>
      <c r="AG115">
        <v>0</v>
      </c>
      <c r="AH115">
        <v>0</v>
      </c>
      <c r="AI115">
        <v>1</v>
      </c>
      <c r="AJ115">
        <v>1</v>
      </c>
      <c r="AK115">
        <v>1</v>
      </c>
      <c r="AL115">
        <v>1</v>
      </c>
      <c r="AM115">
        <v>0</v>
      </c>
      <c r="AN115">
        <v>1</v>
      </c>
      <c r="AO115">
        <v>0</v>
      </c>
      <c r="AP115">
        <v>1</v>
      </c>
      <c r="AQ115">
        <v>0</v>
      </c>
      <c r="AR115">
        <v>0</v>
      </c>
      <c r="AS115" t="s">
        <v>3</v>
      </c>
      <c r="AT115">
        <v>0</v>
      </c>
      <c r="AU115" t="s">
        <v>3</v>
      </c>
      <c r="AV115">
        <v>0</v>
      </c>
      <c r="AW115">
        <v>2</v>
      </c>
      <c r="AX115">
        <v>69445594</v>
      </c>
      <c r="AY115">
        <v>1</v>
      </c>
      <c r="AZ115">
        <v>0</v>
      </c>
      <c r="BA115">
        <v>115</v>
      </c>
      <c r="BB115">
        <v>0</v>
      </c>
      <c r="BC115">
        <v>0</v>
      </c>
      <c r="BD115">
        <v>0</v>
      </c>
      <c r="BE115">
        <v>0</v>
      </c>
      <c r="BF115">
        <v>0</v>
      </c>
      <c r="BG115">
        <v>0</v>
      </c>
      <c r="BH115">
        <v>0</v>
      </c>
      <c r="BI115">
        <v>0</v>
      </c>
      <c r="BJ115">
        <v>0</v>
      </c>
      <c r="BK115">
        <v>0</v>
      </c>
      <c r="BL115">
        <v>0</v>
      </c>
      <c r="BM115">
        <v>0</v>
      </c>
      <c r="BN115">
        <v>0</v>
      </c>
      <c r="BO115">
        <v>0</v>
      </c>
      <c r="BP115">
        <v>0</v>
      </c>
      <c r="BQ115">
        <v>0</v>
      </c>
      <c r="BR115">
        <v>0</v>
      </c>
      <c r="BS115">
        <v>0</v>
      </c>
      <c r="BT115">
        <v>0</v>
      </c>
      <c r="BU115">
        <v>0</v>
      </c>
      <c r="BV115">
        <v>0</v>
      </c>
      <c r="BW115">
        <v>0</v>
      </c>
      <c r="CV115">
        <v>0</v>
      </c>
      <c r="CW115">
        <v>0</v>
      </c>
      <c r="CX115">
        <f>ROUND(Y115*Source!I135,7)</f>
        <v>0</v>
      </c>
      <c r="CY115">
        <f t="shared" si="40"/>
        <v>0</v>
      </c>
      <c r="CZ115">
        <f t="shared" si="41"/>
        <v>0</v>
      </c>
      <c r="DA115">
        <f t="shared" si="42"/>
        <v>1</v>
      </c>
      <c r="DB115">
        <f t="shared" si="37"/>
        <v>0</v>
      </c>
      <c r="DC115">
        <f t="shared" si="38"/>
        <v>0</v>
      </c>
      <c r="DD115" t="s">
        <v>3</v>
      </c>
      <c r="DE115" t="s">
        <v>3</v>
      </c>
      <c r="DF115">
        <f t="shared" ref="DF115:DF121" si="44">ROUND(ROUND(AE115,2)*CX115,2)</f>
        <v>0</v>
      </c>
      <c r="DG115">
        <f t="shared" si="39"/>
        <v>0</v>
      </c>
      <c r="DH115">
        <f t="shared" si="26"/>
        <v>0</v>
      </c>
      <c r="DI115">
        <f t="shared" si="27"/>
        <v>0</v>
      </c>
      <c r="DJ115">
        <f t="shared" si="43"/>
        <v>0</v>
      </c>
      <c r="DK115">
        <v>0</v>
      </c>
      <c r="DL115" t="s">
        <v>3</v>
      </c>
      <c r="DM115">
        <v>0</v>
      </c>
      <c r="DN115" t="s">
        <v>3</v>
      </c>
      <c r="DO115">
        <v>0</v>
      </c>
    </row>
    <row r="116" spans="1:119">
      <c r="A116">
        <f>ROW(Source!A135)</f>
        <v>135</v>
      </c>
      <c r="B116">
        <v>69444265</v>
      </c>
      <c r="C116">
        <v>69445560</v>
      </c>
      <c r="D116">
        <v>66768996</v>
      </c>
      <c r="E116">
        <v>116</v>
      </c>
      <c r="F116">
        <v>1</v>
      </c>
      <c r="G116">
        <v>1</v>
      </c>
      <c r="H116">
        <v>3</v>
      </c>
      <c r="I116" t="s">
        <v>211</v>
      </c>
      <c r="J116" t="s">
        <v>3</v>
      </c>
      <c r="K116" t="s">
        <v>212</v>
      </c>
      <c r="L116">
        <v>1371</v>
      </c>
      <c r="N116">
        <v>1013</v>
      </c>
      <c r="O116" t="s">
        <v>18</v>
      </c>
      <c r="P116" t="s">
        <v>18</v>
      </c>
      <c r="Q116">
        <v>1</v>
      </c>
      <c r="W116">
        <v>0</v>
      </c>
      <c r="X116">
        <v>-320198552</v>
      </c>
      <c r="Y116">
        <f t="shared" si="36"/>
        <v>0</v>
      </c>
      <c r="AA116">
        <v>0</v>
      </c>
      <c r="AB116">
        <v>0</v>
      </c>
      <c r="AC116">
        <v>0</v>
      </c>
      <c r="AD116">
        <v>0</v>
      </c>
      <c r="AE116">
        <v>0</v>
      </c>
      <c r="AF116">
        <v>0</v>
      </c>
      <c r="AG116">
        <v>0</v>
      </c>
      <c r="AH116">
        <v>0</v>
      </c>
      <c r="AI116">
        <v>1</v>
      </c>
      <c r="AJ116">
        <v>1</v>
      </c>
      <c r="AK116">
        <v>1</v>
      </c>
      <c r="AL116">
        <v>1</v>
      </c>
      <c r="AM116">
        <v>0</v>
      </c>
      <c r="AN116">
        <v>1</v>
      </c>
      <c r="AO116">
        <v>0</v>
      </c>
      <c r="AP116">
        <v>1</v>
      </c>
      <c r="AQ116">
        <v>0</v>
      </c>
      <c r="AR116">
        <v>0</v>
      </c>
      <c r="AS116" t="s">
        <v>3</v>
      </c>
      <c r="AT116">
        <v>0</v>
      </c>
      <c r="AU116" t="s">
        <v>3</v>
      </c>
      <c r="AV116">
        <v>0</v>
      </c>
      <c r="AW116">
        <v>2</v>
      </c>
      <c r="AX116">
        <v>69445595</v>
      </c>
      <c r="AY116">
        <v>1</v>
      </c>
      <c r="AZ116">
        <v>0</v>
      </c>
      <c r="BA116">
        <v>116</v>
      </c>
      <c r="BB116">
        <v>0</v>
      </c>
      <c r="BC116">
        <v>0</v>
      </c>
      <c r="BD116">
        <v>0</v>
      </c>
      <c r="BE116">
        <v>0</v>
      </c>
      <c r="BF116">
        <v>0</v>
      </c>
      <c r="BG116">
        <v>0</v>
      </c>
      <c r="BH116">
        <v>0</v>
      </c>
      <c r="BI116">
        <v>0</v>
      </c>
      <c r="BJ116">
        <v>0</v>
      </c>
      <c r="BK116">
        <v>0</v>
      </c>
      <c r="BL116">
        <v>0</v>
      </c>
      <c r="BM116">
        <v>0</v>
      </c>
      <c r="BN116">
        <v>0</v>
      </c>
      <c r="BO116">
        <v>0</v>
      </c>
      <c r="BP116">
        <v>0</v>
      </c>
      <c r="BQ116">
        <v>0</v>
      </c>
      <c r="BR116">
        <v>0</v>
      </c>
      <c r="BS116">
        <v>0</v>
      </c>
      <c r="BT116">
        <v>0</v>
      </c>
      <c r="BU116">
        <v>0</v>
      </c>
      <c r="BV116">
        <v>0</v>
      </c>
      <c r="BW116">
        <v>0</v>
      </c>
      <c r="CV116">
        <v>0</v>
      </c>
      <c r="CW116">
        <v>0</v>
      </c>
      <c r="CX116">
        <f>ROUND(Y116*Source!I135,7)</f>
        <v>0</v>
      </c>
      <c r="CY116">
        <f t="shared" si="40"/>
        <v>0</v>
      </c>
      <c r="CZ116">
        <f t="shared" si="41"/>
        <v>0</v>
      </c>
      <c r="DA116">
        <f t="shared" si="42"/>
        <v>1</v>
      </c>
      <c r="DB116">
        <f t="shared" si="37"/>
        <v>0</v>
      </c>
      <c r="DC116">
        <f t="shared" si="38"/>
        <v>0</v>
      </c>
      <c r="DD116" t="s">
        <v>3</v>
      </c>
      <c r="DE116" t="s">
        <v>3</v>
      </c>
      <c r="DF116">
        <f t="shared" si="44"/>
        <v>0</v>
      </c>
      <c r="DG116">
        <f t="shared" si="39"/>
        <v>0</v>
      </c>
      <c r="DH116">
        <f t="shared" si="26"/>
        <v>0</v>
      </c>
      <c r="DI116">
        <f t="shared" si="27"/>
        <v>0</v>
      </c>
      <c r="DJ116">
        <f t="shared" si="43"/>
        <v>0</v>
      </c>
      <c r="DK116">
        <v>0</v>
      </c>
      <c r="DL116" t="s">
        <v>3</v>
      </c>
      <c r="DM116">
        <v>0</v>
      </c>
      <c r="DN116" t="s">
        <v>3</v>
      </c>
      <c r="DO116">
        <v>0</v>
      </c>
    </row>
    <row r="117" spans="1:119">
      <c r="A117">
        <f>ROW(Source!A135)</f>
        <v>135</v>
      </c>
      <c r="B117">
        <v>69444265</v>
      </c>
      <c r="C117">
        <v>69445560</v>
      </c>
      <c r="D117">
        <v>66769000</v>
      </c>
      <c r="E117">
        <v>116</v>
      </c>
      <c r="F117">
        <v>1</v>
      </c>
      <c r="G117">
        <v>1</v>
      </c>
      <c r="H117">
        <v>3</v>
      </c>
      <c r="I117" t="s">
        <v>213</v>
      </c>
      <c r="J117" t="s">
        <v>3</v>
      </c>
      <c r="K117" t="s">
        <v>214</v>
      </c>
      <c r="L117">
        <v>1371</v>
      </c>
      <c r="N117">
        <v>1013</v>
      </c>
      <c r="O117" t="s">
        <v>18</v>
      </c>
      <c r="P117" t="s">
        <v>18</v>
      </c>
      <c r="Q117">
        <v>1</v>
      </c>
      <c r="W117">
        <v>0</v>
      </c>
      <c r="X117">
        <v>326010188</v>
      </c>
      <c r="Y117">
        <f t="shared" si="36"/>
        <v>0</v>
      </c>
      <c r="AA117">
        <v>0</v>
      </c>
      <c r="AB117">
        <v>0</v>
      </c>
      <c r="AC117">
        <v>0</v>
      </c>
      <c r="AD117">
        <v>0</v>
      </c>
      <c r="AE117">
        <v>0</v>
      </c>
      <c r="AF117">
        <v>0</v>
      </c>
      <c r="AG117">
        <v>0</v>
      </c>
      <c r="AH117">
        <v>0</v>
      </c>
      <c r="AI117">
        <v>1</v>
      </c>
      <c r="AJ117">
        <v>1</v>
      </c>
      <c r="AK117">
        <v>1</v>
      </c>
      <c r="AL117">
        <v>1</v>
      </c>
      <c r="AM117">
        <v>0</v>
      </c>
      <c r="AN117">
        <v>1</v>
      </c>
      <c r="AO117">
        <v>0</v>
      </c>
      <c r="AP117">
        <v>1</v>
      </c>
      <c r="AQ117">
        <v>0</v>
      </c>
      <c r="AR117">
        <v>0</v>
      </c>
      <c r="AS117" t="s">
        <v>3</v>
      </c>
      <c r="AT117">
        <v>0</v>
      </c>
      <c r="AU117" t="s">
        <v>3</v>
      </c>
      <c r="AV117">
        <v>0</v>
      </c>
      <c r="AW117">
        <v>2</v>
      </c>
      <c r="AX117">
        <v>69445596</v>
      </c>
      <c r="AY117">
        <v>1</v>
      </c>
      <c r="AZ117">
        <v>0</v>
      </c>
      <c r="BA117">
        <v>117</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CV117">
        <v>0</v>
      </c>
      <c r="CW117">
        <v>0</v>
      </c>
      <c r="CX117">
        <f>ROUND(Y117*Source!I135,7)</f>
        <v>0</v>
      </c>
      <c r="CY117">
        <f t="shared" si="40"/>
        <v>0</v>
      </c>
      <c r="CZ117">
        <f t="shared" si="41"/>
        <v>0</v>
      </c>
      <c r="DA117">
        <f t="shared" si="42"/>
        <v>1</v>
      </c>
      <c r="DB117">
        <f t="shared" si="37"/>
        <v>0</v>
      </c>
      <c r="DC117">
        <f t="shared" si="38"/>
        <v>0</v>
      </c>
      <c r="DD117" t="s">
        <v>3</v>
      </c>
      <c r="DE117" t="s">
        <v>3</v>
      </c>
      <c r="DF117">
        <f t="shared" si="44"/>
        <v>0</v>
      </c>
      <c r="DG117">
        <f t="shared" si="39"/>
        <v>0</v>
      </c>
      <c r="DH117">
        <f t="shared" si="26"/>
        <v>0</v>
      </c>
      <c r="DI117">
        <f t="shared" si="27"/>
        <v>0</v>
      </c>
      <c r="DJ117">
        <f t="shared" si="43"/>
        <v>0</v>
      </c>
      <c r="DK117">
        <v>0</v>
      </c>
      <c r="DL117" t="s">
        <v>3</v>
      </c>
      <c r="DM117">
        <v>0</v>
      </c>
      <c r="DN117" t="s">
        <v>3</v>
      </c>
      <c r="DO117">
        <v>0</v>
      </c>
    </row>
    <row r="118" spans="1:119">
      <c r="A118">
        <f>ROW(Source!A144)</f>
        <v>144</v>
      </c>
      <c r="B118">
        <v>69444265</v>
      </c>
      <c r="C118">
        <v>69445605</v>
      </c>
      <c r="D118">
        <v>66763927</v>
      </c>
      <c r="E118">
        <v>116</v>
      </c>
      <c r="F118">
        <v>1</v>
      </c>
      <c r="G118">
        <v>1</v>
      </c>
      <c r="H118">
        <v>1</v>
      </c>
      <c r="I118" t="s">
        <v>625</v>
      </c>
      <c r="J118" t="s">
        <v>3</v>
      </c>
      <c r="K118" t="s">
        <v>626</v>
      </c>
      <c r="L118">
        <v>1191</v>
      </c>
      <c r="N118">
        <v>1013</v>
      </c>
      <c r="O118" t="s">
        <v>587</v>
      </c>
      <c r="P118" t="s">
        <v>587</v>
      </c>
      <c r="Q118">
        <v>1</v>
      </c>
      <c r="W118">
        <v>0</v>
      </c>
      <c r="X118">
        <v>32079103</v>
      </c>
      <c r="Y118">
        <f t="shared" si="36"/>
        <v>5.98</v>
      </c>
      <c r="AA118">
        <v>0</v>
      </c>
      <c r="AB118">
        <v>0</v>
      </c>
      <c r="AC118">
        <v>0</v>
      </c>
      <c r="AD118">
        <v>463.57</v>
      </c>
      <c r="AE118">
        <v>0</v>
      </c>
      <c r="AF118">
        <v>0</v>
      </c>
      <c r="AG118">
        <v>0</v>
      </c>
      <c r="AH118">
        <v>463.57</v>
      </c>
      <c r="AI118">
        <v>1</v>
      </c>
      <c r="AJ118">
        <v>1</v>
      </c>
      <c r="AK118">
        <v>1</v>
      </c>
      <c r="AL118">
        <v>1</v>
      </c>
      <c r="AM118">
        <v>-2</v>
      </c>
      <c r="AN118">
        <v>0</v>
      </c>
      <c r="AO118">
        <v>0</v>
      </c>
      <c r="AP118">
        <v>1</v>
      </c>
      <c r="AQ118">
        <v>1</v>
      </c>
      <c r="AR118">
        <v>0</v>
      </c>
      <c r="AS118" t="s">
        <v>3</v>
      </c>
      <c r="AT118">
        <v>5.98</v>
      </c>
      <c r="AU118" t="s">
        <v>3</v>
      </c>
      <c r="AV118">
        <v>1</v>
      </c>
      <c r="AW118">
        <v>2</v>
      </c>
      <c r="AX118">
        <v>69445625</v>
      </c>
      <c r="AY118">
        <v>1</v>
      </c>
      <c r="AZ118">
        <v>0</v>
      </c>
      <c r="BA118">
        <v>118</v>
      </c>
      <c r="BB118">
        <v>1</v>
      </c>
      <c r="BC118">
        <v>0</v>
      </c>
      <c r="BD118">
        <v>0</v>
      </c>
      <c r="BE118">
        <v>0</v>
      </c>
      <c r="BF118">
        <v>0</v>
      </c>
      <c r="BG118">
        <v>0</v>
      </c>
      <c r="BH118">
        <v>0</v>
      </c>
      <c r="BI118">
        <v>0</v>
      </c>
      <c r="BJ118">
        <v>0</v>
      </c>
      <c r="BK118">
        <v>0</v>
      </c>
      <c r="BL118">
        <v>0</v>
      </c>
      <c r="BM118">
        <v>2772.1486</v>
      </c>
      <c r="BN118">
        <v>5.98</v>
      </c>
      <c r="BO118">
        <v>0</v>
      </c>
      <c r="BP118">
        <v>1</v>
      </c>
      <c r="BQ118">
        <v>0</v>
      </c>
      <c r="BR118">
        <v>0</v>
      </c>
      <c r="BS118">
        <v>0</v>
      </c>
      <c r="BT118">
        <v>2772.1486</v>
      </c>
      <c r="BU118">
        <v>5.98</v>
      </c>
      <c r="BV118">
        <v>0</v>
      </c>
      <c r="BW118">
        <v>1</v>
      </c>
      <c r="CU118">
        <f>ROUND(AT118*Source!I144*AH118*AL118,2)</f>
        <v>0</v>
      </c>
      <c r="CV118">
        <f>ROUND(Y118*Source!I144,7)</f>
        <v>0</v>
      </c>
      <c r="CW118">
        <v>0</v>
      </c>
      <c r="CX118">
        <f>ROUND(Y118*Source!I144,7)</f>
        <v>0</v>
      </c>
      <c r="CY118">
        <f>AD118</f>
        <v>463.57</v>
      </c>
      <c r="CZ118">
        <f>AH118</f>
        <v>463.57</v>
      </c>
      <c r="DA118">
        <f>AL118</f>
        <v>1</v>
      </c>
      <c r="DB118">
        <f t="shared" si="37"/>
        <v>2772.15</v>
      </c>
      <c r="DC118">
        <f t="shared" si="38"/>
        <v>0</v>
      </c>
      <c r="DD118" t="s">
        <v>3</v>
      </c>
      <c r="DE118" t="s">
        <v>3</v>
      </c>
      <c r="DF118">
        <f t="shared" si="44"/>
        <v>0</v>
      </c>
      <c r="DG118">
        <f t="shared" si="39"/>
        <v>0</v>
      </c>
      <c r="DH118">
        <f t="shared" si="26"/>
        <v>0</v>
      </c>
      <c r="DI118">
        <f t="shared" si="27"/>
        <v>0</v>
      </c>
      <c r="DJ118">
        <f>DI118</f>
        <v>0</v>
      </c>
      <c r="DK118">
        <v>1</v>
      </c>
      <c r="DL118" t="s">
        <v>3</v>
      </c>
      <c r="DM118">
        <v>0</v>
      </c>
      <c r="DN118" t="s">
        <v>3</v>
      </c>
      <c r="DO118">
        <v>0</v>
      </c>
    </row>
    <row r="119" spans="1:119">
      <c r="A119">
        <f>ROW(Source!A144)</f>
        <v>144</v>
      </c>
      <c r="B119">
        <v>69444265</v>
      </c>
      <c r="C119">
        <v>69445605</v>
      </c>
      <c r="D119">
        <v>66764116</v>
      </c>
      <c r="E119">
        <v>116</v>
      </c>
      <c r="F119">
        <v>1</v>
      </c>
      <c r="G119">
        <v>1</v>
      </c>
      <c r="H119">
        <v>1</v>
      </c>
      <c r="I119" t="s">
        <v>588</v>
      </c>
      <c r="J119" t="s">
        <v>3</v>
      </c>
      <c r="K119" t="s">
        <v>589</v>
      </c>
      <c r="L119">
        <v>1191</v>
      </c>
      <c r="N119">
        <v>1013</v>
      </c>
      <c r="O119" t="s">
        <v>587</v>
      </c>
      <c r="P119" t="s">
        <v>587</v>
      </c>
      <c r="Q119">
        <v>1</v>
      </c>
      <c r="W119">
        <v>0</v>
      </c>
      <c r="X119">
        <v>-1417349443</v>
      </c>
      <c r="Y119">
        <f t="shared" si="36"/>
        <v>2</v>
      </c>
      <c r="AA119">
        <v>0</v>
      </c>
      <c r="AB119">
        <v>0</v>
      </c>
      <c r="AC119">
        <v>0</v>
      </c>
      <c r="AD119">
        <v>0</v>
      </c>
      <c r="AE119">
        <v>0</v>
      </c>
      <c r="AF119">
        <v>0</v>
      </c>
      <c r="AG119">
        <v>0</v>
      </c>
      <c r="AH119">
        <v>0</v>
      </c>
      <c r="AI119">
        <v>1</v>
      </c>
      <c r="AJ119">
        <v>1</v>
      </c>
      <c r="AK119">
        <v>1</v>
      </c>
      <c r="AL119">
        <v>1</v>
      </c>
      <c r="AM119">
        <v>-2</v>
      </c>
      <c r="AN119">
        <v>0</v>
      </c>
      <c r="AO119">
        <v>0</v>
      </c>
      <c r="AP119">
        <v>1</v>
      </c>
      <c r="AQ119">
        <v>1</v>
      </c>
      <c r="AR119">
        <v>0</v>
      </c>
      <c r="AS119" t="s">
        <v>3</v>
      </c>
      <c r="AT119">
        <v>2</v>
      </c>
      <c r="AU119" t="s">
        <v>3</v>
      </c>
      <c r="AV119">
        <v>2</v>
      </c>
      <c r="AW119">
        <v>2</v>
      </c>
      <c r="AX119">
        <v>69445626</v>
      </c>
      <c r="AY119">
        <v>1</v>
      </c>
      <c r="AZ119">
        <v>0</v>
      </c>
      <c r="BA119">
        <v>119</v>
      </c>
      <c r="BB119">
        <v>1</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CV119">
        <v>0</v>
      </c>
      <c r="CW119">
        <v>0</v>
      </c>
      <c r="CX119">
        <f>ROUND(Y119*Source!I144,7)</f>
        <v>0</v>
      </c>
      <c r="CY119">
        <f>AD119</f>
        <v>0</v>
      </c>
      <c r="CZ119">
        <f>AH119</f>
        <v>0</v>
      </c>
      <c r="DA119">
        <f>AL119</f>
        <v>1</v>
      </c>
      <c r="DB119">
        <f t="shared" si="37"/>
        <v>0</v>
      </c>
      <c r="DC119">
        <f t="shared" si="38"/>
        <v>0</v>
      </c>
      <c r="DD119" t="s">
        <v>3</v>
      </c>
      <c r="DE119" t="s">
        <v>3</v>
      </c>
      <c r="DF119">
        <f t="shared" si="44"/>
        <v>0</v>
      </c>
      <c r="DG119">
        <f t="shared" si="39"/>
        <v>0</v>
      </c>
      <c r="DH119">
        <f t="shared" si="26"/>
        <v>0</v>
      </c>
      <c r="DI119">
        <f t="shared" si="27"/>
        <v>0</v>
      </c>
      <c r="DJ119">
        <f>DI119</f>
        <v>0</v>
      </c>
      <c r="DK119">
        <v>0</v>
      </c>
      <c r="DL119" t="s">
        <v>3</v>
      </c>
      <c r="DM119">
        <v>0</v>
      </c>
      <c r="DN119" t="s">
        <v>3</v>
      </c>
      <c r="DO119">
        <v>0</v>
      </c>
    </row>
    <row r="120" spans="1:119">
      <c r="A120">
        <f>ROW(Source!A144)</f>
        <v>144</v>
      </c>
      <c r="B120">
        <v>69444265</v>
      </c>
      <c r="C120">
        <v>69445605</v>
      </c>
      <c r="D120">
        <v>66884993</v>
      </c>
      <c r="E120">
        <v>1</v>
      </c>
      <c r="F120">
        <v>1</v>
      </c>
      <c r="G120">
        <v>1</v>
      </c>
      <c r="H120">
        <v>2</v>
      </c>
      <c r="I120" t="s">
        <v>602</v>
      </c>
      <c r="J120" t="s">
        <v>603</v>
      </c>
      <c r="K120" t="s">
        <v>604</v>
      </c>
      <c r="L120">
        <v>1368</v>
      </c>
      <c r="N120">
        <v>1011</v>
      </c>
      <c r="O120" t="s">
        <v>593</v>
      </c>
      <c r="P120" t="s">
        <v>593</v>
      </c>
      <c r="Q120">
        <v>1</v>
      </c>
      <c r="W120">
        <v>0</v>
      </c>
      <c r="X120">
        <v>944335294</v>
      </c>
      <c r="Y120">
        <f t="shared" si="36"/>
        <v>1.6</v>
      </c>
      <c r="AA120">
        <v>0</v>
      </c>
      <c r="AB120">
        <v>2527.41</v>
      </c>
      <c r="AC120">
        <v>578.04999999999995</v>
      </c>
      <c r="AD120">
        <v>0</v>
      </c>
      <c r="AE120">
        <v>0</v>
      </c>
      <c r="AF120">
        <v>2088.77</v>
      </c>
      <c r="AG120">
        <v>578.04999999999995</v>
      </c>
      <c r="AH120">
        <v>0</v>
      </c>
      <c r="AI120">
        <v>1</v>
      </c>
      <c r="AJ120">
        <v>1.21</v>
      </c>
      <c r="AK120">
        <v>1</v>
      </c>
      <c r="AL120">
        <v>1</v>
      </c>
      <c r="AM120">
        <v>2</v>
      </c>
      <c r="AN120">
        <v>0</v>
      </c>
      <c r="AO120">
        <v>0</v>
      </c>
      <c r="AP120">
        <v>1</v>
      </c>
      <c r="AQ120">
        <v>1</v>
      </c>
      <c r="AR120">
        <v>0</v>
      </c>
      <c r="AS120" t="s">
        <v>3</v>
      </c>
      <c r="AT120">
        <v>1.6</v>
      </c>
      <c r="AU120" t="s">
        <v>3</v>
      </c>
      <c r="AV120">
        <v>1</v>
      </c>
      <c r="AW120">
        <v>2</v>
      </c>
      <c r="AX120">
        <v>69445627</v>
      </c>
      <c r="AY120">
        <v>1</v>
      </c>
      <c r="AZ120">
        <v>0</v>
      </c>
      <c r="BA120">
        <v>120</v>
      </c>
      <c r="BB120">
        <v>1</v>
      </c>
      <c r="BC120">
        <v>0</v>
      </c>
      <c r="BD120">
        <v>0</v>
      </c>
      <c r="BE120">
        <v>0</v>
      </c>
      <c r="BF120">
        <v>0</v>
      </c>
      <c r="BG120">
        <v>0</v>
      </c>
      <c r="BH120">
        <v>0</v>
      </c>
      <c r="BI120">
        <v>0</v>
      </c>
      <c r="BJ120">
        <v>0</v>
      </c>
      <c r="BK120">
        <v>3342.0320000000002</v>
      </c>
      <c r="BL120">
        <v>924.88</v>
      </c>
      <c r="BM120">
        <v>0</v>
      </c>
      <c r="BN120">
        <v>0</v>
      </c>
      <c r="BO120">
        <v>1.6</v>
      </c>
      <c r="BP120">
        <v>1</v>
      </c>
      <c r="BQ120">
        <v>0</v>
      </c>
      <c r="BR120">
        <v>3342.0320000000002</v>
      </c>
      <c r="BS120">
        <v>924.88</v>
      </c>
      <c r="BT120">
        <v>0</v>
      </c>
      <c r="BU120">
        <v>0</v>
      </c>
      <c r="BV120">
        <v>1.6</v>
      </c>
      <c r="BW120">
        <v>1</v>
      </c>
      <c r="CV120">
        <v>0</v>
      </c>
      <c r="CW120">
        <f>ROUND(Y120*Source!I144*DO120,7)</f>
        <v>0</v>
      </c>
      <c r="CX120">
        <f>ROUND(Y120*Source!I144,7)</f>
        <v>0</v>
      </c>
      <c r="CY120">
        <f>AB120</f>
        <v>2527.41</v>
      </c>
      <c r="CZ120">
        <f>AF120</f>
        <v>2088.77</v>
      </c>
      <c r="DA120">
        <f>AJ120</f>
        <v>1.21</v>
      </c>
      <c r="DB120">
        <f t="shared" si="37"/>
        <v>3342.03</v>
      </c>
      <c r="DC120">
        <f t="shared" si="38"/>
        <v>924.88</v>
      </c>
      <c r="DD120" t="s">
        <v>3</v>
      </c>
      <c r="DE120" t="s">
        <v>3</v>
      </c>
      <c r="DF120">
        <f t="shared" si="44"/>
        <v>0</v>
      </c>
      <c r="DG120">
        <f>ROUND(ROUND(AF120*AJ120,2)*CX120,2)</f>
        <v>0</v>
      </c>
      <c r="DH120">
        <f t="shared" si="26"/>
        <v>0</v>
      </c>
      <c r="DI120">
        <f t="shared" si="27"/>
        <v>0</v>
      </c>
      <c r="DJ120">
        <f>DG120+DH120</f>
        <v>0</v>
      </c>
      <c r="DK120">
        <v>0</v>
      </c>
      <c r="DL120" t="s">
        <v>605</v>
      </c>
      <c r="DM120">
        <v>5</v>
      </c>
      <c r="DN120" t="s">
        <v>587</v>
      </c>
      <c r="DO120">
        <v>1</v>
      </c>
    </row>
    <row r="121" spans="1:119">
      <c r="A121">
        <f>ROW(Source!A144)</f>
        <v>144</v>
      </c>
      <c r="B121">
        <v>69444265</v>
      </c>
      <c r="C121">
        <v>69445605</v>
      </c>
      <c r="D121">
        <v>66885998</v>
      </c>
      <c r="E121">
        <v>1</v>
      </c>
      <c r="F121">
        <v>1</v>
      </c>
      <c r="G121">
        <v>1</v>
      </c>
      <c r="H121">
        <v>2</v>
      </c>
      <c r="I121" t="s">
        <v>595</v>
      </c>
      <c r="J121" t="s">
        <v>596</v>
      </c>
      <c r="K121" t="s">
        <v>597</v>
      </c>
      <c r="L121">
        <v>1368</v>
      </c>
      <c r="N121">
        <v>1011</v>
      </c>
      <c r="O121" t="s">
        <v>593</v>
      </c>
      <c r="P121" t="s">
        <v>593</v>
      </c>
      <c r="Q121">
        <v>1</v>
      </c>
      <c r="W121">
        <v>0</v>
      </c>
      <c r="X121">
        <v>-950105757</v>
      </c>
      <c r="Y121">
        <f t="shared" si="36"/>
        <v>0.4</v>
      </c>
      <c r="AA121">
        <v>0</v>
      </c>
      <c r="AB121">
        <v>605.36</v>
      </c>
      <c r="AC121">
        <v>502.98</v>
      </c>
      <c r="AD121">
        <v>0</v>
      </c>
      <c r="AE121">
        <v>0</v>
      </c>
      <c r="AF121">
        <v>605.36</v>
      </c>
      <c r="AG121">
        <v>502.98</v>
      </c>
      <c r="AH121">
        <v>0</v>
      </c>
      <c r="AI121">
        <v>1</v>
      </c>
      <c r="AJ121">
        <v>1</v>
      </c>
      <c r="AK121">
        <v>1</v>
      </c>
      <c r="AL121">
        <v>1</v>
      </c>
      <c r="AM121">
        <v>-2</v>
      </c>
      <c r="AN121">
        <v>0</v>
      </c>
      <c r="AO121">
        <v>0</v>
      </c>
      <c r="AP121">
        <v>1</v>
      </c>
      <c r="AQ121">
        <v>1</v>
      </c>
      <c r="AR121">
        <v>0</v>
      </c>
      <c r="AS121" t="s">
        <v>3</v>
      </c>
      <c r="AT121">
        <v>0.4</v>
      </c>
      <c r="AU121" t="s">
        <v>3</v>
      </c>
      <c r="AV121">
        <v>1</v>
      </c>
      <c r="AW121">
        <v>2</v>
      </c>
      <c r="AX121">
        <v>69445628</v>
      </c>
      <c r="AY121">
        <v>1</v>
      </c>
      <c r="AZ121">
        <v>0</v>
      </c>
      <c r="BA121">
        <v>121</v>
      </c>
      <c r="BB121">
        <v>1</v>
      </c>
      <c r="BC121">
        <v>0</v>
      </c>
      <c r="BD121">
        <v>0</v>
      </c>
      <c r="BE121">
        <v>0</v>
      </c>
      <c r="BF121">
        <v>0</v>
      </c>
      <c r="BG121">
        <v>0</v>
      </c>
      <c r="BH121">
        <v>0</v>
      </c>
      <c r="BI121">
        <v>0</v>
      </c>
      <c r="BJ121">
        <v>0</v>
      </c>
      <c r="BK121">
        <v>242.14400000000001</v>
      </c>
      <c r="BL121">
        <v>201.19200000000001</v>
      </c>
      <c r="BM121">
        <v>0</v>
      </c>
      <c r="BN121">
        <v>0</v>
      </c>
      <c r="BO121">
        <v>0.4</v>
      </c>
      <c r="BP121">
        <v>1</v>
      </c>
      <c r="BQ121">
        <v>0</v>
      </c>
      <c r="BR121">
        <v>242.14400000000001</v>
      </c>
      <c r="BS121">
        <v>201.19200000000001</v>
      </c>
      <c r="BT121">
        <v>0</v>
      </c>
      <c r="BU121">
        <v>0</v>
      </c>
      <c r="BV121">
        <v>0.4</v>
      </c>
      <c r="BW121">
        <v>1</v>
      </c>
      <c r="CV121">
        <v>0</v>
      </c>
      <c r="CW121">
        <f>ROUND(Y121*Source!I144*DO121,7)</f>
        <v>0</v>
      </c>
      <c r="CX121">
        <f>ROUND(Y121*Source!I144,7)</f>
        <v>0</v>
      </c>
      <c r="CY121">
        <f>AB121</f>
        <v>605.36</v>
      </c>
      <c r="CZ121">
        <f>AF121</f>
        <v>605.36</v>
      </c>
      <c r="DA121">
        <f>AJ121</f>
        <v>1</v>
      </c>
      <c r="DB121">
        <f t="shared" si="37"/>
        <v>242.14</v>
      </c>
      <c r="DC121">
        <f t="shared" si="38"/>
        <v>201.19</v>
      </c>
      <c r="DD121" t="s">
        <v>3</v>
      </c>
      <c r="DE121" t="s">
        <v>3</v>
      </c>
      <c r="DF121">
        <f t="shared" si="44"/>
        <v>0</v>
      </c>
      <c r="DG121">
        <f t="shared" ref="DG121:DG138" si="45">ROUND(ROUND(AF121,2)*CX121,2)</f>
        <v>0</v>
      </c>
      <c r="DH121">
        <f t="shared" si="26"/>
        <v>0</v>
      </c>
      <c r="DI121">
        <f t="shared" si="27"/>
        <v>0</v>
      </c>
      <c r="DJ121">
        <f>DG121+DH121</f>
        <v>0</v>
      </c>
      <c r="DK121">
        <v>1</v>
      </c>
      <c r="DL121" t="s">
        <v>594</v>
      </c>
      <c r="DM121">
        <v>4</v>
      </c>
      <c r="DN121" t="s">
        <v>587</v>
      </c>
      <c r="DO121">
        <v>1</v>
      </c>
    </row>
    <row r="122" spans="1:119">
      <c r="A122">
        <f>ROW(Source!A144)</f>
        <v>144</v>
      </c>
      <c r="B122">
        <v>69444265</v>
      </c>
      <c r="C122">
        <v>69445605</v>
      </c>
      <c r="D122">
        <v>66833823</v>
      </c>
      <c r="E122">
        <v>1</v>
      </c>
      <c r="F122">
        <v>1</v>
      </c>
      <c r="G122">
        <v>1</v>
      </c>
      <c r="H122">
        <v>3</v>
      </c>
      <c r="I122" t="s">
        <v>627</v>
      </c>
      <c r="J122" t="s">
        <v>628</v>
      </c>
      <c r="K122" t="s">
        <v>629</v>
      </c>
      <c r="L122">
        <v>1346</v>
      </c>
      <c r="N122">
        <v>1009</v>
      </c>
      <c r="O122" t="s">
        <v>59</v>
      </c>
      <c r="P122" t="s">
        <v>59</v>
      </c>
      <c r="Q122">
        <v>1</v>
      </c>
      <c r="W122">
        <v>0</v>
      </c>
      <c r="X122">
        <v>-1189743638</v>
      </c>
      <c r="Y122">
        <f t="shared" si="36"/>
        <v>0.1</v>
      </c>
      <c r="AA122">
        <v>414.62</v>
      </c>
      <c r="AB122">
        <v>0</v>
      </c>
      <c r="AC122">
        <v>0</v>
      </c>
      <c r="AD122">
        <v>0</v>
      </c>
      <c r="AE122">
        <v>238.29</v>
      </c>
      <c r="AF122">
        <v>0</v>
      </c>
      <c r="AG122">
        <v>0</v>
      </c>
      <c r="AH122">
        <v>0</v>
      </c>
      <c r="AI122">
        <v>1.74</v>
      </c>
      <c r="AJ122">
        <v>1</v>
      </c>
      <c r="AK122">
        <v>1</v>
      </c>
      <c r="AL122">
        <v>1</v>
      </c>
      <c r="AM122">
        <v>2</v>
      </c>
      <c r="AN122">
        <v>0</v>
      </c>
      <c r="AO122">
        <v>0</v>
      </c>
      <c r="AP122">
        <v>1</v>
      </c>
      <c r="AQ122">
        <v>1</v>
      </c>
      <c r="AR122">
        <v>0</v>
      </c>
      <c r="AS122" t="s">
        <v>3</v>
      </c>
      <c r="AT122">
        <v>0.1</v>
      </c>
      <c r="AU122" t="s">
        <v>3</v>
      </c>
      <c r="AV122">
        <v>0</v>
      </c>
      <c r="AW122">
        <v>2</v>
      </c>
      <c r="AX122">
        <v>69445629</v>
      </c>
      <c r="AY122">
        <v>1</v>
      </c>
      <c r="AZ122">
        <v>0</v>
      </c>
      <c r="BA122">
        <v>122</v>
      </c>
      <c r="BB122">
        <v>1</v>
      </c>
      <c r="BC122">
        <v>0</v>
      </c>
      <c r="BD122">
        <v>0</v>
      </c>
      <c r="BE122">
        <v>0</v>
      </c>
      <c r="BF122">
        <v>0</v>
      </c>
      <c r="BG122">
        <v>0</v>
      </c>
      <c r="BH122">
        <v>0</v>
      </c>
      <c r="BI122">
        <v>0</v>
      </c>
      <c r="BJ122">
        <v>23.829000000000001</v>
      </c>
      <c r="BK122">
        <v>0</v>
      </c>
      <c r="BL122">
        <v>0</v>
      </c>
      <c r="BM122">
        <v>0</v>
      </c>
      <c r="BN122">
        <v>0</v>
      </c>
      <c r="BO122">
        <v>0</v>
      </c>
      <c r="BP122">
        <v>1</v>
      </c>
      <c r="BQ122">
        <v>23.829000000000001</v>
      </c>
      <c r="BR122">
        <v>0</v>
      </c>
      <c r="BS122">
        <v>0</v>
      </c>
      <c r="BT122">
        <v>0</v>
      </c>
      <c r="BU122">
        <v>0</v>
      </c>
      <c r="BV122">
        <v>0</v>
      </c>
      <c r="BW122">
        <v>1</v>
      </c>
      <c r="CV122">
        <v>0</v>
      </c>
      <c r="CW122">
        <v>0</v>
      </c>
      <c r="CX122">
        <f>ROUND(Y122*Source!I144,7)</f>
        <v>0</v>
      </c>
      <c r="CY122">
        <f t="shared" ref="CY122:CY136" si="46">AA122</f>
        <v>414.62</v>
      </c>
      <c r="CZ122">
        <f t="shared" ref="CZ122:CZ136" si="47">AE122</f>
        <v>238.29</v>
      </c>
      <c r="DA122">
        <f t="shared" ref="DA122:DA136" si="48">AI122</f>
        <v>1.74</v>
      </c>
      <c r="DB122">
        <f t="shared" si="37"/>
        <v>23.83</v>
      </c>
      <c r="DC122">
        <f t="shared" si="38"/>
        <v>0</v>
      </c>
      <c r="DD122" t="s">
        <v>3</v>
      </c>
      <c r="DE122" t="s">
        <v>3</v>
      </c>
      <c r="DF122">
        <f>ROUND(ROUND(AE122*AI122,2)*CX122,2)</f>
        <v>0</v>
      </c>
      <c r="DG122">
        <f t="shared" si="45"/>
        <v>0</v>
      </c>
      <c r="DH122">
        <f t="shared" si="26"/>
        <v>0</v>
      </c>
      <c r="DI122">
        <f t="shared" si="27"/>
        <v>0</v>
      </c>
      <c r="DJ122">
        <f t="shared" ref="DJ122:DJ136" si="49">DF122</f>
        <v>0</v>
      </c>
      <c r="DK122">
        <v>0</v>
      </c>
      <c r="DL122" t="s">
        <v>3</v>
      </c>
      <c r="DM122">
        <v>0</v>
      </c>
      <c r="DN122" t="s">
        <v>3</v>
      </c>
      <c r="DO122">
        <v>0</v>
      </c>
    </row>
    <row r="123" spans="1:119">
      <c r="A123">
        <f>ROW(Source!A144)</f>
        <v>144</v>
      </c>
      <c r="B123">
        <v>69444265</v>
      </c>
      <c r="C123">
        <v>69445605</v>
      </c>
      <c r="D123">
        <v>66833830</v>
      </c>
      <c r="E123">
        <v>1</v>
      </c>
      <c r="F123">
        <v>1</v>
      </c>
      <c r="G123">
        <v>1</v>
      </c>
      <c r="H123">
        <v>3</v>
      </c>
      <c r="I123" t="s">
        <v>614</v>
      </c>
      <c r="J123" t="s">
        <v>615</v>
      </c>
      <c r="K123" t="s">
        <v>616</v>
      </c>
      <c r="L123">
        <v>1346</v>
      </c>
      <c r="N123">
        <v>1009</v>
      </c>
      <c r="O123" t="s">
        <v>59</v>
      </c>
      <c r="P123" t="s">
        <v>59</v>
      </c>
      <c r="Q123">
        <v>1</v>
      </c>
      <c r="W123">
        <v>0</v>
      </c>
      <c r="X123">
        <v>-1994148501</v>
      </c>
      <c r="Y123">
        <f t="shared" si="36"/>
        <v>0.03</v>
      </c>
      <c r="AA123">
        <v>101.84</v>
      </c>
      <c r="AB123">
        <v>0</v>
      </c>
      <c r="AC123">
        <v>0</v>
      </c>
      <c r="AD123">
        <v>0</v>
      </c>
      <c r="AE123">
        <v>58.53</v>
      </c>
      <c r="AF123">
        <v>0</v>
      </c>
      <c r="AG123">
        <v>0</v>
      </c>
      <c r="AH123">
        <v>0</v>
      </c>
      <c r="AI123">
        <v>1.74</v>
      </c>
      <c r="AJ123">
        <v>1</v>
      </c>
      <c r="AK123">
        <v>1</v>
      </c>
      <c r="AL123">
        <v>1</v>
      </c>
      <c r="AM123">
        <v>2</v>
      </c>
      <c r="AN123">
        <v>0</v>
      </c>
      <c r="AO123">
        <v>0</v>
      </c>
      <c r="AP123">
        <v>1</v>
      </c>
      <c r="AQ123">
        <v>1</v>
      </c>
      <c r="AR123">
        <v>0</v>
      </c>
      <c r="AS123" t="s">
        <v>3</v>
      </c>
      <c r="AT123">
        <v>0.03</v>
      </c>
      <c r="AU123" t="s">
        <v>3</v>
      </c>
      <c r="AV123">
        <v>0</v>
      </c>
      <c r="AW123">
        <v>2</v>
      </c>
      <c r="AX123">
        <v>69445630</v>
      </c>
      <c r="AY123">
        <v>1</v>
      </c>
      <c r="AZ123">
        <v>0</v>
      </c>
      <c r="BA123">
        <v>123</v>
      </c>
      <c r="BB123">
        <v>1</v>
      </c>
      <c r="BC123">
        <v>0</v>
      </c>
      <c r="BD123">
        <v>0</v>
      </c>
      <c r="BE123">
        <v>0</v>
      </c>
      <c r="BF123">
        <v>0</v>
      </c>
      <c r="BG123">
        <v>0</v>
      </c>
      <c r="BH123">
        <v>0</v>
      </c>
      <c r="BI123">
        <v>0</v>
      </c>
      <c r="BJ123">
        <v>1.7559</v>
      </c>
      <c r="BK123">
        <v>0</v>
      </c>
      <c r="BL123">
        <v>0</v>
      </c>
      <c r="BM123">
        <v>0</v>
      </c>
      <c r="BN123">
        <v>0</v>
      </c>
      <c r="BO123">
        <v>0</v>
      </c>
      <c r="BP123">
        <v>1</v>
      </c>
      <c r="BQ123">
        <v>1.7559</v>
      </c>
      <c r="BR123">
        <v>0</v>
      </c>
      <c r="BS123">
        <v>0</v>
      </c>
      <c r="BT123">
        <v>0</v>
      </c>
      <c r="BU123">
        <v>0</v>
      </c>
      <c r="BV123">
        <v>0</v>
      </c>
      <c r="BW123">
        <v>1</v>
      </c>
      <c r="CV123">
        <v>0</v>
      </c>
      <c r="CW123">
        <v>0</v>
      </c>
      <c r="CX123">
        <f>ROUND(Y123*Source!I144,7)</f>
        <v>0</v>
      </c>
      <c r="CY123">
        <f t="shared" si="46"/>
        <v>101.84</v>
      </c>
      <c r="CZ123">
        <f t="shared" si="47"/>
        <v>58.53</v>
      </c>
      <c r="DA123">
        <f t="shared" si="48"/>
        <v>1.74</v>
      </c>
      <c r="DB123">
        <f t="shared" si="37"/>
        <v>1.76</v>
      </c>
      <c r="DC123">
        <f t="shared" si="38"/>
        <v>0</v>
      </c>
      <c r="DD123" t="s">
        <v>3</v>
      </c>
      <c r="DE123" t="s">
        <v>3</v>
      </c>
      <c r="DF123">
        <f>ROUND(ROUND(AE123*AI123,2)*CX123,2)</f>
        <v>0</v>
      </c>
      <c r="DG123">
        <f t="shared" si="45"/>
        <v>0</v>
      </c>
      <c r="DH123">
        <f t="shared" si="26"/>
        <v>0</v>
      </c>
      <c r="DI123">
        <f t="shared" si="27"/>
        <v>0</v>
      </c>
      <c r="DJ123">
        <f t="shared" si="49"/>
        <v>0</v>
      </c>
      <c r="DK123">
        <v>0</v>
      </c>
      <c r="DL123" t="s">
        <v>3</v>
      </c>
      <c r="DM123">
        <v>0</v>
      </c>
      <c r="DN123" t="s">
        <v>3</v>
      </c>
      <c r="DO123">
        <v>0</v>
      </c>
    </row>
    <row r="124" spans="1:119">
      <c r="A124">
        <f>ROW(Source!A144)</f>
        <v>144</v>
      </c>
      <c r="B124">
        <v>69444265</v>
      </c>
      <c r="C124">
        <v>69445605</v>
      </c>
      <c r="D124">
        <v>66837340</v>
      </c>
      <c r="E124">
        <v>1</v>
      </c>
      <c r="F124">
        <v>1</v>
      </c>
      <c r="G124">
        <v>1</v>
      </c>
      <c r="H124">
        <v>3</v>
      </c>
      <c r="I124" t="s">
        <v>94</v>
      </c>
      <c r="J124" t="s">
        <v>96</v>
      </c>
      <c r="K124" t="s">
        <v>95</v>
      </c>
      <c r="L124">
        <v>1346</v>
      </c>
      <c r="N124">
        <v>1009</v>
      </c>
      <c r="O124" t="s">
        <v>59</v>
      </c>
      <c r="P124" t="s">
        <v>59</v>
      </c>
      <c r="Q124">
        <v>1</v>
      </c>
      <c r="W124">
        <v>0</v>
      </c>
      <c r="X124">
        <v>-353874833</v>
      </c>
      <c r="Y124">
        <f t="shared" si="36"/>
        <v>0</v>
      </c>
      <c r="AA124">
        <v>201.17</v>
      </c>
      <c r="AB124">
        <v>0</v>
      </c>
      <c r="AC124">
        <v>0</v>
      </c>
      <c r="AD124">
        <v>0</v>
      </c>
      <c r="AE124">
        <v>174.93</v>
      </c>
      <c r="AF124">
        <v>0</v>
      </c>
      <c r="AG124">
        <v>0</v>
      </c>
      <c r="AH124">
        <v>0</v>
      </c>
      <c r="AI124">
        <v>1.1499999999999999</v>
      </c>
      <c r="AJ124">
        <v>1</v>
      </c>
      <c r="AK124">
        <v>1</v>
      </c>
      <c r="AL124">
        <v>1</v>
      </c>
      <c r="AM124">
        <v>0</v>
      </c>
      <c r="AN124">
        <v>1</v>
      </c>
      <c r="AO124">
        <v>0</v>
      </c>
      <c r="AP124">
        <v>1</v>
      </c>
      <c r="AQ124">
        <v>0</v>
      </c>
      <c r="AR124">
        <v>0</v>
      </c>
      <c r="AS124" t="s">
        <v>3</v>
      </c>
      <c r="AT124">
        <v>0</v>
      </c>
      <c r="AU124" t="s">
        <v>3</v>
      </c>
      <c r="AV124">
        <v>0</v>
      </c>
      <c r="AW124">
        <v>2</v>
      </c>
      <c r="AX124">
        <v>69445631</v>
      </c>
      <c r="AY124">
        <v>1</v>
      </c>
      <c r="AZ124">
        <v>0</v>
      </c>
      <c r="BA124">
        <v>124</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CV124">
        <v>0</v>
      </c>
      <c r="CW124">
        <v>0</v>
      </c>
      <c r="CX124">
        <f>ROUND(Y124*Source!I144,7)</f>
        <v>0</v>
      </c>
      <c r="CY124">
        <f t="shared" si="46"/>
        <v>201.17</v>
      </c>
      <c r="CZ124">
        <f t="shared" si="47"/>
        <v>174.93</v>
      </c>
      <c r="DA124">
        <f t="shared" si="48"/>
        <v>1.1499999999999999</v>
      </c>
      <c r="DB124">
        <f t="shared" si="37"/>
        <v>0</v>
      </c>
      <c r="DC124">
        <f t="shared" si="38"/>
        <v>0</v>
      </c>
      <c r="DD124" t="s">
        <v>3</v>
      </c>
      <c r="DE124" t="s">
        <v>3</v>
      </c>
      <c r="DF124">
        <f>ROUND(ROUND(AE124*AI124,2)*CX124,2)</f>
        <v>0</v>
      </c>
      <c r="DG124">
        <f t="shared" si="45"/>
        <v>0</v>
      </c>
      <c r="DH124">
        <f t="shared" si="26"/>
        <v>0</v>
      </c>
      <c r="DI124">
        <f t="shared" si="27"/>
        <v>0</v>
      </c>
      <c r="DJ124">
        <f t="shared" si="49"/>
        <v>0</v>
      </c>
      <c r="DK124">
        <v>0</v>
      </c>
      <c r="DL124" t="s">
        <v>3</v>
      </c>
      <c r="DM124">
        <v>0</v>
      </c>
      <c r="DN124" t="s">
        <v>3</v>
      </c>
      <c r="DO124">
        <v>0</v>
      </c>
    </row>
    <row r="125" spans="1:119">
      <c r="A125">
        <f>ROW(Source!A144)</f>
        <v>144</v>
      </c>
      <c r="B125">
        <v>69444265</v>
      </c>
      <c r="C125">
        <v>69445605</v>
      </c>
      <c r="D125">
        <v>66838478</v>
      </c>
      <c r="E125">
        <v>1</v>
      </c>
      <c r="F125">
        <v>1</v>
      </c>
      <c r="G125">
        <v>1</v>
      </c>
      <c r="H125">
        <v>3</v>
      </c>
      <c r="I125" t="s">
        <v>617</v>
      </c>
      <c r="J125" t="s">
        <v>618</v>
      </c>
      <c r="K125" t="s">
        <v>619</v>
      </c>
      <c r="L125">
        <v>1346</v>
      </c>
      <c r="N125">
        <v>1009</v>
      </c>
      <c r="O125" t="s">
        <v>59</v>
      </c>
      <c r="P125" t="s">
        <v>59</v>
      </c>
      <c r="Q125">
        <v>1</v>
      </c>
      <c r="W125">
        <v>0</v>
      </c>
      <c r="X125">
        <v>447926158</v>
      </c>
      <c r="Y125">
        <f t="shared" si="36"/>
        <v>0.02</v>
      </c>
      <c r="AA125">
        <v>83.04</v>
      </c>
      <c r="AB125">
        <v>0</v>
      </c>
      <c r="AC125">
        <v>0</v>
      </c>
      <c r="AD125">
        <v>0</v>
      </c>
      <c r="AE125">
        <v>56.11</v>
      </c>
      <c r="AF125">
        <v>0</v>
      </c>
      <c r="AG125">
        <v>0</v>
      </c>
      <c r="AH125">
        <v>0</v>
      </c>
      <c r="AI125">
        <v>1.48</v>
      </c>
      <c r="AJ125">
        <v>1</v>
      </c>
      <c r="AK125">
        <v>1</v>
      </c>
      <c r="AL125">
        <v>1</v>
      </c>
      <c r="AM125">
        <v>2</v>
      </c>
      <c r="AN125">
        <v>0</v>
      </c>
      <c r="AO125">
        <v>0</v>
      </c>
      <c r="AP125">
        <v>1</v>
      </c>
      <c r="AQ125">
        <v>1</v>
      </c>
      <c r="AR125">
        <v>0</v>
      </c>
      <c r="AS125" t="s">
        <v>3</v>
      </c>
      <c r="AT125">
        <v>0.02</v>
      </c>
      <c r="AU125" t="s">
        <v>3</v>
      </c>
      <c r="AV125">
        <v>0</v>
      </c>
      <c r="AW125">
        <v>2</v>
      </c>
      <c r="AX125">
        <v>69445632</v>
      </c>
      <c r="AY125">
        <v>1</v>
      </c>
      <c r="AZ125">
        <v>0</v>
      </c>
      <c r="BA125">
        <v>125</v>
      </c>
      <c r="BB125">
        <v>1</v>
      </c>
      <c r="BC125">
        <v>0</v>
      </c>
      <c r="BD125">
        <v>0</v>
      </c>
      <c r="BE125">
        <v>0</v>
      </c>
      <c r="BF125">
        <v>0</v>
      </c>
      <c r="BG125">
        <v>0</v>
      </c>
      <c r="BH125">
        <v>0</v>
      </c>
      <c r="BI125">
        <v>0</v>
      </c>
      <c r="BJ125">
        <v>1.1222000000000001</v>
      </c>
      <c r="BK125">
        <v>0</v>
      </c>
      <c r="BL125">
        <v>0</v>
      </c>
      <c r="BM125">
        <v>0</v>
      </c>
      <c r="BN125">
        <v>0</v>
      </c>
      <c r="BO125">
        <v>0</v>
      </c>
      <c r="BP125">
        <v>1</v>
      </c>
      <c r="BQ125">
        <v>1.1222000000000001</v>
      </c>
      <c r="BR125">
        <v>0</v>
      </c>
      <c r="BS125">
        <v>0</v>
      </c>
      <c r="BT125">
        <v>0</v>
      </c>
      <c r="BU125">
        <v>0</v>
      </c>
      <c r="BV125">
        <v>0</v>
      </c>
      <c r="BW125">
        <v>1</v>
      </c>
      <c r="CV125">
        <v>0</v>
      </c>
      <c r="CW125">
        <v>0</v>
      </c>
      <c r="CX125">
        <f>ROUND(Y125*Source!I144,7)</f>
        <v>0</v>
      </c>
      <c r="CY125">
        <f t="shared" si="46"/>
        <v>83.04</v>
      </c>
      <c r="CZ125">
        <f t="shared" si="47"/>
        <v>56.11</v>
      </c>
      <c r="DA125">
        <f t="shared" si="48"/>
        <v>1.48</v>
      </c>
      <c r="DB125">
        <f t="shared" si="37"/>
        <v>1.1200000000000001</v>
      </c>
      <c r="DC125">
        <f t="shared" si="38"/>
        <v>0</v>
      </c>
      <c r="DD125" t="s">
        <v>3</v>
      </c>
      <c r="DE125" t="s">
        <v>3</v>
      </c>
      <c r="DF125">
        <f>ROUND(ROUND(AE125*AI125,2)*CX125,2)</f>
        <v>0</v>
      </c>
      <c r="DG125">
        <f t="shared" si="45"/>
        <v>0</v>
      </c>
      <c r="DH125">
        <f t="shared" si="26"/>
        <v>0</v>
      </c>
      <c r="DI125">
        <f t="shared" si="27"/>
        <v>0</v>
      </c>
      <c r="DJ125">
        <f t="shared" si="49"/>
        <v>0</v>
      </c>
      <c r="DK125">
        <v>0</v>
      </c>
      <c r="DL125" t="s">
        <v>3</v>
      </c>
      <c r="DM125">
        <v>0</v>
      </c>
      <c r="DN125" t="s">
        <v>3</v>
      </c>
      <c r="DO125">
        <v>0</v>
      </c>
    </row>
    <row r="126" spans="1:119">
      <c r="A126">
        <f>ROW(Source!A144)</f>
        <v>144</v>
      </c>
      <c r="B126">
        <v>69444265</v>
      </c>
      <c r="C126">
        <v>69445605</v>
      </c>
      <c r="D126">
        <v>66765476</v>
      </c>
      <c r="E126">
        <v>116</v>
      </c>
      <c r="F126">
        <v>1</v>
      </c>
      <c r="G126">
        <v>1</v>
      </c>
      <c r="H126">
        <v>3</v>
      </c>
      <c r="I126" t="s">
        <v>49</v>
      </c>
      <c r="J126" t="s">
        <v>3</v>
      </c>
      <c r="K126" t="s">
        <v>207</v>
      </c>
      <c r="L126">
        <v>1371</v>
      </c>
      <c r="N126">
        <v>1013</v>
      </c>
      <c r="O126" t="s">
        <v>18</v>
      </c>
      <c r="P126" t="s">
        <v>18</v>
      </c>
      <c r="Q126">
        <v>1</v>
      </c>
      <c r="W126">
        <v>0</v>
      </c>
      <c r="X126">
        <v>457934895</v>
      </c>
      <c r="Y126">
        <f t="shared" si="36"/>
        <v>0</v>
      </c>
      <c r="AA126">
        <v>0</v>
      </c>
      <c r="AB126">
        <v>0</v>
      </c>
      <c r="AC126">
        <v>0</v>
      </c>
      <c r="AD126">
        <v>0</v>
      </c>
      <c r="AE126">
        <v>0</v>
      </c>
      <c r="AF126">
        <v>0</v>
      </c>
      <c r="AG126">
        <v>0</v>
      </c>
      <c r="AH126">
        <v>0</v>
      </c>
      <c r="AI126">
        <v>1</v>
      </c>
      <c r="AJ126">
        <v>1</v>
      </c>
      <c r="AK126">
        <v>1</v>
      </c>
      <c r="AL126">
        <v>1</v>
      </c>
      <c r="AM126">
        <v>0</v>
      </c>
      <c r="AN126">
        <v>1</v>
      </c>
      <c r="AO126">
        <v>0</v>
      </c>
      <c r="AP126">
        <v>1</v>
      </c>
      <c r="AQ126">
        <v>0</v>
      </c>
      <c r="AR126">
        <v>0</v>
      </c>
      <c r="AS126" t="s">
        <v>3</v>
      </c>
      <c r="AT126">
        <v>0</v>
      </c>
      <c r="AU126" t="s">
        <v>3</v>
      </c>
      <c r="AV126">
        <v>0</v>
      </c>
      <c r="AW126">
        <v>2</v>
      </c>
      <c r="AX126">
        <v>69445633</v>
      </c>
      <c r="AY126">
        <v>1</v>
      </c>
      <c r="AZ126">
        <v>0</v>
      </c>
      <c r="BA126">
        <v>126</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CV126">
        <v>0</v>
      </c>
      <c r="CW126">
        <v>0</v>
      </c>
      <c r="CX126">
        <f>ROUND(Y126*Source!I144,7)</f>
        <v>0</v>
      </c>
      <c r="CY126">
        <f t="shared" si="46"/>
        <v>0</v>
      </c>
      <c r="CZ126">
        <f t="shared" si="47"/>
        <v>0</v>
      </c>
      <c r="DA126">
        <f t="shared" si="48"/>
        <v>1</v>
      </c>
      <c r="DB126">
        <f t="shared" si="37"/>
        <v>0</v>
      </c>
      <c r="DC126">
        <f t="shared" si="38"/>
        <v>0</v>
      </c>
      <c r="DD126" t="s">
        <v>3</v>
      </c>
      <c r="DE126" t="s">
        <v>3</v>
      </c>
      <c r="DF126">
        <f>ROUND(ROUND(AE126,2)*CX126,2)</f>
        <v>0</v>
      </c>
      <c r="DG126">
        <f t="shared" si="45"/>
        <v>0</v>
      </c>
      <c r="DH126">
        <f t="shared" si="26"/>
        <v>0</v>
      </c>
      <c r="DI126">
        <f t="shared" si="27"/>
        <v>0</v>
      </c>
      <c r="DJ126">
        <f t="shared" si="49"/>
        <v>0</v>
      </c>
      <c r="DK126">
        <v>0</v>
      </c>
      <c r="DL126" t="s">
        <v>3</v>
      </c>
      <c r="DM126">
        <v>0</v>
      </c>
      <c r="DN126" t="s">
        <v>3</v>
      </c>
      <c r="DO126">
        <v>0</v>
      </c>
    </row>
    <row r="127" spans="1:119">
      <c r="A127">
        <f>ROW(Source!A144)</f>
        <v>144</v>
      </c>
      <c r="B127">
        <v>69444265</v>
      </c>
      <c r="C127">
        <v>69445605</v>
      </c>
      <c r="D127">
        <v>66766153</v>
      </c>
      <c r="E127">
        <v>116</v>
      </c>
      <c r="F127">
        <v>1</v>
      </c>
      <c r="G127">
        <v>1</v>
      </c>
      <c r="H127">
        <v>3</v>
      </c>
      <c r="I127" t="s">
        <v>208</v>
      </c>
      <c r="J127" t="s">
        <v>3</v>
      </c>
      <c r="K127" t="s">
        <v>209</v>
      </c>
      <c r="L127">
        <v>1348</v>
      </c>
      <c r="N127">
        <v>1009</v>
      </c>
      <c r="O127" t="s">
        <v>101</v>
      </c>
      <c r="P127" t="s">
        <v>101</v>
      </c>
      <c r="Q127">
        <v>1000</v>
      </c>
      <c r="W127">
        <v>0</v>
      </c>
      <c r="X127">
        <v>1602794472</v>
      </c>
      <c r="Y127">
        <f t="shared" si="36"/>
        <v>0</v>
      </c>
      <c r="AA127">
        <v>0</v>
      </c>
      <c r="AB127">
        <v>0</v>
      </c>
      <c r="AC127">
        <v>0</v>
      </c>
      <c r="AD127">
        <v>0</v>
      </c>
      <c r="AE127">
        <v>0</v>
      </c>
      <c r="AF127">
        <v>0</v>
      </c>
      <c r="AG127">
        <v>0</v>
      </c>
      <c r="AH127">
        <v>0</v>
      </c>
      <c r="AI127">
        <v>1</v>
      </c>
      <c r="AJ127">
        <v>1</v>
      </c>
      <c r="AK127">
        <v>1</v>
      </c>
      <c r="AL127">
        <v>1</v>
      </c>
      <c r="AM127">
        <v>0</v>
      </c>
      <c r="AN127">
        <v>1</v>
      </c>
      <c r="AO127">
        <v>0</v>
      </c>
      <c r="AP127">
        <v>1</v>
      </c>
      <c r="AQ127">
        <v>0</v>
      </c>
      <c r="AR127">
        <v>0</v>
      </c>
      <c r="AS127" t="s">
        <v>3</v>
      </c>
      <c r="AT127">
        <v>0</v>
      </c>
      <c r="AU127" t="s">
        <v>3</v>
      </c>
      <c r="AV127">
        <v>0</v>
      </c>
      <c r="AW127">
        <v>2</v>
      </c>
      <c r="AX127">
        <v>69445634</v>
      </c>
      <c r="AY127">
        <v>1</v>
      </c>
      <c r="AZ127">
        <v>0</v>
      </c>
      <c r="BA127">
        <v>127</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CV127">
        <v>0</v>
      </c>
      <c r="CW127">
        <v>0</v>
      </c>
      <c r="CX127">
        <f>ROUND(Y127*Source!I144,7)</f>
        <v>0</v>
      </c>
      <c r="CY127">
        <f t="shared" si="46"/>
        <v>0</v>
      </c>
      <c r="CZ127">
        <f t="shared" si="47"/>
        <v>0</v>
      </c>
      <c r="DA127">
        <f t="shared" si="48"/>
        <v>1</v>
      </c>
      <c r="DB127">
        <f t="shared" si="37"/>
        <v>0</v>
      </c>
      <c r="DC127">
        <f t="shared" si="38"/>
        <v>0</v>
      </c>
      <c r="DD127" t="s">
        <v>3</v>
      </c>
      <c r="DE127" t="s">
        <v>3</v>
      </c>
      <c r="DF127">
        <f>ROUND(ROUND(AE127,2)*CX127,2)</f>
        <v>0</v>
      </c>
      <c r="DG127">
        <f t="shared" si="45"/>
        <v>0</v>
      </c>
      <c r="DH127">
        <f t="shared" si="26"/>
        <v>0</v>
      </c>
      <c r="DI127">
        <f t="shared" si="27"/>
        <v>0</v>
      </c>
      <c r="DJ127">
        <f t="shared" si="49"/>
        <v>0</v>
      </c>
      <c r="DK127">
        <v>0</v>
      </c>
      <c r="DL127" t="s">
        <v>3</v>
      </c>
      <c r="DM127">
        <v>0</v>
      </c>
      <c r="DN127" t="s">
        <v>3</v>
      </c>
      <c r="DO127">
        <v>0</v>
      </c>
    </row>
    <row r="128" spans="1:119">
      <c r="A128">
        <f>ROW(Source!A144)</f>
        <v>144</v>
      </c>
      <c r="B128">
        <v>69444265</v>
      </c>
      <c r="C128">
        <v>69445605</v>
      </c>
      <c r="D128">
        <v>66766297</v>
      </c>
      <c r="E128">
        <v>116</v>
      </c>
      <c r="F128">
        <v>1</v>
      </c>
      <c r="G128">
        <v>1</v>
      </c>
      <c r="H128">
        <v>3</v>
      </c>
      <c r="I128" t="s">
        <v>97</v>
      </c>
      <c r="J128" t="s">
        <v>3</v>
      </c>
      <c r="K128" t="s">
        <v>98</v>
      </c>
      <c r="L128">
        <v>1346</v>
      </c>
      <c r="N128">
        <v>1009</v>
      </c>
      <c r="O128" t="s">
        <v>59</v>
      </c>
      <c r="P128" t="s">
        <v>59</v>
      </c>
      <c r="Q128">
        <v>1</v>
      </c>
      <c r="W128">
        <v>0</v>
      </c>
      <c r="X128">
        <v>-1111733769</v>
      </c>
      <c r="Y128">
        <f t="shared" si="36"/>
        <v>0</v>
      </c>
      <c r="AA128">
        <v>0</v>
      </c>
      <c r="AB128">
        <v>0</v>
      </c>
      <c r="AC128">
        <v>0</v>
      </c>
      <c r="AD128">
        <v>0</v>
      </c>
      <c r="AE128">
        <v>0</v>
      </c>
      <c r="AF128">
        <v>0</v>
      </c>
      <c r="AG128">
        <v>0</v>
      </c>
      <c r="AH128">
        <v>0</v>
      </c>
      <c r="AI128">
        <v>1</v>
      </c>
      <c r="AJ128">
        <v>1</v>
      </c>
      <c r="AK128">
        <v>1</v>
      </c>
      <c r="AL128">
        <v>1</v>
      </c>
      <c r="AM128">
        <v>0</v>
      </c>
      <c r="AN128">
        <v>1</v>
      </c>
      <c r="AO128">
        <v>0</v>
      </c>
      <c r="AP128">
        <v>1</v>
      </c>
      <c r="AQ128">
        <v>0</v>
      </c>
      <c r="AR128">
        <v>0</v>
      </c>
      <c r="AS128" t="s">
        <v>3</v>
      </c>
      <c r="AT128">
        <v>0</v>
      </c>
      <c r="AU128" t="s">
        <v>3</v>
      </c>
      <c r="AV128">
        <v>0</v>
      </c>
      <c r="AW128">
        <v>2</v>
      </c>
      <c r="AX128">
        <v>69445635</v>
      </c>
      <c r="AY128">
        <v>1</v>
      </c>
      <c r="AZ128">
        <v>0</v>
      </c>
      <c r="BA128">
        <v>128</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CV128">
        <v>0</v>
      </c>
      <c r="CW128">
        <v>0</v>
      </c>
      <c r="CX128">
        <f>ROUND(Y128*Source!I144,7)</f>
        <v>0</v>
      </c>
      <c r="CY128">
        <f t="shared" si="46"/>
        <v>0</v>
      </c>
      <c r="CZ128">
        <f t="shared" si="47"/>
        <v>0</v>
      </c>
      <c r="DA128">
        <f t="shared" si="48"/>
        <v>1</v>
      </c>
      <c r="DB128">
        <f t="shared" si="37"/>
        <v>0</v>
      </c>
      <c r="DC128">
        <f t="shared" si="38"/>
        <v>0</v>
      </c>
      <c r="DD128" t="s">
        <v>3</v>
      </c>
      <c r="DE128" t="s">
        <v>3</v>
      </c>
      <c r="DF128">
        <f>ROUND(ROUND(AE128,2)*CX128,2)</f>
        <v>0</v>
      </c>
      <c r="DG128">
        <f t="shared" si="45"/>
        <v>0</v>
      </c>
      <c r="DH128">
        <f t="shared" si="26"/>
        <v>0</v>
      </c>
      <c r="DI128">
        <f t="shared" si="27"/>
        <v>0</v>
      </c>
      <c r="DJ128">
        <f t="shared" si="49"/>
        <v>0</v>
      </c>
      <c r="DK128">
        <v>0</v>
      </c>
      <c r="DL128" t="s">
        <v>3</v>
      </c>
      <c r="DM128">
        <v>0</v>
      </c>
      <c r="DN128" t="s">
        <v>3</v>
      </c>
      <c r="DO128">
        <v>0</v>
      </c>
    </row>
    <row r="129" spans="1:119">
      <c r="A129">
        <f>ROW(Source!A144)</f>
        <v>144</v>
      </c>
      <c r="B129">
        <v>69444265</v>
      </c>
      <c r="C129">
        <v>69445605</v>
      </c>
      <c r="D129">
        <v>66766631</v>
      </c>
      <c r="E129">
        <v>116</v>
      </c>
      <c r="F129">
        <v>1</v>
      </c>
      <c r="G129">
        <v>1</v>
      </c>
      <c r="H129">
        <v>3</v>
      </c>
      <c r="I129" t="s">
        <v>99</v>
      </c>
      <c r="J129" t="s">
        <v>3</v>
      </c>
      <c r="K129" t="s">
        <v>100</v>
      </c>
      <c r="L129">
        <v>1348</v>
      </c>
      <c r="N129">
        <v>1009</v>
      </c>
      <c r="O129" t="s">
        <v>101</v>
      </c>
      <c r="P129" t="s">
        <v>101</v>
      </c>
      <c r="Q129">
        <v>1000</v>
      </c>
      <c r="W129">
        <v>0</v>
      </c>
      <c r="X129">
        <v>1613753229</v>
      </c>
      <c r="Y129">
        <f t="shared" si="36"/>
        <v>0</v>
      </c>
      <c r="AA129">
        <v>0</v>
      </c>
      <c r="AB129">
        <v>0</v>
      </c>
      <c r="AC129">
        <v>0</v>
      </c>
      <c r="AD129">
        <v>0</v>
      </c>
      <c r="AE129">
        <v>0</v>
      </c>
      <c r="AF129">
        <v>0</v>
      </c>
      <c r="AG129">
        <v>0</v>
      </c>
      <c r="AH129">
        <v>0</v>
      </c>
      <c r="AI129">
        <v>1</v>
      </c>
      <c r="AJ129">
        <v>1</v>
      </c>
      <c r="AK129">
        <v>1</v>
      </c>
      <c r="AL129">
        <v>1</v>
      </c>
      <c r="AM129">
        <v>0</v>
      </c>
      <c r="AN129">
        <v>1</v>
      </c>
      <c r="AO129">
        <v>0</v>
      </c>
      <c r="AP129">
        <v>1</v>
      </c>
      <c r="AQ129">
        <v>0</v>
      </c>
      <c r="AR129">
        <v>0</v>
      </c>
      <c r="AS129" t="s">
        <v>3</v>
      </c>
      <c r="AT129">
        <v>0</v>
      </c>
      <c r="AU129" t="s">
        <v>3</v>
      </c>
      <c r="AV129">
        <v>0</v>
      </c>
      <c r="AW129">
        <v>2</v>
      </c>
      <c r="AX129">
        <v>69445636</v>
      </c>
      <c r="AY129">
        <v>1</v>
      </c>
      <c r="AZ129">
        <v>0</v>
      </c>
      <c r="BA129">
        <v>129</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CV129">
        <v>0</v>
      </c>
      <c r="CW129">
        <v>0</v>
      </c>
      <c r="CX129">
        <f>ROUND(Y129*Source!I144,7)</f>
        <v>0</v>
      </c>
      <c r="CY129">
        <f t="shared" si="46"/>
        <v>0</v>
      </c>
      <c r="CZ129">
        <f t="shared" si="47"/>
        <v>0</v>
      </c>
      <c r="DA129">
        <f t="shared" si="48"/>
        <v>1</v>
      </c>
      <c r="DB129">
        <f t="shared" si="37"/>
        <v>0</v>
      </c>
      <c r="DC129">
        <f t="shared" si="38"/>
        <v>0</v>
      </c>
      <c r="DD129" t="s">
        <v>3</v>
      </c>
      <c r="DE129" t="s">
        <v>3</v>
      </c>
      <c r="DF129">
        <f>ROUND(ROUND(AE129,2)*CX129,2)</f>
        <v>0</v>
      </c>
      <c r="DG129">
        <f t="shared" si="45"/>
        <v>0</v>
      </c>
      <c r="DH129">
        <f t="shared" ref="DH129:DH192" si="50">ROUND(ROUND(AG129,2)*CX129,2)</f>
        <v>0</v>
      </c>
      <c r="DI129">
        <f t="shared" ref="DI129:DI192" si="51">ROUND(ROUND(AH129,2)*CX129,2)</f>
        <v>0</v>
      </c>
      <c r="DJ129">
        <f t="shared" si="49"/>
        <v>0</v>
      </c>
      <c r="DK129">
        <v>0</v>
      </c>
      <c r="DL129" t="s">
        <v>3</v>
      </c>
      <c r="DM129">
        <v>0</v>
      </c>
      <c r="DN129" t="s">
        <v>3</v>
      </c>
      <c r="DO129">
        <v>0</v>
      </c>
    </row>
    <row r="130" spans="1:119">
      <c r="A130">
        <f>ROW(Source!A144)</f>
        <v>144</v>
      </c>
      <c r="B130">
        <v>69444265</v>
      </c>
      <c r="C130">
        <v>69445605</v>
      </c>
      <c r="D130">
        <v>66854756</v>
      </c>
      <c r="E130">
        <v>1</v>
      </c>
      <c r="F130">
        <v>1</v>
      </c>
      <c r="G130">
        <v>1</v>
      </c>
      <c r="H130">
        <v>3</v>
      </c>
      <c r="I130" t="s">
        <v>651</v>
      </c>
      <c r="J130" t="s">
        <v>652</v>
      </c>
      <c r="K130" t="s">
        <v>653</v>
      </c>
      <c r="L130">
        <v>1348</v>
      </c>
      <c r="N130">
        <v>1009</v>
      </c>
      <c r="O130" t="s">
        <v>101</v>
      </c>
      <c r="P130" t="s">
        <v>101</v>
      </c>
      <c r="Q130">
        <v>1000</v>
      </c>
      <c r="W130">
        <v>0</v>
      </c>
      <c r="X130">
        <v>-824440168</v>
      </c>
      <c r="Y130">
        <f t="shared" si="36"/>
        <v>4.0000000000000002E-4</v>
      </c>
      <c r="AA130">
        <v>83933.58</v>
      </c>
      <c r="AB130">
        <v>0</v>
      </c>
      <c r="AC130">
        <v>0</v>
      </c>
      <c r="AD130">
        <v>0</v>
      </c>
      <c r="AE130">
        <v>61265.39</v>
      </c>
      <c r="AF130">
        <v>0</v>
      </c>
      <c r="AG130">
        <v>0</v>
      </c>
      <c r="AH130">
        <v>0</v>
      </c>
      <c r="AI130">
        <v>1.37</v>
      </c>
      <c r="AJ130">
        <v>1</v>
      </c>
      <c r="AK130">
        <v>1</v>
      </c>
      <c r="AL130">
        <v>1</v>
      </c>
      <c r="AM130">
        <v>2</v>
      </c>
      <c r="AN130">
        <v>0</v>
      </c>
      <c r="AO130">
        <v>0</v>
      </c>
      <c r="AP130">
        <v>1</v>
      </c>
      <c r="AQ130">
        <v>1</v>
      </c>
      <c r="AR130">
        <v>0</v>
      </c>
      <c r="AS130" t="s">
        <v>3</v>
      </c>
      <c r="AT130">
        <v>4.0000000000000002E-4</v>
      </c>
      <c r="AU130" t="s">
        <v>3</v>
      </c>
      <c r="AV130">
        <v>0</v>
      </c>
      <c r="AW130">
        <v>2</v>
      </c>
      <c r="AX130">
        <v>69445637</v>
      </c>
      <c r="AY130">
        <v>1</v>
      </c>
      <c r="AZ130">
        <v>0</v>
      </c>
      <c r="BA130">
        <v>130</v>
      </c>
      <c r="BB130">
        <v>1</v>
      </c>
      <c r="BC130">
        <v>0</v>
      </c>
      <c r="BD130">
        <v>0</v>
      </c>
      <c r="BE130">
        <v>0</v>
      </c>
      <c r="BF130">
        <v>0</v>
      </c>
      <c r="BG130">
        <v>0</v>
      </c>
      <c r="BH130">
        <v>0</v>
      </c>
      <c r="BI130">
        <v>0</v>
      </c>
      <c r="BJ130">
        <v>24.506156000000001</v>
      </c>
      <c r="BK130">
        <v>0</v>
      </c>
      <c r="BL130">
        <v>0</v>
      </c>
      <c r="BM130">
        <v>0</v>
      </c>
      <c r="BN130">
        <v>0</v>
      </c>
      <c r="BO130">
        <v>0</v>
      </c>
      <c r="BP130">
        <v>1</v>
      </c>
      <c r="BQ130">
        <v>24.506156000000001</v>
      </c>
      <c r="BR130">
        <v>0</v>
      </c>
      <c r="BS130">
        <v>0</v>
      </c>
      <c r="BT130">
        <v>0</v>
      </c>
      <c r="BU130">
        <v>0</v>
      </c>
      <c r="BV130">
        <v>0</v>
      </c>
      <c r="BW130">
        <v>1</v>
      </c>
      <c r="CV130">
        <v>0</v>
      </c>
      <c r="CW130">
        <v>0</v>
      </c>
      <c r="CX130">
        <f>ROUND(Y130*Source!I144,7)</f>
        <v>0</v>
      </c>
      <c r="CY130">
        <f t="shared" si="46"/>
        <v>83933.58</v>
      </c>
      <c r="CZ130">
        <f t="shared" si="47"/>
        <v>61265.39</v>
      </c>
      <c r="DA130">
        <f t="shared" si="48"/>
        <v>1.37</v>
      </c>
      <c r="DB130">
        <f t="shared" si="37"/>
        <v>24.51</v>
      </c>
      <c r="DC130">
        <f t="shared" si="38"/>
        <v>0</v>
      </c>
      <c r="DD130" t="s">
        <v>3</v>
      </c>
      <c r="DE130" t="s">
        <v>3</v>
      </c>
      <c r="DF130">
        <f>ROUND(ROUND(AE130*AI130,2)*CX130,2)</f>
        <v>0</v>
      </c>
      <c r="DG130">
        <f t="shared" si="45"/>
        <v>0</v>
      </c>
      <c r="DH130">
        <f t="shared" si="50"/>
        <v>0</v>
      </c>
      <c r="DI130">
        <f t="shared" si="51"/>
        <v>0</v>
      </c>
      <c r="DJ130">
        <f t="shared" si="49"/>
        <v>0</v>
      </c>
      <c r="DK130">
        <v>0</v>
      </c>
      <c r="DL130" t="s">
        <v>3</v>
      </c>
      <c r="DM130">
        <v>0</v>
      </c>
      <c r="DN130" t="s">
        <v>3</v>
      </c>
      <c r="DO130">
        <v>0</v>
      </c>
    </row>
    <row r="131" spans="1:119">
      <c r="A131">
        <f>ROW(Source!A144)</f>
        <v>144</v>
      </c>
      <c r="B131">
        <v>69444265</v>
      </c>
      <c r="C131">
        <v>69445605</v>
      </c>
      <c r="D131">
        <v>66854782</v>
      </c>
      <c r="E131">
        <v>1</v>
      </c>
      <c r="F131">
        <v>1</v>
      </c>
      <c r="G131">
        <v>1</v>
      </c>
      <c r="H131">
        <v>3</v>
      </c>
      <c r="I131" t="s">
        <v>426</v>
      </c>
      <c r="J131" t="s">
        <v>428</v>
      </c>
      <c r="K131" t="s">
        <v>427</v>
      </c>
      <c r="L131">
        <v>1348</v>
      </c>
      <c r="N131">
        <v>1009</v>
      </c>
      <c r="O131" t="s">
        <v>101</v>
      </c>
      <c r="P131" t="s">
        <v>101</v>
      </c>
      <c r="Q131">
        <v>1000</v>
      </c>
      <c r="W131">
        <v>0</v>
      </c>
      <c r="X131">
        <v>-1423024806</v>
      </c>
      <c r="Y131">
        <f t="shared" si="36"/>
        <v>1E-4</v>
      </c>
      <c r="AA131">
        <v>103227.06</v>
      </c>
      <c r="AB131">
        <v>0</v>
      </c>
      <c r="AC131">
        <v>0</v>
      </c>
      <c r="AD131">
        <v>0</v>
      </c>
      <c r="AE131">
        <v>80020.98</v>
      </c>
      <c r="AF131">
        <v>0</v>
      </c>
      <c r="AG131">
        <v>0</v>
      </c>
      <c r="AH131">
        <v>0</v>
      </c>
      <c r="AI131">
        <v>1.29</v>
      </c>
      <c r="AJ131">
        <v>1</v>
      </c>
      <c r="AK131">
        <v>1</v>
      </c>
      <c r="AL131">
        <v>1</v>
      </c>
      <c r="AM131">
        <v>2</v>
      </c>
      <c r="AN131">
        <v>0</v>
      </c>
      <c r="AO131">
        <v>0</v>
      </c>
      <c r="AP131">
        <v>1</v>
      </c>
      <c r="AQ131">
        <v>1</v>
      </c>
      <c r="AR131">
        <v>0</v>
      </c>
      <c r="AS131" t="s">
        <v>3</v>
      </c>
      <c r="AT131">
        <v>1E-4</v>
      </c>
      <c r="AU131" t="s">
        <v>3</v>
      </c>
      <c r="AV131">
        <v>0</v>
      </c>
      <c r="AW131">
        <v>2</v>
      </c>
      <c r="AX131">
        <v>69445638</v>
      </c>
      <c r="AY131">
        <v>1</v>
      </c>
      <c r="AZ131">
        <v>0</v>
      </c>
      <c r="BA131">
        <v>131</v>
      </c>
      <c r="BB131">
        <v>1</v>
      </c>
      <c r="BC131">
        <v>0</v>
      </c>
      <c r="BD131">
        <v>0</v>
      </c>
      <c r="BE131">
        <v>0</v>
      </c>
      <c r="BF131">
        <v>0</v>
      </c>
      <c r="BG131">
        <v>0</v>
      </c>
      <c r="BH131">
        <v>0</v>
      </c>
      <c r="BI131">
        <v>0</v>
      </c>
      <c r="BJ131">
        <v>8.0020980000000002</v>
      </c>
      <c r="BK131">
        <v>0</v>
      </c>
      <c r="BL131">
        <v>0</v>
      </c>
      <c r="BM131">
        <v>0</v>
      </c>
      <c r="BN131">
        <v>0</v>
      </c>
      <c r="BO131">
        <v>0</v>
      </c>
      <c r="BP131">
        <v>1</v>
      </c>
      <c r="BQ131">
        <v>8.0020980000000002</v>
      </c>
      <c r="BR131">
        <v>0</v>
      </c>
      <c r="BS131">
        <v>0</v>
      </c>
      <c r="BT131">
        <v>0</v>
      </c>
      <c r="BU131">
        <v>0</v>
      </c>
      <c r="BV131">
        <v>0</v>
      </c>
      <c r="BW131">
        <v>1</v>
      </c>
      <c r="CV131">
        <v>0</v>
      </c>
      <c r="CW131">
        <v>0</v>
      </c>
      <c r="CX131">
        <f>ROUND(Y131*Source!I144,7)</f>
        <v>0</v>
      </c>
      <c r="CY131">
        <f t="shared" si="46"/>
        <v>103227.06</v>
      </c>
      <c r="CZ131">
        <f t="shared" si="47"/>
        <v>80020.98</v>
      </c>
      <c r="DA131">
        <f t="shared" si="48"/>
        <v>1.29</v>
      </c>
      <c r="DB131">
        <f t="shared" si="37"/>
        <v>8</v>
      </c>
      <c r="DC131">
        <f t="shared" si="38"/>
        <v>0</v>
      </c>
      <c r="DD131" t="s">
        <v>3</v>
      </c>
      <c r="DE131" t="s">
        <v>3</v>
      </c>
      <c r="DF131">
        <f>ROUND(ROUND(AE131*AI131,2)*CX131,2)</f>
        <v>0</v>
      </c>
      <c r="DG131">
        <f t="shared" si="45"/>
        <v>0</v>
      </c>
      <c r="DH131">
        <f t="shared" si="50"/>
        <v>0</v>
      </c>
      <c r="DI131">
        <f t="shared" si="51"/>
        <v>0</v>
      </c>
      <c r="DJ131">
        <f t="shared" si="49"/>
        <v>0</v>
      </c>
      <c r="DK131">
        <v>0</v>
      </c>
      <c r="DL131" t="s">
        <v>3</v>
      </c>
      <c r="DM131">
        <v>0</v>
      </c>
      <c r="DN131" t="s">
        <v>3</v>
      </c>
      <c r="DO131">
        <v>0</v>
      </c>
    </row>
    <row r="132" spans="1:119">
      <c r="A132">
        <f>ROW(Source!A144)</f>
        <v>144</v>
      </c>
      <c r="B132">
        <v>69444265</v>
      </c>
      <c r="C132">
        <v>69445605</v>
      </c>
      <c r="D132">
        <v>66862390</v>
      </c>
      <c r="E132">
        <v>1</v>
      </c>
      <c r="F132">
        <v>1</v>
      </c>
      <c r="G132">
        <v>1</v>
      </c>
      <c r="H132">
        <v>3</v>
      </c>
      <c r="I132" t="s">
        <v>654</v>
      </c>
      <c r="J132" t="s">
        <v>655</v>
      </c>
      <c r="K132" t="s">
        <v>656</v>
      </c>
      <c r="L132">
        <v>1425</v>
      </c>
      <c r="N132">
        <v>1013</v>
      </c>
      <c r="O132" t="s">
        <v>68</v>
      </c>
      <c r="P132" t="s">
        <v>68</v>
      </c>
      <c r="Q132">
        <v>1</v>
      </c>
      <c r="W132">
        <v>0</v>
      </c>
      <c r="X132">
        <v>1062045542</v>
      </c>
      <c r="Y132">
        <f t="shared" si="36"/>
        <v>0.06</v>
      </c>
      <c r="AA132">
        <v>1258.71</v>
      </c>
      <c r="AB132">
        <v>0</v>
      </c>
      <c r="AC132">
        <v>0</v>
      </c>
      <c r="AD132">
        <v>0</v>
      </c>
      <c r="AE132">
        <v>1031.73</v>
      </c>
      <c r="AF132">
        <v>0</v>
      </c>
      <c r="AG132">
        <v>0</v>
      </c>
      <c r="AH132">
        <v>0</v>
      </c>
      <c r="AI132">
        <v>1.22</v>
      </c>
      <c r="AJ132">
        <v>1</v>
      </c>
      <c r="AK132">
        <v>1</v>
      </c>
      <c r="AL132">
        <v>1</v>
      </c>
      <c r="AM132">
        <v>2</v>
      </c>
      <c r="AN132">
        <v>0</v>
      </c>
      <c r="AO132">
        <v>0</v>
      </c>
      <c r="AP132">
        <v>1</v>
      </c>
      <c r="AQ132">
        <v>1</v>
      </c>
      <c r="AR132">
        <v>0</v>
      </c>
      <c r="AS132" t="s">
        <v>3</v>
      </c>
      <c r="AT132">
        <v>0.06</v>
      </c>
      <c r="AU132" t="s">
        <v>3</v>
      </c>
      <c r="AV132">
        <v>0</v>
      </c>
      <c r="AW132">
        <v>2</v>
      </c>
      <c r="AX132">
        <v>69445639</v>
      </c>
      <c r="AY132">
        <v>1</v>
      </c>
      <c r="AZ132">
        <v>0</v>
      </c>
      <c r="BA132">
        <v>132</v>
      </c>
      <c r="BB132">
        <v>1</v>
      </c>
      <c r="BC132">
        <v>0</v>
      </c>
      <c r="BD132">
        <v>0</v>
      </c>
      <c r="BE132">
        <v>0</v>
      </c>
      <c r="BF132">
        <v>0</v>
      </c>
      <c r="BG132">
        <v>0</v>
      </c>
      <c r="BH132">
        <v>0</v>
      </c>
      <c r="BI132">
        <v>0</v>
      </c>
      <c r="BJ132">
        <v>61.903799999999997</v>
      </c>
      <c r="BK132">
        <v>0</v>
      </c>
      <c r="BL132">
        <v>0</v>
      </c>
      <c r="BM132">
        <v>0</v>
      </c>
      <c r="BN132">
        <v>0</v>
      </c>
      <c r="BO132">
        <v>0</v>
      </c>
      <c r="BP132">
        <v>1</v>
      </c>
      <c r="BQ132">
        <v>61.903799999999997</v>
      </c>
      <c r="BR132">
        <v>0</v>
      </c>
      <c r="BS132">
        <v>0</v>
      </c>
      <c r="BT132">
        <v>0</v>
      </c>
      <c r="BU132">
        <v>0</v>
      </c>
      <c r="BV132">
        <v>0</v>
      </c>
      <c r="BW132">
        <v>1</v>
      </c>
      <c r="CV132">
        <v>0</v>
      </c>
      <c r="CW132">
        <v>0</v>
      </c>
      <c r="CX132">
        <f>ROUND(Y132*Source!I144,7)</f>
        <v>0</v>
      </c>
      <c r="CY132">
        <f t="shared" si="46"/>
        <v>1258.71</v>
      </c>
      <c r="CZ132">
        <f t="shared" si="47"/>
        <v>1031.73</v>
      </c>
      <c r="DA132">
        <f t="shared" si="48"/>
        <v>1.22</v>
      </c>
      <c r="DB132">
        <f t="shared" si="37"/>
        <v>61.9</v>
      </c>
      <c r="DC132">
        <f t="shared" si="38"/>
        <v>0</v>
      </c>
      <c r="DD132" t="s">
        <v>3</v>
      </c>
      <c r="DE132" t="s">
        <v>3</v>
      </c>
      <c r="DF132">
        <f>ROUND(ROUND(AE132*AI132,2)*CX132,2)</f>
        <v>0</v>
      </c>
      <c r="DG132">
        <f t="shared" si="45"/>
        <v>0</v>
      </c>
      <c r="DH132">
        <f t="shared" si="50"/>
        <v>0</v>
      </c>
      <c r="DI132">
        <f t="shared" si="51"/>
        <v>0</v>
      </c>
      <c r="DJ132">
        <f t="shared" si="49"/>
        <v>0</v>
      </c>
      <c r="DK132">
        <v>0</v>
      </c>
      <c r="DL132" t="s">
        <v>3</v>
      </c>
      <c r="DM132">
        <v>0</v>
      </c>
      <c r="DN132" t="s">
        <v>3</v>
      </c>
      <c r="DO132">
        <v>0</v>
      </c>
    </row>
    <row r="133" spans="1:119">
      <c r="A133">
        <f>ROW(Source!A144)</f>
        <v>144</v>
      </c>
      <c r="B133">
        <v>69444265</v>
      </c>
      <c r="C133">
        <v>69445605</v>
      </c>
      <c r="D133">
        <v>66768950</v>
      </c>
      <c r="E133">
        <v>116</v>
      </c>
      <c r="F133">
        <v>1</v>
      </c>
      <c r="G133">
        <v>1</v>
      </c>
      <c r="H133">
        <v>3</v>
      </c>
      <c r="I133" t="s">
        <v>104</v>
      </c>
      <c r="J133" t="s">
        <v>3</v>
      </c>
      <c r="K133" t="s">
        <v>210</v>
      </c>
      <c r="L133">
        <v>1371</v>
      </c>
      <c r="N133">
        <v>1013</v>
      </c>
      <c r="O133" t="s">
        <v>18</v>
      </c>
      <c r="P133" t="s">
        <v>18</v>
      </c>
      <c r="Q133">
        <v>1</v>
      </c>
      <c r="W133">
        <v>0</v>
      </c>
      <c r="X133">
        <v>-950997571</v>
      </c>
      <c r="Y133">
        <f t="shared" si="36"/>
        <v>0</v>
      </c>
      <c r="AA133">
        <v>0</v>
      </c>
      <c r="AB133">
        <v>0</v>
      </c>
      <c r="AC133">
        <v>0</v>
      </c>
      <c r="AD133">
        <v>0</v>
      </c>
      <c r="AE133">
        <v>0</v>
      </c>
      <c r="AF133">
        <v>0</v>
      </c>
      <c r="AG133">
        <v>0</v>
      </c>
      <c r="AH133">
        <v>0</v>
      </c>
      <c r="AI133">
        <v>1</v>
      </c>
      <c r="AJ133">
        <v>1</v>
      </c>
      <c r="AK133">
        <v>1</v>
      </c>
      <c r="AL133">
        <v>1</v>
      </c>
      <c r="AM133">
        <v>0</v>
      </c>
      <c r="AN133">
        <v>1</v>
      </c>
      <c r="AO133">
        <v>0</v>
      </c>
      <c r="AP133">
        <v>1</v>
      </c>
      <c r="AQ133">
        <v>0</v>
      </c>
      <c r="AR133">
        <v>0</v>
      </c>
      <c r="AS133" t="s">
        <v>3</v>
      </c>
      <c r="AT133">
        <v>0</v>
      </c>
      <c r="AU133" t="s">
        <v>3</v>
      </c>
      <c r="AV133">
        <v>0</v>
      </c>
      <c r="AW133">
        <v>2</v>
      </c>
      <c r="AX133">
        <v>69445640</v>
      </c>
      <c r="AY133">
        <v>1</v>
      </c>
      <c r="AZ133">
        <v>0</v>
      </c>
      <c r="BA133">
        <v>133</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CV133">
        <v>0</v>
      </c>
      <c r="CW133">
        <v>0</v>
      </c>
      <c r="CX133">
        <f>ROUND(Y133*Source!I144,7)</f>
        <v>0</v>
      </c>
      <c r="CY133">
        <f t="shared" si="46"/>
        <v>0</v>
      </c>
      <c r="CZ133">
        <f t="shared" si="47"/>
        <v>0</v>
      </c>
      <c r="DA133">
        <f t="shared" si="48"/>
        <v>1</v>
      </c>
      <c r="DB133">
        <f t="shared" si="37"/>
        <v>0</v>
      </c>
      <c r="DC133">
        <f t="shared" si="38"/>
        <v>0</v>
      </c>
      <c r="DD133" t="s">
        <v>3</v>
      </c>
      <c r="DE133" t="s">
        <v>3</v>
      </c>
      <c r="DF133">
        <f t="shared" ref="DF133:DF140" si="52">ROUND(ROUND(AE133,2)*CX133,2)</f>
        <v>0</v>
      </c>
      <c r="DG133">
        <f t="shared" si="45"/>
        <v>0</v>
      </c>
      <c r="DH133">
        <f t="shared" si="50"/>
        <v>0</v>
      </c>
      <c r="DI133">
        <f t="shared" si="51"/>
        <v>0</v>
      </c>
      <c r="DJ133">
        <f t="shared" si="49"/>
        <v>0</v>
      </c>
      <c r="DK133">
        <v>0</v>
      </c>
      <c r="DL133" t="s">
        <v>3</v>
      </c>
      <c r="DM133">
        <v>0</v>
      </c>
      <c r="DN133" t="s">
        <v>3</v>
      </c>
      <c r="DO133">
        <v>0</v>
      </c>
    </row>
    <row r="134" spans="1:119">
      <c r="A134">
        <f>ROW(Source!A144)</f>
        <v>144</v>
      </c>
      <c r="B134">
        <v>69444265</v>
      </c>
      <c r="C134">
        <v>69445605</v>
      </c>
      <c r="D134">
        <v>66768963</v>
      </c>
      <c r="E134">
        <v>116</v>
      </c>
      <c r="F134">
        <v>1</v>
      </c>
      <c r="G134">
        <v>1</v>
      </c>
      <c r="H134">
        <v>3</v>
      </c>
      <c r="I134" t="s">
        <v>225</v>
      </c>
      <c r="J134" t="s">
        <v>3</v>
      </c>
      <c r="K134" t="s">
        <v>226</v>
      </c>
      <c r="L134">
        <v>1346</v>
      </c>
      <c r="N134">
        <v>1009</v>
      </c>
      <c r="O134" t="s">
        <v>59</v>
      </c>
      <c r="P134" t="s">
        <v>59</v>
      </c>
      <c r="Q134">
        <v>1</v>
      </c>
      <c r="W134">
        <v>0</v>
      </c>
      <c r="X134">
        <v>-1204247626</v>
      </c>
      <c r="Y134">
        <f t="shared" si="36"/>
        <v>0</v>
      </c>
      <c r="AA134">
        <v>0</v>
      </c>
      <c r="AB134">
        <v>0</v>
      </c>
      <c r="AC134">
        <v>0</v>
      </c>
      <c r="AD134">
        <v>0</v>
      </c>
      <c r="AE134">
        <v>0</v>
      </c>
      <c r="AF134">
        <v>0</v>
      </c>
      <c r="AG134">
        <v>0</v>
      </c>
      <c r="AH134">
        <v>0</v>
      </c>
      <c r="AI134">
        <v>1</v>
      </c>
      <c r="AJ134">
        <v>1</v>
      </c>
      <c r="AK134">
        <v>1</v>
      </c>
      <c r="AL134">
        <v>1</v>
      </c>
      <c r="AM134">
        <v>0</v>
      </c>
      <c r="AN134">
        <v>1</v>
      </c>
      <c r="AO134">
        <v>0</v>
      </c>
      <c r="AP134">
        <v>1</v>
      </c>
      <c r="AQ134">
        <v>0</v>
      </c>
      <c r="AR134">
        <v>0</v>
      </c>
      <c r="AS134" t="s">
        <v>3</v>
      </c>
      <c r="AT134">
        <v>0</v>
      </c>
      <c r="AU134" t="s">
        <v>3</v>
      </c>
      <c r="AV134">
        <v>0</v>
      </c>
      <c r="AW134">
        <v>2</v>
      </c>
      <c r="AX134">
        <v>69445641</v>
      </c>
      <c r="AY134">
        <v>1</v>
      </c>
      <c r="AZ134">
        <v>0</v>
      </c>
      <c r="BA134">
        <v>134</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CV134">
        <v>0</v>
      </c>
      <c r="CW134">
        <v>0</v>
      </c>
      <c r="CX134">
        <f>ROUND(Y134*Source!I144,7)</f>
        <v>0</v>
      </c>
      <c r="CY134">
        <f t="shared" si="46"/>
        <v>0</v>
      </c>
      <c r="CZ134">
        <f t="shared" si="47"/>
        <v>0</v>
      </c>
      <c r="DA134">
        <f t="shared" si="48"/>
        <v>1</v>
      </c>
      <c r="DB134">
        <f t="shared" si="37"/>
        <v>0</v>
      </c>
      <c r="DC134">
        <f t="shared" si="38"/>
        <v>0</v>
      </c>
      <c r="DD134" t="s">
        <v>3</v>
      </c>
      <c r="DE134" t="s">
        <v>3</v>
      </c>
      <c r="DF134">
        <f t="shared" si="52"/>
        <v>0</v>
      </c>
      <c r="DG134">
        <f t="shared" si="45"/>
        <v>0</v>
      </c>
      <c r="DH134">
        <f t="shared" si="50"/>
        <v>0</v>
      </c>
      <c r="DI134">
        <f t="shared" si="51"/>
        <v>0</v>
      </c>
      <c r="DJ134">
        <f t="shared" si="49"/>
        <v>0</v>
      </c>
      <c r="DK134">
        <v>0</v>
      </c>
      <c r="DL134" t="s">
        <v>3</v>
      </c>
      <c r="DM134">
        <v>0</v>
      </c>
      <c r="DN134" t="s">
        <v>3</v>
      </c>
      <c r="DO134">
        <v>0</v>
      </c>
    </row>
    <row r="135" spans="1:119">
      <c r="A135">
        <f>ROW(Source!A144)</f>
        <v>144</v>
      </c>
      <c r="B135">
        <v>69444265</v>
      </c>
      <c r="C135">
        <v>69445605</v>
      </c>
      <c r="D135">
        <v>66768996</v>
      </c>
      <c r="E135">
        <v>116</v>
      </c>
      <c r="F135">
        <v>1</v>
      </c>
      <c r="G135">
        <v>1</v>
      </c>
      <c r="H135">
        <v>3</v>
      </c>
      <c r="I135" t="s">
        <v>211</v>
      </c>
      <c r="J135" t="s">
        <v>3</v>
      </c>
      <c r="K135" t="s">
        <v>212</v>
      </c>
      <c r="L135">
        <v>1371</v>
      </c>
      <c r="N135">
        <v>1013</v>
      </c>
      <c r="O135" t="s">
        <v>18</v>
      </c>
      <c r="P135" t="s">
        <v>18</v>
      </c>
      <c r="Q135">
        <v>1</v>
      </c>
      <c r="W135">
        <v>0</v>
      </c>
      <c r="X135">
        <v>-320198552</v>
      </c>
      <c r="Y135">
        <f t="shared" si="36"/>
        <v>0</v>
      </c>
      <c r="AA135">
        <v>0</v>
      </c>
      <c r="AB135">
        <v>0</v>
      </c>
      <c r="AC135">
        <v>0</v>
      </c>
      <c r="AD135">
        <v>0</v>
      </c>
      <c r="AE135">
        <v>0</v>
      </c>
      <c r="AF135">
        <v>0</v>
      </c>
      <c r="AG135">
        <v>0</v>
      </c>
      <c r="AH135">
        <v>0</v>
      </c>
      <c r="AI135">
        <v>1</v>
      </c>
      <c r="AJ135">
        <v>1</v>
      </c>
      <c r="AK135">
        <v>1</v>
      </c>
      <c r="AL135">
        <v>1</v>
      </c>
      <c r="AM135">
        <v>0</v>
      </c>
      <c r="AN135">
        <v>1</v>
      </c>
      <c r="AO135">
        <v>0</v>
      </c>
      <c r="AP135">
        <v>1</v>
      </c>
      <c r="AQ135">
        <v>0</v>
      </c>
      <c r="AR135">
        <v>0</v>
      </c>
      <c r="AS135" t="s">
        <v>3</v>
      </c>
      <c r="AT135">
        <v>0</v>
      </c>
      <c r="AU135" t="s">
        <v>3</v>
      </c>
      <c r="AV135">
        <v>0</v>
      </c>
      <c r="AW135">
        <v>2</v>
      </c>
      <c r="AX135">
        <v>69445642</v>
      </c>
      <c r="AY135">
        <v>1</v>
      </c>
      <c r="AZ135">
        <v>0</v>
      </c>
      <c r="BA135">
        <v>135</v>
      </c>
      <c r="BB135">
        <v>0</v>
      </c>
      <c r="BC135">
        <v>0</v>
      </c>
      <c r="BD135">
        <v>0</v>
      </c>
      <c r="BE135">
        <v>0</v>
      </c>
      <c r="BF135">
        <v>0</v>
      </c>
      <c r="BG135">
        <v>0</v>
      </c>
      <c r="BH135">
        <v>0</v>
      </c>
      <c r="BI135">
        <v>0</v>
      </c>
      <c r="BJ135">
        <v>0</v>
      </c>
      <c r="BK135">
        <v>0</v>
      </c>
      <c r="BL135">
        <v>0</v>
      </c>
      <c r="BM135">
        <v>0</v>
      </c>
      <c r="BN135">
        <v>0</v>
      </c>
      <c r="BO135">
        <v>0</v>
      </c>
      <c r="BP135">
        <v>0</v>
      </c>
      <c r="BQ135">
        <v>0</v>
      </c>
      <c r="BR135">
        <v>0</v>
      </c>
      <c r="BS135">
        <v>0</v>
      </c>
      <c r="BT135">
        <v>0</v>
      </c>
      <c r="BU135">
        <v>0</v>
      </c>
      <c r="BV135">
        <v>0</v>
      </c>
      <c r="BW135">
        <v>0</v>
      </c>
      <c r="CV135">
        <v>0</v>
      </c>
      <c r="CW135">
        <v>0</v>
      </c>
      <c r="CX135">
        <f>ROUND(Y135*Source!I144,7)</f>
        <v>0</v>
      </c>
      <c r="CY135">
        <f t="shared" si="46"/>
        <v>0</v>
      </c>
      <c r="CZ135">
        <f t="shared" si="47"/>
        <v>0</v>
      </c>
      <c r="DA135">
        <f t="shared" si="48"/>
        <v>1</v>
      </c>
      <c r="DB135">
        <f t="shared" si="37"/>
        <v>0</v>
      </c>
      <c r="DC135">
        <f t="shared" si="38"/>
        <v>0</v>
      </c>
      <c r="DD135" t="s">
        <v>3</v>
      </c>
      <c r="DE135" t="s">
        <v>3</v>
      </c>
      <c r="DF135">
        <f t="shared" si="52"/>
        <v>0</v>
      </c>
      <c r="DG135">
        <f t="shared" si="45"/>
        <v>0</v>
      </c>
      <c r="DH135">
        <f t="shared" si="50"/>
        <v>0</v>
      </c>
      <c r="DI135">
        <f t="shared" si="51"/>
        <v>0</v>
      </c>
      <c r="DJ135">
        <f t="shared" si="49"/>
        <v>0</v>
      </c>
      <c r="DK135">
        <v>0</v>
      </c>
      <c r="DL135" t="s">
        <v>3</v>
      </c>
      <c r="DM135">
        <v>0</v>
      </c>
      <c r="DN135" t="s">
        <v>3</v>
      </c>
      <c r="DO135">
        <v>0</v>
      </c>
    </row>
    <row r="136" spans="1:119">
      <c r="A136">
        <f>ROW(Source!A144)</f>
        <v>144</v>
      </c>
      <c r="B136">
        <v>69444265</v>
      </c>
      <c r="C136">
        <v>69445605</v>
      </c>
      <c r="D136">
        <v>66769000</v>
      </c>
      <c r="E136">
        <v>116</v>
      </c>
      <c r="F136">
        <v>1</v>
      </c>
      <c r="G136">
        <v>1</v>
      </c>
      <c r="H136">
        <v>3</v>
      </c>
      <c r="I136" t="s">
        <v>213</v>
      </c>
      <c r="J136" t="s">
        <v>3</v>
      </c>
      <c r="K136" t="s">
        <v>214</v>
      </c>
      <c r="L136">
        <v>1371</v>
      </c>
      <c r="N136">
        <v>1013</v>
      </c>
      <c r="O136" t="s">
        <v>18</v>
      </c>
      <c r="P136" t="s">
        <v>18</v>
      </c>
      <c r="Q136">
        <v>1</v>
      </c>
      <c r="W136">
        <v>0</v>
      </c>
      <c r="X136">
        <v>326010188</v>
      </c>
      <c r="Y136">
        <f t="shared" si="36"/>
        <v>0</v>
      </c>
      <c r="AA136">
        <v>0</v>
      </c>
      <c r="AB136">
        <v>0</v>
      </c>
      <c r="AC136">
        <v>0</v>
      </c>
      <c r="AD136">
        <v>0</v>
      </c>
      <c r="AE136">
        <v>0</v>
      </c>
      <c r="AF136">
        <v>0</v>
      </c>
      <c r="AG136">
        <v>0</v>
      </c>
      <c r="AH136">
        <v>0</v>
      </c>
      <c r="AI136">
        <v>1</v>
      </c>
      <c r="AJ136">
        <v>1</v>
      </c>
      <c r="AK136">
        <v>1</v>
      </c>
      <c r="AL136">
        <v>1</v>
      </c>
      <c r="AM136">
        <v>0</v>
      </c>
      <c r="AN136">
        <v>1</v>
      </c>
      <c r="AO136">
        <v>0</v>
      </c>
      <c r="AP136">
        <v>1</v>
      </c>
      <c r="AQ136">
        <v>0</v>
      </c>
      <c r="AR136">
        <v>0</v>
      </c>
      <c r="AS136" t="s">
        <v>3</v>
      </c>
      <c r="AT136">
        <v>0</v>
      </c>
      <c r="AU136" t="s">
        <v>3</v>
      </c>
      <c r="AV136">
        <v>0</v>
      </c>
      <c r="AW136">
        <v>2</v>
      </c>
      <c r="AX136">
        <v>69445643</v>
      </c>
      <c r="AY136">
        <v>1</v>
      </c>
      <c r="AZ136">
        <v>0</v>
      </c>
      <c r="BA136">
        <v>136</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CV136">
        <v>0</v>
      </c>
      <c r="CW136">
        <v>0</v>
      </c>
      <c r="CX136">
        <f>ROUND(Y136*Source!I144,7)</f>
        <v>0</v>
      </c>
      <c r="CY136">
        <f t="shared" si="46"/>
        <v>0</v>
      </c>
      <c r="CZ136">
        <f t="shared" si="47"/>
        <v>0</v>
      </c>
      <c r="DA136">
        <f t="shared" si="48"/>
        <v>1</v>
      </c>
      <c r="DB136">
        <f t="shared" si="37"/>
        <v>0</v>
      </c>
      <c r="DC136">
        <f t="shared" si="38"/>
        <v>0</v>
      </c>
      <c r="DD136" t="s">
        <v>3</v>
      </c>
      <c r="DE136" t="s">
        <v>3</v>
      </c>
      <c r="DF136">
        <f t="shared" si="52"/>
        <v>0</v>
      </c>
      <c r="DG136">
        <f t="shared" si="45"/>
        <v>0</v>
      </c>
      <c r="DH136">
        <f t="shared" si="50"/>
        <v>0</v>
      </c>
      <c r="DI136">
        <f t="shared" si="51"/>
        <v>0</v>
      </c>
      <c r="DJ136">
        <f t="shared" si="49"/>
        <v>0</v>
      </c>
      <c r="DK136">
        <v>0</v>
      </c>
      <c r="DL136" t="s">
        <v>3</v>
      </c>
      <c r="DM136">
        <v>0</v>
      </c>
      <c r="DN136" t="s">
        <v>3</v>
      </c>
      <c r="DO136">
        <v>0</v>
      </c>
    </row>
    <row r="137" spans="1:119">
      <c r="A137">
        <f>ROW(Source!A154)</f>
        <v>154</v>
      </c>
      <c r="B137">
        <v>69444265</v>
      </c>
      <c r="C137">
        <v>69445653</v>
      </c>
      <c r="D137">
        <v>66763927</v>
      </c>
      <c r="E137">
        <v>116</v>
      </c>
      <c r="F137">
        <v>1</v>
      </c>
      <c r="G137">
        <v>1</v>
      </c>
      <c r="H137">
        <v>1</v>
      </c>
      <c r="I137" t="s">
        <v>625</v>
      </c>
      <c r="J137" t="s">
        <v>3</v>
      </c>
      <c r="K137" t="s">
        <v>626</v>
      </c>
      <c r="L137">
        <v>1191</v>
      </c>
      <c r="N137">
        <v>1013</v>
      </c>
      <c r="O137" t="s">
        <v>587</v>
      </c>
      <c r="P137" t="s">
        <v>587</v>
      </c>
      <c r="Q137">
        <v>1</v>
      </c>
      <c r="W137">
        <v>0</v>
      </c>
      <c r="X137">
        <v>32079103</v>
      </c>
      <c r="Y137">
        <f t="shared" si="36"/>
        <v>9</v>
      </c>
      <c r="AA137">
        <v>0</v>
      </c>
      <c r="AB137">
        <v>0</v>
      </c>
      <c r="AC137">
        <v>0</v>
      </c>
      <c r="AD137">
        <v>463.57</v>
      </c>
      <c r="AE137">
        <v>0</v>
      </c>
      <c r="AF137">
        <v>0</v>
      </c>
      <c r="AG137">
        <v>0</v>
      </c>
      <c r="AH137">
        <v>463.57</v>
      </c>
      <c r="AI137">
        <v>1</v>
      </c>
      <c r="AJ137">
        <v>1</v>
      </c>
      <c r="AK137">
        <v>1</v>
      </c>
      <c r="AL137">
        <v>1</v>
      </c>
      <c r="AM137">
        <v>-2</v>
      </c>
      <c r="AN137">
        <v>0</v>
      </c>
      <c r="AO137">
        <v>0</v>
      </c>
      <c r="AP137">
        <v>1</v>
      </c>
      <c r="AQ137">
        <v>1</v>
      </c>
      <c r="AR137">
        <v>0</v>
      </c>
      <c r="AS137" t="s">
        <v>3</v>
      </c>
      <c r="AT137">
        <v>9</v>
      </c>
      <c r="AU137" t="s">
        <v>3</v>
      </c>
      <c r="AV137">
        <v>1</v>
      </c>
      <c r="AW137">
        <v>2</v>
      </c>
      <c r="AX137">
        <v>69445673</v>
      </c>
      <c r="AY137">
        <v>1</v>
      </c>
      <c r="AZ137">
        <v>0</v>
      </c>
      <c r="BA137">
        <v>137</v>
      </c>
      <c r="BB137">
        <v>1</v>
      </c>
      <c r="BC137">
        <v>0</v>
      </c>
      <c r="BD137">
        <v>0</v>
      </c>
      <c r="BE137">
        <v>0</v>
      </c>
      <c r="BF137">
        <v>0</v>
      </c>
      <c r="BG137">
        <v>0</v>
      </c>
      <c r="BH137">
        <v>0</v>
      </c>
      <c r="BI137">
        <v>0</v>
      </c>
      <c r="BJ137">
        <v>0</v>
      </c>
      <c r="BK137">
        <v>0</v>
      </c>
      <c r="BL137">
        <v>0</v>
      </c>
      <c r="BM137">
        <v>4172.13</v>
      </c>
      <c r="BN137">
        <v>9</v>
      </c>
      <c r="BO137">
        <v>0</v>
      </c>
      <c r="BP137">
        <v>1</v>
      </c>
      <c r="BQ137">
        <v>0</v>
      </c>
      <c r="BR137">
        <v>0</v>
      </c>
      <c r="BS137">
        <v>0</v>
      </c>
      <c r="BT137">
        <v>4172.13</v>
      </c>
      <c r="BU137">
        <v>9</v>
      </c>
      <c r="BV137">
        <v>0</v>
      </c>
      <c r="BW137">
        <v>1</v>
      </c>
      <c r="CU137">
        <f>ROUND(AT137*Source!I154*AH137*AL137,2)</f>
        <v>0</v>
      </c>
      <c r="CV137">
        <f>ROUND(Y137*Source!I154,7)</f>
        <v>0</v>
      </c>
      <c r="CW137">
        <v>0</v>
      </c>
      <c r="CX137">
        <f>ROUND(Y137*Source!I154,7)</f>
        <v>0</v>
      </c>
      <c r="CY137">
        <f>AD137</f>
        <v>463.57</v>
      </c>
      <c r="CZ137">
        <f>AH137</f>
        <v>463.57</v>
      </c>
      <c r="DA137">
        <f>AL137</f>
        <v>1</v>
      </c>
      <c r="DB137">
        <f t="shared" si="37"/>
        <v>4172.13</v>
      </c>
      <c r="DC137">
        <f t="shared" si="38"/>
        <v>0</v>
      </c>
      <c r="DD137" t="s">
        <v>3</v>
      </c>
      <c r="DE137" t="s">
        <v>3</v>
      </c>
      <c r="DF137">
        <f t="shared" si="52"/>
        <v>0</v>
      </c>
      <c r="DG137">
        <f t="shared" si="45"/>
        <v>0</v>
      </c>
      <c r="DH137">
        <f t="shared" si="50"/>
        <v>0</v>
      </c>
      <c r="DI137">
        <f t="shared" si="51"/>
        <v>0</v>
      </c>
      <c r="DJ137">
        <f>DI137</f>
        <v>0</v>
      </c>
      <c r="DK137">
        <v>1</v>
      </c>
      <c r="DL137" t="s">
        <v>3</v>
      </c>
      <c r="DM137">
        <v>0</v>
      </c>
      <c r="DN137" t="s">
        <v>3</v>
      </c>
      <c r="DO137">
        <v>0</v>
      </c>
    </row>
    <row r="138" spans="1:119">
      <c r="A138">
        <f>ROW(Source!A154)</f>
        <v>154</v>
      </c>
      <c r="B138">
        <v>69444265</v>
      </c>
      <c r="C138">
        <v>69445653</v>
      </c>
      <c r="D138">
        <v>66764116</v>
      </c>
      <c r="E138">
        <v>116</v>
      </c>
      <c r="F138">
        <v>1</v>
      </c>
      <c r="G138">
        <v>1</v>
      </c>
      <c r="H138">
        <v>1</v>
      </c>
      <c r="I138" t="s">
        <v>588</v>
      </c>
      <c r="J138" t="s">
        <v>3</v>
      </c>
      <c r="K138" t="s">
        <v>589</v>
      </c>
      <c r="L138">
        <v>1191</v>
      </c>
      <c r="N138">
        <v>1013</v>
      </c>
      <c r="O138" t="s">
        <v>587</v>
      </c>
      <c r="P138" t="s">
        <v>587</v>
      </c>
      <c r="Q138">
        <v>1</v>
      </c>
      <c r="W138">
        <v>0</v>
      </c>
      <c r="X138">
        <v>-1417349443</v>
      </c>
      <c r="Y138">
        <f t="shared" si="36"/>
        <v>3.21</v>
      </c>
      <c r="AA138">
        <v>0</v>
      </c>
      <c r="AB138">
        <v>0</v>
      </c>
      <c r="AC138">
        <v>0</v>
      </c>
      <c r="AD138">
        <v>0</v>
      </c>
      <c r="AE138">
        <v>0</v>
      </c>
      <c r="AF138">
        <v>0</v>
      </c>
      <c r="AG138">
        <v>0</v>
      </c>
      <c r="AH138">
        <v>0</v>
      </c>
      <c r="AI138">
        <v>1</v>
      </c>
      <c r="AJ138">
        <v>1</v>
      </c>
      <c r="AK138">
        <v>1</v>
      </c>
      <c r="AL138">
        <v>1</v>
      </c>
      <c r="AM138">
        <v>-2</v>
      </c>
      <c r="AN138">
        <v>0</v>
      </c>
      <c r="AO138">
        <v>0</v>
      </c>
      <c r="AP138">
        <v>1</v>
      </c>
      <c r="AQ138">
        <v>1</v>
      </c>
      <c r="AR138">
        <v>0</v>
      </c>
      <c r="AS138" t="s">
        <v>3</v>
      </c>
      <c r="AT138">
        <v>3.21</v>
      </c>
      <c r="AU138" t="s">
        <v>3</v>
      </c>
      <c r="AV138">
        <v>2</v>
      </c>
      <c r="AW138">
        <v>2</v>
      </c>
      <c r="AX138">
        <v>69445674</v>
      </c>
      <c r="AY138">
        <v>1</v>
      </c>
      <c r="AZ138">
        <v>0</v>
      </c>
      <c r="BA138">
        <v>138</v>
      </c>
      <c r="BB138">
        <v>1</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CV138">
        <v>0</v>
      </c>
      <c r="CW138">
        <v>0</v>
      </c>
      <c r="CX138">
        <f>ROUND(Y138*Source!I154,7)</f>
        <v>0</v>
      </c>
      <c r="CY138">
        <f>AD138</f>
        <v>0</v>
      </c>
      <c r="CZ138">
        <f>AH138</f>
        <v>0</v>
      </c>
      <c r="DA138">
        <f>AL138</f>
        <v>1</v>
      </c>
      <c r="DB138">
        <f t="shared" si="37"/>
        <v>0</v>
      </c>
      <c r="DC138">
        <f t="shared" si="38"/>
        <v>0</v>
      </c>
      <c r="DD138" t="s">
        <v>3</v>
      </c>
      <c r="DE138" t="s">
        <v>3</v>
      </c>
      <c r="DF138">
        <f t="shared" si="52"/>
        <v>0</v>
      </c>
      <c r="DG138">
        <f t="shared" si="45"/>
        <v>0</v>
      </c>
      <c r="DH138">
        <f t="shared" si="50"/>
        <v>0</v>
      </c>
      <c r="DI138">
        <f t="shared" si="51"/>
        <v>0</v>
      </c>
      <c r="DJ138">
        <f>DI138</f>
        <v>0</v>
      </c>
      <c r="DK138">
        <v>0</v>
      </c>
      <c r="DL138" t="s">
        <v>3</v>
      </c>
      <c r="DM138">
        <v>0</v>
      </c>
      <c r="DN138" t="s">
        <v>3</v>
      </c>
      <c r="DO138">
        <v>0</v>
      </c>
    </row>
    <row r="139" spans="1:119">
      <c r="A139">
        <f>ROW(Source!A154)</f>
        <v>154</v>
      </c>
      <c r="B139">
        <v>69444265</v>
      </c>
      <c r="C139">
        <v>69445653</v>
      </c>
      <c r="D139">
        <v>66884993</v>
      </c>
      <c r="E139">
        <v>1</v>
      </c>
      <c r="F139">
        <v>1</v>
      </c>
      <c r="G139">
        <v>1</v>
      </c>
      <c r="H139">
        <v>2</v>
      </c>
      <c r="I139" t="s">
        <v>602</v>
      </c>
      <c r="J139" t="s">
        <v>603</v>
      </c>
      <c r="K139" t="s">
        <v>604</v>
      </c>
      <c r="L139">
        <v>1368</v>
      </c>
      <c r="N139">
        <v>1011</v>
      </c>
      <c r="O139" t="s">
        <v>593</v>
      </c>
      <c r="P139" t="s">
        <v>593</v>
      </c>
      <c r="Q139">
        <v>1</v>
      </c>
      <c r="W139">
        <v>0</v>
      </c>
      <c r="X139">
        <v>944335294</v>
      </c>
      <c r="Y139">
        <f t="shared" si="36"/>
        <v>2.6</v>
      </c>
      <c r="AA139">
        <v>0</v>
      </c>
      <c r="AB139">
        <v>2527.41</v>
      </c>
      <c r="AC139">
        <v>578.04999999999995</v>
      </c>
      <c r="AD139">
        <v>0</v>
      </c>
      <c r="AE139">
        <v>0</v>
      </c>
      <c r="AF139">
        <v>2088.77</v>
      </c>
      <c r="AG139">
        <v>578.04999999999995</v>
      </c>
      <c r="AH139">
        <v>0</v>
      </c>
      <c r="AI139">
        <v>1</v>
      </c>
      <c r="AJ139">
        <v>1.21</v>
      </c>
      <c r="AK139">
        <v>1</v>
      </c>
      <c r="AL139">
        <v>1</v>
      </c>
      <c r="AM139">
        <v>2</v>
      </c>
      <c r="AN139">
        <v>0</v>
      </c>
      <c r="AO139">
        <v>0</v>
      </c>
      <c r="AP139">
        <v>1</v>
      </c>
      <c r="AQ139">
        <v>1</v>
      </c>
      <c r="AR139">
        <v>0</v>
      </c>
      <c r="AS139" t="s">
        <v>3</v>
      </c>
      <c r="AT139">
        <v>2.6</v>
      </c>
      <c r="AU139" t="s">
        <v>3</v>
      </c>
      <c r="AV139">
        <v>1</v>
      </c>
      <c r="AW139">
        <v>2</v>
      </c>
      <c r="AX139">
        <v>69445675</v>
      </c>
      <c r="AY139">
        <v>1</v>
      </c>
      <c r="AZ139">
        <v>0</v>
      </c>
      <c r="BA139">
        <v>139</v>
      </c>
      <c r="BB139">
        <v>1</v>
      </c>
      <c r="BC139">
        <v>0</v>
      </c>
      <c r="BD139">
        <v>0</v>
      </c>
      <c r="BE139">
        <v>0</v>
      </c>
      <c r="BF139">
        <v>0</v>
      </c>
      <c r="BG139">
        <v>0</v>
      </c>
      <c r="BH139">
        <v>0</v>
      </c>
      <c r="BI139">
        <v>0</v>
      </c>
      <c r="BJ139">
        <v>0</v>
      </c>
      <c r="BK139">
        <v>5430.8020000000006</v>
      </c>
      <c r="BL139">
        <v>1502.9299999999998</v>
      </c>
      <c r="BM139">
        <v>0</v>
      </c>
      <c r="BN139">
        <v>0</v>
      </c>
      <c r="BO139">
        <v>2.6</v>
      </c>
      <c r="BP139">
        <v>1</v>
      </c>
      <c r="BQ139">
        <v>0</v>
      </c>
      <c r="BR139">
        <v>5430.8020000000006</v>
      </c>
      <c r="BS139">
        <v>1502.9299999999998</v>
      </c>
      <c r="BT139">
        <v>0</v>
      </c>
      <c r="BU139">
        <v>0</v>
      </c>
      <c r="BV139">
        <v>2.6</v>
      </c>
      <c r="BW139">
        <v>1</v>
      </c>
      <c r="CV139">
        <v>0</v>
      </c>
      <c r="CW139">
        <f>ROUND(Y139*Source!I154*DO139,7)</f>
        <v>0</v>
      </c>
      <c r="CX139">
        <f>ROUND(Y139*Source!I154,7)</f>
        <v>0</v>
      </c>
      <c r="CY139">
        <f>AB139</f>
        <v>2527.41</v>
      </c>
      <c r="CZ139">
        <f>AF139</f>
        <v>2088.77</v>
      </c>
      <c r="DA139">
        <f>AJ139</f>
        <v>1.21</v>
      </c>
      <c r="DB139">
        <f t="shared" si="37"/>
        <v>5430.8</v>
      </c>
      <c r="DC139">
        <f t="shared" si="38"/>
        <v>1502.93</v>
      </c>
      <c r="DD139" t="s">
        <v>3</v>
      </c>
      <c r="DE139" t="s">
        <v>3</v>
      </c>
      <c r="DF139">
        <f t="shared" si="52"/>
        <v>0</v>
      </c>
      <c r="DG139">
        <f>ROUND(ROUND(AF139*AJ139,2)*CX139,2)</f>
        <v>0</v>
      </c>
      <c r="DH139">
        <f t="shared" si="50"/>
        <v>0</v>
      </c>
      <c r="DI139">
        <f t="shared" si="51"/>
        <v>0</v>
      </c>
      <c r="DJ139">
        <f>DG139+DH139</f>
        <v>0</v>
      </c>
      <c r="DK139">
        <v>0</v>
      </c>
      <c r="DL139" t="s">
        <v>605</v>
      </c>
      <c r="DM139">
        <v>5</v>
      </c>
      <c r="DN139" t="s">
        <v>587</v>
      </c>
      <c r="DO139">
        <v>1</v>
      </c>
    </row>
    <row r="140" spans="1:119">
      <c r="A140">
        <f>ROW(Source!A154)</f>
        <v>154</v>
      </c>
      <c r="B140">
        <v>69444265</v>
      </c>
      <c r="C140">
        <v>69445653</v>
      </c>
      <c r="D140">
        <v>66885998</v>
      </c>
      <c r="E140">
        <v>1</v>
      </c>
      <c r="F140">
        <v>1</v>
      </c>
      <c r="G140">
        <v>1</v>
      </c>
      <c r="H140">
        <v>2</v>
      </c>
      <c r="I140" t="s">
        <v>595</v>
      </c>
      <c r="J140" t="s">
        <v>596</v>
      </c>
      <c r="K140" t="s">
        <v>597</v>
      </c>
      <c r="L140">
        <v>1368</v>
      </c>
      <c r="N140">
        <v>1011</v>
      </c>
      <c r="O140" t="s">
        <v>593</v>
      </c>
      <c r="P140" t="s">
        <v>593</v>
      </c>
      <c r="Q140">
        <v>1</v>
      </c>
      <c r="W140">
        <v>0</v>
      </c>
      <c r="X140">
        <v>-950105757</v>
      </c>
      <c r="Y140">
        <f t="shared" si="36"/>
        <v>0.61</v>
      </c>
      <c r="AA140">
        <v>0</v>
      </c>
      <c r="AB140">
        <v>605.36</v>
      </c>
      <c r="AC140">
        <v>502.98</v>
      </c>
      <c r="AD140">
        <v>0</v>
      </c>
      <c r="AE140">
        <v>0</v>
      </c>
      <c r="AF140">
        <v>605.36</v>
      </c>
      <c r="AG140">
        <v>502.98</v>
      </c>
      <c r="AH140">
        <v>0</v>
      </c>
      <c r="AI140">
        <v>1</v>
      </c>
      <c r="AJ140">
        <v>1</v>
      </c>
      <c r="AK140">
        <v>1</v>
      </c>
      <c r="AL140">
        <v>1</v>
      </c>
      <c r="AM140">
        <v>-2</v>
      </c>
      <c r="AN140">
        <v>0</v>
      </c>
      <c r="AO140">
        <v>0</v>
      </c>
      <c r="AP140">
        <v>1</v>
      </c>
      <c r="AQ140">
        <v>1</v>
      </c>
      <c r="AR140">
        <v>0</v>
      </c>
      <c r="AS140" t="s">
        <v>3</v>
      </c>
      <c r="AT140">
        <v>0.61</v>
      </c>
      <c r="AU140" t="s">
        <v>3</v>
      </c>
      <c r="AV140">
        <v>1</v>
      </c>
      <c r="AW140">
        <v>2</v>
      </c>
      <c r="AX140">
        <v>69445676</v>
      </c>
      <c r="AY140">
        <v>1</v>
      </c>
      <c r="AZ140">
        <v>0</v>
      </c>
      <c r="BA140">
        <v>140</v>
      </c>
      <c r="BB140">
        <v>1</v>
      </c>
      <c r="BC140">
        <v>0</v>
      </c>
      <c r="BD140">
        <v>0</v>
      </c>
      <c r="BE140">
        <v>0</v>
      </c>
      <c r="BF140">
        <v>0</v>
      </c>
      <c r="BG140">
        <v>0</v>
      </c>
      <c r="BH140">
        <v>0</v>
      </c>
      <c r="BI140">
        <v>0</v>
      </c>
      <c r="BJ140">
        <v>0</v>
      </c>
      <c r="BK140">
        <v>369.26960000000003</v>
      </c>
      <c r="BL140">
        <v>306.81779999999998</v>
      </c>
      <c r="BM140">
        <v>0</v>
      </c>
      <c r="BN140">
        <v>0</v>
      </c>
      <c r="BO140">
        <v>0.61</v>
      </c>
      <c r="BP140">
        <v>1</v>
      </c>
      <c r="BQ140">
        <v>0</v>
      </c>
      <c r="BR140">
        <v>369.26960000000003</v>
      </c>
      <c r="BS140">
        <v>306.81779999999998</v>
      </c>
      <c r="BT140">
        <v>0</v>
      </c>
      <c r="BU140">
        <v>0</v>
      </c>
      <c r="BV140">
        <v>0.61</v>
      </c>
      <c r="BW140">
        <v>1</v>
      </c>
      <c r="CV140">
        <v>0</v>
      </c>
      <c r="CW140">
        <f>ROUND(Y140*Source!I154*DO140,7)</f>
        <v>0</v>
      </c>
      <c r="CX140">
        <f>ROUND(Y140*Source!I154,7)</f>
        <v>0</v>
      </c>
      <c r="CY140">
        <f>AB140</f>
        <v>605.36</v>
      </c>
      <c r="CZ140">
        <f>AF140</f>
        <v>605.36</v>
      </c>
      <c r="DA140">
        <f>AJ140</f>
        <v>1</v>
      </c>
      <c r="DB140">
        <f t="shared" si="37"/>
        <v>369.27</v>
      </c>
      <c r="DC140">
        <f t="shared" si="38"/>
        <v>306.82</v>
      </c>
      <c r="DD140" t="s">
        <v>3</v>
      </c>
      <c r="DE140" t="s">
        <v>3</v>
      </c>
      <c r="DF140">
        <f t="shared" si="52"/>
        <v>0</v>
      </c>
      <c r="DG140">
        <f t="shared" ref="DG140:DG157" si="53">ROUND(ROUND(AF140,2)*CX140,2)</f>
        <v>0</v>
      </c>
      <c r="DH140">
        <f t="shared" si="50"/>
        <v>0</v>
      </c>
      <c r="DI140">
        <f t="shared" si="51"/>
        <v>0</v>
      </c>
      <c r="DJ140">
        <f>DG140+DH140</f>
        <v>0</v>
      </c>
      <c r="DK140">
        <v>1</v>
      </c>
      <c r="DL140" t="s">
        <v>594</v>
      </c>
      <c r="DM140">
        <v>4</v>
      </c>
      <c r="DN140" t="s">
        <v>587</v>
      </c>
      <c r="DO140">
        <v>1</v>
      </c>
    </row>
    <row r="141" spans="1:119">
      <c r="A141">
        <f>ROW(Source!A154)</f>
        <v>154</v>
      </c>
      <c r="B141">
        <v>69444265</v>
      </c>
      <c r="C141">
        <v>69445653</v>
      </c>
      <c r="D141">
        <v>66833823</v>
      </c>
      <c r="E141">
        <v>1</v>
      </c>
      <c r="F141">
        <v>1</v>
      </c>
      <c r="G141">
        <v>1</v>
      </c>
      <c r="H141">
        <v>3</v>
      </c>
      <c r="I141" t="s">
        <v>627</v>
      </c>
      <c r="J141" t="s">
        <v>628</v>
      </c>
      <c r="K141" t="s">
        <v>629</v>
      </c>
      <c r="L141">
        <v>1346</v>
      </c>
      <c r="N141">
        <v>1009</v>
      </c>
      <c r="O141" t="s">
        <v>59</v>
      </c>
      <c r="P141" t="s">
        <v>59</v>
      </c>
      <c r="Q141">
        <v>1</v>
      </c>
      <c r="W141">
        <v>0</v>
      </c>
      <c r="X141">
        <v>-1189743638</v>
      </c>
      <c r="Y141">
        <f t="shared" si="36"/>
        <v>0.1</v>
      </c>
      <c r="AA141">
        <v>414.62</v>
      </c>
      <c r="AB141">
        <v>0</v>
      </c>
      <c r="AC141">
        <v>0</v>
      </c>
      <c r="AD141">
        <v>0</v>
      </c>
      <c r="AE141">
        <v>238.29</v>
      </c>
      <c r="AF141">
        <v>0</v>
      </c>
      <c r="AG141">
        <v>0</v>
      </c>
      <c r="AH141">
        <v>0</v>
      </c>
      <c r="AI141">
        <v>1.74</v>
      </c>
      <c r="AJ141">
        <v>1</v>
      </c>
      <c r="AK141">
        <v>1</v>
      </c>
      <c r="AL141">
        <v>1</v>
      </c>
      <c r="AM141">
        <v>2</v>
      </c>
      <c r="AN141">
        <v>0</v>
      </c>
      <c r="AO141">
        <v>0</v>
      </c>
      <c r="AP141">
        <v>1</v>
      </c>
      <c r="AQ141">
        <v>1</v>
      </c>
      <c r="AR141">
        <v>0</v>
      </c>
      <c r="AS141" t="s">
        <v>3</v>
      </c>
      <c r="AT141">
        <v>0.1</v>
      </c>
      <c r="AU141" t="s">
        <v>3</v>
      </c>
      <c r="AV141">
        <v>0</v>
      </c>
      <c r="AW141">
        <v>2</v>
      </c>
      <c r="AX141">
        <v>69445677</v>
      </c>
      <c r="AY141">
        <v>1</v>
      </c>
      <c r="AZ141">
        <v>0</v>
      </c>
      <c r="BA141">
        <v>141</v>
      </c>
      <c r="BB141">
        <v>1</v>
      </c>
      <c r="BC141">
        <v>0</v>
      </c>
      <c r="BD141">
        <v>0</v>
      </c>
      <c r="BE141">
        <v>0</v>
      </c>
      <c r="BF141">
        <v>0</v>
      </c>
      <c r="BG141">
        <v>0</v>
      </c>
      <c r="BH141">
        <v>0</v>
      </c>
      <c r="BI141">
        <v>0</v>
      </c>
      <c r="BJ141">
        <v>23.829000000000001</v>
      </c>
      <c r="BK141">
        <v>0</v>
      </c>
      <c r="BL141">
        <v>0</v>
      </c>
      <c r="BM141">
        <v>0</v>
      </c>
      <c r="BN141">
        <v>0</v>
      </c>
      <c r="BO141">
        <v>0</v>
      </c>
      <c r="BP141">
        <v>1</v>
      </c>
      <c r="BQ141">
        <v>23.829000000000001</v>
      </c>
      <c r="BR141">
        <v>0</v>
      </c>
      <c r="BS141">
        <v>0</v>
      </c>
      <c r="BT141">
        <v>0</v>
      </c>
      <c r="BU141">
        <v>0</v>
      </c>
      <c r="BV141">
        <v>0</v>
      </c>
      <c r="BW141">
        <v>1</v>
      </c>
      <c r="CV141">
        <v>0</v>
      </c>
      <c r="CW141">
        <v>0</v>
      </c>
      <c r="CX141">
        <f>ROUND(Y141*Source!I154,7)</f>
        <v>0</v>
      </c>
      <c r="CY141">
        <f t="shared" ref="CY141:CY155" si="54">AA141</f>
        <v>414.62</v>
      </c>
      <c r="CZ141">
        <f t="shared" ref="CZ141:CZ155" si="55">AE141</f>
        <v>238.29</v>
      </c>
      <c r="DA141">
        <f t="shared" ref="DA141:DA155" si="56">AI141</f>
        <v>1.74</v>
      </c>
      <c r="DB141">
        <f t="shared" si="37"/>
        <v>23.83</v>
      </c>
      <c r="DC141">
        <f t="shared" si="38"/>
        <v>0</v>
      </c>
      <c r="DD141" t="s">
        <v>3</v>
      </c>
      <c r="DE141" t="s">
        <v>3</v>
      </c>
      <c r="DF141">
        <f>ROUND(ROUND(AE141*AI141,2)*CX141,2)</f>
        <v>0</v>
      </c>
      <c r="DG141">
        <f t="shared" si="53"/>
        <v>0</v>
      </c>
      <c r="DH141">
        <f t="shared" si="50"/>
        <v>0</v>
      </c>
      <c r="DI141">
        <f t="shared" si="51"/>
        <v>0</v>
      </c>
      <c r="DJ141">
        <f t="shared" ref="DJ141:DJ155" si="57">DF141</f>
        <v>0</v>
      </c>
      <c r="DK141">
        <v>0</v>
      </c>
      <c r="DL141" t="s">
        <v>3</v>
      </c>
      <c r="DM141">
        <v>0</v>
      </c>
      <c r="DN141" t="s">
        <v>3</v>
      </c>
      <c r="DO141">
        <v>0</v>
      </c>
    </row>
    <row r="142" spans="1:119">
      <c r="A142">
        <f>ROW(Source!A154)</f>
        <v>154</v>
      </c>
      <c r="B142">
        <v>69444265</v>
      </c>
      <c r="C142">
        <v>69445653</v>
      </c>
      <c r="D142">
        <v>66833830</v>
      </c>
      <c r="E142">
        <v>1</v>
      </c>
      <c r="F142">
        <v>1</v>
      </c>
      <c r="G142">
        <v>1</v>
      </c>
      <c r="H142">
        <v>3</v>
      </c>
      <c r="I142" t="s">
        <v>614</v>
      </c>
      <c r="J142" t="s">
        <v>615</v>
      </c>
      <c r="K142" t="s">
        <v>616</v>
      </c>
      <c r="L142">
        <v>1346</v>
      </c>
      <c r="N142">
        <v>1009</v>
      </c>
      <c r="O142" t="s">
        <v>59</v>
      </c>
      <c r="P142" t="s">
        <v>59</v>
      </c>
      <c r="Q142">
        <v>1</v>
      </c>
      <c r="W142">
        <v>0</v>
      </c>
      <c r="X142">
        <v>-1994148501</v>
      </c>
      <c r="Y142">
        <f t="shared" si="36"/>
        <v>0.03</v>
      </c>
      <c r="AA142">
        <v>101.84</v>
      </c>
      <c r="AB142">
        <v>0</v>
      </c>
      <c r="AC142">
        <v>0</v>
      </c>
      <c r="AD142">
        <v>0</v>
      </c>
      <c r="AE142">
        <v>58.53</v>
      </c>
      <c r="AF142">
        <v>0</v>
      </c>
      <c r="AG142">
        <v>0</v>
      </c>
      <c r="AH142">
        <v>0</v>
      </c>
      <c r="AI142">
        <v>1.74</v>
      </c>
      <c r="AJ142">
        <v>1</v>
      </c>
      <c r="AK142">
        <v>1</v>
      </c>
      <c r="AL142">
        <v>1</v>
      </c>
      <c r="AM142">
        <v>2</v>
      </c>
      <c r="AN142">
        <v>0</v>
      </c>
      <c r="AO142">
        <v>0</v>
      </c>
      <c r="AP142">
        <v>1</v>
      </c>
      <c r="AQ142">
        <v>1</v>
      </c>
      <c r="AR142">
        <v>0</v>
      </c>
      <c r="AS142" t="s">
        <v>3</v>
      </c>
      <c r="AT142">
        <v>0.03</v>
      </c>
      <c r="AU142" t="s">
        <v>3</v>
      </c>
      <c r="AV142">
        <v>0</v>
      </c>
      <c r="AW142">
        <v>2</v>
      </c>
      <c r="AX142">
        <v>69445678</v>
      </c>
      <c r="AY142">
        <v>1</v>
      </c>
      <c r="AZ142">
        <v>0</v>
      </c>
      <c r="BA142">
        <v>142</v>
      </c>
      <c r="BB142">
        <v>1</v>
      </c>
      <c r="BC142">
        <v>0</v>
      </c>
      <c r="BD142">
        <v>0</v>
      </c>
      <c r="BE142">
        <v>0</v>
      </c>
      <c r="BF142">
        <v>0</v>
      </c>
      <c r="BG142">
        <v>0</v>
      </c>
      <c r="BH142">
        <v>0</v>
      </c>
      <c r="BI142">
        <v>0</v>
      </c>
      <c r="BJ142">
        <v>1.7559</v>
      </c>
      <c r="BK142">
        <v>0</v>
      </c>
      <c r="BL142">
        <v>0</v>
      </c>
      <c r="BM142">
        <v>0</v>
      </c>
      <c r="BN142">
        <v>0</v>
      </c>
      <c r="BO142">
        <v>0</v>
      </c>
      <c r="BP142">
        <v>1</v>
      </c>
      <c r="BQ142">
        <v>1.7559</v>
      </c>
      <c r="BR142">
        <v>0</v>
      </c>
      <c r="BS142">
        <v>0</v>
      </c>
      <c r="BT142">
        <v>0</v>
      </c>
      <c r="BU142">
        <v>0</v>
      </c>
      <c r="BV142">
        <v>0</v>
      </c>
      <c r="BW142">
        <v>1</v>
      </c>
      <c r="CV142">
        <v>0</v>
      </c>
      <c r="CW142">
        <v>0</v>
      </c>
      <c r="CX142">
        <f>ROUND(Y142*Source!I154,7)</f>
        <v>0</v>
      </c>
      <c r="CY142">
        <f t="shared" si="54"/>
        <v>101.84</v>
      </c>
      <c r="CZ142">
        <f t="shared" si="55"/>
        <v>58.53</v>
      </c>
      <c r="DA142">
        <f t="shared" si="56"/>
        <v>1.74</v>
      </c>
      <c r="DB142">
        <f t="shared" si="37"/>
        <v>1.76</v>
      </c>
      <c r="DC142">
        <f t="shared" si="38"/>
        <v>0</v>
      </c>
      <c r="DD142" t="s">
        <v>3</v>
      </c>
      <c r="DE142" t="s">
        <v>3</v>
      </c>
      <c r="DF142">
        <f>ROUND(ROUND(AE142*AI142,2)*CX142,2)</f>
        <v>0</v>
      </c>
      <c r="DG142">
        <f t="shared" si="53"/>
        <v>0</v>
      </c>
      <c r="DH142">
        <f t="shared" si="50"/>
        <v>0</v>
      </c>
      <c r="DI142">
        <f t="shared" si="51"/>
        <v>0</v>
      </c>
      <c r="DJ142">
        <f t="shared" si="57"/>
        <v>0</v>
      </c>
      <c r="DK142">
        <v>0</v>
      </c>
      <c r="DL142" t="s">
        <v>3</v>
      </c>
      <c r="DM142">
        <v>0</v>
      </c>
      <c r="DN142" t="s">
        <v>3</v>
      </c>
      <c r="DO142">
        <v>0</v>
      </c>
    </row>
    <row r="143" spans="1:119">
      <c r="A143">
        <f>ROW(Source!A154)</f>
        <v>154</v>
      </c>
      <c r="B143">
        <v>69444265</v>
      </c>
      <c r="C143">
        <v>69445653</v>
      </c>
      <c r="D143">
        <v>66837340</v>
      </c>
      <c r="E143">
        <v>1</v>
      </c>
      <c r="F143">
        <v>1</v>
      </c>
      <c r="G143">
        <v>1</v>
      </c>
      <c r="H143">
        <v>3</v>
      </c>
      <c r="I143" t="s">
        <v>94</v>
      </c>
      <c r="J143" t="s">
        <v>96</v>
      </c>
      <c r="K143" t="s">
        <v>95</v>
      </c>
      <c r="L143">
        <v>1346</v>
      </c>
      <c r="N143">
        <v>1009</v>
      </c>
      <c r="O143" t="s">
        <v>59</v>
      </c>
      <c r="P143" t="s">
        <v>59</v>
      </c>
      <c r="Q143">
        <v>1</v>
      </c>
      <c r="W143">
        <v>0</v>
      </c>
      <c r="X143">
        <v>-353874833</v>
      </c>
      <c r="Y143">
        <f t="shared" si="36"/>
        <v>0</v>
      </c>
      <c r="AA143">
        <v>201.17</v>
      </c>
      <c r="AB143">
        <v>0</v>
      </c>
      <c r="AC143">
        <v>0</v>
      </c>
      <c r="AD143">
        <v>0</v>
      </c>
      <c r="AE143">
        <v>174.93</v>
      </c>
      <c r="AF143">
        <v>0</v>
      </c>
      <c r="AG143">
        <v>0</v>
      </c>
      <c r="AH143">
        <v>0</v>
      </c>
      <c r="AI143">
        <v>1.1499999999999999</v>
      </c>
      <c r="AJ143">
        <v>1</v>
      </c>
      <c r="AK143">
        <v>1</v>
      </c>
      <c r="AL143">
        <v>1</v>
      </c>
      <c r="AM143">
        <v>0</v>
      </c>
      <c r="AN143">
        <v>1</v>
      </c>
      <c r="AO143">
        <v>0</v>
      </c>
      <c r="AP143">
        <v>1</v>
      </c>
      <c r="AQ143">
        <v>0</v>
      </c>
      <c r="AR143">
        <v>0</v>
      </c>
      <c r="AS143" t="s">
        <v>3</v>
      </c>
      <c r="AT143">
        <v>0</v>
      </c>
      <c r="AU143" t="s">
        <v>3</v>
      </c>
      <c r="AV143">
        <v>0</v>
      </c>
      <c r="AW143">
        <v>2</v>
      </c>
      <c r="AX143">
        <v>69445679</v>
      </c>
      <c r="AY143">
        <v>1</v>
      </c>
      <c r="AZ143">
        <v>0</v>
      </c>
      <c r="BA143">
        <v>143</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CV143">
        <v>0</v>
      </c>
      <c r="CW143">
        <v>0</v>
      </c>
      <c r="CX143">
        <f>ROUND(Y143*Source!I154,7)</f>
        <v>0</v>
      </c>
      <c r="CY143">
        <f t="shared" si="54"/>
        <v>201.17</v>
      </c>
      <c r="CZ143">
        <f t="shared" si="55"/>
        <v>174.93</v>
      </c>
      <c r="DA143">
        <f t="shared" si="56"/>
        <v>1.1499999999999999</v>
      </c>
      <c r="DB143">
        <f t="shared" si="37"/>
        <v>0</v>
      </c>
      <c r="DC143">
        <f t="shared" si="38"/>
        <v>0</v>
      </c>
      <c r="DD143" t="s">
        <v>3</v>
      </c>
      <c r="DE143" t="s">
        <v>3</v>
      </c>
      <c r="DF143">
        <f>ROUND(ROUND(AE143*AI143,2)*CX143,2)</f>
        <v>0</v>
      </c>
      <c r="DG143">
        <f t="shared" si="53"/>
        <v>0</v>
      </c>
      <c r="DH143">
        <f t="shared" si="50"/>
        <v>0</v>
      </c>
      <c r="DI143">
        <f t="shared" si="51"/>
        <v>0</v>
      </c>
      <c r="DJ143">
        <f t="shared" si="57"/>
        <v>0</v>
      </c>
      <c r="DK143">
        <v>0</v>
      </c>
      <c r="DL143" t="s">
        <v>3</v>
      </c>
      <c r="DM143">
        <v>0</v>
      </c>
      <c r="DN143" t="s">
        <v>3</v>
      </c>
      <c r="DO143">
        <v>0</v>
      </c>
    </row>
    <row r="144" spans="1:119">
      <c r="A144">
        <f>ROW(Source!A154)</f>
        <v>154</v>
      </c>
      <c r="B144">
        <v>69444265</v>
      </c>
      <c r="C144">
        <v>69445653</v>
      </c>
      <c r="D144">
        <v>66838478</v>
      </c>
      <c r="E144">
        <v>1</v>
      </c>
      <c r="F144">
        <v>1</v>
      </c>
      <c r="G144">
        <v>1</v>
      </c>
      <c r="H144">
        <v>3</v>
      </c>
      <c r="I144" t="s">
        <v>617</v>
      </c>
      <c r="J144" t="s">
        <v>618</v>
      </c>
      <c r="K144" t="s">
        <v>619</v>
      </c>
      <c r="L144">
        <v>1346</v>
      </c>
      <c r="N144">
        <v>1009</v>
      </c>
      <c r="O144" t="s">
        <v>59</v>
      </c>
      <c r="P144" t="s">
        <v>59</v>
      </c>
      <c r="Q144">
        <v>1</v>
      </c>
      <c r="W144">
        <v>0</v>
      </c>
      <c r="X144">
        <v>447926158</v>
      </c>
      <c r="Y144">
        <f t="shared" si="36"/>
        <v>0.02</v>
      </c>
      <c r="AA144">
        <v>83.04</v>
      </c>
      <c r="AB144">
        <v>0</v>
      </c>
      <c r="AC144">
        <v>0</v>
      </c>
      <c r="AD144">
        <v>0</v>
      </c>
      <c r="AE144">
        <v>56.11</v>
      </c>
      <c r="AF144">
        <v>0</v>
      </c>
      <c r="AG144">
        <v>0</v>
      </c>
      <c r="AH144">
        <v>0</v>
      </c>
      <c r="AI144">
        <v>1.48</v>
      </c>
      <c r="AJ144">
        <v>1</v>
      </c>
      <c r="AK144">
        <v>1</v>
      </c>
      <c r="AL144">
        <v>1</v>
      </c>
      <c r="AM144">
        <v>2</v>
      </c>
      <c r="AN144">
        <v>0</v>
      </c>
      <c r="AO144">
        <v>0</v>
      </c>
      <c r="AP144">
        <v>1</v>
      </c>
      <c r="AQ144">
        <v>1</v>
      </c>
      <c r="AR144">
        <v>0</v>
      </c>
      <c r="AS144" t="s">
        <v>3</v>
      </c>
      <c r="AT144">
        <v>0.02</v>
      </c>
      <c r="AU144" t="s">
        <v>3</v>
      </c>
      <c r="AV144">
        <v>0</v>
      </c>
      <c r="AW144">
        <v>2</v>
      </c>
      <c r="AX144">
        <v>69445680</v>
      </c>
      <c r="AY144">
        <v>1</v>
      </c>
      <c r="AZ144">
        <v>0</v>
      </c>
      <c r="BA144">
        <v>144</v>
      </c>
      <c r="BB144">
        <v>1</v>
      </c>
      <c r="BC144">
        <v>0</v>
      </c>
      <c r="BD144">
        <v>0</v>
      </c>
      <c r="BE144">
        <v>0</v>
      </c>
      <c r="BF144">
        <v>0</v>
      </c>
      <c r="BG144">
        <v>0</v>
      </c>
      <c r="BH144">
        <v>0</v>
      </c>
      <c r="BI144">
        <v>0</v>
      </c>
      <c r="BJ144">
        <v>1.1222000000000001</v>
      </c>
      <c r="BK144">
        <v>0</v>
      </c>
      <c r="BL144">
        <v>0</v>
      </c>
      <c r="BM144">
        <v>0</v>
      </c>
      <c r="BN144">
        <v>0</v>
      </c>
      <c r="BO144">
        <v>0</v>
      </c>
      <c r="BP144">
        <v>1</v>
      </c>
      <c r="BQ144">
        <v>1.1222000000000001</v>
      </c>
      <c r="BR144">
        <v>0</v>
      </c>
      <c r="BS144">
        <v>0</v>
      </c>
      <c r="BT144">
        <v>0</v>
      </c>
      <c r="BU144">
        <v>0</v>
      </c>
      <c r="BV144">
        <v>0</v>
      </c>
      <c r="BW144">
        <v>1</v>
      </c>
      <c r="CV144">
        <v>0</v>
      </c>
      <c r="CW144">
        <v>0</v>
      </c>
      <c r="CX144">
        <f>ROUND(Y144*Source!I154,7)</f>
        <v>0</v>
      </c>
      <c r="CY144">
        <f t="shared" si="54"/>
        <v>83.04</v>
      </c>
      <c r="CZ144">
        <f t="shared" si="55"/>
        <v>56.11</v>
      </c>
      <c r="DA144">
        <f t="shared" si="56"/>
        <v>1.48</v>
      </c>
      <c r="DB144">
        <f t="shared" si="37"/>
        <v>1.1200000000000001</v>
      </c>
      <c r="DC144">
        <f t="shared" si="38"/>
        <v>0</v>
      </c>
      <c r="DD144" t="s">
        <v>3</v>
      </c>
      <c r="DE144" t="s">
        <v>3</v>
      </c>
      <c r="DF144">
        <f>ROUND(ROUND(AE144*AI144,2)*CX144,2)</f>
        <v>0</v>
      </c>
      <c r="DG144">
        <f t="shared" si="53"/>
        <v>0</v>
      </c>
      <c r="DH144">
        <f t="shared" si="50"/>
        <v>0</v>
      </c>
      <c r="DI144">
        <f t="shared" si="51"/>
        <v>0</v>
      </c>
      <c r="DJ144">
        <f t="shared" si="57"/>
        <v>0</v>
      </c>
      <c r="DK144">
        <v>0</v>
      </c>
      <c r="DL144" t="s">
        <v>3</v>
      </c>
      <c r="DM144">
        <v>0</v>
      </c>
      <c r="DN144" t="s">
        <v>3</v>
      </c>
      <c r="DO144">
        <v>0</v>
      </c>
    </row>
    <row r="145" spans="1:119">
      <c r="A145">
        <f>ROW(Source!A154)</f>
        <v>154</v>
      </c>
      <c r="B145">
        <v>69444265</v>
      </c>
      <c r="C145">
        <v>69445653</v>
      </c>
      <c r="D145">
        <v>66765476</v>
      </c>
      <c r="E145">
        <v>116</v>
      </c>
      <c r="F145">
        <v>1</v>
      </c>
      <c r="G145">
        <v>1</v>
      </c>
      <c r="H145">
        <v>3</v>
      </c>
      <c r="I145" t="s">
        <v>49</v>
      </c>
      <c r="J145" t="s">
        <v>3</v>
      </c>
      <c r="K145" t="s">
        <v>207</v>
      </c>
      <c r="L145">
        <v>1371</v>
      </c>
      <c r="N145">
        <v>1013</v>
      </c>
      <c r="O145" t="s">
        <v>18</v>
      </c>
      <c r="P145" t="s">
        <v>18</v>
      </c>
      <c r="Q145">
        <v>1</v>
      </c>
      <c r="W145">
        <v>0</v>
      </c>
      <c r="X145">
        <v>457934895</v>
      </c>
      <c r="Y145">
        <f t="shared" si="36"/>
        <v>0</v>
      </c>
      <c r="AA145">
        <v>0</v>
      </c>
      <c r="AB145">
        <v>0</v>
      </c>
      <c r="AC145">
        <v>0</v>
      </c>
      <c r="AD145">
        <v>0</v>
      </c>
      <c r="AE145">
        <v>0</v>
      </c>
      <c r="AF145">
        <v>0</v>
      </c>
      <c r="AG145">
        <v>0</v>
      </c>
      <c r="AH145">
        <v>0</v>
      </c>
      <c r="AI145">
        <v>1</v>
      </c>
      <c r="AJ145">
        <v>1</v>
      </c>
      <c r="AK145">
        <v>1</v>
      </c>
      <c r="AL145">
        <v>1</v>
      </c>
      <c r="AM145">
        <v>0</v>
      </c>
      <c r="AN145">
        <v>1</v>
      </c>
      <c r="AO145">
        <v>0</v>
      </c>
      <c r="AP145">
        <v>1</v>
      </c>
      <c r="AQ145">
        <v>0</v>
      </c>
      <c r="AR145">
        <v>0</v>
      </c>
      <c r="AS145" t="s">
        <v>3</v>
      </c>
      <c r="AT145">
        <v>0</v>
      </c>
      <c r="AU145" t="s">
        <v>3</v>
      </c>
      <c r="AV145">
        <v>0</v>
      </c>
      <c r="AW145">
        <v>2</v>
      </c>
      <c r="AX145">
        <v>69445681</v>
      </c>
      <c r="AY145">
        <v>1</v>
      </c>
      <c r="AZ145">
        <v>0</v>
      </c>
      <c r="BA145">
        <v>145</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CV145">
        <v>0</v>
      </c>
      <c r="CW145">
        <v>0</v>
      </c>
      <c r="CX145">
        <f>ROUND(Y145*Source!I154,7)</f>
        <v>0</v>
      </c>
      <c r="CY145">
        <f t="shared" si="54"/>
        <v>0</v>
      </c>
      <c r="CZ145">
        <f t="shared" si="55"/>
        <v>0</v>
      </c>
      <c r="DA145">
        <f t="shared" si="56"/>
        <v>1</v>
      </c>
      <c r="DB145">
        <f t="shared" si="37"/>
        <v>0</v>
      </c>
      <c r="DC145">
        <f t="shared" si="38"/>
        <v>0</v>
      </c>
      <c r="DD145" t="s">
        <v>3</v>
      </c>
      <c r="DE145" t="s">
        <v>3</v>
      </c>
      <c r="DF145">
        <f>ROUND(ROUND(AE145,2)*CX145,2)</f>
        <v>0</v>
      </c>
      <c r="DG145">
        <f t="shared" si="53"/>
        <v>0</v>
      </c>
      <c r="DH145">
        <f t="shared" si="50"/>
        <v>0</v>
      </c>
      <c r="DI145">
        <f t="shared" si="51"/>
        <v>0</v>
      </c>
      <c r="DJ145">
        <f t="shared" si="57"/>
        <v>0</v>
      </c>
      <c r="DK145">
        <v>0</v>
      </c>
      <c r="DL145" t="s">
        <v>3</v>
      </c>
      <c r="DM145">
        <v>0</v>
      </c>
      <c r="DN145" t="s">
        <v>3</v>
      </c>
      <c r="DO145">
        <v>0</v>
      </c>
    </row>
    <row r="146" spans="1:119">
      <c r="A146">
        <f>ROW(Source!A154)</f>
        <v>154</v>
      </c>
      <c r="B146">
        <v>69444265</v>
      </c>
      <c r="C146">
        <v>69445653</v>
      </c>
      <c r="D146">
        <v>66766153</v>
      </c>
      <c r="E146">
        <v>116</v>
      </c>
      <c r="F146">
        <v>1</v>
      </c>
      <c r="G146">
        <v>1</v>
      </c>
      <c r="H146">
        <v>3</v>
      </c>
      <c r="I146" t="s">
        <v>208</v>
      </c>
      <c r="J146" t="s">
        <v>3</v>
      </c>
      <c r="K146" t="s">
        <v>209</v>
      </c>
      <c r="L146">
        <v>1348</v>
      </c>
      <c r="N146">
        <v>1009</v>
      </c>
      <c r="O146" t="s">
        <v>101</v>
      </c>
      <c r="P146" t="s">
        <v>101</v>
      </c>
      <c r="Q146">
        <v>1000</v>
      </c>
      <c r="W146">
        <v>0</v>
      </c>
      <c r="X146">
        <v>1602794472</v>
      </c>
      <c r="Y146">
        <f t="shared" si="36"/>
        <v>0</v>
      </c>
      <c r="AA146">
        <v>0</v>
      </c>
      <c r="AB146">
        <v>0</v>
      </c>
      <c r="AC146">
        <v>0</v>
      </c>
      <c r="AD146">
        <v>0</v>
      </c>
      <c r="AE146">
        <v>0</v>
      </c>
      <c r="AF146">
        <v>0</v>
      </c>
      <c r="AG146">
        <v>0</v>
      </c>
      <c r="AH146">
        <v>0</v>
      </c>
      <c r="AI146">
        <v>1</v>
      </c>
      <c r="AJ146">
        <v>1</v>
      </c>
      <c r="AK146">
        <v>1</v>
      </c>
      <c r="AL146">
        <v>1</v>
      </c>
      <c r="AM146">
        <v>0</v>
      </c>
      <c r="AN146">
        <v>1</v>
      </c>
      <c r="AO146">
        <v>0</v>
      </c>
      <c r="AP146">
        <v>1</v>
      </c>
      <c r="AQ146">
        <v>0</v>
      </c>
      <c r="AR146">
        <v>0</v>
      </c>
      <c r="AS146" t="s">
        <v>3</v>
      </c>
      <c r="AT146">
        <v>0</v>
      </c>
      <c r="AU146" t="s">
        <v>3</v>
      </c>
      <c r="AV146">
        <v>0</v>
      </c>
      <c r="AW146">
        <v>2</v>
      </c>
      <c r="AX146">
        <v>69445682</v>
      </c>
      <c r="AY146">
        <v>1</v>
      </c>
      <c r="AZ146">
        <v>0</v>
      </c>
      <c r="BA146">
        <v>146</v>
      </c>
      <c r="BB146">
        <v>0</v>
      </c>
      <c r="BC146">
        <v>0</v>
      </c>
      <c r="BD146">
        <v>0</v>
      </c>
      <c r="BE146">
        <v>0</v>
      </c>
      <c r="BF146">
        <v>0</v>
      </c>
      <c r="BG146">
        <v>0</v>
      </c>
      <c r="BH146">
        <v>0</v>
      </c>
      <c r="BI146">
        <v>0</v>
      </c>
      <c r="BJ146">
        <v>0</v>
      </c>
      <c r="BK146">
        <v>0</v>
      </c>
      <c r="BL146">
        <v>0</v>
      </c>
      <c r="BM146">
        <v>0</v>
      </c>
      <c r="BN146">
        <v>0</v>
      </c>
      <c r="BO146">
        <v>0</v>
      </c>
      <c r="BP146">
        <v>0</v>
      </c>
      <c r="BQ146">
        <v>0</v>
      </c>
      <c r="BR146">
        <v>0</v>
      </c>
      <c r="BS146">
        <v>0</v>
      </c>
      <c r="BT146">
        <v>0</v>
      </c>
      <c r="BU146">
        <v>0</v>
      </c>
      <c r="BV146">
        <v>0</v>
      </c>
      <c r="BW146">
        <v>0</v>
      </c>
      <c r="CV146">
        <v>0</v>
      </c>
      <c r="CW146">
        <v>0</v>
      </c>
      <c r="CX146">
        <f>ROUND(Y146*Source!I154,7)</f>
        <v>0</v>
      </c>
      <c r="CY146">
        <f t="shared" si="54"/>
        <v>0</v>
      </c>
      <c r="CZ146">
        <f t="shared" si="55"/>
        <v>0</v>
      </c>
      <c r="DA146">
        <f t="shared" si="56"/>
        <v>1</v>
      </c>
      <c r="DB146">
        <f t="shared" si="37"/>
        <v>0</v>
      </c>
      <c r="DC146">
        <f t="shared" si="38"/>
        <v>0</v>
      </c>
      <c r="DD146" t="s">
        <v>3</v>
      </c>
      <c r="DE146" t="s">
        <v>3</v>
      </c>
      <c r="DF146">
        <f>ROUND(ROUND(AE146,2)*CX146,2)</f>
        <v>0</v>
      </c>
      <c r="DG146">
        <f t="shared" si="53"/>
        <v>0</v>
      </c>
      <c r="DH146">
        <f t="shared" si="50"/>
        <v>0</v>
      </c>
      <c r="DI146">
        <f t="shared" si="51"/>
        <v>0</v>
      </c>
      <c r="DJ146">
        <f t="shared" si="57"/>
        <v>0</v>
      </c>
      <c r="DK146">
        <v>0</v>
      </c>
      <c r="DL146" t="s">
        <v>3</v>
      </c>
      <c r="DM146">
        <v>0</v>
      </c>
      <c r="DN146" t="s">
        <v>3</v>
      </c>
      <c r="DO146">
        <v>0</v>
      </c>
    </row>
    <row r="147" spans="1:119">
      <c r="A147">
        <f>ROW(Source!A154)</f>
        <v>154</v>
      </c>
      <c r="B147">
        <v>69444265</v>
      </c>
      <c r="C147">
        <v>69445653</v>
      </c>
      <c r="D147">
        <v>66766297</v>
      </c>
      <c r="E147">
        <v>116</v>
      </c>
      <c r="F147">
        <v>1</v>
      </c>
      <c r="G147">
        <v>1</v>
      </c>
      <c r="H147">
        <v>3</v>
      </c>
      <c r="I147" t="s">
        <v>97</v>
      </c>
      <c r="J147" t="s">
        <v>3</v>
      </c>
      <c r="K147" t="s">
        <v>98</v>
      </c>
      <c r="L147">
        <v>1346</v>
      </c>
      <c r="N147">
        <v>1009</v>
      </c>
      <c r="O147" t="s">
        <v>59</v>
      </c>
      <c r="P147" t="s">
        <v>59</v>
      </c>
      <c r="Q147">
        <v>1</v>
      </c>
      <c r="W147">
        <v>0</v>
      </c>
      <c r="X147">
        <v>-1111733769</v>
      </c>
      <c r="Y147">
        <f t="shared" si="36"/>
        <v>0</v>
      </c>
      <c r="AA147">
        <v>0</v>
      </c>
      <c r="AB147">
        <v>0</v>
      </c>
      <c r="AC147">
        <v>0</v>
      </c>
      <c r="AD147">
        <v>0</v>
      </c>
      <c r="AE147">
        <v>0</v>
      </c>
      <c r="AF147">
        <v>0</v>
      </c>
      <c r="AG147">
        <v>0</v>
      </c>
      <c r="AH147">
        <v>0</v>
      </c>
      <c r="AI147">
        <v>1</v>
      </c>
      <c r="AJ147">
        <v>1</v>
      </c>
      <c r="AK147">
        <v>1</v>
      </c>
      <c r="AL147">
        <v>1</v>
      </c>
      <c r="AM147">
        <v>0</v>
      </c>
      <c r="AN147">
        <v>1</v>
      </c>
      <c r="AO147">
        <v>0</v>
      </c>
      <c r="AP147">
        <v>1</v>
      </c>
      <c r="AQ147">
        <v>0</v>
      </c>
      <c r="AR147">
        <v>0</v>
      </c>
      <c r="AS147" t="s">
        <v>3</v>
      </c>
      <c r="AT147">
        <v>0</v>
      </c>
      <c r="AU147" t="s">
        <v>3</v>
      </c>
      <c r="AV147">
        <v>0</v>
      </c>
      <c r="AW147">
        <v>2</v>
      </c>
      <c r="AX147">
        <v>69445683</v>
      </c>
      <c r="AY147">
        <v>1</v>
      </c>
      <c r="AZ147">
        <v>0</v>
      </c>
      <c r="BA147">
        <v>147</v>
      </c>
      <c r="BB147">
        <v>0</v>
      </c>
      <c r="BC147">
        <v>0</v>
      </c>
      <c r="BD147">
        <v>0</v>
      </c>
      <c r="BE147">
        <v>0</v>
      </c>
      <c r="BF147">
        <v>0</v>
      </c>
      <c r="BG147">
        <v>0</v>
      </c>
      <c r="BH147">
        <v>0</v>
      </c>
      <c r="BI147">
        <v>0</v>
      </c>
      <c r="BJ147">
        <v>0</v>
      </c>
      <c r="BK147">
        <v>0</v>
      </c>
      <c r="BL147">
        <v>0</v>
      </c>
      <c r="BM147">
        <v>0</v>
      </c>
      <c r="BN147">
        <v>0</v>
      </c>
      <c r="BO147">
        <v>0</v>
      </c>
      <c r="BP147">
        <v>0</v>
      </c>
      <c r="BQ147">
        <v>0</v>
      </c>
      <c r="BR147">
        <v>0</v>
      </c>
      <c r="BS147">
        <v>0</v>
      </c>
      <c r="BT147">
        <v>0</v>
      </c>
      <c r="BU147">
        <v>0</v>
      </c>
      <c r="BV147">
        <v>0</v>
      </c>
      <c r="BW147">
        <v>0</v>
      </c>
      <c r="CV147">
        <v>0</v>
      </c>
      <c r="CW147">
        <v>0</v>
      </c>
      <c r="CX147">
        <f>ROUND(Y147*Source!I154,7)</f>
        <v>0</v>
      </c>
      <c r="CY147">
        <f t="shared" si="54"/>
        <v>0</v>
      </c>
      <c r="CZ147">
        <f t="shared" si="55"/>
        <v>0</v>
      </c>
      <c r="DA147">
        <f t="shared" si="56"/>
        <v>1</v>
      </c>
      <c r="DB147">
        <f t="shared" si="37"/>
        <v>0</v>
      </c>
      <c r="DC147">
        <f t="shared" si="38"/>
        <v>0</v>
      </c>
      <c r="DD147" t="s">
        <v>3</v>
      </c>
      <c r="DE147" t="s">
        <v>3</v>
      </c>
      <c r="DF147">
        <f>ROUND(ROUND(AE147,2)*CX147,2)</f>
        <v>0</v>
      </c>
      <c r="DG147">
        <f t="shared" si="53"/>
        <v>0</v>
      </c>
      <c r="DH147">
        <f t="shared" si="50"/>
        <v>0</v>
      </c>
      <c r="DI147">
        <f t="shared" si="51"/>
        <v>0</v>
      </c>
      <c r="DJ147">
        <f t="shared" si="57"/>
        <v>0</v>
      </c>
      <c r="DK147">
        <v>0</v>
      </c>
      <c r="DL147" t="s">
        <v>3</v>
      </c>
      <c r="DM147">
        <v>0</v>
      </c>
      <c r="DN147" t="s">
        <v>3</v>
      </c>
      <c r="DO147">
        <v>0</v>
      </c>
    </row>
    <row r="148" spans="1:119">
      <c r="A148">
        <f>ROW(Source!A154)</f>
        <v>154</v>
      </c>
      <c r="B148">
        <v>69444265</v>
      </c>
      <c r="C148">
        <v>69445653</v>
      </c>
      <c r="D148">
        <v>66766631</v>
      </c>
      <c r="E148">
        <v>116</v>
      </c>
      <c r="F148">
        <v>1</v>
      </c>
      <c r="G148">
        <v>1</v>
      </c>
      <c r="H148">
        <v>3</v>
      </c>
      <c r="I148" t="s">
        <v>99</v>
      </c>
      <c r="J148" t="s">
        <v>3</v>
      </c>
      <c r="K148" t="s">
        <v>100</v>
      </c>
      <c r="L148">
        <v>1348</v>
      </c>
      <c r="N148">
        <v>1009</v>
      </c>
      <c r="O148" t="s">
        <v>101</v>
      </c>
      <c r="P148" t="s">
        <v>101</v>
      </c>
      <c r="Q148">
        <v>1000</v>
      </c>
      <c r="W148">
        <v>0</v>
      </c>
      <c r="X148">
        <v>1613753229</v>
      </c>
      <c r="Y148">
        <f t="shared" si="36"/>
        <v>0</v>
      </c>
      <c r="AA148">
        <v>0</v>
      </c>
      <c r="AB148">
        <v>0</v>
      </c>
      <c r="AC148">
        <v>0</v>
      </c>
      <c r="AD148">
        <v>0</v>
      </c>
      <c r="AE148">
        <v>0</v>
      </c>
      <c r="AF148">
        <v>0</v>
      </c>
      <c r="AG148">
        <v>0</v>
      </c>
      <c r="AH148">
        <v>0</v>
      </c>
      <c r="AI148">
        <v>1</v>
      </c>
      <c r="AJ148">
        <v>1</v>
      </c>
      <c r="AK148">
        <v>1</v>
      </c>
      <c r="AL148">
        <v>1</v>
      </c>
      <c r="AM148">
        <v>0</v>
      </c>
      <c r="AN148">
        <v>1</v>
      </c>
      <c r="AO148">
        <v>0</v>
      </c>
      <c r="AP148">
        <v>1</v>
      </c>
      <c r="AQ148">
        <v>0</v>
      </c>
      <c r="AR148">
        <v>0</v>
      </c>
      <c r="AS148" t="s">
        <v>3</v>
      </c>
      <c r="AT148">
        <v>0</v>
      </c>
      <c r="AU148" t="s">
        <v>3</v>
      </c>
      <c r="AV148">
        <v>0</v>
      </c>
      <c r="AW148">
        <v>2</v>
      </c>
      <c r="AX148">
        <v>69445684</v>
      </c>
      <c r="AY148">
        <v>1</v>
      </c>
      <c r="AZ148">
        <v>0</v>
      </c>
      <c r="BA148">
        <v>148</v>
      </c>
      <c r="BB148">
        <v>0</v>
      </c>
      <c r="BC148">
        <v>0</v>
      </c>
      <c r="BD148">
        <v>0</v>
      </c>
      <c r="BE148">
        <v>0</v>
      </c>
      <c r="BF148">
        <v>0</v>
      </c>
      <c r="BG148">
        <v>0</v>
      </c>
      <c r="BH148">
        <v>0</v>
      </c>
      <c r="BI148">
        <v>0</v>
      </c>
      <c r="BJ148">
        <v>0</v>
      </c>
      <c r="BK148">
        <v>0</v>
      </c>
      <c r="BL148">
        <v>0</v>
      </c>
      <c r="BM148">
        <v>0</v>
      </c>
      <c r="BN148">
        <v>0</v>
      </c>
      <c r="BO148">
        <v>0</v>
      </c>
      <c r="BP148">
        <v>0</v>
      </c>
      <c r="BQ148">
        <v>0</v>
      </c>
      <c r="BR148">
        <v>0</v>
      </c>
      <c r="BS148">
        <v>0</v>
      </c>
      <c r="BT148">
        <v>0</v>
      </c>
      <c r="BU148">
        <v>0</v>
      </c>
      <c r="BV148">
        <v>0</v>
      </c>
      <c r="BW148">
        <v>0</v>
      </c>
      <c r="CV148">
        <v>0</v>
      </c>
      <c r="CW148">
        <v>0</v>
      </c>
      <c r="CX148">
        <f>ROUND(Y148*Source!I154,7)</f>
        <v>0</v>
      </c>
      <c r="CY148">
        <f t="shared" si="54"/>
        <v>0</v>
      </c>
      <c r="CZ148">
        <f t="shared" si="55"/>
        <v>0</v>
      </c>
      <c r="DA148">
        <f t="shared" si="56"/>
        <v>1</v>
      </c>
      <c r="DB148">
        <f t="shared" si="37"/>
        <v>0</v>
      </c>
      <c r="DC148">
        <f t="shared" si="38"/>
        <v>0</v>
      </c>
      <c r="DD148" t="s">
        <v>3</v>
      </c>
      <c r="DE148" t="s">
        <v>3</v>
      </c>
      <c r="DF148">
        <f>ROUND(ROUND(AE148,2)*CX148,2)</f>
        <v>0</v>
      </c>
      <c r="DG148">
        <f t="shared" si="53"/>
        <v>0</v>
      </c>
      <c r="DH148">
        <f t="shared" si="50"/>
        <v>0</v>
      </c>
      <c r="DI148">
        <f t="shared" si="51"/>
        <v>0</v>
      </c>
      <c r="DJ148">
        <f t="shared" si="57"/>
        <v>0</v>
      </c>
      <c r="DK148">
        <v>0</v>
      </c>
      <c r="DL148" t="s">
        <v>3</v>
      </c>
      <c r="DM148">
        <v>0</v>
      </c>
      <c r="DN148" t="s">
        <v>3</v>
      </c>
      <c r="DO148">
        <v>0</v>
      </c>
    </row>
    <row r="149" spans="1:119">
      <c r="A149">
        <f>ROW(Source!A154)</f>
        <v>154</v>
      </c>
      <c r="B149">
        <v>69444265</v>
      </c>
      <c r="C149">
        <v>69445653</v>
      </c>
      <c r="D149">
        <v>66854756</v>
      </c>
      <c r="E149">
        <v>1</v>
      </c>
      <c r="F149">
        <v>1</v>
      </c>
      <c r="G149">
        <v>1</v>
      </c>
      <c r="H149">
        <v>3</v>
      </c>
      <c r="I149" t="s">
        <v>651</v>
      </c>
      <c r="J149" t="s">
        <v>652</v>
      </c>
      <c r="K149" t="s">
        <v>653</v>
      </c>
      <c r="L149">
        <v>1348</v>
      </c>
      <c r="N149">
        <v>1009</v>
      </c>
      <c r="O149" t="s">
        <v>101</v>
      </c>
      <c r="P149" t="s">
        <v>101</v>
      </c>
      <c r="Q149">
        <v>1000</v>
      </c>
      <c r="W149">
        <v>0</v>
      </c>
      <c r="X149">
        <v>-824440168</v>
      </c>
      <c r="Y149">
        <f t="shared" si="36"/>
        <v>4.0000000000000002E-4</v>
      </c>
      <c r="AA149">
        <v>83933.58</v>
      </c>
      <c r="AB149">
        <v>0</v>
      </c>
      <c r="AC149">
        <v>0</v>
      </c>
      <c r="AD149">
        <v>0</v>
      </c>
      <c r="AE149">
        <v>61265.39</v>
      </c>
      <c r="AF149">
        <v>0</v>
      </c>
      <c r="AG149">
        <v>0</v>
      </c>
      <c r="AH149">
        <v>0</v>
      </c>
      <c r="AI149">
        <v>1.37</v>
      </c>
      <c r="AJ149">
        <v>1</v>
      </c>
      <c r="AK149">
        <v>1</v>
      </c>
      <c r="AL149">
        <v>1</v>
      </c>
      <c r="AM149">
        <v>2</v>
      </c>
      <c r="AN149">
        <v>0</v>
      </c>
      <c r="AO149">
        <v>0</v>
      </c>
      <c r="AP149">
        <v>1</v>
      </c>
      <c r="AQ149">
        <v>1</v>
      </c>
      <c r="AR149">
        <v>0</v>
      </c>
      <c r="AS149" t="s">
        <v>3</v>
      </c>
      <c r="AT149">
        <v>4.0000000000000002E-4</v>
      </c>
      <c r="AU149" t="s">
        <v>3</v>
      </c>
      <c r="AV149">
        <v>0</v>
      </c>
      <c r="AW149">
        <v>2</v>
      </c>
      <c r="AX149">
        <v>69445685</v>
      </c>
      <c r="AY149">
        <v>1</v>
      </c>
      <c r="AZ149">
        <v>0</v>
      </c>
      <c r="BA149">
        <v>149</v>
      </c>
      <c r="BB149">
        <v>1</v>
      </c>
      <c r="BC149">
        <v>0</v>
      </c>
      <c r="BD149">
        <v>0</v>
      </c>
      <c r="BE149">
        <v>0</v>
      </c>
      <c r="BF149">
        <v>0</v>
      </c>
      <c r="BG149">
        <v>0</v>
      </c>
      <c r="BH149">
        <v>0</v>
      </c>
      <c r="BI149">
        <v>0</v>
      </c>
      <c r="BJ149">
        <v>24.506156000000001</v>
      </c>
      <c r="BK149">
        <v>0</v>
      </c>
      <c r="BL149">
        <v>0</v>
      </c>
      <c r="BM149">
        <v>0</v>
      </c>
      <c r="BN149">
        <v>0</v>
      </c>
      <c r="BO149">
        <v>0</v>
      </c>
      <c r="BP149">
        <v>1</v>
      </c>
      <c r="BQ149">
        <v>24.506156000000001</v>
      </c>
      <c r="BR149">
        <v>0</v>
      </c>
      <c r="BS149">
        <v>0</v>
      </c>
      <c r="BT149">
        <v>0</v>
      </c>
      <c r="BU149">
        <v>0</v>
      </c>
      <c r="BV149">
        <v>0</v>
      </c>
      <c r="BW149">
        <v>1</v>
      </c>
      <c r="CV149">
        <v>0</v>
      </c>
      <c r="CW149">
        <v>0</v>
      </c>
      <c r="CX149">
        <f>ROUND(Y149*Source!I154,7)</f>
        <v>0</v>
      </c>
      <c r="CY149">
        <f t="shared" si="54"/>
        <v>83933.58</v>
      </c>
      <c r="CZ149">
        <f t="shared" si="55"/>
        <v>61265.39</v>
      </c>
      <c r="DA149">
        <f t="shared" si="56"/>
        <v>1.37</v>
      </c>
      <c r="DB149">
        <f t="shared" si="37"/>
        <v>24.51</v>
      </c>
      <c r="DC149">
        <f t="shared" si="38"/>
        <v>0</v>
      </c>
      <c r="DD149" t="s">
        <v>3</v>
      </c>
      <c r="DE149" t="s">
        <v>3</v>
      </c>
      <c r="DF149">
        <f>ROUND(ROUND(AE149*AI149,2)*CX149,2)</f>
        <v>0</v>
      </c>
      <c r="DG149">
        <f t="shared" si="53"/>
        <v>0</v>
      </c>
      <c r="DH149">
        <f t="shared" si="50"/>
        <v>0</v>
      </c>
      <c r="DI149">
        <f t="shared" si="51"/>
        <v>0</v>
      </c>
      <c r="DJ149">
        <f t="shared" si="57"/>
        <v>0</v>
      </c>
      <c r="DK149">
        <v>0</v>
      </c>
      <c r="DL149" t="s">
        <v>3</v>
      </c>
      <c r="DM149">
        <v>0</v>
      </c>
      <c r="DN149" t="s">
        <v>3</v>
      </c>
      <c r="DO149">
        <v>0</v>
      </c>
    </row>
    <row r="150" spans="1:119">
      <c r="A150">
        <f>ROW(Source!A154)</f>
        <v>154</v>
      </c>
      <c r="B150">
        <v>69444265</v>
      </c>
      <c r="C150">
        <v>69445653</v>
      </c>
      <c r="D150">
        <v>66854782</v>
      </c>
      <c r="E150">
        <v>1</v>
      </c>
      <c r="F150">
        <v>1</v>
      </c>
      <c r="G150">
        <v>1</v>
      </c>
      <c r="H150">
        <v>3</v>
      </c>
      <c r="I150" t="s">
        <v>426</v>
      </c>
      <c r="J150" t="s">
        <v>428</v>
      </c>
      <c r="K150" t="s">
        <v>427</v>
      </c>
      <c r="L150">
        <v>1348</v>
      </c>
      <c r="N150">
        <v>1009</v>
      </c>
      <c r="O150" t="s">
        <v>101</v>
      </c>
      <c r="P150" t="s">
        <v>101</v>
      </c>
      <c r="Q150">
        <v>1000</v>
      </c>
      <c r="W150">
        <v>0</v>
      </c>
      <c r="X150">
        <v>-1423024806</v>
      </c>
      <c r="Y150">
        <f t="shared" ref="Y150:Y213" si="58">AT150</f>
        <v>1E-4</v>
      </c>
      <c r="AA150">
        <v>103227.06</v>
      </c>
      <c r="AB150">
        <v>0</v>
      </c>
      <c r="AC150">
        <v>0</v>
      </c>
      <c r="AD150">
        <v>0</v>
      </c>
      <c r="AE150">
        <v>80020.98</v>
      </c>
      <c r="AF150">
        <v>0</v>
      </c>
      <c r="AG150">
        <v>0</v>
      </c>
      <c r="AH150">
        <v>0</v>
      </c>
      <c r="AI150">
        <v>1.29</v>
      </c>
      <c r="AJ150">
        <v>1</v>
      </c>
      <c r="AK150">
        <v>1</v>
      </c>
      <c r="AL150">
        <v>1</v>
      </c>
      <c r="AM150">
        <v>2</v>
      </c>
      <c r="AN150">
        <v>0</v>
      </c>
      <c r="AO150">
        <v>0</v>
      </c>
      <c r="AP150">
        <v>1</v>
      </c>
      <c r="AQ150">
        <v>1</v>
      </c>
      <c r="AR150">
        <v>0</v>
      </c>
      <c r="AS150" t="s">
        <v>3</v>
      </c>
      <c r="AT150">
        <v>1E-4</v>
      </c>
      <c r="AU150" t="s">
        <v>3</v>
      </c>
      <c r="AV150">
        <v>0</v>
      </c>
      <c r="AW150">
        <v>2</v>
      </c>
      <c r="AX150">
        <v>69445686</v>
      </c>
      <c r="AY150">
        <v>1</v>
      </c>
      <c r="AZ150">
        <v>0</v>
      </c>
      <c r="BA150">
        <v>150</v>
      </c>
      <c r="BB150">
        <v>1</v>
      </c>
      <c r="BC150">
        <v>0</v>
      </c>
      <c r="BD150">
        <v>0</v>
      </c>
      <c r="BE150">
        <v>0</v>
      </c>
      <c r="BF150">
        <v>0</v>
      </c>
      <c r="BG150">
        <v>0</v>
      </c>
      <c r="BH150">
        <v>0</v>
      </c>
      <c r="BI150">
        <v>0</v>
      </c>
      <c r="BJ150">
        <v>8.0020980000000002</v>
      </c>
      <c r="BK150">
        <v>0</v>
      </c>
      <c r="BL150">
        <v>0</v>
      </c>
      <c r="BM150">
        <v>0</v>
      </c>
      <c r="BN150">
        <v>0</v>
      </c>
      <c r="BO150">
        <v>0</v>
      </c>
      <c r="BP150">
        <v>1</v>
      </c>
      <c r="BQ150">
        <v>8.0020980000000002</v>
      </c>
      <c r="BR150">
        <v>0</v>
      </c>
      <c r="BS150">
        <v>0</v>
      </c>
      <c r="BT150">
        <v>0</v>
      </c>
      <c r="BU150">
        <v>0</v>
      </c>
      <c r="BV150">
        <v>0</v>
      </c>
      <c r="BW150">
        <v>1</v>
      </c>
      <c r="CV150">
        <v>0</v>
      </c>
      <c r="CW150">
        <v>0</v>
      </c>
      <c r="CX150">
        <f>ROUND(Y150*Source!I154,7)</f>
        <v>0</v>
      </c>
      <c r="CY150">
        <f t="shared" si="54"/>
        <v>103227.06</v>
      </c>
      <c r="CZ150">
        <f t="shared" si="55"/>
        <v>80020.98</v>
      </c>
      <c r="DA150">
        <f t="shared" si="56"/>
        <v>1.29</v>
      </c>
      <c r="DB150">
        <f t="shared" ref="DB150:DB213" si="59">ROUND(ROUND(AT150*CZ150,2),6)</f>
        <v>8</v>
      </c>
      <c r="DC150">
        <f t="shared" ref="DC150:DC213" si="60">ROUND(ROUND(AT150*AG150,2),6)</f>
        <v>0</v>
      </c>
      <c r="DD150" t="s">
        <v>3</v>
      </c>
      <c r="DE150" t="s">
        <v>3</v>
      </c>
      <c r="DF150">
        <f>ROUND(ROUND(AE150*AI150,2)*CX150,2)</f>
        <v>0</v>
      </c>
      <c r="DG150">
        <f t="shared" si="53"/>
        <v>0</v>
      </c>
      <c r="DH150">
        <f t="shared" si="50"/>
        <v>0</v>
      </c>
      <c r="DI150">
        <f t="shared" si="51"/>
        <v>0</v>
      </c>
      <c r="DJ150">
        <f t="shared" si="57"/>
        <v>0</v>
      </c>
      <c r="DK150">
        <v>0</v>
      </c>
      <c r="DL150" t="s">
        <v>3</v>
      </c>
      <c r="DM150">
        <v>0</v>
      </c>
      <c r="DN150" t="s">
        <v>3</v>
      </c>
      <c r="DO150">
        <v>0</v>
      </c>
    </row>
    <row r="151" spans="1:119">
      <c r="A151">
        <f>ROW(Source!A154)</f>
        <v>154</v>
      </c>
      <c r="B151">
        <v>69444265</v>
      </c>
      <c r="C151">
        <v>69445653</v>
      </c>
      <c r="D151">
        <v>66862390</v>
      </c>
      <c r="E151">
        <v>1</v>
      </c>
      <c r="F151">
        <v>1</v>
      </c>
      <c r="G151">
        <v>1</v>
      </c>
      <c r="H151">
        <v>3</v>
      </c>
      <c r="I151" t="s">
        <v>654</v>
      </c>
      <c r="J151" t="s">
        <v>655</v>
      </c>
      <c r="K151" t="s">
        <v>656</v>
      </c>
      <c r="L151">
        <v>1425</v>
      </c>
      <c r="N151">
        <v>1013</v>
      </c>
      <c r="O151" t="s">
        <v>68</v>
      </c>
      <c r="P151" t="s">
        <v>68</v>
      </c>
      <c r="Q151">
        <v>1</v>
      </c>
      <c r="W151">
        <v>0</v>
      </c>
      <c r="X151">
        <v>1062045542</v>
      </c>
      <c r="Y151">
        <f t="shared" si="58"/>
        <v>0.06</v>
      </c>
      <c r="AA151">
        <v>1258.71</v>
      </c>
      <c r="AB151">
        <v>0</v>
      </c>
      <c r="AC151">
        <v>0</v>
      </c>
      <c r="AD151">
        <v>0</v>
      </c>
      <c r="AE151">
        <v>1031.73</v>
      </c>
      <c r="AF151">
        <v>0</v>
      </c>
      <c r="AG151">
        <v>0</v>
      </c>
      <c r="AH151">
        <v>0</v>
      </c>
      <c r="AI151">
        <v>1.22</v>
      </c>
      <c r="AJ151">
        <v>1</v>
      </c>
      <c r="AK151">
        <v>1</v>
      </c>
      <c r="AL151">
        <v>1</v>
      </c>
      <c r="AM151">
        <v>2</v>
      </c>
      <c r="AN151">
        <v>0</v>
      </c>
      <c r="AO151">
        <v>0</v>
      </c>
      <c r="AP151">
        <v>1</v>
      </c>
      <c r="AQ151">
        <v>1</v>
      </c>
      <c r="AR151">
        <v>0</v>
      </c>
      <c r="AS151" t="s">
        <v>3</v>
      </c>
      <c r="AT151">
        <v>0.06</v>
      </c>
      <c r="AU151" t="s">
        <v>3</v>
      </c>
      <c r="AV151">
        <v>0</v>
      </c>
      <c r="AW151">
        <v>2</v>
      </c>
      <c r="AX151">
        <v>69445687</v>
      </c>
      <c r="AY151">
        <v>1</v>
      </c>
      <c r="AZ151">
        <v>0</v>
      </c>
      <c r="BA151">
        <v>151</v>
      </c>
      <c r="BB151">
        <v>1</v>
      </c>
      <c r="BC151">
        <v>0</v>
      </c>
      <c r="BD151">
        <v>0</v>
      </c>
      <c r="BE151">
        <v>0</v>
      </c>
      <c r="BF151">
        <v>0</v>
      </c>
      <c r="BG151">
        <v>0</v>
      </c>
      <c r="BH151">
        <v>0</v>
      </c>
      <c r="BI151">
        <v>0</v>
      </c>
      <c r="BJ151">
        <v>61.903799999999997</v>
      </c>
      <c r="BK151">
        <v>0</v>
      </c>
      <c r="BL151">
        <v>0</v>
      </c>
      <c r="BM151">
        <v>0</v>
      </c>
      <c r="BN151">
        <v>0</v>
      </c>
      <c r="BO151">
        <v>0</v>
      </c>
      <c r="BP151">
        <v>1</v>
      </c>
      <c r="BQ151">
        <v>61.903799999999997</v>
      </c>
      <c r="BR151">
        <v>0</v>
      </c>
      <c r="BS151">
        <v>0</v>
      </c>
      <c r="BT151">
        <v>0</v>
      </c>
      <c r="BU151">
        <v>0</v>
      </c>
      <c r="BV151">
        <v>0</v>
      </c>
      <c r="BW151">
        <v>1</v>
      </c>
      <c r="CV151">
        <v>0</v>
      </c>
      <c r="CW151">
        <v>0</v>
      </c>
      <c r="CX151">
        <f>ROUND(Y151*Source!I154,7)</f>
        <v>0</v>
      </c>
      <c r="CY151">
        <f t="shared" si="54"/>
        <v>1258.71</v>
      </c>
      <c r="CZ151">
        <f t="shared" si="55"/>
        <v>1031.73</v>
      </c>
      <c r="DA151">
        <f t="shared" si="56"/>
        <v>1.22</v>
      </c>
      <c r="DB151">
        <f t="shared" si="59"/>
        <v>61.9</v>
      </c>
      <c r="DC151">
        <f t="shared" si="60"/>
        <v>0</v>
      </c>
      <c r="DD151" t="s">
        <v>3</v>
      </c>
      <c r="DE151" t="s">
        <v>3</v>
      </c>
      <c r="DF151">
        <f>ROUND(ROUND(AE151*AI151,2)*CX151,2)</f>
        <v>0</v>
      </c>
      <c r="DG151">
        <f t="shared" si="53"/>
        <v>0</v>
      </c>
      <c r="DH151">
        <f t="shared" si="50"/>
        <v>0</v>
      </c>
      <c r="DI151">
        <f t="shared" si="51"/>
        <v>0</v>
      </c>
      <c r="DJ151">
        <f t="shared" si="57"/>
        <v>0</v>
      </c>
      <c r="DK151">
        <v>0</v>
      </c>
      <c r="DL151" t="s">
        <v>3</v>
      </c>
      <c r="DM151">
        <v>0</v>
      </c>
      <c r="DN151" t="s">
        <v>3</v>
      </c>
      <c r="DO151">
        <v>0</v>
      </c>
    </row>
    <row r="152" spans="1:119">
      <c r="A152">
        <f>ROW(Source!A154)</f>
        <v>154</v>
      </c>
      <c r="B152">
        <v>69444265</v>
      </c>
      <c r="C152">
        <v>69445653</v>
      </c>
      <c r="D152">
        <v>66768950</v>
      </c>
      <c r="E152">
        <v>116</v>
      </c>
      <c r="F152">
        <v>1</v>
      </c>
      <c r="G152">
        <v>1</v>
      </c>
      <c r="H152">
        <v>3</v>
      </c>
      <c r="I152" t="s">
        <v>104</v>
      </c>
      <c r="J152" t="s">
        <v>3</v>
      </c>
      <c r="K152" t="s">
        <v>210</v>
      </c>
      <c r="L152">
        <v>1371</v>
      </c>
      <c r="N152">
        <v>1013</v>
      </c>
      <c r="O152" t="s">
        <v>18</v>
      </c>
      <c r="P152" t="s">
        <v>18</v>
      </c>
      <c r="Q152">
        <v>1</v>
      </c>
      <c r="W152">
        <v>0</v>
      </c>
      <c r="X152">
        <v>-950997571</v>
      </c>
      <c r="Y152">
        <f t="shared" si="58"/>
        <v>0</v>
      </c>
      <c r="AA152">
        <v>0</v>
      </c>
      <c r="AB152">
        <v>0</v>
      </c>
      <c r="AC152">
        <v>0</v>
      </c>
      <c r="AD152">
        <v>0</v>
      </c>
      <c r="AE152">
        <v>0</v>
      </c>
      <c r="AF152">
        <v>0</v>
      </c>
      <c r="AG152">
        <v>0</v>
      </c>
      <c r="AH152">
        <v>0</v>
      </c>
      <c r="AI152">
        <v>1</v>
      </c>
      <c r="AJ152">
        <v>1</v>
      </c>
      <c r="AK152">
        <v>1</v>
      </c>
      <c r="AL152">
        <v>1</v>
      </c>
      <c r="AM152">
        <v>0</v>
      </c>
      <c r="AN152">
        <v>1</v>
      </c>
      <c r="AO152">
        <v>0</v>
      </c>
      <c r="AP152">
        <v>1</v>
      </c>
      <c r="AQ152">
        <v>0</v>
      </c>
      <c r="AR152">
        <v>0</v>
      </c>
      <c r="AS152" t="s">
        <v>3</v>
      </c>
      <c r="AT152">
        <v>0</v>
      </c>
      <c r="AU152" t="s">
        <v>3</v>
      </c>
      <c r="AV152">
        <v>0</v>
      </c>
      <c r="AW152">
        <v>2</v>
      </c>
      <c r="AX152">
        <v>69445688</v>
      </c>
      <c r="AY152">
        <v>1</v>
      </c>
      <c r="AZ152">
        <v>0</v>
      </c>
      <c r="BA152">
        <v>152</v>
      </c>
      <c r="BB152">
        <v>0</v>
      </c>
      <c r="BC152">
        <v>0</v>
      </c>
      <c r="BD152">
        <v>0</v>
      </c>
      <c r="BE152">
        <v>0</v>
      </c>
      <c r="BF152">
        <v>0</v>
      </c>
      <c r="BG152">
        <v>0</v>
      </c>
      <c r="BH152">
        <v>0</v>
      </c>
      <c r="BI152">
        <v>0</v>
      </c>
      <c r="BJ152">
        <v>0</v>
      </c>
      <c r="BK152">
        <v>0</v>
      </c>
      <c r="BL152">
        <v>0</v>
      </c>
      <c r="BM152">
        <v>0</v>
      </c>
      <c r="BN152">
        <v>0</v>
      </c>
      <c r="BO152">
        <v>0</v>
      </c>
      <c r="BP152">
        <v>0</v>
      </c>
      <c r="BQ152">
        <v>0</v>
      </c>
      <c r="BR152">
        <v>0</v>
      </c>
      <c r="BS152">
        <v>0</v>
      </c>
      <c r="BT152">
        <v>0</v>
      </c>
      <c r="BU152">
        <v>0</v>
      </c>
      <c r="BV152">
        <v>0</v>
      </c>
      <c r="BW152">
        <v>0</v>
      </c>
      <c r="CV152">
        <v>0</v>
      </c>
      <c r="CW152">
        <v>0</v>
      </c>
      <c r="CX152">
        <f>ROUND(Y152*Source!I154,7)</f>
        <v>0</v>
      </c>
      <c r="CY152">
        <f t="shared" si="54"/>
        <v>0</v>
      </c>
      <c r="CZ152">
        <f t="shared" si="55"/>
        <v>0</v>
      </c>
      <c r="DA152">
        <f t="shared" si="56"/>
        <v>1</v>
      </c>
      <c r="DB152">
        <f t="shared" si="59"/>
        <v>0</v>
      </c>
      <c r="DC152">
        <f t="shared" si="60"/>
        <v>0</v>
      </c>
      <c r="DD152" t="s">
        <v>3</v>
      </c>
      <c r="DE152" t="s">
        <v>3</v>
      </c>
      <c r="DF152">
        <f t="shared" ref="DF152:DF160" si="61">ROUND(ROUND(AE152,2)*CX152,2)</f>
        <v>0</v>
      </c>
      <c r="DG152">
        <f t="shared" si="53"/>
        <v>0</v>
      </c>
      <c r="DH152">
        <f t="shared" si="50"/>
        <v>0</v>
      </c>
      <c r="DI152">
        <f t="shared" si="51"/>
        <v>0</v>
      </c>
      <c r="DJ152">
        <f t="shared" si="57"/>
        <v>0</v>
      </c>
      <c r="DK152">
        <v>0</v>
      </c>
      <c r="DL152" t="s">
        <v>3</v>
      </c>
      <c r="DM152">
        <v>0</v>
      </c>
      <c r="DN152" t="s">
        <v>3</v>
      </c>
      <c r="DO152">
        <v>0</v>
      </c>
    </row>
    <row r="153" spans="1:119">
      <c r="A153">
        <f>ROW(Source!A154)</f>
        <v>154</v>
      </c>
      <c r="B153">
        <v>69444265</v>
      </c>
      <c r="C153">
        <v>69445653</v>
      </c>
      <c r="D153">
        <v>66768963</v>
      </c>
      <c r="E153">
        <v>116</v>
      </c>
      <c r="F153">
        <v>1</v>
      </c>
      <c r="G153">
        <v>1</v>
      </c>
      <c r="H153">
        <v>3</v>
      </c>
      <c r="I153" t="s">
        <v>225</v>
      </c>
      <c r="J153" t="s">
        <v>3</v>
      </c>
      <c r="K153" t="s">
        <v>226</v>
      </c>
      <c r="L153">
        <v>1346</v>
      </c>
      <c r="N153">
        <v>1009</v>
      </c>
      <c r="O153" t="s">
        <v>59</v>
      </c>
      <c r="P153" t="s">
        <v>59</v>
      </c>
      <c r="Q153">
        <v>1</v>
      </c>
      <c r="W153">
        <v>0</v>
      </c>
      <c r="X153">
        <v>-1204247626</v>
      </c>
      <c r="Y153">
        <f t="shared" si="58"/>
        <v>0</v>
      </c>
      <c r="AA153">
        <v>0</v>
      </c>
      <c r="AB153">
        <v>0</v>
      </c>
      <c r="AC153">
        <v>0</v>
      </c>
      <c r="AD153">
        <v>0</v>
      </c>
      <c r="AE153">
        <v>0</v>
      </c>
      <c r="AF153">
        <v>0</v>
      </c>
      <c r="AG153">
        <v>0</v>
      </c>
      <c r="AH153">
        <v>0</v>
      </c>
      <c r="AI153">
        <v>1</v>
      </c>
      <c r="AJ153">
        <v>1</v>
      </c>
      <c r="AK153">
        <v>1</v>
      </c>
      <c r="AL153">
        <v>1</v>
      </c>
      <c r="AM153">
        <v>0</v>
      </c>
      <c r="AN153">
        <v>1</v>
      </c>
      <c r="AO153">
        <v>0</v>
      </c>
      <c r="AP153">
        <v>1</v>
      </c>
      <c r="AQ153">
        <v>0</v>
      </c>
      <c r="AR153">
        <v>0</v>
      </c>
      <c r="AS153" t="s">
        <v>3</v>
      </c>
      <c r="AT153">
        <v>0</v>
      </c>
      <c r="AU153" t="s">
        <v>3</v>
      </c>
      <c r="AV153">
        <v>0</v>
      </c>
      <c r="AW153">
        <v>2</v>
      </c>
      <c r="AX153">
        <v>69445689</v>
      </c>
      <c r="AY153">
        <v>1</v>
      </c>
      <c r="AZ153">
        <v>0</v>
      </c>
      <c r="BA153">
        <v>153</v>
      </c>
      <c r="BB153">
        <v>0</v>
      </c>
      <c r="BC153">
        <v>0</v>
      </c>
      <c r="BD153">
        <v>0</v>
      </c>
      <c r="BE153">
        <v>0</v>
      </c>
      <c r="BF153">
        <v>0</v>
      </c>
      <c r="BG153">
        <v>0</v>
      </c>
      <c r="BH153">
        <v>0</v>
      </c>
      <c r="BI153">
        <v>0</v>
      </c>
      <c r="BJ153">
        <v>0</v>
      </c>
      <c r="BK153">
        <v>0</v>
      </c>
      <c r="BL153">
        <v>0</v>
      </c>
      <c r="BM153">
        <v>0</v>
      </c>
      <c r="BN153">
        <v>0</v>
      </c>
      <c r="BO153">
        <v>0</v>
      </c>
      <c r="BP153">
        <v>0</v>
      </c>
      <c r="BQ153">
        <v>0</v>
      </c>
      <c r="BR153">
        <v>0</v>
      </c>
      <c r="BS153">
        <v>0</v>
      </c>
      <c r="BT153">
        <v>0</v>
      </c>
      <c r="BU153">
        <v>0</v>
      </c>
      <c r="BV153">
        <v>0</v>
      </c>
      <c r="BW153">
        <v>0</v>
      </c>
      <c r="CV153">
        <v>0</v>
      </c>
      <c r="CW153">
        <v>0</v>
      </c>
      <c r="CX153">
        <f>ROUND(Y153*Source!I154,7)</f>
        <v>0</v>
      </c>
      <c r="CY153">
        <f t="shared" si="54"/>
        <v>0</v>
      </c>
      <c r="CZ153">
        <f t="shared" si="55"/>
        <v>0</v>
      </c>
      <c r="DA153">
        <f t="shared" si="56"/>
        <v>1</v>
      </c>
      <c r="DB153">
        <f t="shared" si="59"/>
        <v>0</v>
      </c>
      <c r="DC153">
        <f t="shared" si="60"/>
        <v>0</v>
      </c>
      <c r="DD153" t="s">
        <v>3</v>
      </c>
      <c r="DE153" t="s">
        <v>3</v>
      </c>
      <c r="DF153">
        <f t="shared" si="61"/>
        <v>0</v>
      </c>
      <c r="DG153">
        <f t="shared" si="53"/>
        <v>0</v>
      </c>
      <c r="DH153">
        <f t="shared" si="50"/>
        <v>0</v>
      </c>
      <c r="DI153">
        <f t="shared" si="51"/>
        <v>0</v>
      </c>
      <c r="DJ153">
        <f t="shared" si="57"/>
        <v>0</v>
      </c>
      <c r="DK153">
        <v>0</v>
      </c>
      <c r="DL153" t="s">
        <v>3</v>
      </c>
      <c r="DM153">
        <v>0</v>
      </c>
      <c r="DN153" t="s">
        <v>3</v>
      </c>
      <c r="DO153">
        <v>0</v>
      </c>
    </row>
    <row r="154" spans="1:119">
      <c r="A154">
        <f>ROW(Source!A154)</f>
        <v>154</v>
      </c>
      <c r="B154">
        <v>69444265</v>
      </c>
      <c r="C154">
        <v>69445653</v>
      </c>
      <c r="D154">
        <v>66768996</v>
      </c>
      <c r="E154">
        <v>116</v>
      </c>
      <c r="F154">
        <v>1</v>
      </c>
      <c r="G154">
        <v>1</v>
      </c>
      <c r="H154">
        <v>3</v>
      </c>
      <c r="I154" t="s">
        <v>211</v>
      </c>
      <c r="J154" t="s">
        <v>3</v>
      </c>
      <c r="K154" t="s">
        <v>212</v>
      </c>
      <c r="L154">
        <v>1371</v>
      </c>
      <c r="N154">
        <v>1013</v>
      </c>
      <c r="O154" t="s">
        <v>18</v>
      </c>
      <c r="P154" t="s">
        <v>18</v>
      </c>
      <c r="Q154">
        <v>1</v>
      </c>
      <c r="W154">
        <v>0</v>
      </c>
      <c r="X154">
        <v>-320198552</v>
      </c>
      <c r="Y154">
        <f t="shared" si="58"/>
        <v>0</v>
      </c>
      <c r="AA154">
        <v>0</v>
      </c>
      <c r="AB154">
        <v>0</v>
      </c>
      <c r="AC154">
        <v>0</v>
      </c>
      <c r="AD154">
        <v>0</v>
      </c>
      <c r="AE154">
        <v>0</v>
      </c>
      <c r="AF154">
        <v>0</v>
      </c>
      <c r="AG154">
        <v>0</v>
      </c>
      <c r="AH154">
        <v>0</v>
      </c>
      <c r="AI154">
        <v>1</v>
      </c>
      <c r="AJ154">
        <v>1</v>
      </c>
      <c r="AK154">
        <v>1</v>
      </c>
      <c r="AL154">
        <v>1</v>
      </c>
      <c r="AM154">
        <v>0</v>
      </c>
      <c r="AN154">
        <v>1</v>
      </c>
      <c r="AO154">
        <v>0</v>
      </c>
      <c r="AP154">
        <v>1</v>
      </c>
      <c r="AQ154">
        <v>0</v>
      </c>
      <c r="AR154">
        <v>0</v>
      </c>
      <c r="AS154" t="s">
        <v>3</v>
      </c>
      <c r="AT154">
        <v>0</v>
      </c>
      <c r="AU154" t="s">
        <v>3</v>
      </c>
      <c r="AV154">
        <v>0</v>
      </c>
      <c r="AW154">
        <v>2</v>
      </c>
      <c r="AX154">
        <v>69445690</v>
      </c>
      <c r="AY154">
        <v>1</v>
      </c>
      <c r="AZ154">
        <v>0</v>
      </c>
      <c r="BA154">
        <v>154</v>
      </c>
      <c r="BB154">
        <v>0</v>
      </c>
      <c r="BC154">
        <v>0</v>
      </c>
      <c r="BD154">
        <v>0</v>
      </c>
      <c r="BE154">
        <v>0</v>
      </c>
      <c r="BF154">
        <v>0</v>
      </c>
      <c r="BG154">
        <v>0</v>
      </c>
      <c r="BH154">
        <v>0</v>
      </c>
      <c r="BI154">
        <v>0</v>
      </c>
      <c r="BJ154">
        <v>0</v>
      </c>
      <c r="BK154">
        <v>0</v>
      </c>
      <c r="BL154">
        <v>0</v>
      </c>
      <c r="BM154">
        <v>0</v>
      </c>
      <c r="BN154">
        <v>0</v>
      </c>
      <c r="BO154">
        <v>0</v>
      </c>
      <c r="BP154">
        <v>0</v>
      </c>
      <c r="BQ154">
        <v>0</v>
      </c>
      <c r="BR154">
        <v>0</v>
      </c>
      <c r="BS154">
        <v>0</v>
      </c>
      <c r="BT154">
        <v>0</v>
      </c>
      <c r="BU154">
        <v>0</v>
      </c>
      <c r="BV154">
        <v>0</v>
      </c>
      <c r="BW154">
        <v>0</v>
      </c>
      <c r="CV154">
        <v>0</v>
      </c>
      <c r="CW154">
        <v>0</v>
      </c>
      <c r="CX154">
        <f>ROUND(Y154*Source!I154,7)</f>
        <v>0</v>
      </c>
      <c r="CY154">
        <f t="shared" si="54"/>
        <v>0</v>
      </c>
      <c r="CZ154">
        <f t="shared" si="55"/>
        <v>0</v>
      </c>
      <c r="DA154">
        <f t="shared" si="56"/>
        <v>1</v>
      </c>
      <c r="DB154">
        <f t="shared" si="59"/>
        <v>0</v>
      </c>
      <c r="DC154">
        <f t="shared" si="60"/>
        <v>0</v>
      </c>
      <c r="DD154" t="s">
        <v>3</v>
      </c>
      <c r="DE154" t="s">
        <v>3</v>
      </c>
      <c r="DF154">
        <f t="shared" si="61"/>
        <v>0</v>
      </c>
      <c r="DG154">
        <f t="shared" si="53"/>
        <v>0</v>
      </c>
      <c r="DH154">
        <f t="shared" si="50"/>
        <v>0</v>
      </c>
      <c r="DI154">
        <f t="shared" si="51"/>
        <v>0</v>
      </c>
      <c r="DJ154">
        <f t="shared" si="57"/>
        <v>0</v>
      </c>
      <c r="DK154">
        <v>0</v>
      </c>
      <c r="DL154" t="s">
        <v>3</v>
      </c>
      <c r="DM154">
        <v>0</v>
      </c>
      <c r="DN154" t="s">
        <v>3</v>
      </c>
      <c r="DO154">
        <v>0</v>
      </c>
    </row>
    <row r="155" spans="1:119">
      <c r="A155">
        <f>ROW(Source!A154)</f>
        <v>154</v>
      </c>
      <c r="B155">
        <v>69444265</v>
      </c>
      <c r="C155">
        <v>69445653</v>
      </c>
      <c r="D155">
        <v>66769000</v>
      </c>
      <c r="E155">
        <v>116</v>
      </c>
      <c r="F155">
        <v>1</v>
      </c>
      <c r="G155">
        <v>1</v>
      </c>
      <c r="H155">
        <v>3</v>
      </c>
      <c r="I155" t="s">
        <v>213</v>
      </c>
      <c r="J155" t="s">
        <v>3</v>
      </c>
      <c r="K155" t="s">
        <v>214</v>
      </c>
      <c r="L155">
        <v>1371</v>
      </c>
      <c r="N155">
        <v>1013</v>
      </c>
      <c r="O155" t="s">
        <v>18</v>
      </c>
      <c r="P155" t="s">
        <v>18</v>
      </c>
      <c r="Q155">
        <v>1</v>
      </c>
      <c r="W155">
        <v>0</v>
      </c>
      <c r="X155">
        <v>326010188</v>
      </c>
      <c r="Y155">
        <f t="shared" si="58"/>
        <v>0</v>
      </c>
      <c r="AA155">
        <v>0</v>
      </c>
      <c r="AB155">
        <v>0</v>
      </c>
      <c r="AC155">
        <v>0</v>
      </c>
      <c r="AD155">
        <v>0</v>
      </c>
      <c r="AE155">
        <v>0</v>
      </c>
      <c r="AF155">
        <v>0</v>
      </c>
      <c r="AG155">
        <v>0</v>
      </c>
      <c r="AH155">
        <v>0</v>
      </c>
      <c r="AI155">
        <v>1</v>
      </c>
      <c r="AJ155">
        <v>1</v>
      </c>
      <c r="AK155">
        <v>1</v>
      </c>
      <c r="AL155">
        <v>1</v>
      </c>
      <c r="AM155">
        <v>0</v>
      </c>
      <c r="AN155">
        <v>1</v>
      </c>
      <c r="AO155">
        <v>0</v>
      </c>
      <c r="AP155">
        <v>1</v>
      </c>
      <c r="AQ155">
        <v>0</v>
      </c>
      <c r="AR155">
        <v>0</v>
      </c>
      <c r="AS155" t="s">
        <v>3</v>
      </c>
      <c r="AT155">
        <v>0</v>
      </c>
      <c r="AU155" t="s">
        <v>3</v>
      </c>
      <c r="AV155">
        <v>0</v>
      </c>
      <c r="AW155">
        <v>2</v>
      </c>
      <c r="AX155">
        <v>69445691</v>
      </c>
      <c r="AY155">
        <v>1</v>
      </c>
      <c r="AZ155">
        <v>0</v>
      </c>
      <c r="BA155">
        <v>155</v>
      </c>
      <c r="BB155">
        <v>0</v>
      </c>
      <c r="BC155">
        <v>0</v>
      </c>
      <c r="BD155">
        <v>0</v>
      </c>
      <c r="BE155">
        <v>0</v>
      </c>
      <c r="BF155">
        <v>0</v>
      </c>
      <c r="BG155">
        <v>0</v>
      </c>
      <c r="BH155">
        <v>0</v>
      </c>
      <c r="BI155">
        <v>0</v>
      </c>
      <c r="BJ155">
        <v>0</v>
      </c>
      <c r="BK155">
        <v>0</v>
      </c>
      <c r="BL155">
        <v>0</v>
      </c>
      <c r="BM155">
        <v>0</v>
      </c>
      <c r="BN155">
        <v>0</v>
      </c>
      <c r="BO155">
        <v>0</v>
      </c>
      <c r="BP155">
        <v>0</v>
      </c>
      <c r="BQ155">
        <v>0</v>
      </c>
      <c r="BR155">
        <v>0</v>
      </c>
      <c r="BS155">
        <v>0</v>
      </c>
      <c r="BT155">
        <v>0</v>
      </c>
      <c r="BU155">
        <v>0</v>
      </c>
      <c r="BV155">
        <v>0</v>
      </c>
      <c r="BW155">
        <v>0</v>
      </c>
      <c r="CV155">
        <v>0</v>
      </c>
      <c r="CW155">
        <v>0</v>
      </c>
      <c r="CX155">
        <f>ROUND(Y155*Source!I154,7)</f>
        <v>0</v>
      </c>
      <c r="CY155">
        <f t="shared" si="54"/>
        <v>0</v>
      </c>
      <c r="CZ155">
        <f t="shared" si="55"/>
        <v>0</v>
      </c>
      <c r="DA155">
        <f t="shared" si="56"/>
        <v>1</v>
      </c>
      <c r="DB155">
        <f t="shared" si="59"/>
        <v>0</v>
      </c>
      <c r="DC155">
        <f t="shared" si="60"/>
        <v>0</v>
      </c>
      <c r="DD155" t="s">
        <v>3</v>
      </c>
      <c r="DE155" t="s">
        <v>3</v>
      </c>
      <c r="DF155">
        <f t="shared" si="61"/>
        <v>0</v>
      </c>
      <c r="DG155">
        <f t="shared" si="53"/>
        <v>0</v>
      </c>
      <c r="DH155">
        <f t="shared" si="50"/>
        <v>0</v>
      </c>
      <c r="DI155">
        <f t="shared" si="51"/>
        <v>0</v>
      </c>
      <c r="DJ155">
        <f t="shared" si="57"/>
        <v>0</v>
      </c>
      <c r="DK155">
        <v>0</v>
      </c>
      <c r="DL155" t="s">
        <v>3</v>
      </c>
      <c r="DM155">
        <v>0</v>
      </c>
      <c r="DN155" t="s">
        <v>3</v>
      </c>
      <c r="DO155">
        <v>0</v>
      </c>
    </row>
    <row r="156" spans="1:119">
      <c r="A156">
        <f>ROW(Source!A164)</f>
        <v>164</v>
      </c>
      <c r="B156">
        <v>69444265</v>
      </c>
      <c r="C156">
        <v>69445701</v>
      </c>
      <c r="D156">
        <v>66763943</v>
      </c>
      <c r="E156">
        <v>116</v>
      </c>
      <c r="F156">
        <v>1</v>
      </c>
      <c r="G156">
        <v>1</v>
      </c>
      <c r="H156">
        <v>1</v>
      </c>
      <c r="I156" t="s">
        <v>630</v>
      </c>
      <c r="J156" t="s">
        <v>3</v>
      </c>
      <c r="K156" t="s">
        <v>631</v>
      </c>
      <c r="L156">
        <v>1191</v>
      </c>
      <c r="N156">
        <v>1013</v>
      </c>
      <c r="O156" t="s">
        <v>587</v>
      </c>
      <c r="P156" t="s">
        <v>587</v>
      </c>
      <c r="Q156">
        <v>1</v>
      </c>
      <c r="W156">
        <v>0</v>
      </c>
      <c r="X156">
        <v>-1088579471</v>
      </c>
      <c r="Y156">
        <f t="shared" si="58"/>
        <v>51.1</v>
      </c>
      <c r="AA156">
        <v>0</v>
      </c>
      <c r="AB156">
        <v>0</v>
      </c>
      <c r="AC156">
        <v>0</v>
      </c>
      <c r="AD156">
        <v>497.35</v>
      </c>
      <c r="AE156">
        <v>0</v>
      </c>
      <c r="AF156">
        <v>0</v>
      </c>
      <c r="AG156">
        <v>0</v>
      </c>
      <c r="AH156">
        <v>497.35</v>
      </c>
      <c r="AI156">
        <v>1</v>
      </c>
      <c r="AJ156">
        <v>1</v>
      </c>
      <c r="AK156">
        <v>1</v>
      </c>
      <c r="AL156">
        <v>1</v>
      </c>
      <c r="AM156">
        <v>-2</v>
      </c>
      <c r="AN156">
        <v>0</v>
      </c>
      <c r="AO156">
        <v>0</v>
      </c>
      <c r="AP156">
        <v>1</v>
      </c>
      <c r="AQ156">
        <v>1</v>
      </c>
      <c r="AR156">
        <v>0</v>
      </c>
      <c r="AS156" t="s">
        <v>3</v>
      </c>
      <c r="AT156">
        <v>51.1</v>
      </c>
      <c r="AU156" t="s">
        <v>3</v>
      </c>
      <c r="AV156">
        <v>1</v>
      </c>
      <c r="AW156">
        <v>2</v>
      </c>
      <c r="AX156">
        <v>69445716</v>
      </c>
      <c r="AY156">
        <v>1</v>
      </c>
      <c r="AZ156">
        <v>0</v>
      </c>
      <c r="BA156">
        <v>156</v>
      </c>
      <c r="BB156">
        <v>1</v>
      </c>
      <c r="BC156">
        <v>0</v>
      </c>
      <c r="BD156">
        <v>0</v>
      </c>
      <c r="BE156">
        <v>0</v>
      </c>
      <c r="BF156">
        <v>0</v>
      </c>
      <c r="BG156">
        <v>0</v>
      </c>
      <c r="BH156">
        <v>0</v>
      </c>
      <c r="BI156">
        <v>0</v>
      </c>
      <c r="BJ156">
        <v>0</v>
      </c>
      <c r="BK156">
        <v>0</v>
      </c>
      <c r="BL156">
        <v>0</v>
      </c>
      <c r="BM156">
        <v>25414.585000000003</v>
      </c>
      <c r="BN156">
        <v>51.1</v>
      </c>
      <c r="BO156">
        <v>0</v>
      </c>
      <c r="BP156">
        <v>1</v>
      </c>
      <c r="BQ156">
        <v>0</v>
      </c>
      <c r="BR156">
        <v>0</v>
      </c>
      <c r="BS156">
        <v>0</v>
      </c>
      <c r="BT156">
        <v>25414.585000000003</v>
      </c>
      <c r="BU156">
        <v>51.1</v>
      </c>
      <c r="BV156">
        <v>0</v>
      </c>
      <c r="BW156">
        <v>1</v>
      </c>
      <c r="CU156">
        <f>ROUND(AT156*Source!I164*AH156*AL156,2)</f>
        <v>0</v>
      </c>
      <c r="CV156">
        <f>ROUND(Y156*Source!I164,7)</f>
        <v>0</v>
      </c>
      <c r="CW156">
        <v>0</v>
      </c>
      <c r="CX156">
        <f>ROUND(Y156*Source!I164,7)</f>
        <v>0</v>
      </c>
      <c r="CY156">
        <f>AD156</f>
        <v>497.35</v>
      </c>
      <c r="CZ156">
        <f>AH156</f>
        <v>497.35</v>
      </c>
      <c r="DA156">
        <f>AL156</f>
        <v>1</v>
      </c>
      <c r="DB156">
        <f t="shared" si="59"/>
        <v>25414.59</v>
      </c>
      <c r="DC156">
        <f t="shared" si="60"/>
        <v>0</v>
      </c>
      <c r="DD156" t="s">
        <v>3</v>
      </c>
      <c r="DE156" t="s">
        <v>3</v>
      </c>
      <c r="DF156">
        <f t="shared" si="61"/>
        <v>0</v>
      </c>
      <c r="DG156">
        <f t="shared" si="53"/>
        <v>0</v>
      </c>
      <c r="DH156">
        <f t="shared" si="50"/>
        <v>0</v>
      </c>
      <c r="DI156">
        <f t="shared" si="51"/>
        <v>0</v>
      </c>
      <c r="DJ156">
        <f>DI156</f>
        <v>0</v>
      </c>
      <c r="DK156">
        <v>1</v>
      </c>
      <c r="DL156" t="s">
        <v>3</v>
      </c>
      <c r="DM156">
        <v>0</v>
      </c>
      <c r="DN156" t="s">
        <v>3</v>
      </c>
      <c r="DO156">
        <v>0</v>
      </c>
    </row>
    <row r="157" spans="1:119">
      <c r="A157">
        <f>ROW(Source!A164)</f>
        <v>164</v>
      </c>
      <c r="B157">
        <v>69444265</v>
      </c>
      <c r="C157">
        <v>69445701</v>
      </c>
      <c r="D157">
        <v>66764116</v>
      </c>
      <c r="E157">
        <v>116</v>
      </c>
      <c r="F157">
        <v>1</v>
      </c>
      <c r="G157">
        <v>1</v>
      </c>
      <c r="H157">
        <v>1</v>
      </c>
      <c r="I157" t="s">
        <v>588</v>
      </c>
      <c r="J157" t="s">
        <v>3</v>
      </c>
      <c r="K157" t="s">
        <v>589</v>
      </c>
      <c r="L157">
        <v>1191</v>
      </c>
      <c r="N157">
        <v>1013</v>
      </c>
      <c r="O157" t="s">
        <v>587</v>
      </c>
      <c r="P157" t="s">
        <v>587</v>
      </c>
      <c r="Q157">
        <v>1</v>
      </c>
      <c r="W157">
        <v>0</v>
      </c>
      <c r="X157">
        <v>-1417349443</v>
      </c>
      <c r="Y157">
        <f t="shared" si="58"/>
        <v>22.73</v>
      </c>
      <c r="AA157">
        <v>0</v>
      </c>
      <c r="AB157">
        <v>0</v>
      </c>
      <c r="AC157">
        <v>0</v>
      </c>
      <c r="AD157">
        <v>0</v>
      </c>
      <c r="AE157">
        <v>0</v>
      </c>
      <c r="AF157">
        <v>0</v>
      </c>
      <c r="AG157">
        <v>0</v>
      </c>
      <c r="AH157">
        <v>0</v>
      </c>
      <c r="AI157">
        <v>1</v>
      </c>
      <c r="AJ157">
        <v>1</v>
      </c>
      <c r="AK157">
        <v>1</v>
      </c>
      <c r="AL157">
        <v>1</v>
      </c>
      <c r="AM157">
        <v>-2</v>
      </c>
      <c r="AN157">
        <v>0</v>
      </c>
      <c r="AO157">
        <v>0</v>
      </c>
      <c r="AP157">
        <v>1</v>
      </c>
      <c r="AQ157">
        <v>1</v>
      </c>
      <c r="AR157">
        <v>0</v>
      </c>
      <c r="AS157" t="s">
        <v>3</v>
      </c>
      <c r="AT157">
        <v>22.73</v>
      </c>
      <c r="AU157" t="s">
        <v>3</v>
      </c>
      <c r="AV157">
        <v>2</v>
      </c>
      <c r="AW157">
        <v>2</v>
      </c>
      <c r="AX157">
        <v>69445717</v>
      </c>
      <c r="AY157">
        <v>1</v>
      </c>
      <c r="AZ157">
        <v>0</v>
      </c>
      <c r="BA157">
        <v>157</v>
      </c>
      <c r="BB157">
        <v>1</v>
      </c>
      <c r="BC157">
        <v>0</v>
      </c>
      <c r="BD157">
        <v>0</v>
      </c>
      <c r="BE157">
        <v>0</v>
      </c>
      <c r="BF157">
        <v>0</v>
      </c>
      <c r="BG157">
        <v>0</v>
      </c>
      <c r="BH157">
        <v>0</v>
      </c>
      <c r="BI157">
        <v>0</v>
      </c>
      <c r="BJ157">
        <v>0</v>
      </c>
      <c r="BK157">
        <v>0</v>
      </c>
      <c r="BL157">
        <v>0</v>
      </c>
      <c r="BM157">
        <v>0</v>
      </c>
      <c r="BN157">
        <v>0</v>
      </c>
      <c r="BO157">
        <v>0</v>
      </c>
      <c r="BP157">
        <v>0</v>
      </c>
      <c r="BQ157">
        <v>0</v>
      </c>
      <c r="BR157">
        <v>0</v>
      </c>
      <c r="BS157">
        <v>0</v>
      </c>
      <c r="BT157">
        <v>0</v>
      </c>
      <c r="BU157">
        <v>0</v>
      </c>
      <c r="BV157">
        <v>0</v>
      </c>
      <c r="BW157">
        <v>0</v>
      </c>
      <c r="CV157">
        <v>0</v>
      </c>
      <c r="CW157">
        <v>0</v>
      </c>
      <c r="CX157">
        <f>ROUND(Y157*Source!I164,7)</f>
        <v>0</v>
      </c>
      <c r="CY157">
        <f>AD157</f>
        <v>0</v>
      </c>
      <c r="CZ157">
        <f>AH157</f>
        <v>0</v>
      </c>
      <c r="DA157">
        <f>AL157</f>
        <v>1</v>
      </c>
      <c r="DB157">
        <f t="shared" si="59"/>
        <v>0</v>
      </c>
      <c r="DC157">
        <f t="shared" si="60"/>
        <v>0</v>
      </c>
      <c r="DD157" t="s">
        <v>3</v>
      </c>
      <c r="DE157" t="s">
        <v>3</v>
      </c>
      <c r="DF157">
        <f t="shared" si="61"/>
        <v>0</v>
      </c>
      <c r="DG157">
        <f t="shared" si="53"/>
        <v>0</v>
      </c>
      <c r="DH157">
        <f t="shared" si="50"/>
        <v>0</v>
      </c>
      <c r="DI157">
        <f t="shared" si="51"/>
        <v>0</v>
      </c>
      <c r="DJ157">
        <f>DI157</f>
        <v>0</v>
      </c>
      <c r="DK157">
        <v>0</v>
      </c>
      <c r="DL157" t="s">
        <v>3</v>
      </c>
      <c r="DM157">
        <v>0</v>
      </c>
      <c r="DN157" t="s">
        <v>3</v>
      </c>
      <c r="DO157">
        <v>0</v>
      </c>
    </row>
    <row r="158" spans="1:119">
      <c r="A158">
        <f>ROW(Source!A164)</f>
        <v>164</v>
      </c>
      <c r="B158">
        <v>69444265</v>
      </c>
      <c r="C158">
        <v>69445701</v>
      </c>
      <c r="D158">
        <v>66885280</v>
      </c>
      <c r="E158">
        <v>1</v>
      </c>
      <c r="F158">
        <v>1</v>
      </c>
      <c r="G158">
        <v>1</v>
      </c>
      <c r="H158">
        <v>2</v>
      </c>
      <c r="I158" t="s">
        <v>590</v>
      </c>
      <c r="J158" t="s">
        <v>591</v>
      </c>
      <c r="K158" t="s">
        <v>592</v>
      </c>
      <c r="L158">
        <v>1368</v>
      </c>
      <c r="N158">
        <v>1011</v>
      </c>
      <c r="O158" t="s">
        <v>593</v>
      </c>
      <c r="P158" t="s">
        <v>593</v>
      </c>
      <c r="Q158">
        <v>1</v>
      </c>
      <c r="W158">
        <v>0</v>
      </c>
      <c r="X158">
        <v>1933698176</v>
      </c>
      <c r="Y158">
        <f t="shared" si="58"/>
        <v>13</v>
      </c>
      <c r="AA158">
        <v>0</v>
      </c>
      <c r="AB158">
        <v>502.76</v>
      </c>
      <c r="AC158">
        <v>502.98</v>
      </c>
      <c r="AD158">
        <v>0</v>
      </c>
      <c r="AE158">
        <v>0</v>
      </c>
      <c r="AF158">
        <v>346.73</v>
      </c>
      <c r="AG158">
        <v>502.98</v>
      </c>
      <c r="AH158">
        <v>0</v>
      </c>
      <c r="AI158">
        <v>1</v>
      </c>
      <c r="AJ158">
        <v>1.45</v>
      </c>
      <c r="AK158">
        <v>1</v>
      </c>
      <c r="AL158">
        <v>1</v>
      </c>
      <c r="AM158">
        <v>2</v>
      </c>
      <c r="AN158">
        <v>0</v>
      </c>
      <c r="AO158">
        <v>0</v>
      </c>
      <c r="AP158">
        <v>1</v>
      </c>
      <c r="AQ158">
        <v>1</v>
      </c>
      <c r="AR158">
        <v>0</v>
      </c>
      <c r="AS158" t="s">
        <v>3</v>
      </c>
      <c r="AT158">
        <v>13</v>
      </c>
      <c r="AU158" t="s">
        <v>3</v>
      </c>
      <c r="AV158">
        <v>1</v>
      </c>
      <c r="AW158">
        <v>2</v>
      </c>
      <c r="AX158">
        <v>69445718</v>
      </c>
      <c r="AY158">
        <v>1</v>
      </c>
      <c r="AZ158">
        <v>0</v>
      </c>
      <c r="BA158">
        <v>158</v>
      </c>
      <c r="BB158">
        <v>1</v>
      </c>
      <c r="BC158">
        <v>0</v>
      </c>
      <c r="BD158">
        <v>0</v>
      </c>
      <c r="BE158">
        <v>0</v>
      </c>
      <c r="BF158">
        <v>0</v>
      </c>
      <c r="BG158">
        <v>0</v>
      </c>
      <c r="BH158">
        <v>0</v>
      </c>
      <c r="BI158">
        <v>0</v>
      </c>
      <c r="BJ158">
        <v>0</v>
      </c>
      <c r="BK158">
        <v>4507.49</v>
      </c>
      <c r="BL158">
        <v>6538.74</v>
      </c>
      <c r="BM158">
        <v>0</v>
      </c>
      <c r="BN158">
        <v>0</v>
      </c>
      <c r="BO158">
        <v>13</v>
      </c>
      <c r="BP158">
        <v>1</v>
      </c>
      <c r="BQ158">
        <v>0</v>
      </c>
      <c r="BR158">
        <v>4507.49</v>
      </c>
      <c r="BS158">
        <v>6538.74</v>
      </c>
      <c r="BT158">
        <v>0</v>
      </c>
      <c r="BU158">
        <v>0</v>
      </c>
      <c r="BV158">
        <v>13</v>
      </c>
      <c r="BW158">
        <v>1</v>
      </c>
      <c r="CV158">
        <v>0</v>
      </c>
      <c r="CW158">
        <f>ROUND(Y158*Source!I164*DO158,7)</f>
        <v>0</v>
      </c>
      <c r="CX158">
        <f>ROUND(Y158*Source!I164,7)</f>
        <v>0</v>
      </c>
      <c r="CY158">
        <f>AB158</f>
        <v>502.76</v>
      </c>
      <c r="CZ158">
        <f>AF158</f>
        <v>346.73</v>
      </c>
      <c r="DA158">
        <f>AJ158</f>
        <v>1.45</v>
      </c>
      <c r="DB158">
        <f t="shared" si="59"/>
        <v>4507.49</v>
      </c>
      <c r="DC158">
        <f t="shared" si="60"/>
        <v>6538.74</v>
      </c>
      <c r="DD158" t="s">
        <v>3</v>
      </c>
      <c r="DE158" t="s">
        <v>3</v>
      </c>
      <c r="DF158">
        <f t="shared" si="61"/>
        <v>0</v>
      </c>
      <c r="DG158">
        <f>ROUND(ROUND(AF158*AJ158,2)*CX158,2)</f>
        <v>0</v>
      </c>
      <c r="DH158">
        <f t="shared" si="50"/>
        <v>0</v>
      </c>
      <c r="DI158">
        <f t="shared" si="51"/>
        <v>0</v>
      </c>
      <c r="DJ158">
        <f>DG158+DH158</f>
        <v>0</v>
      </c>
      <c r="DK158">
        <v>0</v>
      </c>
      <c r="DL158" t="s">
        <v>594</v>
      </c>
      <c r="DM158">
        <v>4</v>
      </c>
      <c r="DN158" t="s">
        <v>587</v>
      </c>
      <c r="DO158">
        <v>1</v>
      </c>
    </row>
    <row r="159" spans="1:119">
      <c r="A159">
        <f>ROW(Source!A164)</f>
        <v>164</v>
      </c>
      <c r="B159">
        <v>69444265</v>
      </c>
      <c r="C159">
        <v>69445701</v>
      </c>
      <c r="D159">
        <v>66885998</v>
      </c>
      <c r="E159">
        <v>1</v>
      </c>
      <c r="F159">
        <v>1</v>
      </c>
      <c r="G159">
        <v>1</v>
      </c>
      <c r="H159">
        <v>2</v>
      </c>
      <c r="I159" t="s">
        <v>595</v>
      </c>
      <c r="J159" t="s">
        <v>596</v>
      </c>
      <c r="K159" t="s">
        <v>597</v>
      </c>
      <c r="L159">
        <v>1368</v>
      </c>
      <c r="N159">
        <v>1011</v>
      </c>
      <c r="O159" t="s">
        <v>593</v>
      </c>
      <c r="P159" t="s">
        <v>593</v>
      </c>
      <c r="Q159">
        <v>1</v>
      </c>
      <c r="W159">
        <v>0</v>
      </c>
      <c r="X159">
        <v>-950105757</v>
      </c>
      <c r="Y159">
        <f t="shared" si="58"/>
        <v>2.86</v>
      </c>
      <c r="AA159">
        <v>0</v>
      </c>
      <c r="AB159">
        <v>605.36</v>
      </c>
      <c r="AC159">
        <v>502.98</v>
      </c>
      <c r="AD159">
        <v>0</v>
      </c>
      <c r="AE159">
        <v>0</v>
      </c>
      <c r="AF159">
        <v>605.36</v>
      </c>
      <c r="AG159">
        <v>502.98</v>
      </c>
      <c r="AH159">
        <v>0</v>
      </c>
      <c r="AI159">
        <v>1</v>
      </c>
      <c r="AJ159">
        <v>1</v>
      </c>
      <c r="AK159">
        <v>1</v>
      </c>
      <c r="AL159">
        <v>1</v>
      </c>
      <c r="AM159">
        <v>-2</v>
      </c>
      <c r="AN159">
        <v>0</v>
      </c>
      <c r="AO159">
        <v>0</v>
      </c>
      <c r="AP159">
        <v>1</v>
      </c>
      <c r="AQ159">
        <v>1</v>
      </c>
      <c r="AR159">
        <v>0</v>
      </c>
      <c r="AS159" t="s">
        <v>3</v>
      </c>
      <c r="AT159">
        <v>2.86</v>
      </c>
      <c r="AU159" t="s">
        <v>3</v>
      </c>
      <c r="AV159">
        <v>1</v>
      </c>
      <c r="AW159">
        <v>2</v>
      </c>
      <c r="AX159">
        <v>69445719</v>
      </c>
      <c r="AY159">
        <v>1</v>
      </c>
      <c r="AZ159">
        <v>0</v>
      </c>
      <c r="BA159">
        <v>159</v>
      </c>
      <c r="BB159">
        <v>1</v>
      </c>
      <c r="BC159">
        <v>0</v>
      </c>
      <c r="BD159">
        <v>0</v>
      </c>
      <c r="BE159">
        <v>0</v>
      </c>
      <c r="BF159">
        <v>0</v>
      </c>
      <c r="BG159">
        <v>0</v>
      </c>
      <c r="BH159">
        <v>0</v>
      </c>
      <c r="BI159">
        <v>0</v>
      </c>
      <c r="BJ159">
        <v>0</v>
      </c>
      <c r="BK159">
        <v>1731.3296</v>
      </c>
      <c r="BL159">
        <v>1438.5228</v>
      </c>
      <c r="BM159">
        <v>0</v>
      </c>
      <c r="BN159">
        <v>0</v>
      </c>
      <c r="BO159">
        <v>2.86</v>
      </c>
      <c r="BP159">
        <v>1</v>
      </c>
      <c r="BQ159">
        <v>0</v>
      </c>
      <c r="BR159">
        <v>1731.3296</v>
      </c>
      <c r="BS159">
        <v>1438.5228</v>
      </c>
      <c r="BT159">
        <v>0</v>
      </c>
      <c r="BU159">
        <v>0</v>
      </c>
      <c r="BV159">
        <v>2.86</v>
      </c>
      <c r="BW159">
        <v>1</v>
      </c>
      <c r="CV159">
        <v>0</v>
      </c>
      <c r="CW159">
        <f>ROUND(Y159*Source!I164*DO159,7)</f>
        <v>0</v>
      </c>
      <c r="CX159">
        <f>ROUND(Y159*Source!I164,7)</f>
        <v>0</v>
      </c>
      <c r="CY159">
        <f>AB159</f>
        <v>605.36</v>
      </c>
      <c r="CZ159">
        <f>AF159</f>
        <v>605.36</v>
      </c>
      <c r="DA159">
        <f>AJ159</f>
        <v>1</v>
      </c>
      <c r="DB159">
        <f t="shared" si="59"/>
        <v>1731.33</v>
      </c>
      <c r="DC159">
        <f t="shared" si="60"/>
        <v>1438.52</v>
      </c>
      <c r="DD159" t="s">
        <v>3</v>
      </c>
      <c r="DE159" t="s">
        <v>3</v>
      </c>
      <c r="DF159">
        <f t="shared" si="61"/>
        <v>0</v>
      </c>
      <c r="DG159">
        <f>ROUND(ROUND(AF159,2)*CX159,2)</f>
        <v>0</v>
      </c>
      <c r="DH159">
        <f t="shared" si="50"/>
        <v>0</v>
      </c>
      <c r="DI159">
        <f t="shared" si="51"/>
        <v>0</v>
      </c>
      <c r="DJ159">
        <f>DG159+DH159</f>
        <v>0</v>
      </c>
      <c r="DK159">
        <v>1</v>
      </c>
      <c r="DL159" t="s">
        <v>594</v>
      </c>
      <c r="DM159">
        <v>4</v>
      </c>
      <c r="DN159" t="s">
        <v>587</v>
      </c>
      <c r="DO159">
        <v>1</v>
      </c>
    </row>
    <row r="160" spans="1:119">
      <c r="A160">
        <f>ROW(Source!A164)</f>
        <v>164</v>
      </c>
      <c r="B160">
        <v>69444265</v>
      </c>
      <c r="C160">
        <v>69445701</v>
      </c>
      <c r="D160">
        <v>66886081</v>
      </c>
      <c r="E160">
        <v>1</v>
      </c>
      <c r="F160">
        <v>1</v>
      </c>
      <c r="G160">
        <v>1</v>
      </c>
      <c r="H160">
        <v>2</v>
      </c>
      <c r="I160" t="s">
        <v>648</v>
      </c>
      <c r="J160" t="s">
        <v>649</v>
      </c>
      <c r="K160" t="s">
        <v>650</v>
      </c>
      <c r="L160">
        <v>1368</v>
      </c>
      <c r="N160">
        <v>1011</v>
      </c>
      <c r="O160" t="s">
        <v>593</v>
      </c>
      <c r="P160" t="s">
        <v>593</v>
      </c>
      <c r="Q160">
        <v>1</v>
      </c>
      <c r="W160">
        <v>0</v>
      </c>
      <c r="X160">
        <v>670530050</v>
      </c>
      <c r="Y160">
        <f t="shared" si="58"/>
        <v>6.87</v>
      </c>
      <c r="AA160">
        <v>0</v>
      </c>
      <c r="AB160">
        <v>575.77</v>
      </c>
      <c r="AC160">
        <v>502.98</v>
      </c>
      <c r="AD160">
        <v>0</v>
      </c>
      <c r="AE160">
        <v>0</v>
      </c>
      <c r="AF160">
        <v>487.94</v>
      </c>
      <c r="AG160">
        <v>502.98</v>
      </c>
      <c r="AH160">
        <v>0</v>
      </c>
      <c r="AI160">
        <v>1</v>
      </c>
      <c r="AJ160">
        <v>1.18</v>
      </c>
      <c r="AK160">
        <v>1</v>
      </c>
      <c r="AL160">
        <v>1</v>
      </c>
      <c r="AM160">
        <v>2</v>
      </c>
      <c r="AN160">
        <v>0</v>
      </c>
      <c r="AO160">
        <v>0</v>
      </c>
      <c r="AP160">
        <v>1</v>
      </c>
      <c r="AQ160">
        <v>1</v>
      </c>
      <c r="AR160">
        <v>0</v>
      </c>
      <c r="AS160" t="s">
        <v>3</v>
      </c>
      <c r="AT160">
        <v>6.87</v>
      </c>
      <c r="AU160" t="s">
        <v>3</v>
      </c>
      <c r="AV160">
        <v>1</v>
      </c>
      <c r="AW160">
        <v>2</v>
      </c>
      <c r="AX160">
        <v>69445720</v>
      </c>
      <c r="AY160">
        <v>1</v>
      </c>
      <c r="AZ160">
        <v>0</v>
      </c>
      <c r="BA160">
        <v>160</v>
      </c>
      <c r="BB160">
        <v>1</v>
      </c>
      <c r="BC160">
        <v>0</v>
      </c>
      <c r="BD160">
        <v>0</v>
      </c>
      <c r="BE160">
        <v>0</v>
      </c>
      <c r="BF160">
        <v>0</v>
      </c>
      <c r="BG160">
        <v>0</v>
      </c>
      <c r="BH160">
        <v>0</v>
      </c>
      <c r="BI160">
        <v>0</v>
      </c>
      <c r="BJ160">
        <v>0</v>
      </c>
      <c r="BK160">
        <v>3352.1478000000002</v>
      </c>
      <c r="BL160">
        <v>3455.4726000000001</v>
      </c>
      <c r="BM160">
        <v>0</v>
      </c>
      <c r="BN160">
        <v>0</v>
      </c>
      <c r="BO160">
        <v>6.87</v>
      </c>
      <c r="BP160">
        <v>1</v>
      </c>
      <c r="BQ160">
        <v>0</v>
      </c>
      <c r="BR160">
        <v>3352.1478000000002</v>
      </c>
      <c r="BS160">
        <v>3455.4726000000001</v>
      </c>
      <c r="BT160">
        <v>0</v>
      </c>
      <c r="BU160">
        <v>0</v>
      </c>
      <c r="BV160">
        <v>6.87</v>
      </c>
      <c r="BW160">
        <v>1</v>
      </c>
      <c r="CV160">
        <v>0</v>
      </c>
      <c r="CW160">
        <f>ROUND(Y160*Source!I164*DO160,7)</f>
        <v>0</v>
      </c>
      <c r="CX160">
        <f>ROUND(Y160*Source!I164,7)</f>
        <v>0</v>
      </c>
      <c r="CY160">
        <f>AB160</f>
        <v>575.77</v>
      </c>
      <c r="CZ160">
        <f>AF160</f>
        <v>487.94</v>
      </c>
      <c r="DA160">
        <f>AJ160</f>
        <v>1.18</v>
      </c>
      <c r="DB160">
        <f t="shared" si="59"/>
        <v>3352.15</v>
      </c>
      <c r="DC160">
        <f t="shared" si="60"/>
        <v>3455.47</v>
      </c>
      <c r="DD160" t="s">
        <v>3</v>
      </c>
      <c r="DE160" t="s">
        <v>3</v>
      </c>
      <c r="DF160">
        <f t="shared" si="61"/>
        <v>0</v>
      </c>
      <c r="DG160">
        <f>ROUND(ROUND(AF160*AJ160,2)*CX160,2)</f>
        <v>0</v>
      </c>
      <c r="DH160">
        <f t="shared" si="50"/>
        <v>0</v>
      </c>
      <c r="DI160">
        <f t="shared" si="51"/>
        <v>0</v>
      </c>
      <c r="DJ160">
        <f>DG160+DH160</f>
        <v>0</v>
      </c>
      <c r="DK160">
        <v>0</v>
      </c>
      <c r="DL160" t="s">
        <v>594</v>
      </c>
      <c r="DM160">
        <v>4</v>
      </c>
      <c r="DN160" t="s">
        <v>587</v>
      </c>
      <c r="DO160">
        <v>1</v>
      </c>
    </row>
    <row r="161" spans="1:119">
      <c r="A161">
        <f>ROW(Source!A164)</f>
        <v>164</v>
      </c>
      <c r="B161">
        <v>69444265</v>
      </c>
      <c r="C161">
        <v>69445701</v>
      </c>
      <c r="D161">
        <v>66833800</v>
      </c>
      <c r="E161">
        <v>1</v>
      </c>
      <c r="F161">
        <v>1</v>
      </c>
      <c r="G161">
        <v>1</v>
      </c>
      <c r="H161">
        <v>3</v>
      </c>
      <c r="I161" t="s">
        <v>657</v>
      </c>
      <c r="J161" t="s">
        <v>658</v>
      </c>
      <c r="K161" t="s">
        <v>659</v>
      </c>
      <c r="L161">
        <v>1346</v>
      </c>
      <c r="N161">
        <v>1009</v>
      </c>
      <c r="O161" t="s">
        <v>59</v>
      </c>
      <c r="P161" t="s">
        <v>59</v>
      </c>
      <c r="Q161">
        <v>1</v>
      </c>
      <c r="W161">
        <v>0</v>
      </c>
      <c r="X161">
        <v>-1715737409</v>
      </c>
      <c r="Y161">
        <f t="shared" si="58"/>
        <v>0.06</v>
      </c>
      <c r="AA161">
        <v>173.09</v>
      </c>
      <c r="AB161">
        <v>0</v>
      </c>
      <c r="AC161">
        <v>0</v>
      </c>
      <c r="AD161">
        <v>0</v>
      </c>
      <c r="AE161">
        <v>160.27000000000001</v>
      </c>
      <c r="AF161">
        <v>0</v>
      </c>
      <c r="AG161">
        <v>0</v>
      </c>
      <c r="AH161">
        <v>0</v>
      </c>
      <c r="AI161">
        <v>1.08</v>
      </c>
      <c r="AJ161">
        <v>1</v>
      </c>
      <c r="AK161">
        <v>1</v>
      </c>
      <c r="AL161">
        <v>1</v>
      </c>
      <c r="AM161">
        <v>2</v>
      </c>
      <c r="AN161">
        <v>0</v>
      </c>
      <c r="AO161">
        <v>0</v>
      </c>
      <c r="AP161">
        <v>1</v>
      </c>
      <c r="AQ161">
        <v>1</v>
      </c>
      <c r="AR161">
        <v>0</v>
      </c>
      <c r="AS161" t="s">
        <v>3</v>
      </c>
      <c r="AT161">
        <v>0.06</v>
      </c>
      <c r="AU161" t="s">
        <v>3</v>
      </c>
      <c r="AV161">
        <v>0</v>
      </c>
      <c r="AW161">
        <v>2</v>
      </c>
      <c r="AX161">
        <v>69445721</v>
      </c>
      <c r="AY161">
        <v>1</v>
      </c>
      <c r="AZ161">
        <v>0</v>
      </c>
      <c r="BA161">
        <v>161</v>
      </c>
      <c r="BB161">
        <v>1</v>
      </c>
      <c r="BC161">
        <v>0</v>
      </c>
      <c r="BD161">
        <v>0</v>
      </c>
      <c r="BE161">
        <v>0</v>
      </c>
      <c r="BF161">
        <v>0</v>
      </c>
      <c r="BG161">
        <v>0</v>
      </c>
      <c r="BH161">
        <v>0</v>
      </c>
      <c r="BI161">
        <v>0</v>
      </c>
      <c r="BJ161">
        <v>9.616200000000001</v>
      </c>
      <c r="BK161">
        <v>0</v>
      </c>
      <c r="BL161">
        <v>0</v>
      </c>
      <c r="BM161">
        <v>0</v>
      </c>
      <c r="BN161">
        <v>0</v>
      </c>
      <c r="BO161">
        <v>0</v>
      </c>
      <c r="BP161">
        <v>1</v>
      </c>
      <c r="BQ161">
        <v>9.616200000000001</v>
      </c>
      <c r="BR161">
        <v>0</v>
      </c>
      <c r="BS161">
        <v>0</v>
      </c>
      <c r="BT161">
        <v>0</v>
      </c>
      <c r="BU161">
        <v>0</v>
      </c>
      <c r="BV161">
        <v>0</v>
      </c>
      <c r="BW161">
        <v>1</v>
      </c>
      <c r="CV161">
        <v>0</v>
      </c>
      <c r="CW161">
        <v>0</v>
      </c>
      <c r="CX161">
        <f>ROUND(Y161*Source!I164,7)</f>
        <v>0</v>
      </c>
      <c r="CY161">
        <f t="shared" ref="CY161:CY169" si="62">AA161</f>
        <v>173.09</v>
      </c>
      <c r="CZ161">
        <f t="shared" ref="CZ161:CZ169" si="63">AE161</f>
        <v>160.27000000000001</v>
      </c>
      <c r="DA161">
        <f t="shared" ref="DA161:DA169" si="64">AI161</f>
        <v>1.08</v>
      </c>
      <c r="DB161">
        <f t="shared" si="59"/>
        <v>9.6199999999999992</v>
      </c>
      <c r="DC161">
        <f t="shared" si="60"/>
        <v>0</v>
      </c>
      <c r="DD161" t="s">
        <v>3</v>
      </c>
      <c r="DE161" t="s">
        <v>3</v>
      </c>
      <c r="DF161">
        <f t="shared" ref="DF161:DF166" si="65">ROUND(ROUND(AE161*AI161,2)*CX161,2)</f>
        <v>0</v>
      </c>
      <c r="DG161">
        <f t="shared" ref="DG161:DG171" si="66">ROUND(ROUND(AF161,2)*CX161,2)</f>
        <v>0</v>
      </c>
      <c r="DH161">
        <f t="shared" si="50"/>
        <v>0</v>
      </c>
      <c r="DI161">
        <f t="shared" si="51"/>
        <v>0</v>
      </c>
      <c r="DJ161">
        <f t="shared" ref="DJ161:DJ169" si="67">DF161</f>
        <v>0</v>
      </c>
      <c r="DK161">
        <v>0</v>
      </c>
      <c r="DL161" t="s">
        <v>3</v>
      </c>
      <c r="DM161">
        <v>0</v>
      </c>
      <c r="DN161" t="s">
        <v>3</v>
      </c>
      <c r="DO161">
        <v>0</v>
      </c>
    </row>
    <row r="162" spans="1:119">
      <c r="A162">
        <f>ROW(Source!A164)</f>
        <v>164</v>
      </c>
      <c r="B162">
        <v>69444265</v>
      </c>
      <c r="C162">
        <v>69445701</v>
      </c>
      <c r="D162">
        <v>66833823</v>
      </c>
      <c r="E162">
        <v>1</v>
      </c>
      <c r="F162">
        <v>1</v>
      </c>
      <c r="G162">
        <v>1</v>
      </c>
      <c r="H162">
        <v>3</v>
      </c>
      <c r="I162" t="s">
        <v>627</v>
      </c>
      <c r="J162" t="s">
        <v>628</v>
      </c>
      <c r="K162" t="s">
        <v>629</v>
      </c>
      <c r="L162">
        <v>1346</v>
      </c>
      <c r="N162">
        <v>1009</v>
      </c>
      <c r="O162" t="s">
        <v>59</v>
      </c>
      <c r="P162" t="s">
        <v>59</v>
      </c>
      <c r="Q162">
        <v>1</v>
      </c>
      <c r="W162">
        <v>0</v>
      </c>
      <c r="X162">
        <v>-1189743638</v>
      </c>
      <c r="Y162">
        <f t="shared" si="58"/>
        <v>0.1</v>
      </c>
      <c r="AA162">
        <v>414.62</v>
      </c>
      <c r="AB162">
        <v>0</v>
      </c>
      <c r="AC162">
        <v>0</v>
      </c>
      <c r="AD162">
        <v>0</v>
      </c>
      <c r="AE162">
        <v>238.29</v>
      </c>
      <c r="AF162">
        <v>0</v>
      </c>
      <c r="AG162">
        <v>0</v>
      </c>
      <c r="AH162">
        <v>0</v>
      </c>
      <c r="AI162">
        <v>1.74</v>
      </c>
      <c r="AJ162">
        <v>1</v>
      </c>
      <c r="AK162">
        <v>1</v>
      </c>
      <c r="AL162">
        <v>1</v>
      </c>
      <c r="AM162">
        <v>2</v>
      </c>
      <c r="AN162">
        <v>0</v>
      </c>
      <c r="AO162">
        <v>0</v>
      </c>
      <c r="AP162">
        <v>1</v>
      </c>
      <c r="AQ162">
        <v>1</v>
      </c>
      <c r="AR162">
        <v>0</v>
      </c>
      <c r="AS162" t="s">
        <v>3</v>
      </c>
      <c r="AT162">
        <v>0.1</v>
      </c>
      <c r="AU162" t="s">
        <v>3</v>
      </c>
      <c r="AV162">
        <v>0</v>
      </c>
      <c r="AW162">
        <v>2</v>
      </c>
      <c r="AX162">
        <v>69445722</v>
      </c>
      <c r="AY162">
        <v>1</v>
      </c>
      <c r="AZ162">
        <v>0</v>
      </c>
      <c r="BA162">
        <v>162</v>
      </c>
      <c r="BB162">
        <v>1</v>
      </c>
      <c r="BC162">
        <v>0</v>
      </c>
      <c r="BD162">
        <v>0</v>
      </c>
      <c r="BE162">
        <v>0</v>
      </c>
      <c r="BF162">
        <v>0</v>
      </c>
      <c r="BG162">
        <v>0</v>
      </c>
      <c r="BH162">
        <v>0</v>
      </c>
      <c r="BI162">
        <v>0</v>
      </c>
      <c r="BJ162">
        <v>23.829000000000001</v>
      </c>
      <c r="BK162">
        <v>0</v>
      </c>
      <c r="BL162">
        <v>0</v>
      </c>
      <c r="BM162">
        <v>0</v>
      </c>
      <c r="BN162">
        <v>0</v>
      </c>
      <c r="BO162">
        <v>0</v>
      </c>
      <c r="BP162">
        <v>1</v>
      </c>
      <c r="BQ162">
        <v>23.829000000000001</v>
      </c>
      <c r="BR162">
        <v>0</v>
      </c>
      <c r="BS162">
        <v>0</v>
      </c>
      <c r="BT162">
        <v>0</v>
      </c>
      <c r="BU162">
        <v>0</v>
      </c>
      <c r="BV162">
        <v>0</v>
      </c>
      <c r="BW162">
        <v>1</v>
      </c>
      <c r="CV162">
        <v>0</v>
      </c>
      <c r="CW162">
        <v>0</v>
      </c>
      <c r="CX162">
        <f>ROUND(Y162*Source!I164,7)</f>
        <v>0</v>
      </c>
      <c r="CY162">
        <f t="shared" si="62"/>
        <v>414.62</v>
      </c>
      <c r="CZ162">
        <f t="shared" si="63"/>
        <v>238.29</v>
      </c>
      <c r="DA162">
        <f t="shared" si="64"/>
        <v>1.74</v>
      </c>
      <c r="DB162">
        <f t="shared" si="59"/>
        <v>23.83</v>
      </c>
      <c r="DC162">
        <f t="shared" si="60"/>
        <v>0</v>
      </c>
      <c r="DD162" t="s">
        <v>3</v>
      </c>
      <c r="DE162" t="s">
        <v>3</v>
      </c>
      <c r="DF162">
        <f t="shared" si="65"/>
        <v>0</v>
      </c>
      <c r="DG162">
        <f t="shared" si="66"/>
        <v>0</v>
      </c>
      <c r="DH162">
        <f t="shared" si="50"/>
        <v>0</v>
      </c>
      <c r="DI162">
        <f t="shared" si="51"/>
        <v>0</v>
      </c>
      <c r="DJ162">
        <f t="shared" si="67"/>
        <v>0</v>
      </c>
      <c r="DK162">
        <v>0</v>
      </c>
      <c r="DL162" t="s">
        <v>3</v>
      </c>
      <c r="DM162">
        <v>0</v>
      </c>
      <c r="DN162" t="s">
        <v>3</v>
      </c>
      <c r="DO162">
        <v>0</v>
      </c>
    </row>
    <row r="163" spans="1:119">
      <c r="A163">
        <f>ROW(Source!A164)</f>
        <v>164</v>
      </c>
      <c r="B163">
        <v>69444265</v>
      </c>
      <c r="C163">
        <v>69445701</v>
      </c>
      <c r="D163">
        <v>66838478</v>
      </c>
      <c r="E163">
        <v>1</v>
      </c>
      <c r="F163">
        <v>1</v>
      </c>
      <c r="G163">
        <v>1</v>
      </c>
      <c r="H163">
        <v>3</v>
      </c>
      <c r="I163" t="s">
        <v>617</v>
      </c>
      <c r="J163" t="s">
        <v>618</v>
      </c>
      <c r="K163" t="s">
        <v>619</v>
      </c>
      <c r="L163">
        <v>1346</v>
      </c>
      <c r="N163">
        <v>1009</v>
      </c>
      <c r="O163" t="s">
        <v>59</v>
      </c>
      <c r="P163" t="s">
        <v>59</v>
      </c>
      <c r="Q163">
        <v>1</v>
      </c>
      <c r="W163">
        <v>0</v>
      </c>
      <c r="X163">
        <v>447926158</v>
      </c>
      <c r="Y163">
        <f t="shared" si="58"/>
        <v>0.05</v>
      </c>
      <c r="AA163">
        <v>83.04</v>
      </c>
      <c r="AB163">
        <v>0</v>
      </c>
      <c r="AC163">
        <v>0</v>
      </c>
      <c r="AD163">
        <v>0</v>
      </c>
      <c r="AE163">
        <v>56.11</v>
      </c>
      <c r="AF163">
        <v>0</v>
      </c>
      <c r="AG163">
        <v>0</v>
      </c>
      <c r="AH163">
        <v>0</v>
      </c>
      <c r="AI163">
        <v>1.48</v>
      </c>
      <c r="AJ163">
        <v>1</v>
      </c>
      <c r="AK163">
        <v>1</v>
      </c>
      <c r="AL163">
        <v>1</v>
      </c>
      <c r="AM163">
        <v>2</v>
      </c>
      <c r="AN163">
        <v>0</v>
      </c>
      <c r="AO163">
        <v>0</v>
      </c>
      <c r="AP163">
        <v>1</v>
      </c>
      <c r="AQ163">
        <v>1</v>
      </c>
      <c r="AR163">
        <v>0</v>
      </c>
      <c r="AS163" t="s">
        <v>3</v>
      </c>
      <c r="AT163">
        <v>0.05</v>
      </c>
      <c r="AU163" t="s">
        <v>3</v>
      </c>
      <c r="AV163">
        <v>0</v>
      </c>
      <c r="AW163">
        <v>2</v>
      </c>
      <c r="AX163">
        <v>69445723</v>
      </c>
      <c r="AY163">
        <v>1</v>
      </c>
      <c r="AZ163">
        <v>0</v>
      </c>
      <c r="BA163">
        <v>163</v>
      </c>
      <c r="BB163">
        <v>1</v>
      </c>
      <c r="BC163">
        <v>0</v>
      </c>
      <c r="BD163">
        <v>0</v>
      </c>
      <c r="BE163">
        <v>0</v>
      </c>
      <c r="BF163">
        <v>0</v>
      </c>
      <c r="BG163">
        <v>0</v>
      </c>
      <c r="BH163">
        <v>0</v>
      </c>
      <c r="BI163">
        <v>0</v>
      </c>
      <c r="BJ163">
        <v>2.8055000000000003</v>
      </c>
      <c r="BK163">
        <v>0</v>
      </c>
      <c r="BL163">
        <v>0</v>
      </c>
      <c r="BM163">
        <v>0</v>
      </c>
      <c r="BN163">
        <v>0</v>
      </c>
      <c r="BO163">
        <v>0</v>
      </c>
      <c r="BP163">
        <v>1</v>
      </c>
      <c r="BQ163">
        <v>2.8055000000000003</v>
      </c>
      <c r="BR163">
        <v>0</v>
      </c>
      <c r="BS163">
        <v>0</v>
      </c>
      <c r="BT163">
        <v>0</v>
      </c>
      <c r="BU163">
        <v>0</v>
      </c>
      <c r="BV163">
        <v>0</v>
      </c>
      <c r="BW163">
        <v>1</v>
      </c>
      <c r="CV163">
        <v>0</v>
      </c>
      <c r="CW163">
        <v>0</v>
      </c>
      <c r="CX163">
        <f>ROUND(Y163*Source!I164,7)</f>
        <v>0</v>
      </c>
      <c r="CY163">
        <f t="shared" si="62"/>
        <v>83.04</v>
      </c>
      <c r="CZ163">
        <f t="shared" si="63"/>
        <v>56.11</v>
      </c>
      <c r="DA163">
        <f t="shared" si="64"/>
        <v>1.48</v>
      </c>
      <c r="DB163">
        <f t="shared" si="59"/>
        <v>2.81</v>
      </c>
      <c r="DC163">
        <f t="shared" si="60"/>
        <v>0</v>
      </c>
      <c r="DD163" t="s">
        <v>3</v>
      </c>
      <c r="DE163" t="s">
        <v>3</v>
      </c>
      <c r="DF163">
        <f t="shared" si="65"/>
        <v>0</v>
      </c>
      <c r="DG163">
        <f t="shared" si="66"/>
        <v>0</v>
      </c>
      <c r="DH163">
        <f t="shared" si="50"/>
        <v>0</v>
      </c>
      <c r="DI163">
        <f t="shared" si="51"/>
        <v>0</v>
      </c>
      <c r="DJ163">
        <f t="shared" si="67"/>
        <v>0</v>
      </c>
      <c r="DK163">
        <v>0</v>
      </c>
      <c r="DL163" t="s">
        <v>3</v>
      </c>
      <c r="DM163">
        <v>0</v>
      </c>
      <c r="DN163" t="s">
        <v>3</v>
      </c>
      <c r="DO163">
        <v>0</v>
      </c>
    </row>
    <row r="164" spans="1:119">
      <c r="A164">
        <f>ROW(Source!A164)</f>
        <v>164</v>
      </c>
      <c r="B164">
        <v>69444265</v>
      </c>
      <c r="C164">
        <v>69445701</v>
      </c>
      <c r="D164">
        <v>66846079</v>
      </c>
      <c r="E164">
        <v>1</v>
      </c>
      <c r="F164">
        <v>1</v>
      </c>
      <c r="G164">
        <v>1</v>
      </c>
      <c r="H164">
        <v>3</v>
      </c>
      <c r="I164" t="s">
        <v>660</v>
      </c>
      <c r="J164" t="s">
        <v>661</v>
      </c>
      <c r="K164" t="s">
        <v>662</v>
      </c>
      <c r="L164">
        <v>1348</v>
      </c>
      <c r="N164">
        <v>1009</v>
      </c>
      <c r="O164" t="s">
        <v>101</v>
      </c>
      <c r="P164" t="s">
        <v>101</v>
      </c>
      <c r="Q164">
        <v>1000</v>
      </c>
      <c r="W164">
        <v>0</v>
      </c>
      <c r="X164">
        <v>-1002874641</v>
      </c>
      <c r="Y164">
        <f t="shared" si="58"/>
        <v>3.5000000000000001E-3</v>
      </c>
      <c r="AA164">
        <v>706540.3</v>
      </c>
      <c r="AB164">
        <v>0</v>
      </c>
      <c r="AC164">
        <v>0</v>
      </c>
      <c r="AD164">
        <v>0</v>
      </c>
      <c r="AE164">
        <v>625256.9</v>
      </c>
      <c r="AF164">
        <v>0</v>
      </c>
      <c r="AG164">
        <v>0</v>
      </c>
      <c r="AH164">
        <v>0</v>
      </c>
      <c r="AI164">
        <v>1.1299999999999999</v>
      </c>
      <c r="AJ164">
        <v>1</v>
      </c>
      <c r="AK164">
        <v>1</v>
      </c>
      <c r="AL164">
        <v>1</v>
      </c>
      <c r="AM164">
        <v>2</v>
      </c>
      <c r="AN164">
        <v>0</v>
      </c>
      <c r="AO164">
        <v>0</v>
      </c>
      <c r="AP164">
        <v>1</v>
      </c>
      <c r="AQ164">
        <v>1</v>
      </c>
      <c r="AR164">
        <v>0</v>
      </c>
      <c r="AS164" t="s">
        <v>3</v>
      </c>
      <c r="AT164">
        <v>3.5000000000000001E-3</v>
      </c>
      <c r="AU164" t="s">
        <v>3</v>
      </c>
      <c r="AV164">
        <v>0</v>
      </c>
      <c r="AW164">
        <v>2</v>
      </c>
      <c r="AX164">
        <v>69445724</v>
      </c>
      <c r="AY164">
        <v>1</v>
      </c>
      <c r="AZ164">
        <v>0</v>
      </c>
      <c r="BA164">
        <v>164</v>
      </c>
      <c r="BB164">
        <v>1</v>
      </c>
      <c r="BC164">
        <v>0</v>
      </c>
      <c r="BD164">
        <v>0</v>
      </c>
      <c r="BE164">
        <v>0</v>
      </c>
      <c r="BF164">
        <v>0</v>
      </c>
      <c r="BG164">
        <v>0</v>
      </c>
      <c r="BH164">
        <v>0</v>
      </c>
      <c r="BI164">
        <v>0</v>
      </c>
      <c r="BJ164">
        <v>2188.3991500000002</v>
      </c>
      <c r="BK164">
        <v>0</v>
      </c>
      <c r="BL164">
        <v>0</v>
      </c>
      <c r="BM164">
        <v>0</v>
      </c>
      <c r="BN164">
        <v>0</v>
      </c>
      <c r="BO164">
        <v>0</v>
      </c>
      <c r="BP164">
        <v>1</v>
      </c>
      <c r="BQ164">
        <v>2188.3991500000002</v>
      </c>
      <c r="BR164">
        <v>0</v>
      </c>
      <c r="BS164">
        <v>0</v>
      </c>
      <c r="BT164">
        <v>0</v>
      </c>
      <c r="BU164">
        <v>0</v>
      </c>
      <c r="BV164">
        <v>0</v>
      </c>
      <c r="BW164">
        <v>1</v>
      </c>
      <c r="CV164">
        <v>0</v>
      </c>
      <c r="CW164">
        <v>0</v>
      </c>
      <c r="CX164">
        <f>ROUND(Y164*Source!I164,7)</f>
        <v>0</v>
      </c>
      <c r="CY164">
        <f t="shared" si="62"/>
        <v>706540.3</v>
      </c>
      <c r="CZ164">
        <f t="shared" si="63"/>
        <v>625256.9</v>
      </c>
      <c r="DA164">
        <f t="shared" si="64"/>
        <v>1.1299999999999999</v>
      </c>
      <c r="DB164">
        <f t="shared" si="59"/>
        <v>2188.4</v>
      </c>
      <c r="DC164">
        <f t="shared" si="60"/>
        <v>0</v>
      </c>
      <c r="DD164" t="s">
        <v>3</v>
      </c>
      <c r="DE164" t="s">
        <v>3</v>
      </c>
      <c r="DF164">
        <f t="shared" si="65"/>
        <v>0</v>
      </c>
      <c r="DG164">
        <f t="shared" si="66"/>
        <v>0</v>
      </c>
      <c r="DH164">
        <f t="shared" si="50"/>
        <v>0</v>
      </c>
      <c r="DI164">
        <f t="shared" si="51"/>
        <v>0</v>
      </c>
      <c r="DJ164">
        <f t="shared" si="67"/>
        <v>0</v>
      </c>
      <c r="DK164">
        <v>0</v>
      </c>
      <c r="DL164" t="s">
        <v>3</v>
      </c>
      <c r="DM164">
        <v>0</v>
      </c>
      <c r="DN164" t="s">
        <v>3</v>
      </c>
      <c r="DO164">
        <v>0</v>
      </c>
    </row>
    <row r="165" spans="1:119">
      <c r="A165">
        <f>ROW(Source!A164)</f>
        <v>164</v>
      </c>
      <c r="B165">
        <v>69444265</v>
      </c>
      <c r="C165">
        <v>69445701</v>
      </c>
      <c r="D165">
        <v>66855174</v>
      </c>
      <c r="E165">
        <v>1</v>
      </c>
      <c r="F165">
        <v>1</v>
      </c>
      <c r="G165">
        <v>1</v>
      </c>
      <c r="H165">
        <v>3</v>
      </c>
      <c r="I165" t="s">
        <v>620</v>
      </c>
      <c r="J165" t="s">
        <v>621</v>
      </c>
      <c r="K165" t="s">
        <v>622</v>
      </c>
      <c r="L165">
        <v>1346</v>
      </c>
      <c r="N165">
        <v>1009</v>
      </c>
      <c r="O165" t="s">
        <v>59</v>
      </c>
      <c r="P165" t="s">
        <v>59</v>
      </c>
      <c r="Q165">
        <v>1</v>
      </c>
      <c r="W165">
        <v>0</v>
      </c>
      <c r="X165">
        <v>-1638992392</v>
      </c>
      <c r="Y165">
        <f t="shared" si="58"/>
        <v>0.22</v>
      </c>
      <c r="AA165">
        <v>81.2</v>
      </c>
      <c r="AB165">
        <v>0</v>
      </c>
      <c r="AC165">
        <v>0</v>
      </c>
      <c r="AD165">
        <v>0</v>
      </c>
      <c r="AE165">
        <v>60.6</v>
      </c>
      <c r="AF165">
        <v>0</v>
      </c>
      <c r="AG165">
        <v>0</v>
      </c>
      <c r="AH165">
        <v>0</v>
      </c>
      <c r="AI165">
        <v>1.34</v>
      </c>
      <c r="AJ165">
        <v>1</v>
      </c>
      <c r="AK165">
        <v>1</v>
      </c>
      <c r="AL165">
        <v>1</v>
      </c>
      <c r="AM165">
        <v>2</v>
      </c>
      <c r="AN165">
        <v>0</v>
      </c>
      <c r="AO165">
        <v>0</v>
      </c>
      <c r="AP165">
        <v>1</v>
      </c>
      <c r="AQ165">
        <v>1</v>
      </c>
      <c r="AR165">
        <v>0</v>
      </c>
      <c r="AS165" t="s">
        <v>3</v>
      </c>
      <c r="AT165">
        <v>0.22</v>
      </c>
      <c r="AU165" t="s">
        <v>3</v>
      </c>
      <c r="AV165">
        <v>0</v>
      </c>
      <c r="AW165">
        <v>2</v>
      </c>
      <c r="AX165">
        <v>69445725</v>
      </c>
      <c r="AY165">
        <v>1</v>
      </c>
      <c r="AZ165">
        <v>0</v>
      </c>
      <c r="BA165">
        <v>165</v>
      </c>
      <c r="BB165">
        <v>1</v>
      </c>
      <c r="BC165">
        <v>0</v>
      </c>
      <c r="BD165">
        <v>0</v>
      </c>
      <c r="BE165">
        <v>0</v>
      </c>
      <c r="BF165">
        <v>0</v>
      </c>
      <c r="BG165">
        <v>0</v>
      </c>
      <c r="BH165">
        <v>0</v>
      </c>
      <c r="BI165">
        <v>0</v>
      </c>
      <c r="BJ165">
        <v>13.332000000000001</v>
      </c>
      <c r="BK165">
        <v>0</v>
      </c>
      <c r="BL165">
        <v>0</v>
      </c>
      <c r="BM165">
        <v>0</v>
      </c>
      <c r="BN165">
        <v>0</v>
      </c>
      <c r="BO165">
        <v>0</v>
      </c>
      <c r="BP165">
        <v>1</v>
      </c>
      <c r="BQ165">
        <v>13.332000000000001</v>
      </c>
      <c r="BR165">
        <v>0</v>
      </c>
      <c r="BS165">
        <v>0</v>
      </c>
      <c r="BT165">
        <v>0</v>
      </c>
      <c r="BU165">
        <v>0</v>
      </c>
      <c r="BV165">
        <v>0</v>
      </c>
      <c r="BW165">
        <v>1</v>
      </c>
      <c r="CV165">
        <v>0</v>
      </c>
      <c r="CW165">
        <v>0</v>
      </c>
      <c r="CX165">
        <f>ROUND(Y165*Source!I164,7)</f>
        <v>0</v>
      </c>
      <c r="CY165">
        <f t="shared" si="62"/>
        <v>81.2</v>
      </c>
      <c r="CZ165">
        <f t="shared" si="63"/>
        <v>60.6</v>
      </c>
      <c r="DA165">
        <f t="shared" si="64"/>
        <v>1.34</v>
      </c>
      <c r="DB165">
        <f t="shared" si="59"/>
        <v>13.33</v>
      </c>
      <c r="DC165">
        <f t="shared" si="60"/>
        <v>0</v>
      </c>
      <c r="DD165" t="s">
        <v>3</v>
      </c>
      <c r="DE165" t="s">
        <v>3</v>
      </c>
      <c r="DF165">
        <f t="shared" si="65"/>
        <v>0</v>
      </c>
      <c r="DG165">
        <f t="shared" si="66"/>
        <v>0</v>
      </c>
      <c r="DH165">
        <f t="shared" si="50"/>
        <v>0</v>
      </c>
      <c r="DI165">
        <f t="shared" si="51"/>
        <v>0</v>
      </c>
      <c r="DJ165">
        <f t="shared" si="67"/>
        <v>0</v>
      </c>
      <c r="DK165">
        <v>0</v>
      </c>
      <c r="DL165" t="s">
        <v>3</v>
      </c>
      <c r="DM165">
        <v>0</v>
      </c>
      <c r="DN165" t="s">
        <v>3</v>
      </c>
      <c r="DO165">
        <v>0</v>
      </c>
    </row>
    <row r="166" spans="1:119">
      <c r="A166">
        <f>ROW(Source!A164)</f>
        <v>164</v>
      </c>
      <c r="B166">
        <v>69444265</v>
      </c>
      <c r="C166">
        <v>69445701</v>
      </c>
      <c r="D166">
        <v>66862087</v>
      </c>
      <c r="E166">
        <v>1</v>
      </c>
      <c r="F166">
        <v>1</v>
      </c>
      <c r="G166">
        <v>1</v>
      </c>
      <c r="H166">
        <v>3</v>
      </c>
      <c r="I166" t="s">
        <v>663</v>
      </c>
      <c r="J166" t="s">
        <v>664</v>
      </c>
      <c r="K166" t="s">
        <v>665</v>
      </c>
      <c r="L166">
        <v>1371</v>
      </c>
      <c r="N166">
        <v>1013</v>
      </c>
      <c r="O166" t="s">
        <v>18</v>
      </c>
      <c r="P166" t="s">
        <v>18</v>
      </c>
      <c r="Q166">
        <v>1</v>
      </c>
      <c r="W166">
        <v>0</v>
      </c>
      <c r="X166">
        <v>-1363363533</v>
      </c>
      <c r="Y166">
        <f t="shared" si="58"/>
        <v>3.4</v>
      </c>
      <c r="AA166">
        <v>775.77</v>
      </c>
      <c r="AB166">
        <v>0</v>
      </c>
      <c r="AC166">
        <v>0</v>
      </c>
      <c r="AD166">
        <v>0</v>
      </c>
      <c r="AE166">
        <v>635.88</v>
      </c>
      <c r="AF166">
        <v>0</v>
      </c>
      <c r="AG166">
        <v>0</v>
      </c>
      <c r="AH166">
        <v>0</v>
      </c>
      <c r="AI166">
        <v>1.22</v>
      </c>
      <c r="AJ166">
        <v>1</v>
      </c>
      <c r="AK166">
        <v>1</v>
      </c>
      <c r="AL166">
        <v>1</v>
      </c>
      <c r="AM166">
        <v>2</v>
      </c>
      <c r="AN166">
        <v>0</v>
      </c>
      <c r="AO166">
        <v>0</v>
      </c>
      <c r="AP166">
        <v>1</v>
      </c>
      <c r="AQ166">
        <v>1</v>
      </c>
      <c r="AR166">
        <v>0</v>
      </c>
      <c r="AS166" t="s">
        <v>3</v>
      </c>
      <c r="AT166">
        <v>3.4</v>
      </c>
      <c r="AU166" t="s">
        <v>3</v>
      </c>
      <c r="AV166">
        <v>0</v>
      </c>
      <c r="AW166">
        <v>2</v>
      </c>
      <c r="AX166">
        <v>69445726</v>
      </c>
      <c r="AY166">
        <v>1</v>
      </c>
      <c r="AZ166">
        <v>0</v>
      </c>
      <c r="BA166">
        <v>166</v>
      </c>
      <c r="BB166">
        <v>1</v>
      </c>
      <c r="BC166">
        <v>0</v>
      </c>
      <c r="BD166">
        <v>0</v>
      </c>
      <c r="BE166">
        <v>0</v>
      </c>
      <c r="BF166">
        <v>0</v>
      </c>
      <c r="BG166">
        <v>0</v>
      </c>
      <c r="BH166">
        <v>0</v>
      </c>
      <c r="BI166">
        <v>0</v>
      </c>
      <c r="BJ166">
        <v>2161.9919999999997</v>
      </c>
      <c r="BK166">
        <v>0</v>
      </c>
      <c r="BL166">
        <v>0</v>
      </c>
      <c r="BM166">
        <v>0</v>
      </c>
      <c r="BN166">
        <v>0</v>
      </c>
      <c r="BO166">
        <v>0</v>
      </c>
      <c r="BP166">
        <v>1</v>
      </c>
      <c r="BQ166">
        <v>2161.9919999999997</v>
      </c>
      <c r="BR166">
        <v>0</v>
      </c>
      <c r="BS166">
        <v>0</v>
      </c>
      <c r="BT166">
        <v>0</v>
      </c>
      <c r="BU166">
        <v>0</v>
      </c>
      <c r="BV166">
        <v>0</v>
      </c>
      <c r="BW166">
        <v>1</v>
      </c>
      <c r="CV166">
        <v>0</v>
      </c>
      <c r="CW166">
        <v>0</v>
      </c>
      <c r="CX166">
        <f>ROUND(Y166*Source!I164,7)</f>
        <v>0</v>
      </c>
      <c r="CY166">
        <f t="shared" si="62"/>
        <v>775.77</v>
      </c>
      <c r="CZ166">
        <f t="shared" si="63"/>
        <v>635.88</v>
      </c>
      <c r="DA166">
        <f t="shared" si="64"/>
        <v>1.22</v>
      </c>
      <c r="DB166">
        <f t="shared" si="59"/>
        <v>2161.9899999999998</v>
      </c>
      <c r="DC166">
        <f t="shared" si="60"/>
        <v>0</v>
      </c>
      <c r="DD166" t="s">
        <v>3</v>
      </c>
      <c r="DE166" t="s">
        <v>3</v>
      </c>
      <c r="DF166">
        <f t="shared" si="65"/>
        <v>0</v>
      </c>
      <c r="DG166">
        <f t="shared" si="66"/>
        <v>0</v>
      </c>
      <c r="DH166">
        <f t="shared" si="50"/>
        <v>0</v>
      </c>
      <c r="DI166">
        <f t="shared" si="51"/>
        <v>0</v>
      </c>
      <c r="DJ166">
        <f t="shared" si="67"/>
        <v>0</v>
      </c>
      <c r="DK166">
        <v>0</v>
      </c>
      <c r="DL166" t="s">
        <v>3</v>
      </c>
      <c r="DM166">
        <v>0</v>
      </c>
      <c r="DN166" t="s">
        <v>3</v>
      </c>
      <c r="DO166">
        <v>0</v>
      </c>
    </row>
    <row r="167" spans="1:119">
      <c r="A167">
        <f>ROW(Source!A164)</f>
        <v>164</v>
      </c>
      <c r="B167">
        <v>69444265</v>
      </c>
      <c r="C167">
        <v>69445701</v>
      </c>
      <c r="D167">
        <v>66768919</v>
      </c>
      <c r="E167">
        <v>116</v>
      </c>
      <c r="F167">
        <v>1</v>
      </c>
      <c r="G167">
        <v>1</v>
      </c>
      <c r="H167">
        <v>3</v>
      </c>
      <c r="I167" t="s">
        <v>102</v>
      </c>
      <c r="J167" t="s">
        <v>3</v>
      </c>
      <c r="K167" t="s">
        <v>103</v>
      </c>
      <c r="L167">
        <v>1348</v>
      </c>
      <c r="N167">
        <v>1009</v>
      </c>
      <c r="O167" t="s">
        <v>101</v>
      </c>
      <c r="P167" t="s">
        <v>101</v>
      </c>
      <c r="Q167">
        <v>1000</v>
      </c>
      <c r="W167">
        <v>0</v>
      </c>
      <c r="X167">
        <v>-2074906300</v>
      </c>
      <c r="Y167">
        <f t="shared" si="58"/>
        <v>0</v>
      </c>
      <c r="AA167">
        <v>0</v>
      </c>
      <c r="AB167">
        <v>0</v>
      </c>
      <c r="AC167">
        <v>0</v>
      </c>
      <c r="AD167">
        <v>0</v>
      </c>
      <c r="AE167">
        <v>0</v>
      </c>
      <c r="AF167">
        <v>0</v>
      </c>
      <c r="AG167">
        <v>0</v>
      </c>
      <c r="AH167">
        <v>0</v>
      </c>
      <c r="AI167">
        <v>1</v>
      </c>
      <c r="AJ167">
        <v>1</v>
      </c>
      <c r="AK167">
        <v>1</v>
      </c>
      <c r="AL167">
        <v>1</v>
      </c>
      <c r="AM167">
        <v>0</v>
      </c>
      <c r="AN167">
        <v>1</v>
      </c>
      <c r="AO167">
        <v>0</v>
      </c>
      <c r="AP167">
        <v>1</v>
      </c>
      <c r="AQ167">
        <v>0</v>
      </c>
      <c r="AR167">
        <v>0</v>
      </c>
      <c r="AS167" t="s">
        <v>3</v>
      </c>
      <c r="AT167">
        <v>0</v>
      </c>
      <c r="AU167" t="s">
        <v>3</v>
      </c>
      <c r="AV167">
        <v>0</v>
      </c>
      <c r="AW167">
        <v>2</v>
      </c>
      <c r="AX167">
        <v>69445727</v>
      </c>
      <c r="AY167">
        <v>1</v>
      </c>
      <c r="AZ167">
        <v>0</v>
      </c>
      <c r="BA167">
        <v>167</v>
      </c>
      <c r="BB167">
        <v>0</v>
      </c>
      <c r="BC167">
        <v>0</v>
      </c>
      <c r="BD167">
        <v>0</v>
      </c>
      <c r="BE167">
        <v>0</v>
      </c>
      <c r="BF167">
        <v>0</v>
      </c>
      <c r="BG167">
        <v>0</v>
      </c>
      <c r="BH167">
        <v>0</v>
      </c>
      <c r="BI167">
        <v>0</v>
      </c>
      <c r="BJ167">
        <v>0</v>
      </c>
      <c r="BK167">
        <v>0</v>
      </c>
      <c r="BL167">
        <v>0</v>
      </c>
      <c r="BM167">
        <v>0</v>
      </c>
      <c r="BN167">
        <v>0</v>
      </c>
      <c r="BO167">
        <v>0</v>
      </c>
      <c r="BP167">
        <v>0</v>
      </c>
      <c r="BQ167">
        <v>0</v>
      </c>
      <c r="BR167">
        <v>0</v>
      </c>
      <c r="BS167">
        <v>0</v>
      </c>
      <c r="BT167">
        <v>0</v>
      </c>
      <c r="BU167">
        <v>0</v>
      </c>
      <c r="BV167">
        <v>0</v>
      </c>
      <c r="BW167">
        <v>0</v>
      </c>
      <c r="CV167">
        <v>0</v>
      </c>
      <c r="CW167">
        <v>0</v>
      </c>
      <c r="CX167">
        <f>ROUND(Y167*Source!I164,7)</f>
        <v>0</v>
      </c>
      <c r="CY167">
        <f t="shared" si="62"/>
        <v>0</v>
      </c>
      <c r="CZ167">
        <f t="shared" si="63"/>
        <v>0</v>
      </c>
      <c r="DA167">
        <f t="shared" si="64"/>
        <v>1</v>
      </c>
      <c r="DB167">
        <f t="shared" si="59"/>
        <v>0</v>
      </c>
      <c r="DC167">
        <f t="shared" si="60"/>
        <v>0</v>
      </c>
      <c r="DD167" t="s">
        <v>3</v>
      </c>
      <c r="DE167" t="s">
        <v>3</v>
      </c>
      <c r="DF167">
        <f t="shared" ref="DF167:DF173" si="68">ROUND(ROUND(AE167,2)*CX167,2)</f>
        <v>0</v>
      </c>
      <c r="DG167">
        <f t="shared" si="66"/>
        <v>0</v>
      </c>
      <c r="DH167">
        <f t="shared" si="50"/>
        <v>0</v>
      </c>
      <c r="DI167">
        <f t="shared" si="51"/>
        <v>0</v>
      </c>
      <c r="DJ167">
        <f t="shared" si="67"/>
        <v>0</v>
      </c>
      <c r="DK167">
        <v>0</v>
      </c>
      <c r="DL167" t="s">
        <v>3</v>
      </c>
      <c r="DM167">
        <v>0</v>
      </c>
      <c r="DN167" t="s">
        <v>3</v>
      </c>
      <c r="DO167">
        <v>0</v>
      </c>
    </row>
    <row r="168" spans="1:119">
      <c r="A168">
        <f>ROW(Source!A164)</f>
        <v>164</v>
      </c>
      <c r="B168">
        <v>69444265</v>
      </c>
      <c r="C168">
        <v>69445701</v>
      </c>
      <c r="D168">
        <v>66768954</v>
      </c>
      <c r="E168">
        <v>116</v>
      </c>
      <c r="F168">
        <v>1</v>
      </c>
      <c r="G168">
        <v>1</v>
      </c>
      <c r="H168">
        <v>3</v>
      </c>
      <c r="I168" t="s">
        <v>238</v>
      </c>
      <c r="J168" t="s">
        <v>3</v>
      </c>
      <c r="K168" t="s">
        <v>239</v>
      </c>
      <c r="L168">
        <v>1348</v>
      </c>
      <c r="N168">
        <v>1009</v>
      </c>
      <c r="O168" t="s">
        <v>101</v>
      </c>
      <c r="P168" t="s">
        <v>101</v>
      </c>
      <c r="Q168">
        <v>1000</v>
      </c>
      <c r="W168">
        <v>0</v>
      </c>
      <c r="X168">
        <v>687415891</v>
      </c>
      <c r="Y168">
        <f t="shared" si="58"/>
        <v>0</v>
      </c>
      <c r="AA168">
        <v>0</v>
      </c>
      <c r="AB168">
        <v>0</v>
      </c>
      <c r="AC168">
        <v>0</v>
      </c>
      <c r="AD168">
        <v>0</v>
      </c>
      <c r="AE168">
        <v>0</v>
      </c>
      <c r="AF168">
        <v>0</v>
      </c>
      <c r="AG168">
        <v>0</v>
      </c>
      <c r="AH168">
        <v>0</v>
      </c>
      <c r="AI168">
        <v>1</v>
      </c>
      <c r="AJ168">
        <v>1</v>
      </c>
      <c r="AK168">
        <v>1</v>
      </c>
      <c r="AL168">
        <v>1</v>
      </c>
      <c r="AM168">
        <v>0</v>
      </c>
      <c r="AN168">
        <v>1</v>
      </c>
      <c r="AO168">
        <v>0</v>
      </c>
      <c r="AP168">
        <v>1</v>
      </c>
      <c r="AQ168">
        <v>0</v>
      </c>
      <c r="AR168">
        <v>0</v>
      </c>
      <c r="AS168" t="s">
        <v>3</v>
      </c>
      <c r="AT168">
        <v>0</v>
      </c>
      <c r="AU168" t="s">
        <v>3</v>
      </c>
      <c r="AV168">
        <v>0</v>
      </c>
      <c r="AW168">
        <v>2</v>
      </c>
      <c r="AX168">
        <v>69445728</v>
      </c>
      <c r="AY168">
        <v>1</v>
      </c>
      <c r="AZ168">
        <v>0</v>
      </c>
      <c r="BA168">
        <v>168</v>
      </c>
      <c r="BB168">
        <v>0</v>
      </c>
      <c r="BC168">
        <v>0</v>
      </c>
      <c r="BD168">
        <v>0</v>
      </c>
      <c r="BE168">
        <v>0</v>
      </c>
      <c r="BF168">
        <v>0</v>
      </c>
      <c r="BG168">
        <v>0</v>
      </c>
      <c r="BH168">
        <v>0</v>
      </c>
      <c r="BI168">
        <v>0</v>
      </c>
      <c r="BJ168">
        <v>0</v>
      </c>
      <c r="BK168">
        <v>0</v>
      </c>
      <c r="BL168">
        <v>0</v>
      </c>
      <c r="BM168">
        <v>0</v>
      </c>
      <c r="BN168">
        <v>0</v>
      </c>
      <c r="BO168">
        <v>0</v>
      </c>
      <c r="BP168">
        <v>0</v>
      </c>
      <c r="BQ168">
        <v>0</v>
      </c>
      <c r="BR168">
        <v>0</v>
      </c>
      <c r="BS168">
        <v>0</v>
      </c>
      <c r="BT168">
        <v>0</v>
      </c>
      <c r="BU168">
        <v>0</v>
      </c>
      <c r="BV168">
        <v>0</v>
      </c>
      <c r="BW168">
        <v>0</v>
      </c>
      <c r="CV168">
        <v>0</v>
      </c>
      <c r="CW168">
        <v>0</v>
      </c>
      <c r="CX168">
        <f>ROUND(Y168*Source!I164,7)</f>
        <v>0</v>
      </c>
      <c r="CY168">
        <f t="shared" si="62"/>
        <v>0</v>
      </c>
      <c r="CZ168">
        <f t="shared" si="63"/>
        <v>0</v>
      </c>
      <c r="DA168">
        <f t="shared" si="64"/>
        <v>1</v>
      </c>
      <c r="DB168">
        <f t="shared" si="59"/>
        <v>0</v>
      </c>
      <c r="DC168">
        <f t="shared" si="60"/>
        <v>0</v>
      </c>
      <c r="DD168" t="s">
        <v>3</v>
      </c>
      <c r="DE168" t="s">
        <v>3</v>
      </c>
      <c r="DF168">
        <f t="shared" si="68"/>
        <v>0</v>
      </c>
      <c r="DG168">
        <f t="shared" si="66"/>
        <v>0</v>
      </c>
      <c r="DH168">
        <f t="shared" si="50"/>
        <v>0</v>
      </c>
      <c r="DI168">
        <f t="shared" si="51"/>
        <v>0</v>
      </c>
      <c r="DJ168">
        <f t="shared" si="67"/>
        <v>0</v>
      </c>
      <c r="DK168">
        <v>0</v>
      </c>
      <c r="DL168" t="s">
        <v>3</v>
      </c>
      <c r="DM168">
        <v>0</v>
      </c>
      <c r="DN168" t="s">
        <v>3</v>
      </c>
      <c r="DO168">
        <v>0</v>
      </c>
    </row>
    <row r="169" spans="1:119">
      <c r="A169">
        <f>ROW(Source!A164)</f>
        <v>164</v>
      </c>
      <c r="B169">
        <v>69444265</v>
      </c>
      <c r="C169">
        <v>69445701</v>
      </c>
      <c r="D169">
        <v>66769000</v>
      </c>
      <c r="E169">
        <v>116</v>
      </c>
      <c r="F169">
        <v>1</v>
      </c>
      <c r="G169">
        <v>1</v>
      </c>
      <c r="H169">
        <v>3</v>
      </c>
      <c r="I169" t="s">
        <v>213</v>
      </c>
      <c r="J169" t="s">
        <v>3</v>
      </c>
      <c r="K169" t="s">
        <v>241</v>
      </c>
      <c r="L169">
        <v>1348</v>
      </c>
      <c r="N169">
        <v>1009</v>
      </c>
      <c r="O169" t="s">
        <v>101</v>
      </c>
      <c r="P169" t="s">
        <v>101</v>
      </c>
      <c r="Q169">
        <v>1000</v>
      </c>
      <c r="W169">
        <v>0</v>
      </c>
      <c r="X169">
        <v>-1852219997</v>
      </c>
      <c r="Y169">
        <f t="shared" si="58"/>
        <v>0</v>
      </c>
      <c r="AA169">
        <v>0</v>
      </c>
      <c r="AB169">
        <v>0</v>
      </c>
      <c r="AC169">
        <v>0</v>
      </c>
      <c r="AD169">
        <v>0</v>
      </c>
      <c r="AE169">
        <v>0</v>
      </c>
      <c r="AF169">
        <v>0</v>
      </c>
      <c r="AG169">
        <v>0</v>
      </c>
      <c r="AH169">
        <v>0</v>
      </c>
      <c r="AI169">
        <v>1</v>
      </c>
      <c r="AJ169">
        <v>1</v>
      </c>
      <c r="AK169">
        <v>1</v>
      </c>
      <c r="AL169">
        <v>1</v>
      </c>
      <c r="AM169">
        <v>0</v>
      </c>
      <c r="AN169">
        <v>1</v>
      </c>
      <c r="AO169">
        <v>0</v>
      </c>
      <c r="AP169">
        <v>1</v>
      </c>
      <c r="AQ169">
        <v>0</v>
      </c>
      <c r="AR169">
        <v>0</v>
      </c>
      <c r="AS169" t="s">
        <v>3</v>
      </c>
      <c r="AT169">
        <v>0</v>
      </c>
      <c r="AU169" t="s">
        <v>3</v>
      </c>
      <c r="AV169">
        <v>0</v>
      </c>
      <c r="AW169">
        <v>2</v>
      </c>
      <c r="AX169">
        <v>69445729</v>
      </c>
      <c r="AY169">
        <v>1</v>
      </c>
      <c r="AZ169">
        <v>0</v>
      </c>
      <c r="BA169">
        <v>169</v>
      </c>
      <c r="BB169">
        <v>0</v>
      </c>
      <c r="BC169">
        <v>0</v>
      </c>
      <c r="BD169">
        <v>0</v>
      </c>
      <c r="BE169">
        <v>0</v>
      </c>
      <c r="BF169">
        <v>0</v>
      </c>
      <c r="BG169">
        <v>0</v>
      </c>
      <c r="BH169">
        <v>0</v>
      </c>
      <c r="BI169">
        <v>0</v>
      </c>
      <c r="BJ169">
        <v>0</v>
      </c>
      <c r="BK169">
        <v>0</v>
      </c>
      <c r="BL169">
        <v>0</v>
      </c>
      <c r="BM169">
        <v>0</v>
      </c>
      <c r="BN169">
        <v>0</v>
      </c>
      <c r="BO169">
        <v>0</v>
      </c>
      <c r="BP169">
        <v>0</v>
      </c>
      <c r="BQ169">
        <v>0</v>
      </c>
      <c r="BR169">
        <v>0</v>
      </c>
      <c r="BS169">
        <v>0</v>
      </c>
      <c r="BT169">
        <v>0</v>
      </c>
      <c r="BU169">
        <v>0</v>
      </c>
      <c r="BV169">
        <v>0</v>
      </c>
      <c r="BW169">
        <v>0</v>
      </c>
      <c r="CV169">
        <v>0</v>
      </c>
      <c r="CW169">
        <v>0</v>
      </c>
      <c r="CX169">
        <f>ROUND(Y169*Source!I164,7)</f>
        <v>0</v>
      </c>
      <c r="CY169">
        <f t="shared" si="62"/>
        <v>0</v>
      </c>
      <c r="CZ169">
        <f t="shared" si="63"/>
        <v>0</v>
      </c>
      <c r="DA169">
        <f t="shared" si="64"/>
        <v>1</v>
      </c>
      <c r="DB169">
        <f t="shared" si="59"/>
        <v>0</v>
      </c>
      <c r="DC169">
        <f t="shared" si="60"/>
        <v>0</v>
      </c>
      <c r="DD169" t="s">
        <v>3</v>
      </c>
      <c r="DE169" t="s">
        <v>3</v>
      </c>
      <c r="DF169">
        <f t="shared" si="68"/>
        <v>0</v>
      </c>
      <c r="DG169">
        <f t="shared" si="66"/>
        <v>0</v>
      </c>
      <c r="DH169">
        <f t="shared" si="50"/>
        <v>0</v>
      </c>
      <c r="DI169">
        <f t="shared" si="51"/>
        <v>0</v>
      </c>
      <c r="DJ169">
        <f t="shared" si="67"/>
        <v>0</v>
      </c>
      <c r="DK169">
        <v>0</v>
      </c>
      <c r="DL169" t="s">
        <v>3</v>
      </c>
      <c r="DM169">
        <v>0</v>
      </c>
      <c r="DN169" t="s">
        <v>3</v>
      </c>
      <c r="DO169">
        <v>0</v>
      </c>
    </row>
    <row r="170" spans="1:119">
      <c r="A170">
        <f>ROW(Source!A168)</f>
        <v>168</v>
      </c>
      <c r="B170">
        <v>69444265</v>
      </c>
      <c r="C170">
        <v>69445733</v>
      </c>
      <c r="D170">
        <v>66763945</v>
      </c>
      <c r="E170">
        <v>116</v>
      </c>
      <c r="F170">
        <v>1</v>
      </c>
      <c r="G170">
        <v>1</v>
      </c>
      <c r="H170">
        <v>1</v>
      </c>
      <c r="I170" t="s">
        <v>666</v>
      </c>
      <c r="J170" t="s">
        <v>3</v>
      </c>
      <c r="K170" t="s">
        <v>667</v>
      </c>
      <c r="L170">
        <v>1191</v>
      </c>
      <c r="N170">
        <v>1013</v>
      </c>
      <c r="O170" t="s">
        <v>587</v>
      </c>
      <c r="P170" t="s">
        <v>587</v>
      </c>
      <c r="Q170">
        <v>1</v>
      </c>
      <c r="W170">
        <v>0</v>
      </c>
      <c r="X170">
        <v>888410196</v>
      </c>
      <c r="Y170">
        <f t="shared" si="58"/>
        <v>2.12</v>
      </c>
      <c r="AA170">
        <v>0</v>
      </c>
      <c r="AB170">
        <v>0</v>
      </c>
      <c r="AC170">
        <v>0</v>
      </c>
      <c r="AD170">
        <v>502.98</v>
      </c>
      <c r="AE170">
        <v>0</v>
      </c>
      <c r="AF170">
        <v>0</v>
      </c>
      <c r="AG170">
        <v>0</v>
      </c>
      <c r="AH170">
        <v>502.98</v>
      </c>
      <c r="AI170">
        <v>1</v>
      </c>
      <c r="AJ170">
        <v>1</v>
      </c>
      <c r="AK170">
        <v>1</v>
      </c>
      <c r="AL170">
        <v>1</v>
      </c>
      <c r="AM170">
        <v>-2</v>
      </c>
      <c r="AN170">
        <v>0</v>
      </c>
      <c r="AO170">
        <v>0</v>
      </c>
      <c r="AP170">
        <v>1</v>
      </c>
      <c r="AQ170">
        <v>1</v>
      </c>
      <c r="AR170">
        <v>0</v>
      </c>
      <c r="AS170" t="s">
        <v>3</v>
      </c>
      <c r="AT170">
        <v>2.12</v>
      </c>
      <c r="AU170" t="s">
        <v>3</v>
      </c>
      <c r="AV170">
        <v>1</v>
      </c>
      <c r="AW170">
        <v>2</v>
      </c>
      <c r="AX170">
        <v>69445744</v>
      </c>
      <c r="AY170">
        <v>1</v>
      </c>
      <c r="AZ170">
        <v>0</v>
      </c>
      <c r="BA170">
        <v>170</v>
      </c>
      <c r="BB170">
        <v>1</v>
      </c>
      <c r="BC170">
        <v>0</v>
      </c>
      <c r="BD170">
        <v>0</v>
      </c>
      <c r="BE170">
        <v>0</v>
      </c>
      <c r="BF170">
        <v>0</v>
      </c>
      <c r="BG170">
        <v>0</v>
      </c>
      <c r="BH170">
        <v>0</v>
      </c>
      <c r="BI170">
        <v>0</v>
      </c>
      <c r="BJ170">
        <v>0</v>
      </c>
      <c r="BK170">
        <v>0</v>
      </c>
      <c r="BL170">
        <v>0</v>
      </c>
      <c r="BM170">
        <v>1066.3176000000001</v>
      </c>
      <c r="BN170">
        <v>2.12</v>
      </c>
      <c r="BO170">
        <v>0</v>
      </c>
      <c r="BP170">
        <v>1</v>
      </c>
      <c r="BQ170">
        <v>0</v>
      </c>
      <c r="BR170">
        <v>0</v>
      </c>
      <c r="BS170">
        <v>0</v>
      </c>
      <c r="BT170">
        <v>1066.3176000000001</v>
      </c>
      <c r="BU170">
        <v>2.12</v>
      </c>
      <c r="BV170">
        <v>0</v>
      </c>
      <c r="BW170">
        <v>1</v>
      </c>
      <c r="CU170">
        <f>ROUND(AT170*Source!I168*AH170*AL170,2)</f>
        <v>0</v>
      </c>
      <c r="CV170">
        <f>ROUND(Y170*Source!I168,7)</f>
        <v>0</v>
      </c>
      <c r="CW170">
        <v>0</v>
      </c>
      <c r="CX170">
        <f>ROUND(Y170*Source!I168,7)</f>
        <v>0</v>
      </c>
      <c r="CY170">
        <f>AD170</f>
        <v>502.98</v>
      </c>
      <c r="CZ170">
        <f>AH170</f>
        <v>502.98</v>
      </c>
      <c r="DA170">
        <f>AL170</f>
        <v>1</v>
      </c>
      <c r="DB170">
        <f t="shared" si="59"/>
        <v>1066.32</v>
      </c>
      <c r="DC170">
        <f t="shared" si="60"/>
        <v>0</v>
      </c>
      <c r="DD170" t="s">
        <v>3</v>
      </c>
      <c r="DE170" t="s">
        <v>3</v>
      </c>
      <c r="DF170">
        <f t="shared" si="68"/>
        <v>0</v>
      </c>
      <c r="DG170">
        <f t="shared" si="66"/>
        <v>0</v>
      </c>
      <c r="DH170">
        <f t="shared" si="50"/>
        <v>0</v>
      </c>
      <c r="DI170">
        <f t="shared" si="51"/>
        <v>0</v>
      </c>
      <c r="DJ170">
        <f>DI170</f>
        <v>0</v>
      </c>
      <c r="DK170">
        <v>1</v>
      </c>
      <c r="DL170" t="s">
        <v>3</v>
      </c>
      <c r="DM170">
        <v>0</v>
      </c>
      <c r="DN170" t="s">
        <v>3</v>
      </c>
      <c r="DO170">
        <v>0</v>
      </c>
    </row>
    <row r="171" spans="1:119">
      <c r="A171">
        <f>ROW(Source!A168)</f>
        <v>168</v>
      </c>
      <c r="B171">
        <v>69444265</v>
      </c>
      <c r="C171">
        <v>69445733</v>
      </c>
      <c r="D171">
        <v>66764116</v>
      </c>
      <c r="E171">
        <v>116</v>
      </c>
      <c r="F171">
        <v>1</v>
      </c>
      <c r="G171">
        <v>1</v>
      </c>
      <c r="H171">
        <v>1</v>
      </c>
      <c r="I171" t="s">
        <v>588</v>
      </c>
      <c r="J171" t="s">
        <v>3</v>
      </c>
      <c r="K171" t="s">
        <v>589</v>
      </c>
      <c r="L171">
        <v>1191</v>
      </c>
      <c r="N171">
        <v>1013</v>
      </c>
      <c r="O171" t="s">
        <v>587</v>
      </c>
      <c r="P171" t="s">
        <v>587</v>
      </c>
      <c r="Q171">
        <v>1</v>
      </c>
      <c r="W171">
        <v>0</v>
      </c>
      <c r="X171">
        <v>-1417349443</v>
      </c>
      <c r="Y171">
        <f t="shared" si="58"/>
        <v>1.1599999999999999</v>
      </c>
      <c r="AA171">
        <v>0</v>
      </c>
      <c r="AB171">
        <v>0</v>
      </c>
      <c r="AC171">
        <v>0</v>
      </c>
      <c r="AD171">
        <v>0</v>
      </c>
      <c r="AE171">
        <v>0</v>
      </c>
      <c r="AF171">
        <v>0</v>
      </c>
      <c r="AG171">
        <v>0</v>
      </c>
      <c r="AH171">
        <v>0</v>
      </c>
      <c r="AI171">
        <v>1</v>
      </c>
      <c r="AJ171">
        <v>1</v>
      </c>
      <c r="AK171">
        <v>1</v>
      </c>
      <c r="AL171">
        <v>1</v>
      </c>
      <c r="AM171">
        <v>-2</v>
      </c>
      <c r="AN171">
        <v>0</v>
      </c>
      <c r="AO171">
        <v>0</v>
      </c>
      <c r="AP171">
        <v>1</v>
      </c>
      <c r="AQ171">
        <v>1</v>
      </c>
      <c r="AR171">
        <v>0</v>
      </c>
      <c r="AS171" t="s">
        <v>3</v>
      </c>
      <c r="AT171">
        <v>1.1599999999999999</v>
      </c>
      <c r="AU171" t="s">
        <v>3</v>
      </c>
      <c r="AV171">
        <v>2</v>
      </c>
      <c r="AW171">
        <v>2</v>
      </c>
      <c r="AX171">
        <v>69445745</v>
      </c>
      <c r="AY171">
        <v>1</v>
      </c>
      <c r="AZ171">
        <v>0</v>
      </c>
      <c r="BA171">
        <v>171</v>
      </c>
      <c r="BB171">
        <v>1</v>
      </c>
      <c r="BC171">
        <v>0</v>
      </c>
      <c r="BD171">
        <v>0</v>
      </c>
      <c r="BE171">
        <v>0</v>
      </c>
      <c r="BF171">
        <v>0</v>
      </c>
      <c r="BG171">
        <v>0</v>
      </c>
      <c r="BH171">
        <v>0</v>
      </c>
      <c r="BI171">
        <v>0</v>
      </c>
      <c r="BJ171">
        <v>0</v>
      </c>
      <c r="BK171">
        <v>0</v>
      </c>
      <c r="BL171">
        <v>0</v>
      </c>
      <c r="BM171">
        <v>0</v>
      </c>
      <c r="BN171">
        <v>0</v>
      </c>
      <c r="BO171">
        <v>0</v>
      </c>
      <c r="BP171">
        <v>0</v>
      </c>
      <c r="BQ171">
        <v>0</v>
      </c>
      <c r="BR171">
        <v>0</v>
      </c>
      <c r="BS171">
        <v>0</v>
      </c>
      <c r="BT171">
        <v>0</v>
      </c>
      <c r="BU171">
        <v>0</v>
      </c>
      <c r="BV171">
        <v>0</v>
      </c>
      <c r="BW171">
        <v>0</v>
      </c>
      <c r="CV171">
        <v>0</v>
      </c>
      <c r="CW171">
        <v>0</v>
      </c>
      <c r="CX171">
        <f>ROUND(Y171*Source!I168,7)</f>
        <v>0</v>
      </c>
      <c r="CY171">
        <f>AD171</f>
        <v>0</v>
      </c>
      <c r="CZ171">
        <f>AH171</f>
        <v>0</v>
      </c>
      <c r="DA171">
        <f>AL171</f>
        <v>1</v>
      </c>
      <c r="DB171">
        <f t="shared" si="59"/>
        <v>0</v>
      </c>
      <c r="DC171">
        <f t="shared" si="60"/>
        <v>0</v>
      </c>
      <c r="DD171" t="s">
        <v>3</v>
      </c>
      <c r="DE171" t="s">
        <v>3</v>
      </c>
      <c r="DF171">
        <f t="shared" si="68"/>
        <v>0</v>
      </c>
      <c r="DG171">
        <f t="shared" si="66"/>
        <v>0</v>
      </c>
      <c r="DH171">
        <f t="shared" si="50"/>
        <v>0</v>
      </c>
      <c r="DI171">
        <f t="shared" si="51"/>
        <v>0</v>
      </c>
      <c r="DJ171">
        <f>DI171</f>
        <v>0</v>
      </c>
      <c r="DK171">
        <v>0</v>
      </c>
      <c r="DL171" t="s">
        <v>3</v>
      </c>
      <c r="DM171">
        <v>0</v>
      </c>
      <c r="DN171" t="s">
        <v>3</v>
      </c>
      <c r="DO171">
        <v>0</v>
      </c>
    </row>
    <row r="172" spans="1:119">
      <c r="A172">
        <f>ROW(Source!A168)</f>
        <v>168</v>
      </c>
      <c r="B172">
        <v>69444265</v>
      </c>
      <c r="C172">
        <v>69445733</v>
      </c>
      <c r="D172">
        <v>66885280</v>
      </c>
      <c r="E172">
        <v>1</v>
      </c>
      <c r="F172">
        <v>1</v>
      </c>
      <c r="G172">
        <v>1</v>
      </c>
      <c r="H172">
        <v>2</v>
      </c>
      <c r="I172" t="s">
        <v>590</v>
      </c>
      <c r="J172" t="s">
        <v>591</v>
      </c>
      <c r="K172" t="s">
        <v>592</v>
      </c>
      <c r="L172">
        <v>1368</v>
      </c>
      <c r="N172">
        <v>1011</v>
      </c>
      <c r="O172" t="s">
        <v>593</v>
      </c>
      <c r="P172" t="s">
        <v>593</v>
      </c>
      <c r="Q172">
        <v>1</v>
      </c>
      <c r="W172">
        <v>0</v>
      </c>
      <c r="X172">
        <v>1933698176</v>
      </c>
      <c r="Y172">
        <f t="shared" si="58"/>
        <v>1.04</v>
      </c>
      <c r="AA172">
        <v>0</v>
      </c>
      <c r="AB172">
        <v>502.76</v>
      </c>
      <c r="AC172">
        <v>502.98</v>
      </c>
      <c r="AD172">
        <v>0</v>
      </c>
      <c r="AE172">
        <v>0</v>
      </c>
      <c r="AF172">
        <v>346.73</v>
      </c>
      <c r="AG172">
        <v>502.98</v>
      </c>
      <c r="AH172">
        <v>0</v>
      </c>
      <c r="AI172">
        <v>1</v>
      </c>
      <c r="AJ172">
        <v>1.45</v>
      </c>
      <c r="AK172">
        <v>1</v>
      </c>
      <c r="AL172">
        <v>1</v>
      </c>
      <c r="AM172">
        <v>2</v>
      </c>
      <c r="AN172">
        <v>0</v>
      </c>
      <c r="AO172">
        <v>0</v>
      </c>
      <c r="AP172">
        <v>1</v>
      </c>
      <c r="AQ172">
        <v>1</v>
      </c>
      <c r="AR172">
        <v>0</v>
      </c>
      <c r="AS172" t="s">
        <v>3</v>
      </c>
      <c r="AT172">
        <v>1.04</v>
      </c>
      <c r="AU172" t="s">
        <v>3</v>
      </c>
      <c r="AV172">
        <v>1</v>
      </c>
      <c r="AW172">
        <v>2</v>
      </c>
      <c r="AX172">
        <v>69445746</v>
      </c>
      <c r="AY172">
        <v>1</v>
      </c>
      <c r="AZ172">
        <v>0</v>
      </c>
      <c r="BA172">
        <v>172</v>
      </c>
      <c r="BB172">
        <v>1</v>
      </c>
      <c r="BC172">
        <v>0</v>
      </c>
      <c r="BD172">
        <v>0</v>
      </c>
      <c r="BE172">
        <v>0</v>
      </c>
      <c r="BF172">
        <v>0</v>
      </c>
      <c r="BG172">
        <v>0</v>
      </c>
      <c r="BH172">
        <v>0</v>
      </c>
      <c r="BI172">
        <v>0</v>
      </c>
      <c r="BJ172">
        <v>0</v>
      </c>
      <c r="BK172">
        <v>360.59920000000005</v>
      </c>
      <c r="BL172">
        <v>523.0992</v>
      </c>
      <c r="BM172">
        <v>0</v>
      </c>
      <c r="BN172">
        <v>0</v>
      </c>
      <c r="BO172">
        <v>1.04</v>
      </c>
      <c r="BP172">
        <v>1</v>
      </c>
      <c r="BQ172">
        <v>0</v>
      </c>
      <c r="BR172">
        <v>360.59920000000005</v>
      </c>
      <c r="BS172">
        <v>523.0992</v>
      </c>
      <c r="BT172">
        <v>0</v>
      </c>
      <c r="BU172">
        <v>0</v>
      </c>
      <c r="BV172">
        <v>1.04</v>
      </c>
      <c r="BW172">
        <v>1</v>
      </c>
      <c r="CV172">
        <v>0</v>
      </c>
      <c r="CW172">
        <f>ROUND(Y172*Source!I168*DO172,7)</f>
        <v>0</v>
      </c>
      <c r="CX172">
        <f>ROUND(Y172*Source!I168,7)</f>
        <v>0</v>
      </c>
      <c r="CY172">
        <f>AB172</f>
        <v>502.76</v>
      </c>
      <c r="CZ172">
        <f>AF172</f>
        <v>346.73</v>
      </c>
      <c r="DA172">
        <f>AJ172</f>
        <v>1.45</v>
      </c>
      <c r="DB172">
        <f t="shared" si="59"/>
        <v>360.6</v>
      </c>
      <c r="DC172">
        <f t="shared" si="60"/>
        <v>523.1</v>
      </c>
      <c r="DD172" t="s">
        <v>3</v>
      </c>
      <c r="DE172" t="s">
        <v>3</v>
      </c>
      <c r="DF172">
        <f t="shared" si="68"/>
        <v>0</v>
      </c>
      <c r="DG172">
        <f>ROUND(ROUND(AF172*AJ172,2)*CX172,2)</f>
        <v>0</v>
      </c>
      <c r="DH172">
        <f t="shared" si="50"/>
        <v>0</v>
      </c>
      <c r="DI172">
        <f t="shared" si="51"/>
        <v>0</v>
      </c>
      <c r="DJ172">
        <f>DG172+DH172</f>
        <v>0</v>
      </c>
      <c r="DK172">
        <v>0</v>
      </c>
      <c r="DL172" t="s">
        <v>594</v>
      </c>
      <c r="DM172">
        <v>4</v>
      </c>
      <c r="DN172" t="s">
        <v>587</v>
      </c>
      <c r="DO172">
        <v>1</v>
      </c>
    </row>
    <row r="173" spans="1:119">
      <c r="A173">
        <f>ROW(Source!A168)</f>
        <v>168</v>
      </c>
      <c r="B173">
        <v>69444265</v>
      </c>
      <c r="C173">
        <v>69445733</v>
      </c>
      <c r="D173">
        <v>66885998</v>
      </c>
      <c r="E173">
        <v>1</v>
      </c>
      <c r="F173">
        <v>1</v>
      </c>
      <c r="G173">
        <v>1</v>
      </c>
      <c r="H173">
        <v>2</v>
      </c>
      <c r="I173" t="s">
        <v>595</v>
      </c>
      <c r="J173" t="s">
        <v>596</v>
      </c>
      <c r="K173" t="s">
        <v>597</v>
      </c>
      <c r="L173">
        <v>1368</v>
      </c>
      <c r="N173">
        <v>1011</v>
      </c>
      <c r="O173" t="s">
        <v>593</v>
      </c>
      <c r="P173" t="s">
        <v>593</v>
      </c>
      <c r="Q173">
        <v>1</v>
      </c>
      <c r="W173">
        <v>0</v>
      </c>
      <c r="X173">
        <v>-950105757</v>
      </c>
      <c r="Y173">
        <f t="shared" si="58"/>
        <v>0.12</v>
      </c>
      <c r="AA173">
        <v>0</v>
      </c>
      <c r="AB173">
        <v>605.36</v>
      </c>
      <c r="AC173">
        <v>502.98</v>
      </c>
      <c r="AD173">
        <v>0</v>
      </c>
      <c r="AE173">
        <v>0</v>
      </c>
      <c r="AF173">
        <v>605.36</v>
      </c>
      <c r="AG173">
        <v>502.98</v>
      </c>
      <c r="AH173">
        <v>0</v>
      </c>
      <c r="AI173">
        <v>1</v>
      </c>
      <c r="AJ173">
        <v>1</v>
      </c>
      <c r="AK173">
        <v>1</v>
      </c>
      <c r="AL173">
        <v>1</v>
      </c>
      <c r="AM173">
        <v>-2</v>
      </c>
      <c r="AN173">
        <v>0</v>
      </c>
      <c r="AO173">
        <v>0</v>
      </c>
      <c r="AP173">
        <v>1</v>
      </c>
      <c r="AQ173">
        <v>1</v>
      </c>
      <c r="AR173">
        <v>0</v>
      </c>
      <c r="AS173" t="s">
        <v>3</v>
      </c>
      <c r="AT173">
        <v>0.12</v>
      </c>
      <c r="AU173" t="s">
        <v>3</v>
      </c>
      <c r="AV173">
        <v>1</v>
      </c>
      <c r="AW173">
        <v>2</v>
      </c>
      <c r="AX173">
        <v>69445747</v>
      </c>
      <c r="AY173">
        <v>1</v>
      </c>
      <c r="AZ173">
        <v>0</v>
      </c>
      <c r="BA173">
        <v>173</v>
      </c>
      <c r="BB173">
        <v>1</v>
      </c>
      <c r="BC173">
        <v>0</v>
      </c>
      <c r="BD173">
        <v>0</v>
      </c>
      <c r="BE173">
        <v>0</v>
      </c>
      <c r="BF173">
        <v>0</v>
      </c>
      <c r="BG173">
        <v>0</v>
      </c>
      <c r="BH173">
        <v>0</v>
      </c>
      <c r="BI173">
        <v>0</v>
      </c>
      <c r="BJ173">
        <v>0</v>
      </c>
      <c r="BK173">
        <v>72.643199999999993</v>
      </c>
      <c r="BL173">
        <v>60.357599999999998</v>
      </c>
      <c r="BM173">
        <v>0</v>
      </c>
      <c r="BN173">
        <v>0</v>
      </c>
      <c r="BO173">
        <v>0.12</v>
      </c>
      <c r="BP173">
        <v>1</v>
      </c>
      <c r="BQ173">
        <v>0</v>
      </c>
      <c r="BR173">
        <v>72.643199999999993</v>
      </c>
      <c r="BS173">
        <v>60.357599999999998</v>
      </c>
      <c r="BT173">
        <v>0</v>
      </c>
      <c r="BU173">
        <v>0</v>
      </c>
      <c r="BV173">
        <v>0.12</v>
      </c>
      <c r="BW173">
        <v>1</v>
      </c>
      <c r="CV173">
        <v>0</v>
      </c>
      <c r="CW173">
        <f>ROUND(Y173*Source!I168*DO173,7)</f>
        <v>0</v>
      </c>
      <c r="CX173">
        <f>ROUND(Y173*Source!I168,7)</f>
        <v>0</v>
      </c>
      <c r="CY173">
        <f>AB173</f>
        <v>605.36</v>
      </c>
      <c r="CZ173">
        <f>AF173</f>
        <v>605.36</v>
      </c>
      <c r="DA173">
        <f>AJ173</f>
        <v>1</v>
      </c>
      <c r="DB173">
        <f t="shared" si="59"/>
        <v>72.64</v>
      </c>
      <c r="DC173">
        <f t="shared" si="60"/>
        <v>60.36</v>
      </c>
      <c r="DD173" t="s">
        <v>3</v>
      </c>
      <c r="DE173" t="s">
        <v>3</v>
      </c>
      <c r="DF173">
        <f t="shared" si="68"/>
        <v>0</v>
      </c>
      <c r="DG173">
        <f t="shared" ref="DG173:DG208" si="69">ROUND(ROUND(AF173,2)*CX173,2)</f>
        <v>0</v>
      </c>
      <c r="DH173">
        <f t="shared" si="50"/>
        <v>0</v>
      </c>
      <c r="DI173">
        <f t="shared" si="51"/>
        <v>0</v>
      </c>
      <c r="DJ173">
        <f>DG173+DH173</f>
        <v>0</v>
      </c>
      <c r="DK173">
        <v>1</v>
      </c>
      <c r="DL173" t="s">
        <v>594</v>
      </c>
      <c r="DM173">
        <v>4</v>
      </c>
      <c r="DN173" t="s">
        <v>587</v>
      </c>
      <c r="DO173">
        <v>1</v>
      </c>
    </row>
    <row r="174" spans="1:119">
      <c r="A174">
        <f>ROW(Source!A168)</f>
        <v>168</v>
      </c>
      <c r="B174">
        <v>69444265</v>
      </c>
      <c r="C174">
        <v>69445733</v>
      </c>
      <c r="D174">
        <v>66833800</v>
      </c>
      <c r="E174">
        <v>1</v>
      </c>
      <c r="F174">
        <v>1</v>
      </c>
      <c r="G174">
        <v>1</v>
      </c>
      <c r="H174">
        <v>3</v>
      </c>
      <c r="I174" t="s">
        <v>657</v>
      </c>
      <c r="J174" t="s">
        <v>658</v>
      </c>
      <c r="K174" t="s">
        <v>659</v>
      </c>
      <c r="L174">
        <v>1346</v>
      </c>
      <c r="N174">
        <v>1009</v>
      </c>
      <c r="O174" t="s">
        <v>59</v>
      </c>
      <c r="P174" t="s">
        <v>59</v>
      </c>
      <c r="Q174">
        <v>1</v>
      </c>
      <c r="W174">
        <v>0</v>
      </c>
      <c r="X174">
        <v>-1715737409</v>
      </c>
      <c r="Y174">
        <f t="shared" si="58"/>
        <v>0.06</v>
      </c>
      <c r="AA174">
        <v>173.09</v>
      </c>
      <c r="AB174">
        <v>0</v>
      </c>
      <c r="AC174">
        <v>0</v>
      </c>
      <c r="AD174">
        <v>0</v>
      </c>
      <c r="AE174">
        <v>160.27000000000001</v>
      </c>
      <c r="AF174">
        <v>0</v>
      </c>
      <c r="AG174">
        <v>0</v>
      </c>
      <c r="AH174">
        <v>0</v>
      </c>
      <c r="AI174">
        <v>1.08</v>
      </c>
      <c r="AJ174">
        <v>1</v>
      </c>
      <c r="AK174">
        <v>1</v>
      </c>
      <c r="AL174">
        <v>1</v>
      </c>
      <c r="AM174">
        <v>2</v>
      </c>
      <c r="AN174">
        <v>0</v>
      </c>
      <c r="AO174">
        <v>0</v>
      </c>
      <c r="AP174">
        <v>1</v>
      </c>
      <c r="AQ174">
        <v>1</v>
      </c>
      <c r="AR174">
        <v>0</v>
      </c>
      <c r="AS174" t="s">
        <v>3</v>
      </c>
      <c r="AT174">
        <v>0.06</v>
      </c>
      <c r="AU174" t="s">
        <v>3</v>
      </c>
      <c r="AV174">
        <v>0</v>
      </c>
      <c r="AW174">
        <v>2</v>
      </c>
      <c r="AX174">
        <v>69445748</v>
      </c>
      <c r="AY174">
        <v>1</v>
      </c>
      <c r="AZ174">
        <v>0</v>
      </c>
      <c r="BA174">
        <v>174</v>
      </c>
      <c r="BB174">
        <v>1</v>
      </c>
      <c r="BC174">
        <v>0</v>
      </c>
      <c r="BD174">
        <v>0</v>
      </c>
      <c r="BE174">
        <v>0</v>
      </c>
      <c r="BF174">
        <v>0</v>
      </c>
      <c r="BG174">
        <v>0</v>
      </c>
      <c r="BH174">
        <v>0</v>
      </c>
      <c r="BI174">
        <v>0</v>
      </c>
      <c r="BJ174">
        <v>9.616200000000001</v>
      </c>
      <c r="BK174">
        <v>0</v>
      </c>
      <c r="BL174">
        <v>0</v>
      </c>
      <c r="BM174">
        <v>0</v>
      </c>
      <c r="BN174">
        <v>0</v>
      </c>
      <c r="BO174">
        <v>0</v>
      </c>
      <c r="BP174">
        <v>1</v>
      </c>
      <c r="BQ174">
        <v>9.616200000000001</v>
      </c>
      <c r="BR174">
        <v>0</v>
      </c>
      <c r="BS174">
        <v>0</v>
      </c>
      <c r="BT174">
        <v>0</v>
      </c>
      <c r="BU174">
        <v>0</v>
      </c>
      <c r="BV174">
        <v>0</v>
      </c>
      <c r="BW174">
        <v>1</v>
      </c>
      <c r="CV174">
        <v>0</v>
      </c>
      <c r="CW174">
        <v>0</v>
      </c>
      <c r="CX174">
        <f>ROUND(Y174*Source!I168,7)</f>
        <v>0</v>
      </c>
      <c r="CY174">
        <f t="shared" ref="CY174:CY179" si="70">AA174</f>
        <v>173.09</v>
      </c>
      <c r="CZ174">
        <f t="shared" ref="CZ174:CZ179" si="71">AE174</f>
        <v>160.27000000000001</v>
      </c>
      <c r="DA174">
        <f t="shared" ref="DA174:DA179" si="72">AI174</f>
        <v>1.08</v>
      </c>
      <c r="DB174">
        <f t="shared" si="59"/>
        <v>9.6199999999999992</v>
      </c>
      <c r="DC174">
        <f t="shared" si="60"/>
        <v>0</v>
      </c>
      <c r="DD174" t="s">
        <v>3</v>
      </c>
      <c r="DE174" t="s">
        <v>3</v>
      </c>
      <c r="DF174">
        <f t="shared" ref="DF174:DF179" si="73">ROUND(ROUND(AE174*AI174,2)*CX174,2)</f>
        <v>0</v>
      </c>
      <c r="DG174">
        <f t="shared" si="69"/>
        <v>0</v>
      </c>
      <c r="DH174">
        <f t="shared" si="50"/>
        <v>0</v>
      </c>
      <c r="DI174">
        <f t="shared" si="51"/>
        <v>0</v>
      </c>
      <c r="DJ174">
        <f t="shared" ref="DJ174:DJ179" si="74">DF174</f>
        <v>0</v>
      </c>
      <c r="DK174">
        <v>0</v>
      </c>
      <c r="DL174" t="s">
        <v>3</v>
      </c>
      <c r="DM174">
        <v>0</v>
      </c>
      <c r="DN174" t="s">
        <v>3</v>
      </c>
      <c r="DO174">
        <v>0</v>
      </c>
    </row>
    <row r="175" spans="1:119">
      <c r="A175">
        <f>ROW(Source!A168)</f>
        <v>168</v>
      </c>
      <c r="B175">
        <v>69444265</v>
      </c>
      <c r="C175">
        <v>69445733</v>
      </c>
      <c r="D175">
        <v>66833823</v>
      </c>
      <c r="E175">
        <v>1</v>
      </c>
      <c r="F175">
        <v>1</v>
      </c>
      <c r="G175">
        <v>1</v>
      </c>
      <c r="H175">
        <v>3</v>
      </c>
      <c r="I175" t="s">
        <v>627</v>
      </c>
      <c r="J175" t="s">
        <v>628</v>
      </c>
      <c r="K175" t="s">
        <v>629</v>
      </c>
      <c r="L175">
        <v>1346</v>
      </c>
      <c r="N175">
        <v>1009</v>
      </c>
      <c r="O175" t="s">
        <v>59</v>
      </c>
      <c r="P175" t="s">
        <v>59</v>
      </c>
      <c r="Q175">
        <v>1</v>
      </c>
      <c r="W175">
        <v>0</v>
      </c>
      <c r="X175">
        <v>-1189743638</v>
      </c>
      <c r="Y175">
        <f t="shared" si="58"/>
        <v>0.1</v>
      </c>
      <c r="AA175">
        <v>414.62</v>
      </c>
      <c r="AB175">
        <v>0</v>
      </c>
      <c r="AC175">
        <v>0</v>
      </c>
      <c r="AD175">
        <v>0</v>
      </c>
      <c r="AE175">
        <v>238.29</v>
      </c>
      <c r="AF175">
        <v>0</v>
      </c>
      <c r="AG175">
        <v>0</v>
      </c>
      <c r="AH175">
        <v>0</v>
      </c>
      <c r="AI175">
        <v>1.74</v>
      </c>
      <c r="AJ175">
        <v>1</v>
      </c>
      <c r="AK175">
        <v>1</v>
      </c>
      <c r="AL175">
        <v>1</v>
      </c>
      <c r="AM175">
        <v>2</v>
      </c>
      <c r="AN175">
        <v>0</v>
      </c>
      <c r="AO175">
        <v>0</v>
      </c>
      <c r="AP175">
        <v>1</v>
      </c>
      <c r="AQ175">
        <v>1</v>
      </c>
      <c r="AR175">
        <v>0</v>
      </c>
      <c r="AS175" t="s">
        <v>3</v>
      </c>
      <c r="AT175">
        <v>0.1</v>
      </c>
      <c r="AU175" t="s">
        <v>3</v>
      </c>
      <c r="AV175">
        <v>0</v>
      </c>
      <c r="AW175">
        <v>2</v>
      </c>
      <c r="AX175">
        <v>69445749</v>
      </c>
      <c r="AY175">
        <v>1</v>
      </c>
      <c r="AZ175">
        <v>0</v>
      </c>
      <c r="BA175">
        <v>175</v>
      </c>
      <c r="BB175">
        <v>1</v>
      </c>
      <c r="BC175">
        <v>0</v>
      </c>
      <c r="BD175">
        <v>0</v>
      </c>
      <c r="BE175">
        <v>0</v>
      </c>
      <c r="BF175">
        <v>0</v>
      </c>
      <c r="BG175">
        <v>0</v>
      </c>
      <c r="BH175">
        <v>0</v>
      </c>
      <c r="BI175">
        <v>0</v>
      </c>
      <c r="BJ175">
        <v>23.829000000000001</v>
      </c>
      <c r="BK175">
        <v>0</v>
      </c>
      <c r="BL175">
        <v>0</v>
      </c>
      <c r="BM175">
        <v>0</v>
      </c>
      <c r="BN175">
        <v>0</v>
      </c>
      <c r="BO175">
        <v>0</v>
      </c>
      <c r="BP175">
        <v>1</v>
      </c>
      <c r="BQ175">
        <v>23.829000000000001</v>
      </c>
      <c r="BR175">
        <v>0</v>
      </c>
      <c r="BS175">
        <v>0</v>
      </c>
      <c r="BT175">
        <v>0</v>
      </c>
      <c r="BU175">
        <v>0</v>
      </c>
      <c r="BV175">
        <v>0</v>
      </c>
      <c r="BW175">
        <v>1</v>
      </c>
      <c r="CV175">
        <v>0</v>
      </c>
      <c r="CW175">
        <v>0</v>
      </c>
      <c r="CX175">
        <f>ROUND(Y175*Source!I168,7)</f>
        <v>0</v>
      </c>
      <c r="CY175">
        <f t="shared" si="70"/>
        <v>414.62</v>
      </c>
      <c r="CZ175">
        <f t="shared" si="71"/>
        <v>238.29</v>
      </c>
      <c r="DA175">
        <f t="shared" si="72"/>
        <v>1.74</v>
      </c>
      <c r="DB175">
        <f t="shared" si="59"/>
        <v>23.83</v>
      </c>
      <c r="DC175">
        <f t="shared" si="60"/>
        <v>0</v>
      </c>
      <c r="DD175" t="s">
        <v>3</v>
      </c>
      <c r="DE175" t="s">
        <v>3</v>
      </c>
      <c r="DF175">
        <f t="shared" si="73"/>
        <v>0</v>
      </c>
      <c r="DG175">
        <f t="shared" si="69"/>
        <v>0</v>
      </c>
      <c r="DH175">
        <f t="shared" si="50"/>
        <v>0</v>
      </c>
      <c r="DI175">
        <f t="shared" si="51"/>
        <v>0</v>
      </c>
      <c r="DJ175">
        <f t="shared" si="74"/>
        <v>0</v>
      </c>
      <c r="DK175">
        <v>0</v>
      </c>
      <c r="DL175" t="s">
        <v>3</v>
      </c>
      <c r="DM175">
        <v>0</v>
      </c>
      <c r="DN175" t="s">
        <v>3</v>
      </c>
      <c r="DO175">
        <v>0</v>
      </c>
    </row>
    <row r="176" spans="1:119">
      <c r="A176">
        <f>ROW(Source!A168)</f>
        <v>168</v>
      </c>
      <c r="B176">
        <v>69444265</v>
      </c>
      <c r="C176">
        <v>69445733</v>
      </c>
      <c r="D176">
        <v>66838478</v>
      </c>
      <c r="E176">
        <v>1</v>
      </c>
      <c r="F176">
        <v>1</v>
      </c>
      <c r="G176">
        <v>1</v>
      </c>
      <c r="H176">
        <v>3</v>
      </c>
      <c r="I176" t="s">
        <v>617</v>
      </c>
      <c r="J176" t="s">
        <v>618</v>
      </c>
      <c r="K176" t="s">
        <v>619</v>
      </c>
      <c r="L176">
        <v>1346</v>
      </c>
      <c r="N176">
        <v>1009</v>
      </c>
      <c r="O176" t="s">
        <v>59</v>
      </c>
      <c r="P176" t="s">
        <v>59</v>
      </c>
      <c r="Q176">
        <v>1</v>
      </c>
      <c r="W176">
        <v>0</v>
      </c>
      <c r="X176">
        <v>447926158</v>
      </c>
      <c r="Y176">
        <f t="shared" si="58"/>
        <v>0.05</v>
      </c>
      <c r="AA176">
        <v>83.04</v>
      </c>
      <c r="AB176">
        <v>0</v>
      </c>
      <c r="AC176">
        <v>0</v>
      </c>
      <c r="AD176">
        <v>0</v>
      </c>
      <c r="AE176">
        <v>56.11</v>
      </c>
      <c r="AF176">
        <v>0</v>
      </c>
      <c r="AG176">
        <v>0</v>
      </c>
      <c r="AH176">
        <v>0</v>
      </c>
      <c r="AI176">
        <v>1.48</v>
      </c>
      <c r="AJ176">
        <v>1</v>
      </c>
      <c r="AK176">
        <v>1</v>
      </c>
      <c r="AL176">
        <v>1</v>
      </c>
      <c r="AM176">
        <v>2</v>
      </c>
      <c r="AN176">
        <v>0</v>
      </c>
      <c r="AO176">
        <v>0</v>
      </c>
      <c r="AP176">
        <v>1</v>
      </c>
      <c r="AQ176">
        <v>1</v>
      </c>
      <c r="AR176">
        <v>0</v>
      </c>
      <c r="AS176" t="s">
        <v>3</v>
      </c>
      <c r="AT176">
        <v>0.05</v>
      </c>
      <c r="AU176" t="s">
        <v>3</v>
      </c>
      <c r="AV176">
        <v>0</v>
      </c>
      <c r="AW176">
        <v>2</v>
      </c>
      <c r="AX176">
        <v>69445750</v>
      </c>
      <c r="AY176">
        <v>1</v>
      </c>
      <c r="AZ176">
        <v>0</v>
      </c>
      <c r="BA176">
        <v>176</v>
      </c>
      <c r="BB176">
        <v>1</v>
      </c>
      <c r="BC176">
        <v>0</v>
      </c>
      <c r="BD176">
        <v>0</v>
      </c>
      <c r="BE176">
        <v>0</v>
      </c>
      <c r="BF176">
        <v>0</v>
      </c>
      <c r="BG176">
        <v>0</v>
      </c>
      <c r="BH176">
        <v>0</v>
      </c>
      <c r="BI176">
        <v>0</v>
      </c>
      <c r="BJ176">
        <v>2.8055000000000003</v>
      </c>
      <c r="BK176">
        <v>0</v>
      </c>
      <c r="BL176">
        <v>0</v>
      </c>
      <c r="BM176">
        <v>0</v>
      </c>
      <c r="BN176">
        <v>0</v>
      </c>
      <c r="BO176">
        <v>0</v>
      </c>
      <c r="BP176">
        <v>1</v>
      </c>
      <c r="BQ176">
        <v>2.8055000000000003</v>
      </c>
      <c r="BR176">
        <v>0</v>
      </c>
      <c r="BS176">
        <v>0</v>
      </c>
      <c r="BT176">
        <v>0</v>
      </c>
      <c r="BU176">
        <v>0</v>
      </c>
      <c r="BV176">
        <v>0</v>
      </c>
      <c r="BW176">
        <v>1</v>
      </c>
      <c r="CV176">
        <v>0</v>
      </c>
      <c r="CW176">
        <v>0</v>
      </c>
      <c r="CX176">
        <f>ROUND(Y176*Source!I168,7)</f>
        <v>0</v>
      </c>
      <c r="CY176">
        <f t="shared" si="70"/>
        <v>83.04</v>
      </c>
      <c r="CZ176">
        <f t="shared" si="71"/>
        <v>56.11</v>
      </c>
      <c r="DA176">
        <f t="shared" si="72"/>
        <v>1.48</v>
      </c>
      <c r="DB176">
        <f t="shared" si="59"/>
        <v>2.81</v>
      </c>
      <c r="DC176">
        <f t="shared" si="60"/>
        <v>0</v>
      </c>
      <c r="DD176" t="s">
        <v>3</v>
      </c>
      <c r="DE176" t="s">
        <v>3</v>
      </c>
      <c r="DF176">
        <f t="shared" si="73"/>
        <v>0</v>
      </c>
      <c r="DG176">
        <f t="shared" si="69"/>
        <v>0</v>
      </c>
      <c r="DH176">
        <f t="shared" si="50"/>
        <v>0</v>
      </c>
      <c r="DI176">
        <f t="shared" si="51"/>
        <v>0</v>
      </c>
      <c r="DJ176">
        <f t="shared" si="74"/>
        <v>0</v>
      </c>
      <c r="DK176">
        <v>0</v>
      </c>
      <c r="DL176" t="s">
        <v>3</v>
      </c>
      <c r="DM176">
        <v>0</v>
      </c>
      <c r="DN176" t="s">
        <v>3</v>
      </c>
      <c r="DO176">
        <v>0</v>
      </c>
    </row>
    <row r="177" spans="1:119">
      <c r="A177">
        <f>ROW(Source!A168)</f>
        <v>168</v>
      </c>
      <c r="B177">
        <v>69444265</v>
      </c>
      <c r="C177">
        <v>69445733</v>
      </c>
      <c r="D177">
        <v>66846079</v>
      </c>
      <c r="E177">
        <v>1</v>
      </c>
      <c r="F177">
        <v>1</v>
      </c>
      <c r="G177">
        <v>1</v>
      </c>
      <c r="H177">
        <v>3</v>
      </c>
      <c r="I177" t="s">
        <v>660</v>
      </c>
      <c r="J177" t="s">
        <v>661</v>
      </c>
      <c r="K177" t="s">
        <v>662</v>
      </c>
      <c r="L177">
        <v>1348</v>
      </c>
      <c r="N177">
        <v>1009</v>
      </c>
      <c r="O177" t="s">
        <v>101</v>
      </c>
      <c r="P177" t="s">
        <v>101</v>
      </c>
      <c r="Q177">
        <v>1000</v>
      </c>
      <c r="W177">
        <v>0</v>
      </c>
      <c r="X177">
        <v>-1002874641</v>
      </c>
      <c r="Y177">
        <f t="shared" si="58"/>
        <v>4.0000000000000002E-4</v>
      </c>
      <c r="AA177">
        <v>706540.3</v>
      </c>
      <c r="AB177">
        <v>0</v>
      </c>
      <c r="AC177">
        <v>0</v>
      </c>
      <c r="AD177">
        <v>0</v>
      </c>
      <c r="AE177">
        <v>625256.9</v>
      </c>
      <c r="AF177">
        <v>0</v>
      </c>
      <c r="AG177">
        <v>0</v>
      </c>
      <c r="AH177">
        <v>0</v>
      </c>
      <c r="AI177">
        <v>1.1299999999999999</v>
      </c>
      <c r="AJ177">
        <v>1</v>
      </c>
      <c r="AK177">
        <v>1</v>
      </c>
      <c r="AL177">
        <v>1</v>
      </c>
      <c r="AM177">
        <v>2</v>
      </c>
      <c r="AN177">
        <v>0</v>
      </c>
      <c r="AO177">
        <v>0</v>
      </c>
      <c r="AP177">
        <v>1</v>
      </c>
      <c r="AQ177">
        <v>1</v>
      </c>
      <c r="AR177">
        <v>0</v>
      </c>
      <c r="AS177" t="s">
        <v>3</v>
      </c>
      <c r="AT177">
        <v>4.0000000000000002E-4</v>
      </c>
      <c r="AU177" t="s">
        <v>3</v>
      </c>
      <c r="AV177">
        <v>0</v>
      </c>
      <c r="AW177">
        <v>2</v>
      </c>
      <c r="AX177">
        <v>69445751</v>
      </c>
      <c r="AY177">
        <v>1</v>
      </c>
      <c r="AZ177">
        <v>0</v>
      </c>
      <c r="BA177">
        <v>177</v>
      </c>
      <c r="BB177">
        <v>1</v>
      </c>
      <c r="BC177">
        <v>0</v>
      </c>
      <c r="BD177">
        <v>0</v>
      </c>
      <c r="BE177">
        <v>0</v>
      </c>
      <c r="BF177">
        <v>0</v>
      </c>
      <c r="BG177">
        <v>0</v>
      </c>
      <c r="BH177">
        <v>0</v>
      </c>
      <c r="BI177">
        <v>0</v>
      </c>
      <c r="BJ177">
        <v>250.10276000000002</v>
      </c>
      <c r="BK177">
        <v>0</v>
      </c>
      <c r="BL177">
        <v>0</v>
      </c>
      <c r="BM177">
        <v>0</v>
      </c>
      <c r="BN177">
        <v>0</v>
      </c>
      <c r="BO177">
        <v>0</v>
      </c>
      <c r="BP177">
        <v>1</v>
      </c>
      <c r="BQ177">
        <v>250.10276000000002</v>
      </c>
      <c r="BR177">
        <v>0</v>
      </c>
      <c r="BS177">
        <v>0</v>
      </c>
      <c r="BT177">
        <v>0</v>
      </c>
      <c r="BU177">
        <v>0</v>
      </c>
      <c r="BV177">
        <v>0</v>
      </c>
      <c r="BW177">
        <v>1</v>
      </c>
      <c r="CV177">
        <v>0</v>
      </c>
      <c r="CW177">
        <v>0</v>
      </c>
      <c r="CX177">
        <f>ROUND(Y177*Source!I168,7)</f>
        <v>0</v>
      </c>
      <c r="CY177">
        <f t="shared" si="70"/>
        <v>706540.3</v>
      </c>
      <c r="CZ177">
        <f t="shared" si="71"/>
        <v>625256.9</v>
      </c>
      <c r="DA177">
        <f t="shared" si="72"/>
        <v>1.1299999999999999</v>
      </c>
      <c r="DB177">
        <f t="shared" si="59"/>
        <v>250.1</v>
      </c>
      <c r="DC177">
        <f t="shared" si="60"/>
        <v>0</v>
      </c>
      <c r="DD177" t="s">
        <v>3</v>
      </c>
      <c r="DE177" t="s">
        <v>3</v>
      </c>
      <c r="DF177">
        <f t="shared" si="73"/>
        <v>0</v>
      </c>
      <c r="DG177">
        <f t="shared" si="69"/>
        <v>0</v>
      </c>
      <c r="DH177">
        <f t="shared" si="50"/>
        <v>0</v>
      </c>
      <c r="DI177">
        <f t="shared" si="51"/>
        <v>0</v>
      </c>
      <c r="DJ177">
        <f t="shared" si="74"/>
        <v>0</v>
      </c>
      <c r="DK177">
        <v>0</v>
      </c>
      <c r="DL177" t="s">
        <v>3</v>
      </c>
      <c r="DM177">
        <v>0</v>
      </c>
      <c r="DN177" t="s">
        <v>3</v>
      </c>
      <c r="DO177">
        <v>0</v>
      </c>
    </row>
    <row r="178" spans="1:119">
      <c r="A178">
        <f>ROW(Source!A168)</f>
        <v>168</v>
      </c>
      <c r="B178">
        <v>69444265</v>
      </c>
      <c r="C178">
        <v>69445733</v>
      </c>
      <c r="D178">
        <v>66855174</v>
      </c>
      <c r="E178">
        <v>1</v>
      </c>
      <c r="F178">
        <v>1</v>
      </c>
      <c r="G178">
        <v>1</v>
      </c>
      <c r="H178">
        <v>3</v>
      </c>
      <c r="I178" t="s">
        <v>620</v>
      </c>
      <c r="J178" t="s">
        <v>621</v>
      </c>
      <c r="K178" t="s">
        <v>622</v>
      </c>
      <c r="L178">
        <v>1346</v>
      </c>
      <c r="N178">
        <v>1009</v>
      </c>
      <c r="O178" t="s">
        <v>59</v>
      </c>
      <c r="P178" t="s">
        <v>59</v>
      </c>
      <c r="Q178">
        <v>1</v>
      </c>
      <c r="W178">
        <v>0</v>
      </c>
      <c r="X178">
        <v>-1638992392</v>
      </c>
      <c r="Y178">
        <f t="shared" si="58"/>
        <v>0.03</v>
      </c>
      <c r="AA178">
        <v>81.2</v>
      </c>
      <c r="AB178">
        <v>0</v>
      </c>
      <c r="AC178">
        <v>0</v>
      </c>
      <c r="AD178">
        <v>0</v>
      </c>
      <c r="AE178">
        <v>60.6</v>
      </c>
      <c r="AF178">
        <v>0</v>
      </c>
      <c r="AG178">
        <v>0</v>
      </c>
      <c r="AH178">
        <v>0</v>
      </c>
      <c r="AI178">
        <v>1.34</v>
      </c>
      <c r="AJ178">
        <v>1</v>
      </c>
      <c r="AK178">
        <v>1</v>
      </c>
      <c r="AL178">
        <v>1</v>
      </c>
      <c r="AM178">
        <v>2</v>
      </c>
      <c r="AN178">
        <v>0</v>
      </c>
      <c r="AO178">
        <v>0</v>
      </c>
      <c r="AP178">
        <v>1</v>
      </c>
      <c r="AQ178">
        <v>1</v>
      </c>
      <c r="AR178">
        <v>0</v>
      </c>
      <c r="AS178" t="s">
        <v>3</v>
      </c>
      <c r="AT178">
        <v>0.03</v>
      </c>
      <c r="AU178" t="s">
        <v>3</v>
      </c>
      <c r="AV178">
        <v>0</v>
      </c>
      <c r="AW178">
        <v>2</v>
      </c>
      <c r="AX178">
        <v>69445752</v>
      </c>
      <c r="AY178">
        <v>1</v>
      </c>
      <c r="AZ178">
        <v>0</v>
      </c>
      <c r="BA178">
        <v>178</v>
      </c>
      <c r="BB178">
        <v>1</v>
      </c>
      <c r="BC178">
        <v>0</v>
      </c>
      <c r="BD178">
        <v>0</v>
      </c>
      <c r="BE178">
        <v>0</v>
      </c>
      <c r="BF178">
        <v>0</v>
      </c>
      <c r="BG178">
        <v>0</v>
      </c>
      <c r="BH178">
        <v>0</v>
      </c>
      <c r="BI178">
        <v>0</v>
      </c>
      <c r="BJ178">
        <v>1.8180000000000001</v>
      </c>
      <c r="BK178">
        <v>0</v>
      </c>
      <c r="BL178">
        <v>0</v>
      </c>
      <c r="BM178">
        <v>0</v>
      </c>
      <c r="BN178">
        <v>0</v>
      </c>
      <c r="BO178">
        <v>0</v>
      </c>
      <c r="BP178">
        <v>1</v>
      </c>
      <c r="BQ178">
        <v>1.8180000000000001</v>
      </c>
      <c r="BR178">
        <v>0</v>
      </c>
      <c r="BS178">
        <v>0</v>
      </c>
      <c r="BT178">
        <v>0</v>
      </c>
      <c r="BU178">
        <v>0</v>
      </c>
      <c r="BV178">
        <v>0</v>
      </c>
      <c r="BW178">
        <v>1</v>
      </c>
      <c r="CV178">
        <v>0</v>
      </c>
      <c r="CW178">
        <v>0</v>
      </c>
      <c r="CX178">
        <f>ROUND(Y178*Source!I168,7)</f>
        <v>0</v>
      </c>
      <c r="CY178">
        <f t="shared" si="70"/>
        <v>81.2</v>
      </c>
      <c r="CZ178">
        <f t="shared" si="71"/>
        <v>60.6</v>
      </c>
      <c r="DA178">
        <f t="shared" si="72"/>
        <v>1.34</v>
      </c>
      <c r="DB178">
        <f t="shared" si="59"/>
        <v>1.82</v>
      </c>
      <c r="DC178">
        <f t="shared" si="60"/>
        <v>0</v>
      </c>
      <c r="DD178" t="s">
        <v>3</v>
      </c>
      <c r="DE178" t="s">
        <v>3</v>
      </c>
      <c r="DF178">
        <f t="shared" si="73"/>
        <v>0</v>
      </c>
      <c r="DG178">
        <f t="shared" si="69"/>
        <v>0</v>
      </c>
      <c r="DH178">
        <f t="shared" si="50"/>
        <v>0</v>
      </c>
      <c r="DI178">
        <f t="shared" si="51"/>
        <v>0</v>
      </c>
      <c r="DJ178">
        <f t="shared" si="74"/>
        <v>0</v>
      </c>
      <c r="DK178">
        <v>0</v>
      </c>
      <c r="DL178" t="s">
        <v>3</v>
      </c>
      <c r="DM178">
        <v>0</v>
      </c>
      <c r="DN178" t="s">
        <v>3</v>
      </c>
      <c r="DO178">
        <v>0</v>
      </c>
    </row>
    <row r="179" spans="1:119">
      <c r="A179">
        <f>ROW(Source!A168)</f>
        <v>168</v>
      </c>
      <c r="B179">
        <v>69444265</v>
      </c>
      <c r="C179">
        <v>69445733</v>
      </c>
      <c r="D179">
        <v>66862087</v>
      </c>
      <c r="E179">
        <v>1</v>
      </c>
      <c r="F179">
        <v>1</v>
      </c>
      <c r="G179">
        <v>1</v>
      </c>
      <c r="H179">
        <v>3</v>
      </c>
      <c r="I179" t="s">
        <v>663</v>
      </c>
      <c r="J179" t="s">
        <v>664</v>
      </c>
      <c r="K179" t="s">
        <v>665</v>
      </c>
      <c r="L179">
        <v>1371</v>
      </c>
      <c r="N179">
        <v>1013</v>
      </c>
      <c r="O179" t="s">
        <v>18</v>
      </c>
      <c r="P179" t="s">
        <v>18</v>
      </c>
      <c r="Q179">
        <v>1</v>
      </c>
      <c r="W179">
        <v>0</v>
      </c>
      <c r="X179">
        <v>-1363363533</v>
      </c>
      <c r="Y179">
        <f t="shared" si="58"/>
        <v>3.4</v>
      </c>
      <c r="AA179">
        <v>775.77</v>
      </c>
      <c r="AB179">
        <v>0</v>
      </c>
      <c r="AC179">
        <v>0</v>
      </c>
      <c r="AD179">
        <v>0</v>
      </c>
      <c r="AE179">
        <v>635.88</v>
      </c>
      <c r="AF179">
        <v>0</v>
      </c>
      <c r="AG179">
        <v>0</v>
      </c>
      <c r="AH179">
        <v>0</v>
      </c>
      <c r="AI179">
        <v>1.22</v>
      </c>
      <c r="AJ179">
        <v>1</v>
      </c>
      <c r="AK179">
        <v>1</v>
      </c>
      <c r="AL179">
        <v>1</v>
      </c>
      <c r="AM179">
        <v>2</v>
      </c>
      <c r="AN179">
        <v>0</v>
      </c>
      <c r="AO179">
        <v>0</v>
      </c>
      <c r="AP179">
        <v>1</v>
      </c>
      <c r="AQ179">
        <v>1</v>
      </c>
      <c r="AR179">
        <v>0</v>
      </c>
      <c r="AS179" t="s">
        <v>3</v>
      </c>
      <c r="AT179">
        <v>3.4</v>
      </c>
      <c r="AU179" t="s">
        <v>3</v>
      </c>
      <c r="AV179">
        <v>0</v>
      </c>
      <c r="AW179">
        <v>2</v>
      </c>
      <c r="AX179">
        <v>69445753</v>
      </c>
      <c r="AY179">
        <v>1</v>
      </c>
      <c r="AZ179">
        <v>0</v>
      </c>
      <c r="BA179">
        <v>179</v>
      </c>
      <c r="BB179">
        <v>1</v>
      </c>
      <c r="BC179">
        <v>0</v>
      </c>
      <c r="BD179">
        <v>0</v>
      </c>
      <c r="BE179">
        <v>0</v>
      </c>
      <c r="BF179">
        <v>0</v>
      </c>
      <c r="BG179">
        <v>0</v>
      </c>
      <c r="BH179">
        <v>0</v>
      </c>
      <c r="BI179">
        <v>0</v>
      </c>
      <c r="BJ179">
        <v>2161.9919999999997</v>
      </c>
      <c r="BK179">
        <v>0</v>
      </c>
      <c r="BL179">
        <v>0</v>
      </c>
      <c r="BM179">
        <v>0</v>
      </c>
      <c r="BN179">
        <v>0</v>
      </c>
      <c r="BO179">
        <v>0</v>
      </c>
      <c r="BP179">
        <v>1</v>
      </c>
      <c r="BQ179">
        <v>2161.9919999999997</v>
      </c>
      <c r="BR179">
        <v>0</v>
      </c>
      <c r="BS179">
        <v>0</v>
      </c>
      <c r="BT179">
        <v>0</v>
      </c>
      <c r="BU179">
        <v>0</v>
      </c>
      <c r="BV179">
        <v>0</v>
      </c>
      <c r="BW179">
        <v>1</v>
      </c>
      <c r="CV179">
        <v>0</v>
      </c>
      <c r="CW179">
        <v>0</v>
      </c>
      <c r="CX179">
        <f>ROUND(Y179*Source!I168,7)</f>
        <v>0</v>
      </c>
      <c r="CY179">
        <f t="shared" si="70"/>
        <v>775.77</v>
      </c>
      <c r="CZ179">
        <f t="shared" si="71"/>
        <v>635.88</v>
      </c>
      <c r="DA179">
        <f t="shared" si="72"/>
        <v>1.22</v>
      </c>
      <c r="DB179">
        <f t="shared" si="59"/>
        <v>2161.9899999999998</v>
      </c>
      <c r="DC179">
        <f t="shared" si="60"/>
        <v>0</v>
      </c>
      <c r="DD179" t="s">
        <v>3</v>
      </c>
      <c r="DE179" t="s">
        <v>3</v>
      </c>
      <c r="DF179">
        <f t="shared" si="73"/>
        <v>0</v>
      </c>
      <c r="DG179">
        <f t="shared" si="69"/>
        <v>0</v>
      </c>
      <c r="DH179">
        <f t="shared" si="50"/>
        <v>0</v>
      </c>
      <c r="DI179">
        <f t="shared" si="51"/>
        <v>0</v>
      </c>
      <c r="DJ179">
        <f t="shared" si="74"/>
        <v>0</v>
      </c>
      <c r="DK179">
        <v>0</v>
      </c>
      <c r="DL179" t="s">
        <v>3</v>
      </c>
      <c r="DM179">
        <v>0</v>
      </c>
      <c r="DN179" t="s">
        <v>3</v>
      </c>
      <c r="DO179">
        <v>0</v>
      </c>
    </row>
    <row r="180" spans="1:119">
      <c r="A180">
        <f>ROW(Source!A169)</f>
        <v>169</v>
      </c>
      <c r="B180">
        <v>69444265</v>
      </c>
      <c r="C180">
        <v>69445754</v>
      </c>
      <c r="D180">
        <v>66763881</v>
      </c>
      <c r="E180">
        <v>116</v>
      </c>
      <c r="F180">
        <v>1</v>
      </c>
      <c r="G180">
        <v>1</v>
      </c>
      <c r="H180">
        <v>1</v>
      </c>
      <c r="I180" t="s">
        <v>668</v>
      </c>
      <c r="J180" t="s">
        <v>3</v>
      </c>
      <c r="K180" t="s">
        <v>669</v>
      </c>
      <c r="L180">
        <v>1191</v>
      </c>
      <c r="N180">
        <v>1013</v>
      </c>
      <c r="O180" t="s">
        <v>587</v>
      </c>
      <c r="P180" t="s">
        <v>587</v>
      </c>
      <c r="Q180">
        <v>1</v>
      </c>
      <c r="W180">
        <v>0</v>
      </c>
      <c r="X180">
        <v>370475345</v>
      </c>
      <c r="Y180">
        <f t="shared" si="58"/>
        <v>154</v>
      </c>
      <c r="AA180">
        <v>0</v>
      </c>
      <c r="AB180">
        <v>0</v>
      </c>
      <c r="AC180">
        <v>0</v>
      </c>
      <c r="AD180">
        <v>409.14</v>
      </c>
      <c r="AE180">
        <v>0</v>
      </c>
      <c r="AF180">
        <v>0</v>
      </c>
      <c r="AG180">
        <v>0</v>
      </c>
      <c r="AH180">
        <v>409.14</v>
      </c>
      <c r="AI180">
        <v>1</v>
      </c>
      <c r="AJ180">
        <v>1</v>
      </c>
      <c r="AK180">
        <v>1</v>
      </c>
      <c r="AL180">
        <v>1</v>
      </c>
      <c r="AM180">
        <v>-2</v>
      </c>
      <c r="AN180">
        <v>0</v>
      </c>
      <c r="AO180">
        <v>0</v>
      </c>
      <c r="AP180">
        <v>1</v>
      </c>
      <c r="AQ180">
        <v>1</v>
      </c>
      <c r="AR180">
        <v>0</v>
      </c>
      <c r="AS180" t="s">
        <v>3</v>
      </c>
      <c r="AT180">
        <v>154</v>
      </c>
      <c r="AU180" t="s">
        <v>3</v>
      </c>
      <c r="AV180">
        <v>1</v>
      </c>
      <c r="AW180">
        <v>2</v>
      </c>
      <c r="AX180">
        <v>69445756</v>
      </c>
      <c r="AY180">
        <v>1</v>
      </c>
      <c r="AZ180">
        <v>0</v>
      </c>
      <c r="BA180">
        <v>180</v>
      </c>
      <c r="BB180">
        <v>1</v>
      </c>
      <c r="BC180">
        <v>0</v>
      </c>
      <c r="BD180">
        <v>0</v>
      </c>
      <c r="BE180">
        <v>0</v>
      </c>
      <c r="BF180">
        <v>0</v>
      </c>
      <c r="BG180">
        <v>0</v>
      </c>
      <c r="BH180">
        <v>0</v>
      </c>
      <c r="BI180">
        <v>0</v>
      </c>
      <c r="BJ180">
        <v>0</v>
      </c>
      <c r="BK180">
        <v>0</v>
      </c>
      <c r="BL180">
        <v>0</v>
      </c>
      <c r="BM180">
        <v>63007.56</v>
      </c>
      <c r="BN180">
        <v>154</v>
      </c>
      <c r="BO180">
        <v>0</v>
      </c>
      <c r="BP180">
        <v>1</v>
      </c>
      <c r="BQ180">
        <v>0</v>
      </c>
      <c r="BR180">
        <v>0</v>
      </c>
      <c r="BS180">
        <v>0</v>
      </c>
      <c r="BT180">
        <v>63007.56</v>
      </c>
      <c r="BU180">
        <v>154</v>
      </c>
      <c r="BV180">
        <v>0</v>
      </c>
      <c r="BW180">
        <v>1</v>
      </c>
      <c r="CU180">
        <f>ROUND(AT180*Source!I169*AH180*AL180,2)</f>
        <v>0</v>
      </c>
      <c r="CV180">
        <f>ROUND(Y180*Source!I169,7)</f>
        <v>0</v>
      </c>
      <c r="CW180">
        <v>0</v>
      </c>
      <c r="CX180">
        <f>ROUND(Y180*Source!I169,7)</f>
        <v>0</v>
      </c>
      <c r="CY180">
        <f>AD180</f>
        <v>409.14</v>
      </c>
      <c r="CZ180">
        <f>AH180</f>
        <v>409.14</v>
      </c>
      <c r="DA180">
        <f>AL180</f>
        <v>1</v>
      </c>
      <c r="DB180">
        <f t="shared" si="59"/>
        <v>63007.56</v>
      </c>
      <c r="DC180">
        <f t="shared" si="60"/>
        <v>0</v>
      </c>
      <c r="DD180" t="s">
        <v>3</v>
      </c>
      <c r="DE180" t="s">
        <v>3</v>
      </c>
      <c r="DF180">
        <f t="shared" ref="DF180:DF186" si="75">ROUND(ROUND(AE180,2)*CX180,2)</f>
        <v>0</v>
      </c>
      <c r="DG180">
        <f t="shared" si="69"/>
        <v>0</v>
      </c>
      <c r="DH180">
        <f t="shared" si="50"/>
        <v>0</v>
      </c>
      <c r="DI180">
        <f t="shared" si="51"/>
        <v>0</v>
      </c>
      <c r="DJ180">
        <f>DI180</f>
        <v>0</v>
      </c>
      <c r="DK180">
        <v>1</v>
      </c>
      <c r="DL180" t="s">
        <v>3</v>
      </c>
      <c r="DM180">
        <v>0</v>
      </c>
      <c r="DN180" t="s">
        <v>3</v>
      </c>
      <c r="DO180">
        <v>0</v>
      </c>
    </row>
    <row r="181" spans="1:119">
      <c r="A181">
        <f>ROW(Source!A170)</f>
        <v>170</v>
      </c>
      <c r="B181">
        <v>69444265</v>
      </c>
      <c r="C181">
        <v>69445757</v>
      </c>
      <c r="D181">
        <v>66763871</v>
      </c>
      <c r="E181">
        <v>116</v>
      </c>
      <c r="F181">
        <v>1</v>
      </c>
      <c r="G181">
        <v>1</v>
      </c>
      <c r="H181">
        <v>1</v>
      </c>
      <c r="I181" t="s">
        <v>670</v>
      </c>
      <c r="J181" t="s">
        <v>3</v>
      </c>
      <c r="K181" t="s">
        <v>671</v>
      </c>
      <c r="L181">
        <v>1191</v>
      </c>
      <c r="N181">
        <v>1013</v>
      </c>
      <c r="O181" t="s">
        <v>587</v>
      </c>
      <c r="P181" t="s">
        <v>587</v>
      </c>
      <c r="Q181">
        <v>1</v>
      </c>
      <c r="W181">
        <v>0</v>
      </c>
      <c r="X181">
        <v>-267883188</v>
      </c>
      <c r="Y181">
        <f t="shared" si="58"/>
        <v>88.5</v>
      </c>
      <c r="AA181">
        <v>0</v>
      </c>
      <c r="AB181">
        <v>0</v>
      </c>
      <c r="AC181">
        <v>0</v>
      </c>
      <c r="AD181">
        <v>392.25</v>
      </c>
      <c r="AE181">
        <v>0</v>
      </c>
      <c r="AF181">
        <v>0</v>
      </c>
      <c r="AG181">
        <v>0</v>
      </c>
      <c r="AH181">
        <v>392.25</v>
      </c>
      <c r="AI181">
        <v>1</v>
      </c>
      <c r="AJ181">
        <v>1</v>
      </c>
      <c r="AK181">
        <v>1</v>
      </c>
      <c r="AL181">
        <v>1</v>
      </c>
      <c r="AM181">
        <v>-2</v>
      </c>
      <c r="AN181">
        <v>0</v>
      </c>
      <c r="AO181">
        <v>0</v>
      </c>
      <c r="AP181">
        <v>1</v>
      </c>
      <c r="AQ181">
        <v>1</v>
      </c>
      <c r="AR181">
        <v>0</v>
      </c>
      <c r="AS181" t="s">
        <v>3</v>
      </c>
      <c r="AT181">
        <v>88.5</v>
      </c>
      <c r="AU181" t="s">
        <v>3</v>
      </c>
      <c r="AV181">
        <v>1</v>
      </c>
      <c r="AW181">
        <v>2</v>
      </c>
      <c r="AX181">
        <v>69445759</v>
      </c>
      <c r="AY181">
        <v>1</v>
      </c>
      <c r="AZ181">
        <v>0</v>
      </c>
      <c r="BA181">
        <v>181</v>
      </c>
      <c r="BB181">
        <v>1</v>
      </c>
      <c r="BC181">
        <v>0</v>
      </c>
      <c r="BD181">
        <v>0</v>
      </c>
      <c r="BE181">
        <v>0</v>
      </c>
      <c r="BF181">
        <v>0</v>
      </c>
      <c r="BG181">
        <v>0</v>
      </c>
      <c r="BH181">
        <v>0</v>
      </c>
      <c r="BI181">
        <v>0</v>
      </c>
      <c r="BJ181">
        <v>0</v>
      </c>
      <c r="BK181">
        <v>0</v>
      </c>
      <c r="BL181">
        <v>0</v>
      </c>
      <c r="BM181">
        <v>34714.125</v>
      </c>
      <c r="BN181">
        <v>88.5</v>
      </c>
      <c r="BO181">
        <v>0</v>
      </c>
      <c r="BP181">
        <v>1</v>
      </c>
      <c r="BQ181">
        <v>0</v>
      </c>
      <c r="BR181">
        <v>0</v>
      </c>
      <c r="BS181">
        <v>0</v>
      </c>
      <c r="BT181">
        <v>34714.125</v>
      </c>
      <c r="BU181">
        <v>88.5</v>
      </c>
      <c r="BV181">
        <v>0</v>
      </c>
      <c r="BW181">
        <v>1</v>
      </c>
      <c r="CU181">
        <f>ROUND(AT181*Source!I170*AH181*AL181,2)</f>
        <v>0</v>
      </c>
      <c r="CV181">
        <f>ROUND(Y181*Source!I170,7)</f>
        <v>0</v>
      </c>
      <c r="CW181">
        <v>0</v>
      </c>
      <c r="CX181">
        <f>ROUND(Y181*Source!I170,7)</f>
        <v>0</v>
      </c>
      <c r="CY181">
        <f>AD181</f>
        <v>392.25</v>
      </c>
      <c r="CZ181">
        <f>AH181</f>
        <v>392.25</v>
      </c>
      <c r="DA181">
        <f>AL181</f>
        <v>1</v>
      </c>
      <c r="DB181">
        <f t="shared" si="59"/>
        <v>34714.129999999997</v>
      </c>
      <c r="DC181">
        <f t="shared" si="60"/>
        <v>0</v>
      </c>
      <c r="DD181" t="s">
        <v>3</v>
      </c>
      <c r="DE181" t="s">
        <v>3</v>
      </c>
      <c r="DF181">
        <f t="shared" si="75"/>
        <v>0</v>
      </c>
      <c r="DG181">
        <f t="shared" si="69"/>
        <v>0</v>
      </c>
      <c r="DH181">
        <f t="shared" si="50"/>
        <v>0</v>
      </c>
      <c r="DI181">
        <f t="shared" si="51"/>
        <v>0</v>
      </c>
      <c r="DJ181">
        <f>DI181</f>
        <v>0</v>
      </c>
      <c r="DK181">
        <v>1</v>
      </c>
      <c r="DL181" t="s">
        <v>3</v>
      </c>
      <c r="DM181">
        <v>0</v>
      </c>
      <c r="DN181" t="s">
        <v>3</v>
      </c>
      <c r="DO181">
        <v>0</v>
      </c>
    </row>
    <row r="182" spans="1:119">
      <c r="A182">
        <f>ROW(Source!A171)</f>
        <v>171</v>
      </c>
      <c r="B182">
        <v>69444265</v>
      </c>
      <c r="C182">
        <v>69445760</v>
      </c>
      <c r="D182">
        <v>66763939</v>
      </c>
      <c r="E182">
        <v>116</v>
      </c>
      <c r="F182">
        <v>1</v>
      </c>
      <c r="G182">
        <v>1</v>
      </c>
      <c r="H182">
        <v>1</v>
      </c>
      <c r="I182" t="s">
        <v>672</v>
      </c>
      <c r="J182" t="s">
        <v>3</v>
      </c>
      <c r="K182" t="s">
        <v>673</v>
      </c>
      <c r="L182">
        <v>1191</v>
      </c>
      <c r="N182">
        <v>1013</v>
      </c>
      <c r="O182" t="s">
        <v>587</v>
      </c>
      <c r="P182" t="s">
        <v>587</v>
      </c>
      <c r="Q182">
        <v>1</v>
      </c>
      <c r="W182">
        <v>0</v>
      </c>
      <c r="X182">
        <v>44848675</v>
      </c>
      <c r="Y182">
        <f t="shared" si="58"/>
        <v>9.27</v>
      </c>
      <c r="AA182">
        <v>0</v>
      </c>
      <c r="AB182">
        <v>0</v>
      </c>
      <c r="AC182">
        <v>0</v>
      </c>
      <c r="AD182">
        <v>491.72</v>
      </c>
      <c r="AE182">
        <v>0</v>
      </c>
      <c r="AF182">
        <v>0</v>
      </c>
      <c r="AG182">
        <v>0</v>
      </c>
      <c r="AH182">
        <v>491.72</v>
      </c>
      <c r="AI182">
        <v>1</v>
      </c>
      <c r="AJ182">
        <v>1</v>
      </c>
      <c r="AK182">
        <v>1</v>
      </c>
      <c r="AL182">
        <v>1</v>
      </c>
      <c r="AM182">
        <v>-2</v>
      </c>
      <c r="AN182">
        <v>0</v>
      </c>
      <c r="AO182">
        <v>0</v>
      </c>
      <c r="AP182">
        <v>1</v>
      </c>
      <c r="AQ182">
        <v>1</v>
      </c>
      <c r="AR182">
        <v>0</v>
      </c>
      <c r="AS182" t="s">
        <v>3</v>
      </c>
      <c r="AT182">
        <v>9.27</v>
      </c>
      <c r="AU182" t="s">
        <v>3</v>
      </c>
      <c r="AV182">
        <v>1</v>
      </c>
      <c r="AW182">
        <v>2</v>
      </c>
      <c r="AX182">
        <v>69445769</v>
      </c>
      <c r="AY182">
        <v>1</v>
      </c>
      <c r="AZ182">
        <v>0</v>
      </c>
      <c r="BA182">
        <v>182</v>
      </c>
      <c r="BB182">
        <v>1</v>
      </c>
      <c r="BC182">
        <v>0</v>
      </c>
      <c r="BD182">
        <v>0</v>
      </c>
      <c r="BE182">
        <v>0</v>
      </c>
      <c r="BF182">
        <v>0</v>
      </c>
      <c r="BG182">
        <v>0</v>
      </c>
      <c r="BH182">
        <v>0</v>
      </c>
      <c r="BI182">
        <v>0</v>
      </c>
      <c r="BJ182">
        <v>0</v>
      </c>
      <c r="BK182">
        <v>0</v>
      </c>
      <c r="BL182">
        <v>0</v>
      </c>
      <c r="BM182">
        <v>4558.2444000000005</v>
      </c>
      <c r="BN182">
        <v>9.27</v>
      </c>
      <c r="BO182">
        <v>0</v>
      </c>
      <c r="BP182">
        <v>1</v>
      </c>
      <c r="BQ182">
        <v>0</v>
      </c>
      <c r="BR182">
        <v>0</v>
      </c>
      <c r="BS182">
        <v>0</v>
      </c>
      <c r="BT182">
        <v>4558.2444000000005</v>
      </c>
      <c r="BU182">
        <v>9.27</v>
      </c>
      <c r="BV182">
        <v>0</v>
      </c>
      <c r="BW182">
        <v>1</v>
      </c>
      <c r="CU182">
        <f>ROUND(AT182*Source!I171*AH182*AL182,2)</f>
        <v>0</v>
      </c>
      <c r="CV182">
        <f>ROUND(Y182*Source!I171,7)</f>
        <v>0</v>
      </c>
      <c r="CW182">
        <v>0</v>
      </c>
      <c r="CX182">
        <f>ROUND(Y182*Source!I171,7)</f>
        <v>0</v>
      </c>
      <c r="CY182">
        <f>AD182</f>
        <v>491.72</v>
      </c>
      <c r="CZ182">
        <f>AH182</f>
        <v>491.72</v>
      </c>
      <c r="DA182">
        <f>AL182</f>
        <v>1</v>
      </c>
      <c r="DB182">
        <f t="shared" si="59"/>
        <v>4558.24</v>
      </c>
      <c r="DC182">
        <f t="shared" si="60"/>
        <v>0</v>
      </c>
      <c r="DD182" t="s">
        <v>3</v>
      </c>
      <c r="DE182" t="s">
        <v>3</v>
      </c>
      <c r="DF182">
        <f t="shared" si="75"/>
        <v>0</v>
      </c>
      <c r="DG182">
        <f t="shared" si="69"/>
        <v>0</v>
      </c>
      <c r="DH182">
        <f t="shared" si="50"/>
        <v>0</v>
      </c>
      <c r="DI182">
        <f t="shared" si="51"/>
        <v>0</v>
      </c>
      <c r="DJ182">
        <f>DI182</f>
        <v>0</v>
      </c>
      <c r="DK182">
        <v>1</v>
      </c>
      <c r="DL182" t="s">
        <v>3</v>
      </c>
      <c r="DM182">
        <v>0</v>
      </c>
      <c r="DN182" t="s">
        <v>3</v>
      </c>
      <c r="DO182">
        <v>0</v>
      </c>
    </row>
    <row r="183" spans="1:119">
      <c r="A183">
        <f>ROW(Source!A171)</f>
        <v>171</v>
      </c>
      <c r="B183">
        <v>69444265</v>
      </c>
      <c r="C183">
        <v>69445760</v>
      </c>
      <c r="D183">
        <v>66764116</v>
      </c>
      <c r="E183">
        <v>116</v>
      </c>
      <c r="F183">
        <v>1</v>
      </c>
      <c r="G183">
        <v>1</v>
      </c>
      <c r="H183">
        <v>1</v>
      </c>
      <c r="I183" t="s">
        <v>588</v>
      </c>
      <c r="J183" t="s">
        <v>3</v>
      </c>
      <c r="K183" t="s">
        <v>589</v>
      </c>
      <c r="L183">
        <v>1191</v>
      </c>
      <c r="N183">
        <v>1013</v>
      </c>
      <c r="O183" t="s">
        <v>587</v>
      </c>
      <c r="P183" t="s">
        <v>587</v>
      </c>
      <c r="Q183">
        <v>1</v>
      </c>
      <c r="W183">
        <v>0</v>
      </c>
      <c r="X183">
        <v>-1417349443</v>
      </c>
      <c r="Y183">
        <f t="shared" si="58"/>
        <v>0.34</v>
      </c>
      <c r="AA183">
        <v>0</v>
      </c>
      <c r="AB183">
        <v>0</v>
      </c>
      <c r="AC183">
        <v>0</v>
      </c>
      <c r="AD183">
        <v>0</v>
      </c>
      <c r="AE183">
        <v>0</v>
      </c>
      <c r="AF183">
        <v>0</v>
      </c>
      <c r="AG183">
        <v>0</v>
      </c>
      <c r="AH183">
        <v>0</v>
      </c>
      <c r="AI183">
        <v>1</v>
      </c>
      <c r="AJ183">
        <v>1</v>
      </c>
      <c r="AK183">
        <v>1</v>
      </c>
      <c r="AL183">
        <v>1</v>
      </c>
      <c r="AM183">
        <v>-2</v>
      </c>
      <c r="AN183">
        <v>0</v>
      </c>
      <c r="AO183">
        <v>0</v>
      </c>
      <c r="AP183">
        <v>1</v>
      </c>
      <c r="AQ183">
        <v>1</v>
      </c>
      <c r="AR183">
        <v>0</v>
      </c>
      <c r="AS183" t="s">
        <v>3</v>
      </c>
      <c r="AT183">
        <v>0.34</v>
      </c>
      <c r="AU183" t="s">
        <v>3</v>
      </c>
      <c r="AV183">
        <v>2</v>
      </c>
      <c r="AW183">
        <v>2</v>
      </c>
      <c r="AX183">
        <v>69445770</v>
      </c>
      <c r="AY183">
        <v>1</v>
      </c>
      <c r="AZ183">
        <v>0</v>
      </c>
      <c r="BA183">
        <v>183</v>
      </c>
      <c r="BB183">
        <v>1</v>
      </c>
      <c r="BC183">
        <v>0</v>
      </c>
      <c r="BD183">
        <v>0</v>
      </c>
      <c r="BE183">
        <v>0</v>
      </c>
      <c r="BF183">
        <v>0</v>
      </c>
      <c r="BG183">
        <v>0</v>
      </c>
      <c r="BH183">
        <v>0</v>
      </c>
      <c r="BI183">
        <v>0</v>
      </c>
      <c r="BJ183">
        <v>0</v>
      </c>
      <c r="BK183">
        <v>0</v>
      </c>
      <c r="BL183">
        <v>0</v>
      </c>
      <c r="BM183">
        <v>0</v>
      </c>
      <c r="BN183">
        <v>0</v>
      </c>
      <c r="BO183">
        <v>0</v>
      </c>
      <c r="BP183">
        <v>0</v>
      </c>
      <c r="BQ183">
        <v>0</v>
      </c>
      <c r="BR183">
        <v>0</v>
      </c>
      <c r="BS183">
        <v>0</v>
      </c>
      <c r="BT183">
        <v>0</v>
      </c>
      <c r="BU183">
        <v>0</v>
      </c>
      <c r="BV183">
        <v>0</v>
      </c>
      <c r="BW183">
        <v>0</v>
      </c>
      <c r="CV183">
        <v>0</v>
      </c>
      <c r="CW183">
        <v>0</v>
      </c>
      <c r="CX183">
        <f>ROUND(Y183*Source!I171,7)</f>
        <v>0</v>
      </c>
      <c r="CY183">
        <f>AD183</f>
        <v>0</v>
      </c>
      <c r="CZ183">
        <f>AH183</f>
        <v>0</v>
      </c>
      <c r="DA183">
        <f>AL183</f>
        <v>1</v>
      </c>
      <c r="DB183">
        <f t="shared" si="59"/>
        <v>0</v>
      </c>
      <c r="DC183">
        <f t="shared" si="60"/>
        <v>0</v>
      </c>
      <c r="DD183" t="s">
        <v>3</v>
      </c>
      <c r="DE183" t="s">
        <v>3</v>
      </c>
      <c r="DF183">
        <f t="shared" si="75"/>
        <v>0</v>
      </c>
      <c r="DG183">
        <f t="shared" si="69"/>
        <v>0</v>
      </c>
      <c r="DH183">
        <f t="shared" si="50"/>
        <v>0</v>
      </c>
      <c r="DI183">
        <f t="shared" si="51"/>
        <v>0</v>
      </c>
      <c r="DJ183">
        <f>DI183</f>
        <v>0</v>
      </c>
      <c r="DK183">
        <v>0</v>
      </c>
      <c r="DL183" t="s">
        <v>3</v>
      </c>
      <c r="DM183">
        <v>0</v>
      </c>
      <c r="DN183" t="s">
        <v>3</v>
      </c>
      <c r="DO183">
        <v>0</v>
      </c>
    </row>
    <row r="184" spans="1:119">
      <c r="A184">
        <f>ROW(Source!A171)</f>
        <v>171</v>
      </c>
      <c r="B184">
        <v>69444265</v>
      </c>
      <c r="C184">
        <v>69445760</v>
      </c>
      <c r="D184">
        <v>66885106</v>
      </c>
      <c r="E184">
        <v>1</v>
      </c>
      <c r="F184">
        <v>1</v>
      </c>
      <c r="G184">
        <v>1</v>
      </c>
      <c r="H184">
        <v>2</v>
      </c>
      <c r="I184" t="s">
        <v>610</v>
      </c>
      <c r="J184" t="s">
        <v>611</v>
      </c>
      <c r="K184" t="s">
        <v>612</v>
      </c>
      <c r="L184">
        <v>1368</v>
      </c>
      <c r="N184">
        <v>1011</v>
      </c>
      <c r="O184" t="s">
        <v>593</v>
      </c>
      <c r="P184" t="s">
        <v>593</v>
      </c>
      <c r="Q184">
        <v>1</v>
      </c>
      <c r="W184">
        <v>0</v>
      </c>
      <c r="X184">
        <v>850633116</v>
      </c>
      <c r="Y184">
        <f t="shared" si="58"/>
        <v>0.17</v>
      </c>
      <c r="AA184">
        <v>0</v>
      </c>
      <c r="AB184">
        <v>1613.51</v>
      </c>
      <c r="AC184">
        <v>675.65</v>
      </c>
      <c r="AD184">
        <v>0</v>
      </c>
      <c r="AE184">
        <v>0</v>
      </c>
      <c r="AF184">
        <v>1613.51</v>
      </c>
      <c r="AG184">
        <v>675.65</v>
      </c>
      <c r="AH184">
        <v>0</v>
      </c>
      <c r="AI184">
        <v>1</v>
      </c>
      <c r="AJ184">
        <v>1</v>
      </c>
      <c r="AK184">
        <v>1</v>
      </c>
      <c r="AL184">
        <v>1</v>
      </c>
      <c r="AM184">
        <v>-2</v>
      </c>
      <c r="AN184">
        <v>0</v>
      </c>
      <c r="AO184">
        <v>0</v>
      </c>
      <c r="AP184">
        <v>1</v>
      </c>
      <c r="AQ184">
        <v>1</v>
      </c>
      <c r="AR184">
        <v>0</v>
      </c>
      <c r="AS184" t="s">
        <v>3</v>
      </c>
      <c r="AT184">
        <v>0.17</v>
      </c>
      <c r="AU184" t="s">
        <v>3</v>
      </c>
      <c r="AV184">
        <v>1</v>
      </c>
      <c r="AW184">
        <v>2</v>
      </c>
      <c r="AX184">
        <v>69445771</v>
      </c>
      <c r="AY184">
        <v>1</v>
      </c>
      <c r="AZ184">
        <v>0</v>
      </c>
      <c r="BA184">
        <v>184</v>
      </c>
      <c r="BB184">
        <v>1</v>
      </c>
      <c r="BC184">
        <v>0</v>
      </c>
      <c r="BD184">
        <v>0</v>
      </c>
      <c r="BE184">
        <v>0</v>
      </c>
      <c r="BF184">
        <v>0</v>
      </c>
      <c r="BG184">
        <v>0</v>
      </c>
      <c r="BH184">
        <v>0</v>
      </c>
      <c r="BI184">
        <v>0</v>
      </c>
      <c r="BJ184">
        <v>0</v>
      </c>
      <c r="BK184">
        <v>274.29670000000004</v>
      </c>
      <c r="BL184">
        <v>114.8605</v>
      </c>
      <c r="BM184">
        <v>0</v>
      </c>
      <c r="BN184">
        <v>0</v>
      </c>
      <c r="BO184">
        <v>0.17</v>
      </c>
      <c r="BP184">
        <v>1</v>
      </c>
      <c r="BQ184">
        <v>0</v>
      </c>
      <c r="BR184">
        <v>274.29670000000004</v>
      </c>
      <c r="BS184">
        <v>114.8605</v>
      </c>
      <c r="BT184">
        <v>0</v>
      </c>
      <c r="BU184">
        <v>0</v>
      </c>
      <c r="BV184">
        <v>0.17</v>
      </c>
      <c r="BW184">
        <v>1</v>
      </c>
      <c r="CV184">
        <v>0</v>
      </c>
      <c r="CW184">
        <f>ROUND(Y184*Source!I171*DO184,7)</f>
        <v>0</v>
      </c>
      <c r="CX184">
        <f>ROUND(Y184*Source!I171,7)</f>
        <v>0</v>
      </c>
      <c r="CY184">
        <f>AB184</f>
        <v>1613.51</v>
      </c>
      <c r="CZ184">
        <f>AF184</f>
        <v>1613.51</v>
      </c>
      <c r="DA184">
        <f>AJ184</f>
        <v>1</v>
      </c>
      <c r="DB184">
        <f t="shared" si="59"/>
        <v>274.3</v>
      </c>
      <c r="DC184">
        <f t="shared" si="60"/>
        <v>114.86</v>
      </c>
      <c r="DD184" t="s">
        <v>3</v>
      </c>
      <c r="DE184" t="s">
        <v>3</v>
      </c>
      <c r="DF184">
        <f t="shared" si="75"/>
        <v>0</v>
      </c>
      <c r="DG184">
        <f t="shared" si="69"/>
        <v>0</v>
      </c>
      <c r="DH184">
        <f t="shared" si="50"/>
        <v>0</v>
      </c>
      <c r="DI184">
        <f t="shared" si="51"/>
        <v>0</v>
      </c>
      <c r="DJ184">
        <f>DG184+DH184</f>
        <v>0</v>
      </c>
      <c r="DK184">
        <v>1</v>
      </c>
      <c r="DL184" t="s">
        <v>613</v>
      </c>
      <c r="DM184">
        <v>6</v>
      </c>
      <c r="DN184" t="s">
        <v>587</v>
      </c>
      <c r="DO184">
        <v>1</v>
      </c>
    </row>
    <row r="185" spans="1:119">
      <c r="A185">
        <f>ROW(Source!A171)</f>
        <v>171</v>
      </c>
      <c r="B185">
        <v>69444265</v>
      </c>
      <c r="C185">
        <v>69445760</v>
      </c>
      <c r="D185">
        <v>66885998</v>
      </c>
      <c r="E185">
        <v>1</v>
      </c>
      <c r="F185">
        <v>1</v>
      </c>
      <c r="G185">
        <v>1</v>
      </c>
      <c r="H185">
        <v>2</v>
      </c>
      <c r="I185" t="s">
        <v>595</v>
      </c>
      <c r="J185" t="s">
        <v>596</v>
      </c>
      <c r="K185" t="s">
        <v>597</v>
      </c>
      <c r="L185">
        <v>1368</v>
      </c>
      <c r="N185">
        <v>1011</v>
      </c>
      <c r="O185" t="s">
        <v>593</v>
      </c>
      <c r="P185" t="s">
        <v>593</v>
      </c>
      <c r="Q185">
        <v>1</v>
      </c>
      <c r="W185">
        <v>0</v>
      </c>
      <c r="X185">
        <v>-950105757</v>
      </c>
      <c r="Y185">
        <f t="shared" si="58"/>
        <v>0.17</v>
      </c>
      <c r="AA185">
        <v>0</v>
      </c>
      <c r="AB185">
        <v>605.36</v>
      </c>
      <c r="AC185">
        <v>502.98</v>
      </c>
      <c r="AD185">
        <v>0</v>
      </c>
      <c r="AE185">
        <v>0</v>
      </c>
      <c r="AF185">
        <v>605.36</v>
      </c>
      <c r="AG185">
        <v>502.98</v>
      </c>
      <c r="AH185">
        <v>0</v>
      </c>
      <c r="AI185">
        <v>1</v>
      </c>
      <c r="AJ185">
        <v>1</v>
      </c>
      <c r="AK185">
        <v>1</v>
      </c>
      <c r="AL185">
        <v>1</v>
      </c>
      <c r="AM185">
        <v>-2</v>
      </c>
      <c r="AN185">
        <v>0</v>
      </c>
      <c r="AO185">
        <v>0</v>
      </c>
      <c r="AP185">
        <v>1</v>
      </c>
      <c r="AQ185">
        <v>1</v>
      </c>
      <c r="AR185">
        <v>0</v>
      </c>
      <c r="AS185" t="s">
        <v>3</v>
      </c>
      <c r="AT185">
        <v>0.17</v>
      </c>
      <c r="AU185" t="s">
        <v>3</v>
      </c>
      <c r="AV185">
        <v>1</v>
      </c>
      <c r="AW185">
        <v>2</v>
      </c>
      <c r="AX185">
        <v>69445772</v>
      </c>
      <c r="AY185">
        <v>1</v>
      </c>
      <c r="AZ185">
        <v>0</v>
      </c>
      <c r="BA185">
        <v>185</v>
      </c>
      <c r="BB185">
        <v>1</v>
      </c>
      <c r="BC185">
        <v>0</v>
      </c>
      <c r="BD185">
        <v>0</v>
      </c>
      <c r="BE185">
        <v>0</v>
      </c>
      <c r="BF185">
        <v>0</v>
      </c>
      <c r="BG185">
        <v>0</v>
      </c>
      <c r="BH185">
        <v>0</v>
      </c>
      <c r="BI185">
        <v>0</v>
      </c>
      <c r="BJ185">
        <v>0</v>
      </c>
      <c r="BK185">
        <v>102.91120000000001</v>
      </c>
      <c r="BL185">
        <v>85.506600000000006</v>
      </c>
      <c r="BM185">
        <v>0</v>
      </c>
      <c r="BN185">
        <v>0</v>
      </c>
      <c r="BO185">
        <v>0.17</v>
      </c>
      <c r="BP185">
        <v>1</v>
      </c>
      <c r="BQ185">
        <v>0</v>
      </c>
      <c r="BR185">
        <v>102.91120000000001</v>
      </c>
      <c r="BS185">
        <v>85.506600000000006</v>
      </c>
      <c r="BT185">
        <v>0</v>
      </c>
      <c r="BU185">
        <v>0</v>
      </c>
      <c r="BV185">
        <v>0.17</v>
      </c>
      <c r="BW185">
        <v>1</v>
      </c>
      <c r="CV185">
        <v>0</v>
      </c>
      <c r="CW185">
        <f>ROUND(Y185*Source!I171*DO185,7)</f>
        <v>0</v>
      </c>
      <c r="CX185">
        <f>ROUND(Y185*Source!I171,7)</f>
        <v>0</v>
      </c>
      <c r="CY185">
        <f>AB185</f>
        <v>605.36</v>
      </c>
      <c r="CZ185">
        <f>AF185</f>
        <v>605.36</v>
      </c>
      <c r="DA185">
        <f>AJ185</f>
        <v>1</v>
      </c>
      <c r="DB185">
        <f t="shared" si="59"/>
        <v>102.91</v>
      </c>
      <c r="DC185">
        <f t="shared" si="60"/>
        <v>85.51</v>
      </c>
      <c r="DD185" t="s">
        <v>3</v>
      </c>
      <c r="DE185" t="s">
        <v>3</v>
      </c>
      <c r="DF185">
        <f t="shared" si="75"/>
        <v>0</v>
      </c>
      <c r="DG185">
        <f t="shared" si="69"/>
        <v>0</v>
      </c>
      <c r="DH185">
        <f t="shared" si="50"/>
        <v>0</v>
      </c>
      <c r="DI185">
        <f t="shared" si="51"/>
        <v>0</v>
      </c>
      <c r="DJ185">
        <f>DG185+DH185</f>
        <v>0</v>
      </c>
      <c r="DK185">
        <v>1</v>
      </c>
      <c r="DL185" t="s">
        <v>594</v>
      </c>
      <c r="DM185">
        <v>4</v>
      </c>
      <c r="DN185" t="s">
        <v>587</v>
      </c>
      <c r="DO185">
        <v>1</v>
      </c>
    </row>
    <row r="186" spans="1:119">
      <c r="A186">
        <f>ROW(Source!A171)</f>
        <v>171</v>
      </c>
      <c r="B186">
        <v>69444265</v>
      </c>
      <c r="C186">
        <v>69445760</v>
      </c>
      <c r="D186">
        <v>66886193</v>
      </c>
      <c r="E186">
        <v>1</v>
      </c>
      <c r="F186">
        <v>1</v>
      </c>
      <c r="G186">
        <v>1</v>
      </c>
      <c r="H186">
        <v>2</v>
      </c>
      <c r="I186" t="s">
        <v>674</v>
      </c>
      <c r="J186" t="s">
        <v>675</v>
      </c>
      <c r="K186" t="s">
        <v>676</v>
      </c>
      <c r="L186">
        <v>1368</v>
      </c>
      <c r="N186">
        <v>1011</v>
      </c>
      <c r="O186" t="s">
        <v>593</v>
      </c>
      <c r="P186" t="s">
        <v>593</v>
      </c>
      <c r="Q186">
        <v>1</v>
      </c>
      <c r="W186">
        <v>0</v>
      </c>
      <c r="X186">
        <v>-2068435370</v>
      </c>
      <c r="Y186">
        <f t="shared" si="58"/>
        <v>1.51</v>
      </c>
      <c r="AA186">
        <v>0</v>
      </c>
      <c r="AB186">
        <v>30.51</v>
      </c>
      <c r="AC186">
        <v>0</v>
      </c>
      <c r="AD186">
        <v>0</v>
      </c>
      <c r="AE186">
        <v>0</v>
      </c>
      <c r="AF186">
        <v>30.51</v>
      </c>
      <c r="AG186">
        <v>0</v>
      </c>
      <c r="AH186">
        <v>0</v>
      </c>
      <c r="AI186">
        <v>1</v>
      </c>
      <c r="AJ186">
        <v>1</v>
      </c>
      <c r="AK186">
        <v>1</v>
      </c>
      <c r="AL186">
        <v>1</v>
      </c>
      <c r="AM186">
        <v>-2</v>
      </c>
      <c r="AN186">
        <v>0</v>
      </c>
      <c r="AO186">
        <v>0</v>
      </c>
      <c r="AP186">
        <v>1</v>
      </c>
      <c r="AQ186">
        <v>1</v>
      </c>
      <c r="AR186">
        <v>0</v>
      </c>
      <c r="AS186" t="s">
        <v>3</v>
      </c>
      <c r="AT186">
        <v>1.51</v>
      </c>
      <c r="AU186" t="s">
        <v>3</v>
      </c>
      <c r="AV186">
        <v>1</v>
      </c>
      <c r="AW186">
        <v>2</v>
      </c>
      <c r="AX186">
        <v>69445773</v>
      </c>
      <c r="AY186">
        <v>1</v>
      </c>
      <c r="AZ186">
        <v>0</v>
      </c>
      <c r="BA186">
        <v>186</v>
      </c>
      <c r="BB186">
        <v>1</v>
      </c>
      <c r="BC186">
        <v>0</v>
      </c>
      <c r="BD186">
        <v>0</v>
      </c>
      <c r="BE186">
        <v>0</v>
      </c>
      <c r="BF186">
        <v>0</v>
      </c>
      <c r="BG186">
        <v>0</v>
      </c>
      <c r="BH186">
        <v>0</v>
      </c>
      <c r="BI186">
        <v>0</v>
      </c>
      <c r="BJ186">
        <v>0</v>
      </c>
      <c r="BK186">
        <v>46.070100000000004</v>
      </c>
      <c r="BL186">
        <v>0</v>
      </c>
      <c r="BM186">
        <v>0</v>
      </c>
      <c r="BN186">
        <v>0</v>
      </c>
      <c r="BO186">
        <v>0</v>
      </c>
      <c r="BP186">
        <v>1</v>
      </c>
      <c r="BQ186">
        <v>0</v>
      </c>
      <c r="BR186">
        <v>46.070100000000004</v>
      </c>
      <c r="BS186">
        <v>0</v>
      </c>
      <c r="BT186">
        <v>0</v>
      </c>
      <c r="BU186">
        <v>0</v>
      </c>
      <c r="BV186">
        <v>0</v>
      </c>
      <c r="BW186">
        <v>1</v>
      </c>
      <c r="CV186">
        <v>0</v>
      </c>
      <c r="CW186">
        <f>ROUND(Y186*Source!I171*DO186,7)</f>
        <v>0</v>
      </c>
      <c r="CX186">
        <f>ROUND(Y186*Source!I171,7)</f>
        <v>0</v>
      </c>
      <c r="CY186">
        <f>AB186</f>
        <v>30.51</v>
      </c>
      <c r="CZ186">
        <f>AF186</f>
        <v>30.51</v>
      </c>
      <c r="DA186">
        <f>AJ186</f>
        <v>1</v>
      </c>
      <c r="DB186">
        <f t="shared" si="59"/>
        <v>46.07</v>
      </c>
      <c r="DC186">
        <f t="shared" si="60"/>
        <v>0</v>
      </c>
      <c r="DD186" t="s">
        <v>3</v>
      </c>
      <c r="DE186" t="s">
        <v>3</v>
      </c>
      <c r="DF186">
        <f t="shared" si="75"/>
        <v>0</v>
      </c>
      <c r="DG186">
        <f t="shared" si="69"/>
        <v>0</v>
      </c>
      <c r="DH186">
        <f t="shared" si="50"/>
        <v>0</v>
      </c>
      <c r="DI186">
        <f t="shared" si="51"/>
        <v>0</v>
      </c>
      <c r="DJ186">
        <f>DG186+DH186</f>
        <v>0</v>
      </c>
      <c r="DK186">
        <v>1</v>
      </c>
      <c r="DL186" t="s">
        <v>3</v>
      </c>
      <c r="DM186">
        <v>0</v>
      </c>
      <c r="DN186" t="s">
        <v>3</v>
      </c>
      <c r="DO186">
        <v>0</v>
      </c>
    </row>
    <row r="187" spans="1:119">
      <c r="A187">
        <f>ROW(Source!A171)</f>
        <v>171</v>
      </c>
      <c r="B187">
        <v>69444265</v>
      </c>
      <c r="C187">
        <v>69445760</v>
      </c>
      <c r="D187">
        <v>66836628</v>
      </c>
      <c r="E187">
        <v>1</v>
      </c>
      <c r="F187">
        <v>1</v>
      </c>
      <c r="G187">
        <v>1</v>
      </c>
      <c r="H187">
        <v>3</v>
      </c>
      <c r="I187" t="s">
        <v>677</v>
      </c>
      <c r="J187" t="s">
        <v>678</v>
      </c>
      <c r="K187" t="s">
        <v>679</v>
      </c>
      <c r="L187">
        <v>1346</v>
      </c>
      <c r="N187">
        <v>1009</v>
      </c>
      <c r="O187" t="s">
        <v>59</v>
      </c>
      <c r="P187" t="s">
        <v>59</v>
      </c>
      <c r="Q187">
        <v>1</v>
      </c>
      <c r="W187">
        <v>0</v>
      </c>
      <c r="X187">
        <v>-1606616209</v>
      </c>
      <c r="Y187">
        <f t="shared" si="58"/>
        <v>0.65</v>
      </c>
      <c r="AA187">
        <v>147.85</v>
      </c>
      <c r="AB187">
        <v>0</v>
      </c>
      <c r="AC187">
        <v>0</v>
      </c>
      <c r="AD187">
        <v>0</v>
      </c>
      <c r="AE187">
        <v>155.63</v>
      </c>
      <c r="AF187">
        <v>0</v>
      </c>
      <c r="AG187">
        <v>0</v>
      </c>
      <c r="AH187">
        <v>0</v>
      </c>
      <c r="AI187">
        <v>0.95</v>
      </c>
      <c r="AJ187">
        <v>1</v>
      </c>
      <c r="AK187">
        <v>1</v>
      </c>
      <c r="AL187">
        <v>1</v>
      </c>
      <c r="AM187">
        <v>2</v>
      </c>
      <c r="AN187">
        <v>0</v>
      </c>
      <c r="AO187">
        <v>0</v>
      </c>
      <c r="AP187">
        <v>1</v>
      </c>
      <c r="AQ187">
        <v>1</v>
      </c>
      <c r="AR187">
        <v>0</v>
      </c>
      <c r="AS187" t="s">
        <v>3</v>
      </c>
      <c r="AT187">
        <v>0.65</v>
      </c>
      <c r="AU187" t="s">
        <v>3</v>
      </c>
      <c r="AV187">
        <v>0</v>
      </c>
      <c r="AW187">
        <v>2</v>
      </c>
      <c r="AX187">
        <v>69445774</v>
      </c>
      <c r="AY187">
        <v>1</v>
      </c>
      <c r="AZ187">
        <v>0</v>
      </c>
      <c r="BA187">
        <v>187</v>
      </c>
      <c r="BB187">
        <v>1</v>
      </c>
      <c r="BC187">
        <v>0</v>
      </c>
      <c r="BD187">
        <v>0</v>
      </c>
      <c r="BE187">
        <v>0</v>
      </c>
      <c r="BF187">
        <v>0</v>
      </c>
      <c r="BG187">
        <v>0</v>
      </c>
      <c r="BH187">
        <v>0</v>
      </c>
      <c r="BI187">
        <v>0</v>
      </c>
      <c r="BJ187">
        <v>101.15949999999999</v>
      </c>
      <c r="BK187">
        <v>0</v>
      </c>
      <c r="BL187">
        <v>0</v>
      </c>
      <c r="BM187">
        <v>0</v>
      </c>
      <c r="BN187">
        <v>0</v>
      </c>
      <c r="BO187">
        <v>0</v>
      </c>
      <c r="BP187">
        <v>1</v>
      </c>
      <c r="BQ187">
        <v>101.15949999999999</v>
      </c>
      <c r="BR187">
        <v>0</v>
      </c>
      <c r="BS187">
        <v>0</v>
      </c>
      <c r="BT187">
        <v>0</v>
      </c>
      <c r="BU187">
        <v>0</v>
      </c>
      <c r="BV187">
        <v>0</v>
      </c>
      <c r="BW187">
        <v>1</v>
      </c>
      <c r="CV187">
        <v>0</v>
      </c>
      <c r="CW187">
        <v>0</v>
      </c>
      <c r="CX187">
        <f>ROUND(Y187*Source!I171,7)</f>
        <v>0</v>
      </c>
      <c r="CY187">
        <f>AA187</f>
        <v>147.85</v>
      </c>
      <c r="CZ187">
        <f>AE187</f>
        <v>155.63</v>
      </c>
      <c r="DA187">
        <f>AI187</f>
        <v>0.95</v>
      </c>
      <c r="DB187">
        <f t="shared" si="59"/>
        <v>101.16</v>
      </c>
      <c r="DC187">
        <f t="shared" si="60"/>
        <v>0</v>
      </c>
      <c r="DD187" t="s">
        <v>3</v>
      </c>
      <c r="DE187" t="s">
        <v>3</v>
      </c>
      <c r="DF187">
        <f>ROUND(ROUND(AE187*AI187,2)*CX187,2)</f>
        <v>0</v>
      </c>
      <c r="DG187">
        <f t="shared" si="69"/>
        <v>0</v>
      </c>
      <c r="DH187">
        <f t="shared" si="50"/>
        <v>0</v>
      </c>
      <c r="DI187">
        <f t="shared" si="51"/>
        <v>0</v>
      </c>
      <c r="DJ187">
        <f>DF187</f>
        <v>0</v>
      </c>
      <c r="DK187">
        <v>0</v>
      </c>
      <c r="DL187" t="s">
        <v>3</v>
      </c>
      <c r="DM187">
        <v>0</v>
      </c>
      <c r="DN187" t="s">
        <v>3</v>
      </c>
      <c r="DO187">
        <v>0</v>
      </c>
    </row>
    <row r="188" spans="1:119">
      <c r="A188">
        <f>ROW(Source!A171)</f>
        <v>171</v>
      </c>
      <c r="B188">
        <v>69444265</v>
      </c>
      <c r="C188">
        <v>69445760</v>
      </c>
      <c r="D188">
        <v>66854687</v>
      </c>
      <c r="E188">
        <v>1</v>
      </c>
      <c r="F188">
        <v>1</v>
      </c>
      <c r="G188">
        <v>1</v>
      </c>
      <c r="H188">
        <v>3</v>
      </c>
      <c r="I188" t="s">
        <v>680</v>
      </c>
      <c r="J188" t="s">
        <v>681</v>
      </c>
      <c r="K188" t="s">
        <v>682</v>
      </c>
      <c r="L188">
        <v>1346</v>
      </c>
      <c r="N188">
        <v>1009</v>
      </c>
      <c r="O188" t="s">
        <v>59</v>
      </c>
      <c r="P188" t="s">
        <v>59</v>
      </c>
      <c r="Q188">
        <v>1</v>
      </c>
      <c r="W188">
        <v>0</v>
      </c>
      <c r="X188">
        <v>1949270732</v>
      </c>
      <c r="Y188">
        <f t="shared" si="58"/>
        <v>2</v>
      </c>
      <c r="AA188">
        <v>1098.23</v>
      </c>
      <c r="AB188">
        <v>0</v>
      </c>
      <c r="AC188">
        <v>0</v>
      </c>
      <c r="AD188">
        <v>0</v>
      </c>
      <c r="AE188">
        <v>1098.23</v>
      </c>
      <c r="AF188">
        <v>0</v>
      </c>
      <c r="AG188">
        <v>0</v>
      </c>
      <c r="AH188">
        <v>0</v>
      </c>
      <c r="AI188">
        <v>1</v>
      </c>
      <c r="AJ188">
        <v>1</v>
      </c>
      <c r="AK188">
        <v>1</v>
      </c>
      <c r="AL188">
        <v>1</v>
      </c>
      <c r="AM188">
        <v>-2</v>
      </c>
      <c r="AN188">
        <v>0</v>
      </c>
      <c r="AO188">
        <v>0</v>
      </c>
      <c r="AP188">
        <v>1</v>
      </c>
      <c r="AQ188">
        <v>1</v>
      </c>
      <c r="AR188">
        <v>0</v>
      </c>
      <c r="AS188" t="s">
        <v>3</v>
      </c>
      <c r="AT188">
        <v>2</v>
      </c>
      <c r="AU188" t="s">
        <v>3</v>
      </c>
      <c r="AV188">
        <v>0</v>
      </c>
      <c r="AW188">
        <v>2</v>
      </c>
      <c r="AX188">
        <v>69445775</v>
      </c>
      <c r="AY188">
        <v>1</v>
      </c>
      <c r="AZ188">
        <v>0</v>
      </c>
      <c r="BA188">
        <v>188</v>
      </c>
      <c r="BB188">
        <v>1</v>
      </c>
      <c r="BC188">
        <v>0</v>
      </c>
      <c r="BD188">
        <v>0</v>
      </c>
      <c r="BE188">
        <v>0</v>
      </c>
      <c r="BF188">
        <v>0</v>
      </c>
      <c r="BG188">
        <v>0</v>
      </c>
      <c r="BH188">
        <v>0</v>
      </c>
      <c r="BI188">
        <v>0</v>
      </c>
      <c r="BJ188">
        <v>2196.46</v>
      </c>
      <c r="BK188">
        <v>0</v>
      </c>
      <c r="BL188">
        <v>0</v>
      </c>
      <c r="BM188">
        <v>0</v>
      </c>
      <c r="BN188">
        <v>0</v>
      </c>
      <c r="BO188">
        <v>0</v>
      </c>
      <c r="BP188">
        <v>1</v>
      </c>
      <c r="BQ188">
        <v>2196.46</v>
      </c>
      <c r="BR188">
        <v>0</v>
      </c>
      <c r="BS188">
        <v>0</v>
      </c>
      <c r="BT188">
        <v>0</v>
      </c>
      <c r="BU188">
        <v>0</v>
      </c>
      <c r="BV188">
        <v>0</v>
      </c>
      <c r="BW188">
        <v>1</v>
      </c>
      <c r="CV188">
        <v>0</v>
      </c>
      <c r="CW188">
        <v>0</v>
      </c>
      <c r="CX188">
        <f>ROUND(Y188*Source!I171,7)</f>
        <v>0</v>
      </c>
      <c r="CY188">
        <f>AA188</f>
        <v>1098.23</v>
      </c>
      <c r="CZ188">
        <f>AE188</f>
        <v>1098.23</v>
      </c>
      <c r="DA188">
        <f>AI188</f>
        <v>1</v>
      </c>
      <c r="DB188">
        <f t="shared" si="59"/>
        <v>2196.46</v>
      </c>
      <c r="DC188">
        <f t="shared" si="60"/>
        <v>0</v>
      </c>
      <c r="DD188" t="s">
        <v>3</v>
      </c>
      <c r="DE188" t="s">
        <v>3</v>
      </c>
      <c r="DF188">
        <f t="shared" ref="DF188:DF194" si="76">ROUND(ROUND(AE188,2)*CX188,2)</f>
        <v>0</v>
      </c>
      <c r="DG188">
        <f t="shared" si="69"/>
        <v>0</v>
      </c>
      <c r="DH188">
        <f t="shared" si="50"/>
        <v>0</v>
      </c>
      <c r="DI188">
        <f t="shared" si="51"/>
        <v>0</v>
      </c>
      <c r="DJ188">
        <f>DF188</f>
        <v>0</v>
      </c>
      <c r="DK188">
        <v>1</v>
      </c>
      <c r="DL188" t="s">
        <v>3</v>
      </c>
      <c r="DM188">
        <v>0</v>
      </c>
      <c r="DN188" t="s">
        <v>3</v>
      </c>
      <c r="DO188">
        <v>0</v>
      </c>
    </row>
    <row r="189" spans="1:119">
      <c r="A189">
        <f>ROW(Source!A171)</f>
        <v>171</v>
      </c>
      <c r="B189">
        <v>69444265</v>
      </c>
      <c r="C189">
        <v>69445760</v>
      </c>
      <c r="D189">
        <v>66769908</v>
      </c>
      <c r="E189">
        <v>116</v>
      </c>
      <c r="F189">
        <v>1</v>
      </c>
      <c r="G189">
        <v>1</v>
      </c>
      <c r="H189">
        <v>3</v>
      </c>
      <c r="I189" t="s">
        <v>264</v>
      </c>
      <c r="J189" t="s">
        <v>3</v>
      </c>
      <c r="K189" t="s">
        <v>265</v>
      </c>
      <c r="L189">
        <v>3277935</v>
      </c>
      <c r="N189">
        <v>1013</v>
      </c>
      <c r="O189" t="s">
        <v>266</v>
      </c>
      <c r="P189" t="s">
        <v>266</v>
      </c>
      <c r="Q189">
        <v>1</v>
      </c>
      <c r="W189">
        <v>0</v>
      </c>
      <c r="X189">
        <v>274903907</v>
      </c>
      <c r="Y189">
        <f t="shared" si="58"/>
        <v>2</v>
      </c>
      <c r="AA189">
        <v>0</v>
      </c>
      <c r="AB189">
        <v>0</v>
      </c>
      <c r="AC189">
        <v>0</v>
      </c>
      <c r="AD189">
        <v>0</v>
      </c>
      <c r="AE189">
        <v>0</v>
      </c>
      <c r="AF189">
        <v>0</v>
      </c>
      <c r="AG189">
        <v>0</v>
      </c>
      <c r="AH189">
        <v>0</v>
      </c>
      <c r="AI189">
        <v>1</v>
      </c>
      <c r="AJ189">
        <v>1</v>
      </c>
      <c r="AK189">
        <v>1</v>
      </c>
      <c r="AL189">
        <v>1</v>
      </c>
      <c r="AM189">
        <v>0</v>
      </c>
      <c r="AN189">
        <v>0</v>
      </c>
      <c r="AO189">
        <v>0</v>
      </c>
      <c r="AP189">
        <v>0</v>
      </c>
      <c r="AQ189">
        <v>0</v>
      </c>
      <c r="AR189">
        <v>0</v>
      </c>
      <c r="AS189" t="s">
        <v>3</v>
      </c>
      <c r="AT189">
        <v>2</v>
      </c>
      <c r="AU189" t="s">
        <v>3</v>
      </c>
      <c r="AV189">
        <v>0</v>
      </c>
      <c r="AW189">
        <v>2</v>
      </c>
      <c r="AX189">
        <v>69445776</v>
      </c>
      <c r="AY189">
        <v>1</v>
      </c>
      <c r="AZ189">
        <v>0</v>
      </c>
      <c r="BA189">
        <v>189</v>
      </c>
      <c r="BB189">
        <v>0</v>
      </c>
      <c r="BC189">
        <v>0</v>
      </c>
      <c r="BD189">
        <v>0</v>
      </c>
      <c r="BE189">
        <v>0</v>
      </c>
      <c r="BF189">
        <v>0</v>
      </c>
      <c r="BG189">
        <v>0</v>
      </c>
      <c r="BH189">
        <v>0</v>
      </c>
      <c r="BI189">
        <v>0</v>
      </c>
      <c r="BJ189">
        <v>0</v>
      </c>
      <c r="BK189">
        <v>0</v>
      </c>
      <c r="BL189">
        <v>0</v>
      </c>
      <c r="BM189">
        <v>0</v>
      </c>
      <c r="BN189">
        <v>0</v>
      </c>
      <c r="BO189">
        <v>0</v>
      </c>
      <c r="BP189">
        <v>0</v>
      </c>
      <c r="BQ189">
        <v>0</v>
      </c>
      <c r="BR189">
        <v>0</v>
      </c>
      <c r="BS189">
        <v>0</v>
      </c>
      <c r="BT189">
        <v>0</v>
      </c>
      <c r="BU189">
        <v>0</v>
      </c>
      <c r="BV189">
        <v>0</v>
      </c>
      <c r="BW189">
        <v>0</v>
      </c>
      <c r="CV189">
        <v>0</v>
      </c>
      <c r="CW189">
        <v>0</v>
      </c>
      <c r="CX189">
        <f>ROUND(Y189*Source!I171,7)</f>
        <v>0</v>
      </c>
      <c r="CY189">
        <f>AA189</f>
        <v>0</v>
      </c>
      <c r="CZ189">
        <f>AE189</f>
        <v>0</v>
      </c>
      <c r="DA189">
        <f>AI189</f>
        <v>1</v>
      </c>
      <c r="DB189">
        <f t="shared" si="59"/>
        <v>0</v>
      </c>
      <c r="DC189">
        <f t="shared" si="60"/>
        <v>0</v>
      </c>
      <c r="DD189" t="s">
        <v>3</v>
      </c>
      <c r="DE189" t="s">
        <v>3</v>
      </c>
      <c r="DF189">
        <f t="shared" si="76"/>
        <v>0</v>
      </c>
      <c r="DG189">
        <f t="shared" si="69"/>
        <v>0</v>
      </c>
      <c r="DH189">
        <f t="shared" si="50"/>
        <v>0</v>
      </c>
      <c r="DI189">
        <f t="shared" si="51"/>
        <v>0</v>
      </c>
      <c r="DJ189">
        <f>DF189</f>
        <v>0</v>
      </c>
      <c r="DK189">
        <v>0</v>
      </c>
      <c r="DL189" t="s">
        <v>3</v>
      </c>
      <c r="DM189">
        <v>0</v>
      </c>
      <c r="DN189" t="s">
        <v>3</v>
      </c>
      <c r="DO189">
        <v>0</v>
      </c>
    </row>
    <row r="190" spans="1:119">
      <c r="A190">
        <f>ROW(Source!A173)</f>
        <v>173</v>
      </c>
      <c r="B190">
        <v>69444265</v>
      </c>
      <c r="C190">
        <v>69445778</v>
      </c>
      <c r="D190">
        <v>66763939</v>
      </c>
      <c r="E190">
        <v>116</v>
      </c>
      <c r="F190">
        <v>1</v>
      </c>
      <c r="G190">
        <v>1</v>
      </c>
      <c r="H190">
        <v>1</v>
      </c>
      <c r="I190" t="s">
        <v>672</v>
      </c>
      <c r="J190" t="s">
        <v>3</v>
      </c>
      <c r="K190" t="s">
        <v>673</v>
      </c>
      <c r="L190">
        <v>1191</v>
      </c>
      <c r="N190">
        <v>1013</v>
      </c>
      <c r="O190" t="s">
        <v>587</v>
      </c>
      <c r="P190" t="s">
        <v>587</v>
      </c>
      <c r="Q190">
        <v>1</v>
      </c>
      <c r="W190">
        <v>0</v>
      </c>
      <c r="X190">
        <v>44848675</v>
      </c>
      <c r="Y190">
        <f t="shared" si="58"/>
        <v>17.5</v>
      </c>
      <c r="AA190">
        <v>0</v>
      </c>
      <c r="AB190">
        <v>0</v>
      </c>
      <c r="AC190">
        <v>0</v>
      </c>
      <c r="AD190">
        <v>491.72</v>
      </c>
      <c r="AE190">
        <v>0</v>
      </c>
      <c r="AF190">
        <v>0</v>
      </c>
      <c r="AG190">
        <v>0</v>
      </c>
      <c r="AH190">
        <v>491.72</v>
      </c>
      <c r="AI190">
        <v>1</v>
      </c>
      <c r="AJ190">
        <v>1</v>
      </c>
      <c r="AK190">
        <v>1</v>
      </c>
      <c r="AL190">
        <v>1</v>
      </c>
      <c r="AM190">
        <v>-2</v>
      </c>
      <c r="AN190">
        <v>0</v>
      </c>
      <c r="AO190">
        <v>0</v>
      </c>
      <c r="AP190">
        <v>1</v>
      </c>
      <c r="AQ190">
        <v>1</v>
      </c>
      <c r="AR190">
        <v>0</v>
      </c>
      <c r="AS190" t="s">
        <v>3</v>
      </c>
      <c r="AT190">
        <v>17.5</v>
      </c>
      <c r="AU190" t="s">
        <v>3</v>
      </c>
      <c r="AV190">
        <v>1</v>
      </c>
      <c r="AW190">
        <v>2</v>
      </c>
      <c r="AX190">
        <v>69445788</v>
      </c>
      <c r="AY190">
        <v>1</v>
      </c>
      <c r="AZ190">
        <v>0</v>
      </c>
      <c r="BA190">
        <v>190</v>
      </c>
      <c r="BB190">
        <v>1</v>
      </c>
      <c r="BC190">
        <v>0</v>
      </c>
      <c r="BD190">
        <v>0</v>
      </c>
      <c r="BE190">
        <v>0</v>
      </c>
      <c r="BF190">
        <v>0</v>
      </c>
      <c r="BG190">
        <v>0</v>
      </c>
      <c r="BH190">
        <v>0</v>
      </c>
      <c r="BI190">
        <v>0</v>
      </c>
      <c r="BJ190">
        <v>0</v>
      </c>
      <c r="BK190">
        <v>0</v>
      </c>
      <c r="BL190">
        <v>0</v>
      </c>
      <c r="BM190">
        <v>8605.1</v>
      </c>
      <c r="BN190">
        <v>17.5</v>
      </c>
      <c r="BO190">
        <v>0</v>
      </c>
      <c r="BP190">
        <v>1</v>
      </c>
      <c r="BQ190">
        <v>0</v>
      </c>
      <c r="BR190">
        <v>0</v>
      </c>
      <c r="BS190">
        <v>0</v>
      </c>
      <c r="BT190">
        <v>8605.1</v>
      </c>
      <c r="BU190">
        <v>17.5</v>
      </c>
      <c r="BV190">
        <v>0</v>
      </c>
      <c r="BW190">
        <v>1</v>
      </c>
      <c r="CU190">
        <f>ROUND(AT190*Source!I173*AH190*AL190,2)</f>
        <v>0</v>
      </c>
      <c r="CV190">
        <f>ROUND(Y190*Source!I173,7)</f>
        <v>0</v>
      </c>
      <c r="CW190">
        <v>0</v>
      </c>
      <c r="CX190">
        <f>ROUND(Y190*Source!I173,7)</f>
        <v>0</v>
      </c>
      <c r="CY190">
        <f>AD190</f>
        <v>491.72</v>
      </c>
      <c r="CZ190">
        <f>AH190</f>
        <v>491.72</v>
      </c>
      <c r="DA190">
        <f>AL190</f>
        <v>1</v>
      </c>
      <c r="DB190">
        <f t="shared" si="59"/>
        <v>8605.1</v>
      </c>
      <c r="DC190">
        <f t="shared" si="60"/>
        <v>0</v>
      </c>
      <c r="DD190" t="s">
        <v>3</v>
      </c>
      <c r="DE190" t="s">
        <v>3</v>
      </c>
      <c r="DF190">
        <f t="shared" si="76"/>
        <v>0</v>
      </c>
      <c r="DG190">
        <f t="shared" si="69"/>
        <v>0</v>
      </c>
      <c r="DH190">
        <f t="shared" si="50"/>
        <v>0</v>
      </c>
      <c r="DI190">
        <f t="shared" si="51"/>
        <v>0</v>
      </c>
      <c r="DJ190">
        <f>DI190</f>
        <v>0</v>
      </c>
      <c r="DK190">
        <v>1</v>
      </c>
      <c r="DL190" t="s">
        <v>3</v>
      </c>
      <c r="DM190">
        <v>0</v>
      </c>
      <c r="DN190" t="s">
        <v>3</v>
      </c>
      <c r="DO190">
        <v>0</v>
      </c>
    </row>
    <row r="191" spans="1:119">
      <c r="A191">
        <f>ROW(Source!A173)</f>
        <v>173</v>
      </c>
      <c r="B191">
        <v>69444265</v>
      </c>
      <c r="C191">
        <v>69445778</v>
      </c>
      <c r="D191">
        <v>66764116</v>
      </c>
      <c r="E191">
        <v>116</v>
      </c>
      <c r="F191">
        <v>1</v>
      </c>
      <c r="G191">
        <v>1</v>
      </c>
      <c r="H191">
        <v>1</v>
      </c>
      <c r="I191" t="s">
        <v>588</v>
      </c>
      <c r="J191" t="s">
        <v>3</v>
      </c>
      <c r="K191" t="s">
        <v>589</v>
      </c>
      <c r="L191">
        <v>1191</v>
      </c>
      <c r="N191">
        <v>1013</v>
      </c>
      <c r="O191" t="s">
        <v>587</v>
      </c>
      <c r="P191" t="s">
        <v>587</v>
      </c>
      <c r="Q191">
        <v>1</v>
      </c>
      <c r="W191">
        <v>0</v>
      </c>
      <c r="X191">
        <v>-1417349443</v>
      </c>
      <c r="Y191">
        <f t="shared" si="58"/>
        <v>0.2</v>
      </c>
      <c r="AA191">
        <v>0</v>
      </c>
      <c r="AB191">
        <v>0</v>
      </c>
      <c r="AC191">
        <v>0</v>
      </c>
      <c r="AD191">
        <v>0</v>
      </c>
      <c r="AE191">
        <v>0</v>
      </c>
      <c r="AF191">
        <v>0</v>
      </c>
      <c r="AG191">
        <v>0</v>
      </c>
      <c r="AH191">
        <v>0</v>
      </c>
      <c r="AI191">
        <v>1</v>
      </c>
      <c r="AJ191">
        <v>1</v>
      </c>
      <c r="AK191">
        <v>1</v>
      </c>
      <c r="AL191">
        <v>1</v>
      </c>
      <c r="AM191">
        <v>-2</v>
      </c>
      <c r="AN191">
        <v>0</v>
      </c>
      <c r="AO191">
        <v>0</v>
      </c>
      <c r="AP191">
        <v>1</v>
      </c>
      <c r="AQ191">
        <v>1</v>
      </c>
      <c r="AR191">
        <v>0</v>
      </c>
      <c r="AS191" t="s">
        <v>3</v>
      </c>
      <c r="AT191">
        <v>0.2</v>
      </c>
      <c r="AU191" t="s">
        <v>3</v>
      </c>
      <c r="AV191">
        <v>2</v>
      </c>
      <c r="AW191">
        <v>2</v>
      </c>
      <c r="AX191">
        <v>69445789</v>
      </c>
      <c r="AY191">
        <v>1</v>
      </c>
      <c r="AZ191">
        <v>0</v>
      </c>
      <c r="BA191">
        <v>191</v>
      </c>
      <c r="BB191">
        <v>1</v>
      </c>
      <c r="BC191">
        <v>0</v>
      </c>
      <c r="BD191">
        <v>0</v>
      </c>
      <c r="BE191">
        <v>0</v>
      </c>
      <c r="BF191">
        <v>0</v>
      </c>
      <c r="BG191">
        <v>0</v>
      </c>
      <c r="BH191">
        <v>0</v>
      </c>
      <c r="BI191">
        <v>0</v>
      </c>
      <c r="BJ191">
        <v>0</v>
      </c>
      <c r="BK191">
        <v>0</v>
      </c>
      <c r="BL191">
        <v>0</v>
      </c>
      <c r="BM191">
        <v>0</v>
      </c>
      <c r="BN191">
        <v>0</v>
      </c>
      <c r="BO191">
        <v>0</v>
      </c>
      <c r="BP191">
        <v>0</v>
      </c>
      <c r="BQ191">
        <v>0</v>
      </c>
      <c r="BR191">
        <v>0</v>
      </c>
      <c r="BS191">
        <v>0</v>
      </c>
      <c r="BT191">
        <v>0</v>
      </c>
      <c r="BU191">
        <v>0</v>
      </c>
      <c r="BV191">
        <v>0</v>
      </c>
      <c r="BW191">
        <v>0</v>
      </c>
      <c r="CV191">
        <v>0</v>
      </c>
      <c r="CW191">
        <v>0</v>
      </c>
      <c r="CX191">
        <f>ROUND(Y191*Source!I173,7)</f>
        <v>0</v>
      </c>
      <c r="CY191">
        <f>AD191</f>
        <v>0</v>
      </c>
      <c r="CZ191">
        <f>AH191</f>
        <v>0</v>
      </c>
      <c r="DA191">
        <f>AL191</f>
        <v>1</v>
      </c>
      <c r="DB191">
        <f t="shared" si="59"/>
        <v>0</v>
      </c>
      <c r="DC191">
        <f t="shared" si="60"/>
        <v>0</v>
      </c>
      <c r="DD191" t="s">
        <v>3</v>
      </c>
      <c r="DE191" t="s">
        <v>3</v>
      </c>
      <c r="DF191">
        <f t="shared" si="76"/>
        <v>0</v>
      </c>
      <c r="DG191">
        <f t="shared" si="69"/>
        <v>0</v>
      </c>
      <c r="DH191">
        <f t="shared" si="50"/>
        <v>0</v>
      </c>
      <c r="DI191">
        <f t="shared" si="51"/>
        <v>0</v>
      </c>
      <c r="DJ191">
        <f>DI191</f>
        <v>0</v>
      </c>
      <c r="DK191">
        <v>0</v>
      </c>
      <c r="DL191" t="s">
        <v>3</v>
      </c>
      <c r="DM191">
        <v>0</v>
      </c>
      <c r="DN191" t="s">
        <v>3</v>
      </c>
      <c r="DO191">
        <v>0</v>
      </c>
    </row>
    <row r="192" spans="1:119">
      <c r="A192">
        <f>ROW(Source!A173)</f>
        <v>173</v>
      </c>
      <c r="B192">
        <v>69444265</v>
      </c>
      <c r="C192">
        <v>69445778</v>
      </c>
      <c r="D192">
        <v>66885106</v>
      </c>
      <c r="E192">
        <v>1</v>
      </c>
      <c r="F192">
        <v>1</v>
      </c>
      <c r="G192">
        <v>1</v>
      </c>
      <c r="H192">
        <v>2</v>
      </c>
      <c r="I192" t="s">
        <v>610</v>
      </c>
      <c r="J192" t="s">
        <v>611</v>
      </c>
      <c r="K192" t="s">
        <v>612</v>
      </c>
      <c r="L192">
        <v>1368</v>
      </c>
      <c r="N192">
        <v>1011</v>
      </c>
      <c r="O192" t="s">
        <v>593</v>
      </c>
      <c r="P192" t="s">
        <v>593</v>
      </c>
      <c r="Q192">
        <v>1</v>
      </c>
      <c r="W192">
        <v>0</v>
      </c>
      <c r="X192">
        <v>850633116</v>
      </c>
      <c r="Y192">
        <f t="shared" si="58"/>
        <v>0.1</v>
      </c>
      <c r="AA192">
        <v>0</v>
      </c>
      <c r="AB192">
        <v>1613.51</v>
      </c>
      <c r="AC192">
        <v>675.65</v>
      </c>
      <c r="AD192">
        <v>0</v>
      </c>
      <c r="AE192">
        <v>0</v>
      </c>
      <c r="AF192">
        <v>1613.51</v>
      </c>
      <c r="AG192">
        <v>675.65</v>
      </c>
      <c r="AH192">
        <v>0</v>
      </c>
      <c r="AI192">
        <v>1</v>
      </c>
      <c r="AJ192">
        <v>1</v>
      </c>
      <c r="AK192">
        <v>1</v>
      </c>
      <c r="AL192">
        <v>1</v>
      </c>
      <c r="AM192">
        <v>-2</v>
      </c>
      <c r="AN192">
        <v>0</v>
      </c>
      <c r="AO192">
        <v>0</v>
      </c>
      <c r="AP192">
        <v>1</v>
      </c>
      <c r="AQ192">
        <v>1</v>
      </c>
      <c r="AR192">
        <v>0</v>
      </c>
      <c r="AS192" t="s">
        <v>3</v>
      </c>
      <c r="AT192">
        <v>0.1</v>
      </c>
      <c r="AU192" t="s">
        <v>3</v>
      </c>
      <c r="AV192">
        <v>1</v>
      </c>
      <c r="AW192">
        <v>2</v>
      </c>
      <c r="AX192">
        <v>69445790</v>
      </c>
      <c r="AY192">
        <v>1</v>
      </c>
      <c r="AZ192">
        <v>0</v>
      </c>
      <c r="BA192">
        <v>192</v>
      </c>
      <c r="BB192">
        <v>1</v>
      </c>
      <c r="BC192">
        <v>0</v>
      </c>
      <c r="BD192">
        <v>0</v>
      </c>
      <c r="BE192">
        <v>0</v>
      </c>
      <c r="BF192">
        <v>0</v>
      </c>
      <c r="BG192">
        <v>0</v>
      </c>
      <c r="BH192">
        <v>0</v>
      </c>
      <c r="BI192">
        <v>0</v>
      </c>
      <c r="BJ192">
        <v>0</v>
      </c>
      <c r="BK192">
        <v>161.351</v>
      </c>
      <c r="BL192">
        <v>67.564999999999998</v>
      </c>
      <c r="BM192">
        <v>0</v>
      </c>
      <c r="BN192">
        <v>0</v>
      </c>
      <c r="BO192">
        <v>0.1</v>
      </c>
      <c r="BP192">
        <v>1</v>
      </c>
      <c r="BQ192">
        <v>0</v>
      </c>
      <c r="BR192">
        <v>161.351</v>
      </c>
      <c r="BS192">
        <v>67.564999999999998</v>
      </c>
      <c r="BT192">
        <v>0</v>
      </c>
      <c r="BU192">
        <v>0</v>
      </c>
      <c r="BV192">
        <v>0.1</v>
      </c>
      <c r="BW192">
        <v>1</v>
      </c>
      <c r="CV192">
        <v>0</v>
      </c>
      <c r="CW192">
        <f>ROUND(Y192*Source!I173*DO192,7)</f>
        <v>0</v>
      </c>
      <c r="CX192">
        <f>ROUND(Y192*Source!I173,7)</f>
        <v>0</v>
      </c>
      <c r="CY192">
        <f>AB192</f>
        <v>1613.51</v>
      </c>
      <c r="CZ192">
        <f>AF192</f>
        <v>1613.51</v>
      </c>
      <c r="DA192">
        <f>AJ192</f>
        <v>1</v>
      </c>
      <c r="DB192">
        <f t="shared" si="59"/>
        <v>161.35</v>
      </c>
      <c r="DC192">
        <f t="shared" si="60"/>
        <v>67.569999999999993</v>
      </c>
      <c r="DD192" t="s">
        <v>3</v>
      </c>
      <c r="DE192" t="s">
        <v>3</v>
      </c>
      <c r="DF192">
        <f t="shared" si="76"/>
        <v>0</v>
      </c>
      <c r="DG192">
        <f t="shared" si="69"/>
        <v>0</v>
      </c>
      <c r="DH192">
        <f t="shared" si="50"/>
        <v>0</v>
      </c>
      <c r="DI192">
        <f t="shared" si="51"/>
        <v>0</v>
      </c>
      <c r="DJ192">
        <f>DG192+DH192</f>
        <v>0</v>
      </c>
      <c r="DK192">
        <v>1</v>
      </c>
      <c r="DL192" t="s">
        <v>613</v>
      </c>
      <c r="DM192">
        <v>6</v>
      </c>
      <c r="DN192" t="s">
        <v>587</v>
      </c>
      <c r="DO192">
        <v>1</v>
      </c>
    </row>
    <row r="193" spans="1:119">
      <c r="A193">
        <f>ROW(Source!A173)</f>
        <v>173</v>
      </c>
      <c r="B193">
        <v>69444265</v>
      </c>
      <c r="C193">
        <v>69445778</v>
      </c>
      <c r="D193">
        <v>66885998</v>
      </c>
      <c r="E193">
        <v>1</v>
      </c>
      <c r="F193">
        <v>1</v>
      </c>
      <c r="G193">
        <v>1</v>
      </c>
      <c r="H193">
        <v>2</v>
      </c>
      <c r="I193" t="s">
        <v>595</v>
      </c>
      <c r="J193" t="s">
        <v>596</v>
      </c>
      <c r="K193" t="s">
        <v>597</v>
      </c>
      <c r="L193">
        <v>1368</v>
      </c>
      <c r="N193">
        <v>1011</v>
      </c>
      <c r="O193" t="s">
        <v>593</v>
      </c>
      <c r="P193" t="s">
        <v>593</v>
      </c>
      <c r="Q193">
        <v>1</v>
      </c>
      <c r="W193">
        <v>0</v>
      </c>
      <c r="X193">
        <v>-950105757</v>
      </c>
      <c r="Y193">
        <f t="shared" si="58"/>
        <v>0.1</v>
      </c>
      <c r="AA193">
        <v>0</v>
      </c>
      <c r="AB193">
        <v>605.36</v>
      </c>
      <c r="AC193">
        <v>502.98</v>
      </c>
      <c r="AD193">
        <v>0</v>
      </c>
      <c r="AE193">
        <v>0</v>
      </c>
      <c r="AF193">
        <v>605.36</v>
      </c>
      <c r="AG193">
        <v>502.98</v>
      </c>
      <c r="AH193">
        <v>0</v>
      </c>
      <c r="AI193">
        <v>1</v>
      </c>
      <c r="AJ193">
        <v>1</v>
      </c>
      <c r="AK193">
        <v>1</v>
      </c>
      <c r="AL193">
        <v>1</v>
      </c>
      <c r="AM193">
        <v>-2</v>
      </c>
      <c r="AN193">
        <v>0</v>
      </c>
      <c r="AO193">
        <v>0</v>
      </c>
      <c r="AP193">
        <v>1</v>
      </c>
      <c r="AQ193">
        <v>1</v>
      </c>
      <c r="AR193">
        <v>0</v>
      </c>
      <c r="AS193" t="s">
        <v>3</v>
      </c>
      <c r="AT193">
        <v>0.1</v>
      </c>
      <c r="AU193" t="s">
        <v>3</v>
      </c>
      <c r="AV193">
        <v>1</v>
      </c>
      <c r="AW193">
        <v>2</v>
      </c>
      <c r="AX193">
        <v>69445791</v>
      </c>
      <c r="AY193">
        <v>1</v>
      </c>
      <c r="AZ193">
        <v>0</v>
      </c>
      <c r="BA193">
        <v>193</v>
      </c>
      <c r="BB193">
        <v>1</v>
      </c>
      <c r="BC193">
        <v>0</v>
      </c>
      <c r="BD193">
        <v>0</v>
      </c>
      <c r="BE193">
        <v>0</v>
      </c>
      <c r="BF193">
        <v>0</v>
      </c>
      <c r="BG193">
        <v>0</v>
      </c>
      <c r="BH193">
        <v>0</v>
      </c>
      <c r="BI193">
        <v>0</v>
      </c>
      <c r="BJ193">
        <v>0</v>
      </c>
      <c r="BK193">
        <v>60.536000000000001</v>
      </c>
      <c r="BL193">
        <v>50.298000000000002</v>
      </c>
      <c r="BM193">
        <v>0</v>
      </c>
      <c r="BN193">
        <v>0</v>
      </c>
      <c r="BO193">
        <v>0.1</v>
      </c>
      <c r="BP193">
        <v>1</v>
      </c>
      <c r="BQ193">
        <v>0</v>
      </c>
      <c r="BR193">
        <v>60.536000000000001</v>
      </c>
      <c r="BS193">
        <v>50.298000000000002</v>
      </c>
      <c r="BT193">
        <v>0</v>
      </c>
      <c r="BU193">
        <v>0</v>
      </c>
      <c r="BV193">
        <v>0.1</v>
      </c>
      <c r="BW193">
        <v>1</v>
      </c>
      <c r="CV193">
        <v>0</v>
      </c>
      <c r="CW193">
        <f>ROUND(Y193*Source!I173*DO193,7)</f>
        <v>0</v>
      </c>
      <c r="CX193">
        <f>ROUND(Y193*Source!I173,7)</f>
        <v>0</v>
      </c>
      <c r="CY193">
        <f>AB193</f>
        <v>605.36</v>
      </c>
      <c r="CZ193">
        <f>AF193</f>
        <v>605.36</v>
      </c>
      <c r="DA193">
        <f>AJ193</f>
        <v>1</v>
      </c>
      <c r="DB193">
        <f t="shared" si="59"/>
        <v>60.54</v>
      </c>
      <c r="DC193">
        <f t="shared" si="60"/>
        <v>50.3</v>
      </c>
      <c r="DD193" t="s">
        <v>3</v>
      </c>
      <c r="DE193" t="s">
        <v>3</v>
      </c>
      <c r="DF193">
        <f t="shared" si="76"/>
        <v>0</v>
      </c>
      <c r="DG193">
        <f t="shared" si="69"/>
        <v>0</v>
      </c>
      <c r="DH193">
        <f t="shared" ref="DH193:DH256" si="77">ROUND(ROUND(AG193,2)*CX193,2)</f>
        <v>0</v>
      </c>
      <c r="DI193">
        <f t="shared" ref="DI193:DI256" si="78">ROUND(ROUND(AH193,2)*CX193,2)</f>
        <v>0</v>
      </c>
      <c r="DJ193">
        <f>DG193+DH193</f>
        <v>0</v>
      </c>
      <c r="DK193">
        <v>1</v>
      </c>
      <c r="DL193" t="s">
        <v>594</v>
      </c>
      <c r="DM193">
        <v>4</v>
      </c>
      <c r="DN193" t="s">
        <v>587</v>
      </c>
      <c r="DO193">
        <v>1</v>
      </c>
    </row>
    <row r="194" spans="1:119">
      <c r="A194">
        <f>ROW(Source!A173)</f>
        <v>173</v>
      </c>
      <c r="B194">
        <v>69444265</v>
      </c>
      <c r="C194">
        <v>69445778</v>
      </c>
      <c r="D194">
        <v>66886193</v>
      </c>
      <c r="E194">
        <v>1</v>
      </c>
      <c r="F194">
        <v>1</v>
      </c>
      <c r="G194">
        <v>1</v>
      </c>
      <c r="H194">
        <v>2</v>
      </c>
      <c r="I194" t="s">
        <v>674</v>
      </c>
      <c r="J194" t="s">
        <v>675</v>
      </c>
      <c r="K194" t="s">
        <v>676</v>
      </c>
      <c r="L194">
        <v>1368</v>
      </c>
      <c r="N194">
        <v>1011</v>
      </c>
      <c r="O194" t="s">
        <v>593</v>
      </c>
      <c r="P194" t="s">
        <v>593</v>
      </c>
      <c r="Q194">
        <v>1</v>
      </c>
      <c r="W194">
        <v>0</v>
      </c>
      <c r="X194">
        <v>-2068435370</v>
      </c>
      <c r="Y194">
        <f t="shared" si="58"/>
        <v>2.9</v>
      </c>
      <c r="AA194">
        <v>0</v>
      </c>
      <c r="AB194">
        <v>30.51</v>
      </c>
      <c r="AC194">
        <v>0</v>
      </c>
      <c r="AD194">
        <v>0</v>
      </c>
      <c r="AE194">
        <v>0</v>
      </c>
      <c r="AF194">
        <v>30.51</v>
      </c>
      <c r="AG194">
        <v>0</v>
      </c>
      <c r="AH194">
        <v>0</v>
      </c>
      <c r="AI194">
        <v>1</v>
      </c>
      <c r="AJ194">
        <v>1</v>
      </c>
      <c r="AK194">
        <v>1</v>
      </c>
      <c r="AL194">
        <v>1</v>
      </c>
      <c r="AM194">
        <v>-2</v>
      </c>
      <c r="AN194">
        <v>0</v>
      </c>
      <c r="AO194">
        <v>0</v>
      </c>
      <c r="AP194">
        <v>1</v>
      </c>
      <c r="AQ194">
        <v>1</v>
      </c>
      <c r="AR194">
        <v>0</v>
      </c>
      <c r="AS194" t="s">
        <v>3</v>
      </c>
      <c r="AT194">
        <v>2.9</v>
      </c>
      <c r="AU194" t="s">
        <v>3</v>
      </c>
      <c r="AV194">
        <v>1</v>
      </c>
      <c r="AW194">
        <v>2</v>
      </c>
      <c r="AX194">
        <v>69445792</v>
      </c>
      <c r="AY194">
        <v>1</v>
      </c>
      <c r="AZ194">
        <v>0</v>
      </c>
      <c r="BA194">
        <v>194</v>
      </c>
      <c r="BB194">
        <v>1</v>
      </c>
      <c r="BC194">
        <v>0</v>
      </c>
      <c r="BD194">
        <v>0</v>
      </c>
      <c r="BE194">
        <v>0</v>
      </c>
      <c r="BF194">
        <v>0</v>
      </c>
      <c r="BG194">
        <v>0</v>
      </c>
      <c r="BH194">
        <v>0</v>
      </c>
      <c r="BI194">
        <v>0</v>
      </c>
      <c r="BJ194">
        <v>0</v>
      </c>
      <c r="BK194">
        <v>88.478999999999999</v>
      </c>
      <c r="BL194">
        <v>0</v>
      </c>
      <c r="BM194">
        <v>0</v>
      </c>
      <c r="BN194">
        <v>0</v>
      </c>
      <c r="BO194">
        <v>0</v>
      </c>
      <c r="BP194">
        <v>1</v>
      </c>
      <c r="BQ194">
        <v>0</v>
      </c>
      <c r="BR194">
        <v>88.478999999999999</v>
      </c>
      <c r="BS194">
        <v>0</v>
      </c>
      <c r="BT194">
        <v>0</v>
      </c>
      <c r="BU194">
        <v>0</v>
      </c>
      <c r="BV194">
        <v>0</v>
      </c>
      <c r="BW194">
        <v>1</v>
      </c>
      <c r="CV194">
        <v>0</v>
      </c>
      <c r="CW194">
        <f>ROUND(Y194*Source!I173*DO194,7)</f>
        <v>0</v>
      </c>
      <c r="CX194">
        <f>ROUND(Y194*Source!I173,7)</f>
        <v>0</v>
      </c>
      <c r="CY194">
        <f>AB194</f>
        <v>30.51</v>
      </c>
      <c r="CZ194">
        <f>AF194</f>
        <v>30.51</v>
      </c>
      <c r="DA194">
        <f>AJ194</f>
        <v>1</v>
      </c>
      <c r="DB194">
        <f t="shared" si="59"/>
        <v>88.48</v>
      </c>
      <c r="DC194">
        <f t="shared" si="60"/>
        <v>0</v>
      </c>
      <c r="DD194" t="s">
        <v>3</v>
      </c>
      <c r="DE194" t="s">
        <v>3</v>
      </c>
      <c r="DF194">
        <f t="shared" si="76"/>
        <v>0</v>
      </c>
      <c r="DG194">
        <f t="shared" si="69"/>
        <v>0</v>
      </c>
      <c r="DH194">
        <f t="shared" si="77"/>
        <v>0</v>
      </c>
      <c r="DI194">
        <f t="shared" si="78"/>
        <v>0</v>
      </c>
      <c r="DJ194">
        <f>DG194+DH194</f>
        <v>0</v>
      </c>
      <c r="DK194">
        <v>1</v>
      </c>
      <c r="DL194" t="s">
        <v>3</v>
      </c>
      <c r="DM194">
        <v>0</v>
      </c>
      <c r="DN194" t="s">
        <v>3</v>
      </c>
      <c r="DO194">
        <v>0</v>
      </c>
    </row>
    <row r="195" spans="1:119">
      <c r="A195">
        <f>ROW(Source!A173)</f>
        <v>173</v>
      </c>
      <c r="B195">
        <v>69444265</v>
      </c>
      <c r="C195">
        <v>69445778</v>
      </c>
      <c r="D195">
        <v>66836628</v>
      </c>
      <c r="E195">
        <v>1</v>
      </c>
      <c r="F195">
        <v>1</v>
      </c>
      <c r="G195">
        <v>1</v>
      </c>
      <c r="H195">
        <v>3</v>
      </c>
      <c r="I195" t="s">
        <v>677</v>
      </c>
      <c r="J195" t="s">
        <v>678</v>
      </c>
      <c r="K195" t="s">
        <v>679</v>
      </c>
      <c r="L195">
        <v>1346</v>
      </c>
      <c r="N195">
        <v>1009</v>
      </c>
      <c r="O195" t="s">
        <v>59</v>
      </c>
      <c r="P195" t="s">
        <v>59</v>
      </c>
      <c r="Q195">
        <v>1</v>
      </c>
      <c r="W195">
        <v>0</v>
      </c>
      <c r="X195">
        <v>-1606616209</v>
      </c>
      <c r="Y195">
        <f t="shared" si="58"/>
        <v>0.9</v>
      </c>
      <c r="AA195">
        <v>147.85</v>
      </c>
      <c r="AB195">
        <v>0</v>
      </c>
      <c r="AC195">
        <v>0</v>
      </c>
      <c r="AD195">
        <v>0</v>
      </c>
      <c r="AE195">
        <v>155.63</v>
      </c>
      <c r="AF195">
        <v>0</v>
      </c>
      <c r="AG195">
        <v>0</v>
      </c>
      <c r="AH195">
        <v>0</v>
      </c>
      <c r="AI195">
        <v>0.95</v>
      </c>
      <c r="AJ195">
        <v>1</v>
      </c>
      <c r="AK195">
        <v>1</v>
      </c>
      <c r="AL195">
        <v>1</v>
      </c>
      <c r="AM195">
        <v>2</v>
      </c>
      <c r="AN195">
        <v>0</v>
      </c>
      <c r="AO195">
        <v>0</v>
      </c>
      <c r="AP195">
        <v>1</v>
      </c>
      <c r="AQ195">
        <v>1</v>
      </c>
      <c r="AR195">
        <v>0</v>
      </c>
      <c r="AS195" t="s">
        <v>3</v>
      </c>
      <c r="AT195">
        <v>0.9</v>
      </c>
      <c r="AU195" t="s">
        <v>3</v>
      </c>
      <c r="AV195">
        <v>0</v>
      </c>
      <c r="AW195">
        <v>2</v>
      </c>
      <c r="AX195">
        <v>69445793</v>
      </c>
      <c r="AY195">
        <v>1</v>
      </c>
      <c r="AZ195">
        <v>0</v>
      </c>
      <c r="BA195">
        <v>195</v>
      </c>
      <c r="BB195">
        <v>1</v>
      </c>
      <c r="BC195">
        <v>0</v>
      </c>
      <c r="BD195">
        <v>0</v>
      </c>
      <c r="BE195">
        <v>0</v>
      </c>
      <c r="BF195">
        <v>0</v>
      </c>
      <c r="BG195">
        <v>0</v>
      </c>
      <c r="BH195">
        <v>0</v>
      </c>
      <c r="BI195">
        <v>0</v>
      </c>
      <c r="BJ195">
        <v>140.06700000000001</v>
      </c>
      <c r="BK195">
        <v>0</v>
      </c>
      <c r="BL195">
        <v>0</v>
      </c>
      <c r="BM195">
        <v>0</v>
      </c>
      <c r="BN195">
        <v>0</v>
      </c>
      <c r="BO195">
        <v>0</v>
      </c>
      <c r="BP195">
        <v>1</v>
      </c>
      <c r="BQ195">
        <v>140.06700000000001</v>
      </c>
      <c r="BR195">
        <v>0</v>
      </c>
      <c r="BS195">
        <v>0</v>
      </c>
      <c r="BT195">
        <v>0</v>
      </c>
      <c r="BU195">
        <v>0</v>
      </c>
      <c r="BV195">
        <v>0</v>
      </c>
      <c r="BW195">
        <v>1</v>
      </c>
      <c r="CV195">
        <v>0</v>
      </c>
      <c r="CW195">
        <v>0</v>
      </c>
      <c r="CX195">
        <f>ROUND(Y195*Source!I173,7)</f>
        <v>0</v>
      </c>
      <c r="CY195">
        <f>AA195</f>
        <v>147.85</v>
      </c>
      <c r="CZ195">
        <f>AE195</f>
        <v>155.63</v>
      </c>
      <c r="DA195">
        <f>AI195</f>
        <v>0.95</v>
      </c>
      <c r="DB195">
        <f t="shared" si="59"/>
        <v>140.07</v>
      </c>
      <c r="DC195">
        <f t="shared" si="60"/>
        <v>0</v>
      </c>
      <c r="DD195" t="s">
        <v>3</v>
      </c>
      <c r="DE195" t="s">
        <v>3</v>
      </c>
      <c r="DF195">
        <f>ROUND(ROUND(AE195*AI195,2)*CX195,2)</f>
        <v>0</v>
      </c>
      <c r="DG195">
        <f t="shared" si="69"/>
        <v>0</v>
      </c>
      <c r="DH195">
        <f t="shared" si="77"/>
        <v>0</v>
      </c>
      <c r="DI195">
        <f t="shared" si="78"/>
        <v>0</v>
      </c>
      <c r="DJ195">
        <f>DF195</f>
        <v>0</v>
      </c>
      <c r="DK195">
        <v>0</v>
      </c>
      <c r="DL195" t="s">
        <v>3</v>
      </c>
      <c r="DM195">
        <v>0</v>
      </c>
      <c r="DN195" t="s">
        <v>3</v>
      </c>
      <c r="DO195">
        <v>0</v>
      </c>
    </row>
    <row r="196" spans="1:119">
      <c r="A196">
        <f>ROW(Source!A173)</f>
        <v>173</v>
      </c>
      <c r="B196">
        <v>69444265</v>
      </c>
      <c r="C196">
        <v>69445778</v>
      </c>
      <c r="D196">
        <v>66844756</v>
      </c>
      <c r="E196">
        <v>1</v>
      </c>
      <c r="F196">
        <v>1</v>
      </c>
      <c r="G196">
        <v>1</v>
      </c>
      <c r="H196">
        <v>3</v>
      </c>
      <c r="I196" t="s">
        <v>683</v>
      </c>
      <c r="J196" t="s">
        <v>684</v>
      </c>
      <c r="K196" t="s">
        <v>685</v>
      </c>
      <c r="L196">
        <v>1348</v>
      </c>
      <c r="N196">
        <v>1009</v>
      </c>
      <c r="O196" t="s">
        <v>101</v>
      </c>
      <c r="P196" t="s">
        <v>101</v>
      </c>
      <c r="Q196">
        <v>1000</v>
      </c>
      <c r="W196">
        <v>0</v>
      </c>
      <c r="X196">
        <v>-1863737905</v>
      </c>
      <c r="Y196">
        <f t="shared" si="58"/>
        <v>4.0000000000000001E-3</v>
      </c>
      <c r="AA196">
        <v>51054.97</v>
      </c>
      <c r="AB196">
        <v>0</v>
      </c>
      <c r="AC196">
        <v>0</v>
      </c>
      <c r="AD196">
        <v>0</v>
      </c>
      <c r="AE196">
        <v>51054.97</v>
      </c>
      <c r="AF196">
        <v>0</v>
      </c>
      <c r="AG196">
        <v>0</v>
      </c>
      <c r="AH196">
        <v>0</v>
      </c>
      <c r="AI196">
        <v>1</v>
      </c>
      <c r="AJ196">
        <v>1</v>
      </c>
      <c r="AK196">
        <v>1</v>
      </c>
      <c r="AL196">
        <v>1</v>
      </c>
      <c r="AM196">
        <v>-2</v>
      </c>
      <c r="AN196">
        <v>0</v>
      </c>
      <c r="AO196">
        <v>0</v>
      </c>
      <c r="AP196">
        <v>1</v>
      </c>
      <c r="AQ196">
        <v>1</v>
      </c>
      <c r="AR196">
        <v>0</v>
      </c>
      <c r="AS196" t="s">
        <v>3</v>
      </c>
      <c r="AT196">
        <v>4.0000000000000001E-3</v>
      </c>
      <c r="AU196" t="s">
        <v>3</v>
      </c>
      <c r="AV196">
        <v>0</v>
      </c>
      <c r="AW196">
        <v>2</v>
      </c>
      <c r="AX196">
        <v>69445794</v>
      </c>
      <c r="AY196">
        <v>1</v>
      </c>
      <c r="AZ196">
        <v>0</v>
      </c>
      <c r="BA196">
        <v>196</v>
      </c>
      <c r="BB196">
        <v>1</v>
      </c>
      <c r="BC196">
        <v>0</v>
      </c>
      <c r="BD196">
        <v>0</v>
      </c>
      <c r="BE196">
        <v>0</v>
      </c>
      <c r="BF196">
        <v>0</v>
      </c>
      <c r="BG196">
        <v>0</v>
      </c>
      <c r="BH196">
        <v>0</v>
      </c>
      <c r="BI196">
        <v>0</v>
      </c>
      <c r="BJ196">
        <v>204.21988000000002</v>
      </c>
      <c r="BK196">
        <v>0</v>
      </c>
      <c r="BL196">
        <v>0</v>
      </c>
      <c r="BM196">
        <v>0</v>
      </c>
      <c r="BN196">
        <v>0</v>
      </c>
      <c r="BO196">
        <v>0</v>
      </c>
      <c r="BP196">
        <v>1</v>
      </c>
      <c r="BQ196">
        <v>204.21988000000002</v>
      </c>
      <c r="BR196">
        <v>0</v>
      </c>
      <c r="BS196">
        <v>0</v>
      </c>
      <c r="BT196">
        <v>0</v>
      </c>
      <c r="BU196">
        <v>0</v>
      </c>
      <c r="BV196">
        <v>0</v>
      </c>
      <c r="BW196">
        <v>1</v>
      </c>
      <c r="CV196">
        <v>0</v>
      </c>
      <c r="CW196">
        <v>0</v>
      </c>
      <c r="CX196">
        <f>ROUND(Y196*Source!I173,7)</f>
        <v>0</v>
      </c>
      <c r="CY196">
        <f>AA196</f>
        <v>51054.97</v>
      </c>
      <c r="CZ196">
        <f>AE196</f>
        <v>51054.97</v>
      </c>
      <c r="DA196">
        <f>AI196</f>
        <v>1</v>
      </c>
      <c r="DB196">
        <f t="shared" si="59"/>
        <v>204.22</v>
      </c>
      <c r="DC196">
        <f t="shared" si="60"/>
        <v>0</v>
      </c>
      <c r="DD196" t="s">
        <v>3</v>
      </c>
      <c r="DE196" t="s">
        <v>3</v>
      </c>
      <c r="DF196">
        <f t="shared" ref="DF196:DF203" si="79">ROUND(ROUND(AE196,2)*CX196,2)</f>
        <v>0</v>
      </c>
      <c r="DG196">
        <f t="shared" si="69"/>
        <v>0</v>
      </c>
      <c r="DH196">
        <f t="shared" si="77"/>
        <v>0</v>
      </c>
      <c r="DI196">
        <f t="shared" si="78"/>
        <v>0</v>
      </c>
      <c r="DJ196">
        <f>DF196</f>
        <v>0</v>
      </c>
      <c r="DK196">
        <v>1</v>
      </c>
      <c r="DL196" t="s">
        <v>3</v>
      </c>
      <c r="DM196">
        <v>0</v>
      </c>
      <c r="DN196" t="s">
        <v>3</v>
      </c>
      <c r="DO196">
        <v>0</v>
      </c>
    </row>
    <row r="197" spans="1:119">
      <c r="A197">
        <f>ROW(Source!A173)</f>
        <v>173</v>
      </c>
      <c r="B197">
        <v>69444265</v>
      </c>
      <c r="C197">
        <v>69445778</v>
      </c>
      <c r="D197">
        <v>66854687</v>
      </c>
      <c r="E197">
        <v>1</v>
      </c>
      <c r="F197">
        <v>1</v>
      </c>
      <c r="G197">
        <v>1</v>
      </c>
      <c r="H197">
        <v>3</v>
      </c>
      <c r="I197" t="s">
        <v>680</v>
      </c>
      <c r="J197" t="s">
        <v>681</v>
      </c>
      <c r="K197" t="s">
        <v>682</v>
      </c>
      <c r="L197">
        <v>1346</v>
      </c>
      <c r="N197">
        <v>1009</v>
      </c>
      <c r="O197" t="s">
        <v>59</v>
      </c>
      <c r="P197" t="s">
        <v>59</v>
      </c>
      <c r="Q197">
        <v>1</v>
      </c>
      <c r="W197">
        <v>0</v>
      </c>
      <c r="X197">
        <v>1949270732</v>
      </c>
      <c r="Y197">
        <f t="shared" si="58"/>
        <v>2</v>
      </c>
      <c r="AA197">
        <v>1098.23</v>
      </c>
      <c r="AB197">
        <v>0</v>
      </c>
      <c r="AC197">
        <v>0</v>
      </c>
      <c r="AD197">
        <v>0</v>
      </c>
      <c r="AE197">
        <v>1098.23</v>
      </c>
      <c r="AF197">
        <v>0</v>
      </c>
      <c r="AG197">
        <v>0</v>
      </c>
      <c r="AH197">
        <v>0</v>
      </c>
      <c r="AI197">
        <v>1</v>
      </c>
      <c r="AJ197">
        <v>1</v>
      </c>
      <c r="AK197">
        <v>1</v>
      </c>
      <c r="AL197">
        <v>1</v>
      </c>
      <c r="AM197">
        <v>-2</v>
      </c>
      <c r="AN197">
        <v>0</v>
      </c>
      <c r="AO197">
        <v>0</v>
      </c>
      <c r="AP197">
        <v>1</v>
      </c>
      <c r="AQ197">
        <v>1</v>
      </c>
      <c r="AR197">
        <v>0</v>
      </c>
      <c r="AS197" t="s">
        <v>3</v>
      </c>
      <c r="AT197">
        <v>2</v>
      </c>
      <c r="AU197" t="s">
        <v>3</v>
      </c>
      <c r="AV197">
        <v>0</v>
      </c>
      <c r="AW197">
        <v>2</v>
      </c>
      <c r="AX197">
        <v>69445795</v>
      </c>
      <c r="AY197">
        <v>1</v>
      </c>
      <c r="AZ197">
        <v>0</v>
      </c>
      <c r="BA197">
        <v>197</v>
      </c>
      <c r="BB197">
        <v>1</v>
      </c>
      <c r="BC197">
        <v>0</v>
      </c>
      <c r="BD197">
        <v>0</v>
      </c>
      <c r="BE197">
        <v>0</v>
      </c>
      <c r="BF197">
        <v>0</v>
      </c>
      <c r="BG197">
        <v>0</v>
      </c>
      <c r="BH197">
        <v>0</v>
      </c>
      <c r="BI197">
        <v>0</v>
      </c>
      <c r="BJ197">
        <v>2196.46</v>
      </c>
      <c r="BK197">
        <v>0</v>
      </c>
      <c r="BL197">
        <v>0</v>
      </c>
      <c r="BM197">
        <v>0</v>
      </c>
      <c r="BN197">
        <v>0</v>
      </c>
      <c r="BO197">
        <v>0</v>
      </c>
      <c r="BP197">
        <v>1</v>
      </c>
      <c r="BQ197">
        <v>2196.46</v>
      </c>
      <c r="BR197">
        <v>0</v>
      </c>
      <c r="BS197">
        <v>0</v>
      </c>
      <c r="BT197">
        <v>0</v>
      </c>
      <c r="BU197">
        <v>0</v>
      </c>
      <c r="BV197">
        <v>0</v>
      </c>
      <c r="BW197">
        <v>1</v>
      </c>
      <c r="CV197">
        <v>0</v>
      </c>
      <c r="CW197">
        <v>0</v>
      </c>
      <c r="CX197">
        <f>ROUND(Y197*Source!I173,7)</f>
        <v>0</v>
      </c>
      <c r="CY197">
        <f>AA197</f>
        <v>1098.23</v>
      </c>
      <c r="CZ197">
        <f>AE197</f>
        <v>1098.23</v>
      </c>
      <c r="DA197">
        <f>AI197</f>
        <v>1</v>
      </c>
      <c r="DB197">
        <f t="shared" si="59"/>
        <v>2196.46</v>
      </c>
      <c r="DC197">
        <f t="shared" si="60"/>
        <v>0</v>
      </c>
      <c r="DD197" t="s">
        <v>3</v>
      </c>
      <c r="DE197" t="s">
        <v>3</v>
      </c>
      <c r="DF197">
        <f t="shared" si="79"/>
        <v>0</v>
      </c>
      <c r="DG197">
        <f t="shared" si="69"/>
        <v>0</v>
      </c>
      <c r="DH197">
        <f t="shared" si="77"/>
        <v>0</v>
      </c>
      <c r="DI197">
        <f t="shared" si="78"/>
        <v>0</v>
      </c>
      <c r="DJ197">
        <f>DF197</f>
        <v>0</v>
      </c>
      <c r="DK197">
        <v>1</v>
      </c>
      <c r="DL197" t="s">
        <v>3</v>
      </c>
      <c r="DM197">
        <v>0</v>
      </c>
      <c r="DN197" t="s">
        <v>3</v>
      </c>
      <c r="DO197">
        <v>0</v>
      </c>
    </row>
    <row r="198" spans="1:119">
      <c r="A198">
        <f>ROW(Source!A173)</f>
        <v>173</v>
      </c>
      <c r="B198">
        <v>69444265</v>
      </c>
      <c r="C198">
        <v>69445778</v>
      </c>
      <c r="D198">
        <v>66769908</v>
      </c>
      <c r="E198">
        <v>116</v>
      </c>
      <c r="F198">
        <v>1</v>
      </c>
      <c r="G198">
        <v>1</v>
      </c>
      <c r="H198">
        <v>3</v>
      </c>
      <c r="I198" t="s">
        <v>264</v>
      </c>
      <c r="J198" t="s">
        <v>3</v>
      </c>
      <c r="K198" t="s">
        <v>265</v>
      </c>
      <c r="L198">
        <v>3277935</v>
      </c>
      <c r="N198">
        <v>1013</v>
      </c>
      <c r="O198" t="s">
        <v>266</v>
      </c>
      <c r="P198" t="s">
        <v>266</v>
      </c>
      <c r="Q198">
        <v>1</v>
      </c>
      <c r="W198">
        <v>0</v>
      </c>
      <c r="X198">
        <v>274903907</v>
      </c>
      <c r="Y198">
        <f t="shared" si="58"/>
        <v>2</v>
      </c>
      <c r="AA198">
        <v>0</v>
      </c>
      <c r="AB198">
        <v>0</v>
      </c>
      <c r="AC198">
        <v>0</v>
      </c>
      <c r="AD198">
        <v>0</v>
      </c>
      <c r="AE198">
        <v>0</v>
      </c>
      <c r="AF198">
        <v>0</v>
      </c>
      <c r="AG198">
        <v>0</v>
      </c>
      <c r="AH198">
        <v>0</v>
      </c>
      <c r="AI198">
        <v>1</v>
      </c>
      <c r="AJ198">
        <v>1</v>
      </c>
      <c r="AK198">
        <v>1</v>
      </c>
      <c r="AL198">
        <v>1</v>
      </c>
      <c r="AM198">
        <v>0</v>
      </c>
      <c r="AN198">
        <v>0</v>
      </c>
      <c r="AO198">
        <v>0</v>
      </c>
      <c r="AP198">
        <v>0</v>
      </c>
      <c r="AQ198">
        <v>0</v>
      </c>
      <c r="AR198">
        <v>0</v>
      </c>
      <c r="AS198" t="s">
        <v>3</v>
      </c>
      <c r="AT198">
        <v>2</v>
      </c>
      <c r="AU198" t="s">
        <v>3</v>
      </c>
      <c r="AV198">
        <v>0</v>
      </c>
      <c r="AW198">
        <v>2</v>
      </c>
      <c r="AX198">
        <v>69445796</v>
      </c>
      <c r="AY198">
        <v>1</v>
      </c>
      <c r="AZ198">
        <v>0</v>
      </c>
      <c r="BA198">
        <v>198</v>
      </c>
      <c r="BB198">
        <v>0</v>
      </c>
      <c r="BC198">
        <v>0</v>
      </c>
      <c r="BD198">
        <v>0</v>
      </c>
      <c r="BE198">
        <v>0</v>
      </c>
      <c r="BF198">
        <v>0</v>
      </c>
      <c r="BG198">
        <v>0</v>
      </c>
      <c r="BH198">
        <v>0</v>
      </c>
      <c r="BI198">
        <v>0</v>
      </c>
      <c r="BJ198">
        <v>0</v>
      </c>
      <c r="BK198">
        <v>0</v>
      </c>
      <c r="BL198">
        <v>0</v>
      </c>
      <c r="BM198">
        <v>0</v>
      </c>
      <c r="BN198">
        <v>0</v>
      </c>
      <c r="BO198">
        <v>0</v>
      </c>
      <c r="BP198">
        <v>0</v>
      </c>
      <c r="BQ198">
        <v>0</v>
      </c>
      <c r="BR198">
        <v>0</v>
      </c>
      <c r="BS198">
        <v>0</v>
      </c>
      <c r="BT198">
        <v>0</v>
      </c>
      <c r="BU198">
        <v>0</v>
      </c>
      <c r="BV198">
        <v>0</v>
      </c>
      <c r="BW198">
        <v>0</v>
      </c>
      <c r="CV198">
        <v>0</v>
      </c>
      <c r="CW198">
        <v>0</v>
      </c>
      <c r="CX198">
        <f>ROUND(Y198*Source!I173,7)</f>
        <v>0</v>
      </c>
      <c r="CY198">
        <f>AA198</f>
        <v>0</v>
      </c>
      <c r="CZ198">
        <f>AE198</f>
        <v>0</v>
      </c>
      <c r="DA198">
        <f>AI198</f>
        <v>1</v>
      </c>
      <c r="DB198">
        <f t="shared" si="59"/>
        <v>0</v>
      </c>
      <c r="DC198">
        <f t="shared" si="60"/>
        <v>0</v>
      </c>
      <c r="DD198" t="s">
        <v>3</v>
      </c>
      <c r="DE198" t="s">
        <v>3</v>
      </c>
      <c r="DF198">
        <f t="shared" si="79"/>
        <v>0</v>
      </c>
      <c r="DG198">
        <f t="shared" si="69"/>
        <v>0</v>
      </c>
      <c r="DH198">
        <f t="shared" si="77"/>
        <v>0</v>
      </c>
      <c r="DI198">
        <f t="shared" si="78"/>
        <v>0</v>
      </c>
      <c r="DJ198">
        <f>DF198</f>
        <v>0</v>
      </c>
      <c r="DK198">
        <v>0</v>
      </c>
      <c r="DL198" t="s">
        <v>3</v>
      </c>
      <c r="DM198">
        <v>0</v>
      </c>
      <c r="DN198" t="s">
        <v>3</v>
      </c>
      <c r="DO198">
        <v>0</v>
      </c>
    </row>
    <row r="199" spans="1:119">
      <c r="A199">
        <f>ROW(Source!A175)</f>
        <v>175</v>
      </c>
      <c r="B199">
        <v>69444265</v>
      </c>
      <c r="C199">
        <v>69445798</v>
      </c>
      <c r="D199">
        <v>66763939</v>
      </c>
      <c r="E199">
        <v>116</v>
      </c>
      <c r="F199">
        <v>1</v>
      </c>
      <c r="G199">
        <v>1</v>
      </c>
      <c r="H199">
        <v>1</v>
      </c>
      <c r="I199" t="s">
        <v>672</v>
      </c>
      <c r="J199" t="s">
        <v>3</v>
      </c>
      <c r="K199" t="s">
        <v>673</v>
      </c>
      <c r="L199">
        <v>1191</v>
      </c>
      <c r="N199">
        <v>1013</v>
      </c>
      <c r="O199" t="s">
        <v>587</v>
      </c>
      <c r="P199" t="s">
        <v>587</v>
      </c>
      <c r="Q199">
        <v>1</v>
      </c>
      <c r="W199">
        <v>0</v>
      </c>
      <c r="X199">
        <v>44848675</v>
      </c>
      <c r="Y199">
        <f t="shared" si="58"/>
        <v>14.4</v>
      </c>
      <c r="AA199">
        <v>0</v>
      </c>
      <c r="AB199">
        <v>0</v>
      </c>
      <c r="AC199">
        <v>0</v>
      </c>
      <c r="AD199">
        <v>491.72</v>
      </c>
      <c r="AE199">
        <v>0</v>
      </c>
      <c r="AF199">
        <v>0</v>
      </c>
      <c r="AG199">
        <v>0</v>
      </c>
      <c r="AH199">
        <v>491.72</v>
      </c>
      <c r="AI199">
        <v>1</v>
      </c>
      <c r="AJ199">
        <v>1</v>
      </c>
      <c r="AK199">
        <v>1</v>
      </c>
      <c r="AL199">
        <v>1</v>
      </c>
      <c r="AM199">
        <v>-2</v>
      </c>
      <c r="AN199">
        <v>0</v>
      </c>
      <c r="AO199">
        <v>0</v>
      </c>
      <c r="AP199">
        <v>1</v>
      </c>
      <c r="AQ199">
        <v>1</v>
      </c>
      <c r="AR199">
        <v>0</v>
      </c>
      <c r="AS199" t="s">
        <v>3</v>
      </c>
      <c r="AT199">
        <v>14.4</v>
      </c>
      <c r="AU199" t="s">
        <v>3</v>
      </c>
      <c r="AV199">
        <v>1</v>
      </c>
      <c r="AW199">
        <v>2</v>
      </c>
      <c r="AX199">
        <v>69445807</v>
      </c>
      <c r="AY199">
        <v>1</v>
      </c>
      <c r="AZ199">
        <v>0</v>
      </c>
      <c r="BA199">
        <v>199</v>
      </c>
      <c r="BB199">
        <v>1</v>
      </c>
      <c r="BC199">
        <v>0</v>
      </c>
      <c r="BD199">
        <v>0</v>
      </c>
      <c r="BE199">
        <v>0</v>
      </c>
      <c r="BF199">
        <v>0</v>
      </c>
      <c r="BG199">
        <v>0</v>
      </c>
      <c r="BH199">
        <v>0</v>
      </c>
      <c r="BI199">
        <v>0</v>
      </c>
      <c r="BJ199">
        <v>0</v>
      </c>
      <c r="BK199">
        <v>0</v>
      </c>
      <c r="BL199">
        <v>0</v>
      </c>
      <c r="BM199">
        <v>7080.7680000000009</v>
      </c>
      <c r="BN199">
        <v>14.4</v>
      </c>
      <c r="BO199">
        <v>0</v>
      </c>
      <c r="BP199">
        <v>1</v>
      </c>
      <c r="BQ199">
        <v>0</v>
      </c>
      <c r="BR199">
        <v>0</v>
      </c>
      <c r="BS199">
        <v>0</v>
      </c>
      <c r="BT199">
        <v>7080.7680000000009</v>
      </c>
      <c r="BU199">
        <v>14.4</v>
      </c>
      <c r="BV199">
        <v>0</v>
      </c>
      <c r="BW199">
        <v>1</v>
      </c>
      <c r="CU199">
        <f>ROUND(AT199*Source!I175*AH199*AL199,2)</f>
        <v>0</v>
      </c>
      <c r="CV199">
        <f>ROUND(Y199*Source!I175,7)</f>
        <v>0</v>
      </c>
      <c r="CW199">
        <v>0</v>
      </c>
      <c r="CX199">
        <f>ROUND(Y199*Source!I175,7)</f>
        <v>0</v>
      </c>
      <c r="CY199">
        <f>AD199</f>
        <v>491.72</v>
      </c>
      <c r="CZ199">
        <f>AH199</f>
        <v>491.72</v>
      </c>
      <c r="DA199">
        <f>AL199</f>
        <v>1</v>
      </c>
      <c r="DB199">
        <f t="shared" si="59"/>
        <v>7080.77</v>
      </c>
      <c r="DC199">
        <f t="shared" si="60"/>
        <v>0</v>
      </c>
      <c r="DD199" t="s">
        <v>3</v>
      </c>
      <c r="DE199" t="s">
        <v>3</v>
      </c>
      <c r="DF199">
        <f t="shared" si="79"/>
        <v>0</v>
      </c>
      <c r="DG199">
        <f t="shared" si="69"/>
        <v>0</v>
      </c>
      <c r="DH199">
        <f t="shared" si="77"/>
        <v>0</v>
      </c>
      <c r="DI199">
        <f t="shared" si="78"/>
        <v>0</v>
      </c>
      <c r="DJ199">
        <f>DI199</f>
        <v>0</v>
      </c>
      <c r="DK199">
        <v>1</v>
      </c>
      <c r="DL199" t="s">
        <v>3</v>
      </c>
      <c r="DM199">
        <v>0</v>
      </c>
      <c r="DN199" t="s">
        <v>3</v>
      </c>
      <c r="DO199">
        <v>0</v>
      </c>
    </row>
    <row r="200" spans="1:119">
      <c r="A200">
        <f>ROW(Source!A175)</f>
        <v>175</v>
      </c>
      <c r="B200">
        <v>69444265</v>
      </c>
      <c r="C200">
        <v>69445798</v>
      </c>
      <c r="D200">
        <v>66764116</v>
      </c>
      <c r="E200">
        <v>116</v>
      </c>
      <c r="F200">
        <v>1</v>
      </c>
      <c r="G200">
        <v>1</v>
      </c>
      <c r="H200">
        <v>1</v>
      </c>
      <c r="I200" t="s">
        <v>588</v>
      </c>
      <c r="J200" t="s">
        <v>3</v>
      </c>
      <c r="K200" t="s">
        <v>589</v>
      </c>
      <c r="L200">
        <v>1191</v>
      </c>
      <c r="N200">
        <v>1013</v>
      </c>
      <c r="O200" t="s">
        <v>587</v>
      </c>
      <c r="P200" t="s">
        <v>587</v>
      </c>
      <c r="Q200">
        <v>1</v>
      </c>
      <c r="W200">
        <v>0</v>
      </c>
      <c r="X200">
        <v>-1417349443</v>
      </c>
      <c r="Y200">
        <f t="shared" si="58"/>
        <v>0.4</v>
      </c>
      <c r="AA200">
        <v>0</v>
      </c>
      <c r="AB200">
        <v>0</v>
      </c>
      <c r="AC200">
        <v>0</v>
      </c>
      <c r="AD200">
        <v>0</v>
      </c>
      <c r="AE200">
        <v>0</v>
      </c>
      <c r="AF200">
        <v>0</v>
      </c>
      <c r="AG200">
        <v>0</v>
      </c>
      <c r="AH200">
        <v>0</v>
      </c>
      <c r="AI200">
        <v>1</v>
      </c>
      <c r="AJ200">
        <v>1</v>
      </c>
      <c r="AK200">
        <v>1</v>
      </c>
      <c r="AL200">
        <v>1</v>
      </c>
      <c r="AM200">
        <v>-2</v>
      </c>
      <c r="AN200">
        <v>0</v>
      </c>
      <c r="AO200">
        <v>0</v>
      </c>
      <c r="AP200">
        <v>1</v>
      </c>
      <c r="AQ200">
        <v>1</v>
      </c>
      <c r="AR200">
        <v>0</v>
      </c>
      <c r="AS200" t="s">
        <v>3</v>
      </c>
      <c r="AT200">
        <v>0.4</v>
      </c>
      <c r="AU200" t="s">
        <v>3</v>
      </c>
      <c r="AV200">
        <v>2</v>
      </c>
      <c r="AW200">
        <v>2</v>
      </c>
      <c r="AX200">
        <v>69445808</v>
      </c>
      <c r="AY200">
        <v>1</v>
      </c>
      <c r="AZ200">
        <v>0</v>
      </c>
      <c r="BA200">
        <v>200</v>
      </c>
      <c r="BB200">
        <v>1</v>
      </c>
      <c r="BC200">
        <v>0</v>
      </c>
      <c r="BD200">
        <v>0</v>
      </c>
      <c r="BE200">
        <v>0</v>
      </c>
      <c r="BF200">
        <v>0</v>
      </c>
      <c r="BG200">
        <v>0</v>
      </c>
      <c r="BH200">
        <v>0</v>
      </c>
      <c r="BI200">
        <v>0</v>
      </c>
      <c r="BJ200">
        <v>0</v>
      </c>
      <c r="BK200">
        <v>0</v>
      </c>
      <c r="BL200">
        <v>0</v>
      </c>
      <c r="BM200">
        <v>0</v>
      </c>
      <c r="BN200">
        <v>0</v>
      </c>
      <c r="BO200">
        <v>0</v>
      </c>
      <c r="BP200">
        <v>0</v>
      </c>
      <c r="BQ200">
        <v>0</v>
      </c>
      <c r="BR200">
        <v>0</v>
      </c>
      <c r="BS200">
        <v>0</v>
      </c>
      <c r="BT200">
        <v>0</v>
      </c>
      <c r="BU200">
        <v>0</v>
      </c>
      <c r="BV200">
        <v>0</v>
      </c>
      <c r="BW200">
        <v>0</v>
      </c>
      <c r="CV200">
        <v>0</v>
      </c>
      <c r="CW200">
        <v>0</v>
      </c>
      <c r="CX200">
        <f>ROUND(Y200*Source!I175,7)</f>
        <v>0</v>
      </c>
      <c r="CY200">
        <f>AD200</f>
        <v>0</v>
      </c>
      <c r="CZ200">
        <f>AH200</f>
        <v>0</v>
      </c>
      <c r="DA200">
        <f>AL200</f>
        <v>1</v>
      </c>
      <c r="DB200">
        <f t="shared" si="59"/>
        <v>0</v>
      </c>
      <c r="DC200">
        <f t="shared" si="60"/>
        <v>0</v>
      </c>
      <c r="DD200" t="s">
        <v>3</v>
      </c>
      <c r="DE200" t="s">
        <v>3</v>
      </c>
      <c r="DF200">
        <f t="shared" si="79"/>
        <v>0</v>
      </c>
      <c r="DG200">
        <f t="shared" si="69"/>
        <v>0</v>
      </c>
      <c r="DH200">
        <f t="shared" si="77"/>
        <v>0</v>
      </c>
      <c r="DI200">
        <f t="shared" si="78"/>
        <v>0</v>
      </c>
      <c r="DJ200">
        <f>DI200</f>
        <v>0</v>
      </c>
      <c r="DK200">
        <v>0</v>
      </c>
      <c r="DL200" t="s">
        <v>3</v>
      </c>
      <c r="DM200">
        <v>0</v>
      </c>
      <c r="DN200" t="s">
        <v>3</v>
      </c>
      <c r="DO200">
        <v>0</v>
      </c>
    </row>
    <row r="201" spans="1:119">
      <c r="A201">
        <f>ROW(Source!A175)</f>
        <v>175</v>
      </c>
      <c r="B201">
        <v>69444265</v>
      </c>
      <c r="C201">
        <v>69445798</v>
      </c>
      <c r="D201">
        <v>66885106</v>
      </c>
      <c r="E201">
        <v>1</v>
      </c>
      <c r="F201">
        <v>1</v>
      </c>
      <c r="G201">
        <v>1</v>
      </c>
      <c r="H201">
        <v>2</v>
      </c>
      <c r="I201" t="s">
        <v>610</v>
      </c>
      <c r="J201" t="s">
        <v>611</v>
      </c>
      <c r="K201" t="s">
        <v>612</v>
      </c>
      <c r="L201">
        <v>1368</v>
      </c>
      <c r="N201">
        <v>1011</v>
      </c>
      <c r="O201" t="s">
        <v>593</v>
      </c>
      <c r="P201" t="s">
        <v>593</v>
      </c>
      <c r="Q201">
        <v>1</v>
      </c>
      <c r="W201">
        <v>0</v>
      </c>
      <c r="X201">
        <v>850633116</v>
      </c>
      <c r="Y201">
        <f t="shared" si="58"/>
        <v>0.2</v>
      </c>
      <c r="AA201">
        <v>0</v>
      </c>
      <c r="AB201">
        <v>1613.51</v>
      </c>
      <c r="AC201">
        <v>675.65</v>
      </c>
      <c r="AD201">
        <v>0</v>
      </c>
      <c r="AE201">
        <v>0</v>
      </c>
      <c r="AF201">
        <v>1613.51</v>
      </c>
      <c r="AG201">
        <v>675.65</v>
      </c>
      <c r="AH201">
        <v>0</v>
      </c>
      <c r="AI201">
        <v>1</v>
      </c>
      <c r="AJ201">
        <v>1</v>
      </c>
      <c r="AK201">
        <v>1</v>
      </c>
      <c r="AL201">
        <v>1</v>
      </c>
      <c r="AM201">
        <v>-2</v>
      </c>
      <c r="AN201">
        <v>0</v>
      </c>
      <c r="AO201">
        <v>0</v>
      </c>
      <c r="AP201">
        <v>1</v>
      </c>
      <c r="AQ201">
        <v>1</v>
      </c>
      <c r="AR201">
        <v>0</v>
      </c>
      <c r="AS201" t="s">
        <v>3</v>
      </c>
      <c r="AT201">
        <v>0.2</v>
      </c>
      <c r="AU201" t="s">
        <v>3</v>
      </c>
      <c r="AV201">
        <v>1</v>
      </c>
      <c r="AW201">
        <v>2</v>
      </c>
      <c r="AX201">
        <v>69445809</v>
      </c>
      <c r="AY201">
        <v>1</v>
      </c>
      <c r="AZ201">
        <v>0</v>
      </c>
      <c r="BA201">
        <v>201</v>
      </c>
      <c r="BB201">
        <v>1</v>
      </c>
      <c r="BC201">
        <v>0</v>
      </c>
      <c r="BD201">
        <v>0</v>
      </c>
      <c r="BE201">
        <v>0</v>
      </c>
      <c r="BF201">
        <v>0</v>
      </c>
      <c r="BG201">
        <v>0</v>
      </c>
      <c r="BH201">
        <v>0</v>
      </c>
      <c r="BI201">
        <v>0</v>
      </c>
      <c r="BJ201">
        <v>0</v>
      </c>
      <c r="BK201">
        <v>322.702</v>
      </c>
      <c r="BL201">
        <v>135.13</v>
      </c>
      <c r="BM201">
        <v>0</v>
      </c>
      <c r="BN201">
        <v>0</v>
      </c>
      <c r="BO201">
        <v>0.2</v>
      </c>
      <c r="BP201">
        <v>1</v>
      </c>
      <c r="BQ201">
        <v>0</v>
      </c>
      <c r="BR201">
        <v>322.702</v>
      </c>
      <c r="BS201">
        <v>135.13</v>
      </c>
      <c r="BT201">
        <v>0</v>
      </c>
      <c r="BU201">
        <v>0</v>
      </c>
      <c r="BV201">
        <v>0.2</v>
      </c>
      <c r="BW201">
        <v>1</v>
      </c>
      <c r="CV201">
        <v>0</v>
      </c>
      <c r="CW201">
        <f>ROUND(Y201*Source!I175*DO201,7)</f>
        <v>0</v>
      </c>
      <c r="CX201">
        <f>ROUND(Y201*Source!I175,7)</f>
        <v>0</v>
      </c>
      <c r="CY201">
        <f>AB201</f>
        <v>1613.51</v>
      </c>
      <c r="CZ201">
        <f>AF201</f>
        <v>1613.51</v>
      </c>
      <c r="DA201">
        <f>AJ201</f>
        <v>1</v>
      </c>
      <c r="DB201">
        <f t="shared" si="59"/>
        <v>322.7</v>
      </c>
      <c r="DC201">
        <f t="shared" si="60"/>
        <v>135.13</v>
      </c>
      <c r="DD201" t="s">
        <v>3</v>
      </c>
      <c r="DE201" t="s">
        <v>3</v>
      </c>
      <c r="DF201">
        <f t="shared" si="79"/>
        <v>0</v>
      </c>
      <c r="DG201">
        <f t="shared" si="69"/>
        <v>0</v>
      </c>
      <c r="DH201">
        <f t="shared" si="77"/>
        <v>0</v>
      </c>
      <c r="DI201">
        <f t="shared" si="78"/>
        <v>0</v>
      </c>
      <c r="DJ201">
        <f>DG201+DH201</f>
        <v>0</v>
      </c>
      <c r="DK201">
        <v>1</v>
      </c>
      <c r="DL201" t="s">
        <v>613</v>
      </c>
      <c r="DM201">
        <v>6</v>
      </c>
      <c r="DN201" t="s">
        <v>587</v>
      </c>
      <c r="DO201">
        <v>1</v>
      </c>
    </row>
    <row r="202" spans="1:119">
      <c r="A202">
        <f>ROW(Source!A175)</f>
        <v>175</v>
      </c>
      <c r="B202">
        <v>69444265</v>
      </c>
      <c r="C202">
        <v>69445798</v>
      </c>
      <c r="D202">
        <v>66885998</v>
      </c>
      <c r="E202">
        <v>1</v>
      </c>
      <c r="F202">
        <v>1</v>
      </c>
      <c r="G202">
        <v>1</v>
      </c>
      <c r="H202">
        <v>2</v>
      </c>
      <c r="I202" t="s">
        <v>595</v>
      </c>
      <c r="J202" t="s">
        <v>596</v>
      </c>
      <c r="K202" t="s">
        <v>597</v>
      </c>
      <c r="L202">
        <v>1368</v>
      </c>
      <c r="N202">
        <v>1011</v>
      </c>
      <c r="O202" t="s">
        <v>593</v>
      </c>
      <c r="P202" t="s">
        <v>593</v>
      </c>
      <c r="Q202">
        <v>1</v>
      </c>
      <c r="W202">
        <v>0</v>
      </c>
      <c r="X202">
        <v>-950105757</v>
      </c>
      <c r="Y202">
        <f t="shared" si="58"/>
        <v>0.2</v>
      </c>
      <c r="AA202">
        <v>0</v>
      </c>
      <c r="AB202">
        <v>605.36</v>
      </c>
      <c r="AC202">
        <v>502.98</v>
      </c>
      <c r="AD202">
        <v>0</v>
      </c>
      <c r="AE202">
        <v>0</v>
      </c>
      <c r="AF202">
        <v>605.36</v>
      </c>
      <c r="AG202">
        <v>502.98</v>
      </c>
      <c r="AH202">
        <v>0</v>
      </c>
      <c r="AI202">
        <v>1</v>
      </c>
      <c r="AJ202">
        <v>1</v>
      </c>
      <c r="AK202">
        <v>1</v>
      </c>
      <c r="AL202">
        <v>1</v>
      </c>
      <c r="AM202">
        <v>-2</v>
      </c>
      <c r="AN202">
        <v>0</v>
      </c>
      <c r="AO202">
        <v>0</v>
      </c>
      <c r="AP202">
        <v>1</v>
      </c>
      <c r="AQ202">
        <v>1</v>
      </c>
      <c r="AR202">
        <v>0</v>
      </c>
      <c r="AS202" t="s">
        <v>3</v>
      </c>
      <c r="AT202">
        <v>0.2</v>
      </c>
      <c r="AU202" t="s">
        <v>3</v>
      </c>
      <c r="AV202">
        <v>1</v>
      </c>
      <c r="AW202">
        <v>2</v>
      </c>
      <c r="AX202">
        <v>69445810</v>
      </c>
      <c r="AY202">
        <v>1</v>
      </c>
      <c r="AZ202">
        <v>0</v>
      </c>
      <c r="BA202">
        <v>202</v>
      </c>
      <c r="BB202">
        <v>1</v>
      </c>
      <c r="BC202">
        <v>0</v>
      </c>
      <c r="BD202">
        <v>0</v>
      </c>
      <c r="BE202">
        <v>0</v>
      </c>
      <c r="BF202">
        <v>0</v>
      </c>
      <c r="BG202">
        <v>0</v>
      </c>
      <c r="BH202">
        <v>0</v>
      </c>
      <c r="BI202">
        <v>0</v>
      </c>
      <c r="BJ202">
        <v>0</v>
      </c>
      <c r="BK202">
        <v>121.072</v>
      </c>
      <c r="BL202">
        <v>100.596</v>
      </c>
      <c r="BM202">
        <v>0</v>
      </c>
      <c r="BN202">
        <v>0</v>
      </c>
      <c r="BO202">
        <v>0.2</v>
      </c>
      <c r="BP202">
        <v>1</v>
      </c>
      <c r="BQ202">
        <v>0</v>
      </c>
      <c r="BR202">
        <v>121.072</v>
      </c>
      <c r="BS202">
        <v>100.596</v>
      </c>
      <c r="BT202">
        <v>0</v>
      </c>
      <c r="BU202">
        <v>0</v>
      </c>
      <c r="BV202">
        <v>0.2</v>
      </c>
      <c r="BW202">
        <v>1</v>
      </c>
      <c r="CV202">
        <v>0</v>
      </c>
      <c r="CW202">
        <f>ROUND(Y202*Source!I175*DO202,7)</f>
        <v>0</v>
      </c>
      <c r="CX202">
        <f>ROUND(Y202*Source!I175,7)</f>
        <v>0</v>
      </c>
      <c r="CY202">
        <f>AB202</f>
        <v>605.36</v>
      </c>
      <c r="CZ202">
        <f>AF202</f>
        <v>605.36</v>
      </c>
      <c r="DA202">
        <f>AJ202</f>
        <v>1</v>
      </c>
      <c r="DB202">
        <f t="shared" si="59"/>
        <v>121.07</v>
      </c>
      <c r="DC202">
        <f t="shared" si="60"/>
        <v>100.6</v>
      </c>
      <c r="DD202" t="s">
        <v>3</v>
      </c>
      <c r="DE202" t="s">
        <v>3</v>
      </c>
      <c r="DF202">
        <f t="shared" si="79"/>
        <v>0</v>
      </c>
      <c r="DG202">
        <f t="shared" si="69"/>
        <v>0</v>
      </c>
      <c r="DH202">
        <f t="shared" si="77"/>
        <v>0</v>
      </c>
      <c r="DI202">
        <f t="shared" si="78"/>
        <v>0</v>
      </c>
      <c r="DJ202">
        <f>DG202+DH202</f>
        <v>0</v>
      </c>
      <c r="DK202">
        <v>1</v>
      </c>
      <c r="DL202" t="s">
        <v>594</v>
      </c>
      <c r="DM202">
        <v>4</v>
      </c>
      <c r="DN202" t="s">
        <v>587</v>
      </c>
      <c r="DO202">
        <v>1</v>
      </c>
    </row>
    <row r="203" spans="1:119">
      <c r="A203">
        <f>ROW(Source!A175)</f>
        <v>175</v>
      </c>
      <c r="B203">
        <v>69444265</v>
      </c>
      <c r="C203">
        <v>69445798</v>
      </c>
      <c r="D203">
        <v>66886193</v>
      </c>
      <c r="E203">
        <v>1</v>
      </c>
      <c r="F203">
        <v>1</v>
      </c>
      <c r="G203">
        <v>1</v>
      </c>
      <c r="H203">
        <v>2</v>
      </c>
      <c r="I203" t="s">
        <v>674</v>
      </c>
      <c r="J203" t="s">
        <v>675</v>
      </c>
      <c r="K203" t="s">
        <v>676</v>
      </c>
      <c r="L203">
        <v>1368</v>
      </c>
      <c r="N203">
        <v>1011</v>
      </c>
      <c r="O203" t="s">
        <v>593</v>
      </c>
      <c r="P203" t="s">
        <v>593</v>
      </c>
      <c r="Q203">
        <v>1</v>
      </c>
      <c r="W203">
        <v>0</v>
      </c>
      <c r="X203">
        <v>-2068435370</v>
      </c>
      <c r="Y203">
        <f t="shared" si="58"/>
        <v>2.7</v>
      </c>
      <c r="AA203">
        <v>0</v>
      </c>
      <c r="AB203">
        <v>30.51</v>
      </c>
      <c r="AC203">
        <v>0</v>
      </c>
      <c r="AD203">
        <v>0</v>
      </c>
      <c r="AE203">
        <v>0</v>
      </c>
      <c r="AF203">
        <v>30.51</v>
      </c>
      <c r="AG203">
        <v>0</v>
      </c>
      <c r="AH203">
        <v>0</v>
      </c>
      <c r="AI203">
        <v>1</v>
      </c>
      <c r="AJ203">
        <v>1</v>
      </c>
      <c r="AK203">
        <v>1</v>
      </c>
      <c r="AL203">
        <v>1</v>
      </c>
      <c r="AM203">
        <v>-2</v>
      </c>
      <c r="AN203">
        <v>0</v>
      </c>
      <c r="AO203">
        <v>0</v>
      </c>
      <c r="AP203">
        <v>1</v>
      </c>
      <c r="AQ203">
        <v>1</v>
      </c>
      <c r="AR203">
        <v>0</v>
      </c>
      <c r="AS203" t="s">
        <v>3</v>
      </c>
      <c r="AT203">
        <v>2.7</v>
      </c>
      <c r="AU203" t="s">
        <v>3</v>
      </c>
      <c r="AV203">
        <v>1</v>
      </c>
      <c r="AW203">
        <v>2</v>
      </c>
      <c r="AX203">
        <v>69445811</v>
      </c>
      <c r="AY203">
        <v>1</v>
      </c>
      <c r="AZ203">
        <v>0</v>
      </c>
      <c r="BA203">
        <v>203</v>
      </c>
      <c r="BB203">
        <v>1</v>
      </c>
      <c r="BC203">
        <v>0</v>
      </c>
      <c r="BD203">
        <v>0</v>
      </c>
      <c r="BE203">
        <v>0</v>
      </c>
      <c r="BF203">
        <v>0</v>
      </c>
      <c r="BG203">
        <v>0</v>
      </c>
      <c r="BH203">
        <v>0</v>
      </c>
      <c r="BI203">
        <v>0</v>
      </c>
      <c r="BJ203">
        <v>0</v>
      </c>
      <c r="BK203">
        <v>82.37700000000001</v>
      </c>
      <c r="BL203">
        <v>0</v>
      </c>
      <c r="BM203">
        <v>0</v>
      </c>
      <c r="BN203">
        <v>0</v>
      </c>
      <c r="BO203">
        <v>0</v>
      </c>
      <c r="BP203">
        <v>1</v>
      </c>
      <c r="BQ203">
        <v>0</v>
      </c>
      <c r="BR203">
        <v>82.37700000000001</v>
      </c>
      <c r="BS203">
        <v>0</v>
      </c>
      <c r="BT203">
        <v>0</v>
      </c>
      <c r="BU203">
        <v>0</v>
      </c>
      <c r="BV203">
        <v>0</v>
      </c>
      <c r="BW203">
        <v>1</v>
      </c>
      <c r="CV203">
        <v>0</v>
      </c>
      <c r="CW203">
        <f>ROUND(Y203*Source!I175*DO203,7)</f>
        <v>0</v>
      </c>
      <c r="CX203">
        <f>ROUND(Y203*Source!I175,7)</f>
        <v>0</v>
      </c>
      <c r="CY203">
        <f>AB203</f>
        <v>30.51</v>
      </c>
      <c r="CZ203">
        <f>AF203</f>
        <v>30.51</v>
      </c>
      <c r="DA203">
        <f>AJ203</f>
        <v>1</v>
      </c>
      <c r="DB203">
        <f t="shared" si="59"/>
        <v>82.38</v>
      </c>
      <c r="DC203">
        <f t="shared" si="60"/>
        <v>0</v>
      </c>
      <c r="DD203" t="s">
        <v>3</v>
      </c>
      <c r="DE203" t="s">
        <v>3</v>
      </c>
      <c r="DF203">
        <f t="shared" si="79"/>
        <v>0</v>
      </c>
      <c r="DG203">
        <f t="shared" si="69"/>
        <v>0</v>
      </c>
      <c r="DH203">
        <f t="shared" si="77"/>
        <v>0</v>
      </c>
      <c r="DI203">
        <f t="shared" si="78"/>
        <v>0</v>
      </c>
      <c r="DJ203">
        <f>DG203+DH203</f>
        <v>0</v>
      </c>
      <c r="DK203">
        <v>1</v>
      </c>
      <c r="DL203" t="s">
        <v>3</v>
      </c>
      <c r="DM203">
        <v>0</v>
      </c>
      <c r="DN203" t="s">
        <v>3</v>
      </c>
      <c r="DO203">
        <v>0</v>
      </c>
    </row>
    <row r="204" spans="1:119">
      <c r="A204">
        <f>ROW(Source!A175)</f>
        <v>175</v>
      </c>
      <c r="B204">
        <v>69444265</v>
      </c>
      <c r="C204">
        <v>69445798</v>
      </c>
      <c r="D204">
        <v>66836628</v>
      </c>
      <c r="E204">
        <v>1</v>
      </c>
      <c r="F204">
        <v>1</v>
      </c>
      <c r="G204">
        <v>1</v>
      </c>
      <c r="H204">
        <v>3</v>
      </c>
      <c r="I204" t="s">
        <v>677</v>
      </c>
      <c r="J204" t="s">
        <v>678</v>
      </c>
      <c r="K204" t="s">
        <v>679</v>
      </c>
      <c r="L204">
        <v>1346</v>
      </c>
      <c r="N204">
        <v>1009</v>
      </c>
      <c r="O204" t="s">
        <v>59</v>
      </c>
      <c r="P204" t="s">
        <v>59</v>
      </c>
      <c r="Q204">
        <v>1</v>
      </c>
      <c r="W204">
        <v>0</v>
      </c>
      <c r="X204">
        <v>-1606616209</v>
      </c>
      <c r="Y204">
        <f t="shared" si="58"/>
        <v>0.9</v>
      </c>
      <c r="AA204">
        <v>147.85</v>
      </c>
      <c r="AB204">
        <v>0</v>
      </c>
      <c r="AC204">
        <v>0</v>
      </c>
      <c r="AD204">
        <v>0</v>
      </c>
      <c r="AE204">
        <v>155.63</v>
      </c>
      <c r="AF204">
        <v>0</v>
      </c>
      <c r="AG204">
        <v>0</v>
      </c>
      <c r="AH204">
        <v>0</v>
      </c>
      <c r="AI204">
        <v>0.95</v>
      </c>
      <c r="AJ204">
        <v>1</v>
      </c>
      <c r="AK204">
        <v>1</v>
      </c>
      <c r="AL204">
        <v>1</v>
      </c>
      <c r="AM204">
        <v>2</v>
      </c>
      <c r="AN204">
        <v>0</v>
      </c>
      <c r="AO204">
        <v>0</v>
      </c>
      <c r="AP204">
        <v>1</v>
      </c>
      <c r="AQ204">
        <v>1</v>
      </c>
      <c r="AR204">
        <v>0</v>
      </c>
      <c r="AS204" t="s">
        <v>3</v>
      </c>
      <c r="AT204">
        <v>0.9</v>
      </c>
      <c r="AU204" t="s">
        <v>3</v>
      </c>
      <c r="AV204">
        <v>0</v>
      </c>
      <c r="AW204">
        <v>2</v>
      </c>
      <c r="AX204">
        <v>69445812</v>
      </c>
      <c r="AY204">
        <v>1</v>
      </c>
      <c r="AZ204">
        <v>0</v>
      </c>
      <c r="BA204">
        <v>204</v>
      </c>
      <c r="BB204">
        <v>1</v>
      </c>
      <c r="BC204">
        <v>0</v>
      </c>
      <c r="BD204">
        <v>0</v>
      </c>
      <c r="BE204">
        <v>0</v>
      </c>
      <c r="BF204">
        <v>0</v>
      </c>
      <c r="BG204">
        <v>0</v>
      </c>
      <c r="BH204">
        <v>0</v>
      </c>
      <c r="BI204">
        <v>0</v>
      </c>
      <c r="BJ204">
        <v>140.06700000000001</v>
      </c>
      <c r="BK204">
        <v>0</v>
      </c>
      <c r="BL204">
        <v>0</v>
      </c>
      <c r="BM204">
        <v>0</v>
      </c>
      <c r="BN204">
        <v>0</v>
      </c>
      <c r="BO204">
        <v>0</v>
      </c>
      <c r="BP204">
        <v>1</v>
      </c>
      <c r="BQ204">
        <v>140.06700000000001</v>
      </c>
      <c r="BR204">
        <v>0</v>
      </c>
      <c r="BS204">
        <v>0</v>
      </c>
      <c r="BT204">
        <v>0</v>
      </c>
      <c r="BU204">
        <v>0</v>
      </c>
      <c r="BV204">
        <v>0</v>
      </c>
      <c r="BW204">
        <v>1</v>
      </c>
      <c r="CV204">
        <v>0</v>
      </c>
      <c r="CW204">
        <v>0</v>
      </c>
      <c r="CX204">
        <f>ROUND(Y204*Source!I175,7)</f>
        <v>0</v>
      </c>
      <c r="CY204">
        <f>AA204</f>
        <v>147.85</v>
      </c>
      <c r="CZ204">
        <f>AE204</f>
        <v>155.63</v>
      </c>
      <c r="DA204">
        <f>AI204</f>
        <v>0.95</v>
      </c>
      <c r="DB204">
        <f t="shared" si="59"/>
        <v>140.07</v>
      </c>
      <c r="DC204">
        <f t="shared" si="60"/>
        <v>0</v>
      </c>
      <c r="DD204" t="s">
        <v>3</v>
      </c>
      <c r="DE204" t="s">
        <v>3</v>
      </c>
      <c r="DF204">
        <f>ROUND(ROUND(AE204*AI204,2)*CX204,2)</f>
        <v>0</v>
      </c>
      <c r="DG204">
        <f t="shared" si="69"/>
        <v>0</v>
      </c>
      <c r="DH204">
        <f t="shared" si="77"/>
        <v>0</v>
      </c>
      <c r="DI204">
        <f t="shared" si="78"/>
        <v>0</v>
      </c>
      <c r="DJ204">
        <f>DF204</f>
        <v>0</v>
      </c>
      <c r="DK204">
        <v>0</v>
      </c>
      <c r="DL204" t="s">
        <v>3</v>
      </c>
      <c r="DM204">
        <v>0</v>
      </c>
      <c r="DN204" t="s">
        <v>3</v>
      </c>
      <c r="DO204">
        <v>0</v>
      </c>
    </row>
    <row r="205" spans="1:119">
      <c r="A205">
        <f>ROW(Source!A175)</f>
        <v>175</v>
      </c>
      <c r="B205">
        <v>69444265</v>
      </c>
      <c r="C205">
        <v>69445798</v>
      </c>
      <c r="D205">
        <v>66854687</v>
      </c>
      <c r="E205">
        <v>1</v>
      </c>
      <c r="F205">
        <v>1</v>
      </c>
      <c r="G205">
        <v>1</v>
      </c>
      <c r="H205">
        <v>3</v>
      </c>
      <c r="I205" t="s">
        <v>680</v>
      </c>
      <c r="J205" t="s">
        <v>681</v>
      </c>
      <c r="K205" t="s">
        <v>682</v>
      </c>
      <c r="L205">
        <v>1346</v>
      </c>
      <c r="N205">
        <v>1009</v>
      </c>
      <c r="O205" t="s">
        <v>59</v>
      </c>
      <c r="P205" t="s">
        <v>59</v>
      </c>
      <c r="Q205">
        <v>1</v>
      </c>
      <c r="W205">
        <v>0</v>
      </c>
      <c r="X205">
        <v>1949270732</v>
      </c>
      <c r="Y205">
        <f t="shared" si="58"/>
        <v>3.7</v>
      </c>
      <c r="AA205">
        <v>1098.23</v>
      </c>
      <c r="AB205">
        <v>0</v>
      </c>
      <c r="AC205">
        <v>0</v>
      </c>
      <c r="AD205">
        <v>0</v>
      </c>
      <c r="AE205">
        <v>1098.23</v>
      </c>
      <c r="AF205">
        <v>0</v>
      </c>
      <c r="AG205">
        <v>0</v>
      </c>
      <c r="AH205">
        <v>0</v>
      </c>
      <c r="AI205">
        <v>1</v>
      </c>
      <c r="AJ205">
        <v>1</v>
      </c>
      <c r="AK205">
        <v>1</v>
      </c>
      <c r="AL205">
        <v>1</v>
      </c>
      <c r="AM205">
        <v>-2</v>
      </c>
      <c r="AN205">
        <v>0</v>
      </c>
      <c r="AO205">
        <v>0</v>
      </c>
      <c r="AP205">
        <v>1</v>
      </c>
      <c r="AQ205">
        <v>1</v>
      </c>
      <c r="AR205">
        <v>0</v>
      </c>
      <c r="AS205" t="s">
        <v>3</v>
      </c>
      <c r="AT205">
        <v>3.7</v>
      </c>
      <c r="AU205" t="s">
        <v>3</v>
      </c>
      <c r="AV205">
        <v>0</v>
      </c>
      <c r="AW205">
        <v>2</v>
      </c>
      <c r="AX205">
        <v>69445813</v>
      </c>
      <c r="AY205">
        <v>1</v>
      </c>
      <c r="AZ205">
        <v>0</v>
      </c>
      <c r="BA205">
        <v>205</v>
      </c>
      <c r="BB205">
        <v>1</v>
      </c>
      <c r="BC205">
        <v>0</v>
      </c>
      <c r="BD205">
        <v>0</v>
      </c>
      <c r="BE205">
        <v>0</v>
      </c>
      <c r="BF205">
        <v>0</v>
      </c>
      <c r="BG205">
        <v>0</v>
      </c>
      <c r="BH205">
        <v>0</v>
      </c>
      <c r="BI205">
        <v>0</v>
      </c>
      <c r="BJ205">
        <v>4063.4510000000005</v>
      </c>
      <c r="BK205">
        <v>0</v>
      </c>
      <c r="BL205">
        <v>0</v>
      </c>
      <c r="BM205">
        <v>0</v>
      </c>
      <c r="BN205">
        <v>0</v>
      </c>
      <c r="BO205">
        <v>0</v>
      </c>
      <c r="BP205">
        <v>1</v>
      </c>
      <c r="BQ205">
        <v>4063.4510000000005</v>
      </c>
      <c r="BR205">
        <v>0</v>
      </c>
      <c r="BS205">
        <v>0</v>
      </c>
      <c r="BT205">
        <v>0</v>
      </c>
      <c r="BU205">
        <v>0</v>
      </c>
      <c r="BV205">
        <v>0</v>
      </c>
      <c r="BW205">
        <v>1</v>
      </c>
      <c r="CV205">
        <v>0</v>
      </c>
      <c r="CW205">
        <v>0</v>
      </c>
      <c r="CX205">
        <f>ROUND(Y205*Source!I175,7)</f>
        <v>0</v>
      </c>
      <c r="CY205">
        <f>AA205</f>
        <v>1098.23</v>
      </c>
      <c r="CZ205">
        <f>AE205</f>
        <v>1098.23</v>
      </c>
      <c r="DA205">
        <f>AI205</f>
        <v>1</v>
      </c>
      <c r="DB205">
        <f t="shared" si="59"/>
        <v>4063.45</v>
      </c>
      <c r="DC205">
        <f t="shared" si="60"/>
        <v>0</v>
      </c>
      <c r="DD205" t="s">
        <v>3</v>
      </c>
      <c r="DE205" t="s">
        <v>3</v>
      </c>
      <c r="DF205">
        <f t="shared" ref="DF205:DF210" si="80">ROUND(ROUND(AE205,2)*CX205,2)</f>
        <v>0</v>
      </c>
      <c r="DG205">
        <f t="shared" si="69"/>
        <v>0</v>
      </c>
      <c r="DH205">
        <f t="shared" si="77"/>
        <v>0</v>
      </c>
      <c r="DI205">
        <f t="shared" si="78"/>
        <v>0</v>
      </c>
      <c r="DJ205">
        <f>DF205</f>
        <v>0</v>
      </c>
      <c r="DK205">
        <v>1</v>
      </c>
      <c r="DL205" t="s">
        <v>3</v>
      </c>
      <c r="DM205">
        <v>0</v>
      </c>
      <c r="DN205" t="s">
        <v>3</v>
      </c>
      <c r="DO205">
        <v>0</v>
      </c>
    </row>
    <row r="206" spans="1:119">
      <c r="A206">
        <f>ROW(Source!A175)</f>
        <v>175</v>
      </c>
      <c r="B206">
        <v>69444265</v>
      </c>
      <c r="C206">
        <v>69445798</v>
      </c>
      <c r="D206">
        <v>66769908</v>
      </c>
      <c r="E206">
        <v>116</v>
      </c>
      <c r="F206">
        <v>1</v>
      </c>
      <c r="G206">
        <v>1</v>
      </c>
      <c r="H206">
        <v>3</v>
      </c>
      <c r="I206" t="s">
        <v>264</v>
      </c>
      <c r="J206" t="s">
        <v>3</v>
      </c>
      <c r="K206" t="s">
        <v>265</v>
      </c>
      <c r="L206">
        <v>3277935</v>
      </c>
      <c r="N206">
        <v>1013</v>
      </c>
      <c r="O206" t="s">
        <v>266</v>
      </c>
      <c r="P206" t="s">
        <v>266</v>
      </c>
      <c r="Q206">
        <v>1</v>
      </c>
      <c r="W206">
        <v>0</v>
      </c>
      <c r="X206">
        <v>274903907</v>
      </c>
      <c r="Y206">
        <f t="shared" si="58"/>
        <v>2</v>
      </c>
      <c r="AA206">
        <v>0</v>
      </c>
      <c r="AB206">
        <v>0</v>
      </c>
      <c r="AC206">
        <v>0</v>
      </c>
      <c r="AD206">
        <v>0</v>
      </c>
      <c r="AE206">
        <v>0</v>
      </c>
      <c r="AF206">
        <v>0</v>
      </c>
      <c r="AG206">
        <v>0</v>
      </c>
      <c r="AH206">
        <v>0</v>
      </c>
      <c r="AI206">
        <v>1</v>
      </c>
      <c r="AJ206">
        <v>1</v>
      </c>
      <c r="AK206">
        <v>1</v>
      </c>
      <c r="AL206">
        <v>1</v>
      </c>
      <c r="AM206">
        <v>0</v>
      </c>
      <c r="AN206">
        <v>0</v>
      </c>
      <c r="AO206">
        <v>0</v>
      </c>
      <c r="AP206">
        <v>0</v>
      </c>
      <c r="AQ206">
        <v>0</v>
      </c>
      <c r="AR206">
        <v>0</v>
      </c>
      <c r="AS206" t="s">
        <v>3</v>
      </c>
      <c r="AT206">
        <v>2</v>
      </c>
      <c r="AU206" t="s">
        <v>3</v>
      </c>
      <c r="AV206">
        <v>0</v>
      </c>
      <c r="AW206">
        <v>2</v>
      </c>
      <c r="AX206">
        <v>69445814</v>
      </c>
      <c r="AY206">
        <v>1</v>
      </c>
      <c r="AZ206">
        <v>0</v>
      </c>
      <c r="BA206">
        <v>206</v>
      </c>
      <c r="BB206">
        <v>0</v>
      </c>
      <c r="BC206">
        <v>0</v>
      </c>
      <c r="BD206">
        <v>0</v>
      </c>
      <c r="BE206">
        <v>0</v>
      </c>
      <c r="BF206">
        <v>0</v>
      </c>
      <c r="BG206">
        <v>0</v>
      </c>
      <c r="BH206">
        <v>0</v>
      </c>
      <c r="BI206">
        <v>0</v>
      </c>
      <c r="BJ206">
        <v>0</v>
      </c>
      <c r="BK206">
        <v>0</v>
      </c>
      <c r="BL206">
        <v>0</v>
      </c>
      <c r="BM206">
        <v>0</v>
      </c>
      <c r="BN206">
        <v>0</v>
      </c>
      <c r="BO206">
        <v>0</v>
      </c>
      <c r="BP206">
        <v>0</v>
      </c>
      <c r="BQ206">
        <v>0</v>
      </c>
      <c r="BR206">
        <v>0</v>
      </c>
      <c r="BS206">
        <v>0</v>
      </c>
      <c r="BT206">
        <v>0</v>
      </c>
      <c r="BU206">
        <v>0</v>
      </c>
      <c r="BV206">
        <v>0</v>
      </c>
      <c r="BW206">
        <v>0</v>
      </c>
      <c r="CV206">
        <v>0</v>
      </c>
      <c r="CW206">
        <v>0</v>
      </c>
      <c r="CX206">
        <f>ROUND(Y206*Source!I175,7)</f>
        <v>0</v>
      </c>
      <c r="CY206">
        <f>AA206</f>
        <v>0</v>
      </c>
      <c r="CZ206">
        <f>AE206</f>
        <v>0</v>
      </c>
      <c r="DA206">
        <f>AI206</f>
        <v>1</v>
      </c>
      <c r="DB206">
        <f t="shared" si="59"/>
        <v>0</v>
      </c>
      <c r="DC206">
        <f t="shared" si="60"/>
        <v>0</v>
      </c>
      <c r="DD206" t="s">
        <v>3</v>
      </c>
      <c r="DE206" t="s">
        <v>3</v>
      </c>
      <c r="DF206">
        <f t="shared" si="80"/>
        <v>0</v>
      </c>
      <c r="DG206">
        <f t="shared" si="69"/>
        <v>0</v>
      </c>
      <c r="DH206">
        <f t="shared" si="77"/>
        <v>0</v>
      </c>
      <c r="DI206">
        <f t="shared" si="78"/>
        <v>0</v>
      </c>
      <c r="DJ206">
        <f>DF206</f>
        <v>0</v>
      </c>
      <c r="DK206">
        <v>0</v>
      </c>
      <c r="DL206" t="s">
        <v>3</v>
      </c>
      <c r="DM206">
        <v>0</v>
      </c>
      <c r="DN206" t="s">
        <v>3</v>
      </c>
      <c r="DO206">
        <v>0</v>
      </c>
    </row>
    <row r="207" spans="1:119">
      <c r="A207">
        <f>ROW(Source!A177)</f>
        <v>177</v>
      </c>
      <c r="B207">
        <v>69444265</v>
      </c>
      <c r="C207">
        <v>69445816</v>
      </c>
      <c r="D207">
        <v>66763927</v>
      </c>
      <c r="E207">
        <v>116</v>
      </c>
      <c r="F207">
        <v>1</v>
      </c>
      <c r="G207">
        <v>1</v>
      </c>
      <c r="H207">
        <v>1</v>
      </c>
      <c r="I207" t="s">
        <v>625</v>
      </c>
      <c r="J207" t="s">
        <v>3</v>
      </c>
      <c r="K207" t="s">
        <v>626</v>
      </c>
      <c r="L207">
        <v>1191</v>
      </c>
      <c r="N207">
        <v>1013</v>
      </c>
      <c r="O207" t="s">
        <v>587</v>
      </c>
      <c r="P207" t="s">
        <v>587</v>
      </c>
      <c r="Q207">
        <v>1</v>
      </c>
      <c r="W207">
        <v>0</v>
      </c>
      <c r="X207">
        <v>32079103</v>
      </c>
      <c r="Y207">
        <f t="shared" si="58"/>
        <v>3.76</v>
      </c>
      <c r="AA207">
        <v>0</v>
      </c>
      <c r="AB207">
        <v>0</v>
      </c>
      <c r="AC207">
        <v>0</v>
      </c>
      <c r="AD207">
        <v>463.57</v>
      </c>
      <c r="AE207">
        <v>0</v>
      </c>
      <c r="AF207">
        <v>0</v>
      </c>
      <c r="AG207">
        <v>0</v>
      </c>
      <c r="AH207">
        <v>463.57</v>
      </c>
      <c r="AI207">
        <v>1</v>
      </c>
      <c r="AJ207">
        <v>1</v>
      </c>
      <c r="AK207">
        <v>1</v>
      </c>
      <c r="AL207">
        <v>1</v>
      </c>
      <c r="AM207">
        <v>-2</v>
      </c>
      <c r="AN207">
        <v>0</v>
      </c>
      <c r="AO207">
        <v>0</v>
      </c>
      <c r="AP207">
        <v>1</v>
      </c>
      <c r="AQ207">
        <v>1</v>
      </c>
      <c r="AR207">
        <v>0</v>
      </c>
      <c r="AS207" t="s">
        <v>3</v>
      </c>
      <c r="AT207">
        <v>3.76</v>
      </c>
      <c r="AU207" t="s">
        <v>3</v>
      </c>
      <c r="AV207">
        <v>1</v>
      </c>
      <c r="AW207">
        <v>2</v>
      </c>
      <c r="AX207">
        <v>69445831</v>
      </c>
      <c r="AY207">
        <v>1</v>
      </c>
      <c r="AZ207">
        <v>0</v>
      </c>
      <c r="BA207">
        <v>207</v>
      </c>
      <c r="BB207">
        <v>1</v>
      </c>
      <c r="BC207">
        <v>0</v>
      </c>
      <c r="BD207">
        <v>0</v>
      </c>
      <c r="BE207">
        <v>0</v>
      </c>
      <c r="BF207">
        <v>0</v>
      </c>
      <c r="BG207">
        <v>0</v>
      </c>
      <c r="BH207">
        <v>0</v>
      </c>
      <c r="BI207">
        <v>0</v>
      </c>
      <c r="BJ207">
        <v>0</v>
      </c>
      <c r="BK207">
        <v>0</v>
      </c>
      <c r="BL207">
        <v>0</v>
      </c>
      <c r="BM207">
        <v>1743.0231999999999</v>
      </c>
      <c r="BN207">
        <v>3.76</v>
      </c>
      <c r="BO207">
        <v>0</v>
      </c>
      <c r="BP207">
        <v>1</v>
      </c>
      <c r="BQ207">
        <v>0</v>
      </c>
      <c r="BR207">
        <v>0</v>
      </c>
      <c r="BS207">
        <v>0</v>
      </c>
      <c r="BT207">
        <v>1743.0231999999999</v>
      </c>
      <c r="BU207">
        <v>3.76</v>
      </c>
      <c r="BV207">
        <v>0</v>
      </c>
      <c r="BW207">
        <v>1</v>
      </c>
      <c r="CU207">
        <f>ROUND(AT207*Source!I177*AH207*AL207,2)</f>
        <v>0</v>
      </c>
      <c r="CV207">
        <f>ROUND(Y207*Source!I177,7)</f>
        <v>0</v>
      </c>
      <c r="CW207">
        <v>0</v>
      </c>
      <c r="CX207">
        <f>ROUND(Y207*Source!I177,7)</f>
        <v>0</v>
      </c>
      <c r="CY207">
        <f>AD207</f>
        <v>463.57</v>
      </c>
      <c r="CZ207">
        <f>AH207</f>
        <v>463.57</v>
      </c>
      <c r="DA207">
        <f>AL207</f>
        <v>1</v>
      </c>
      <c r="DB207">
        <f t="shared" si="59"/>
        <v>1743.02</v>
      </c>
      <c r="DC207">
        <f t="shared" si="60"/>
        <v>0</v>
      </c>
      <c r="DD207" t="s">
        <v>3</v>
      </c>
      <c r="DE207" t="s">
        <v>3</v>
      </c>
      <c r="DF207">
        <f t="shared" si="80"/>
        <v>0</v>
      </c>
      <c r="DG207">
        <f t="shared" si="69"/>
        <v>0</v>
      </c>
      <c r="DH207">
        <f t="shared" si="77"/>
        <v>0</v>
      </c>
      <c r="DI207">
        <f t="shared" si="78"/>
        <v>0</v>
      </c>
      <c r="DJ207">
        <f>DI207</f>
        <v>0</v>
      </c>
      <c r="DK207">
        <v>1</v>
      </c>
      <c r="DL207" t="s">
        <v>3</v>
      </c>
      <c r="DM207">
        <v>0</v>
      </c>
      <c r="DN207" t="s">
        <v>3</v>
      </c>
      <c r="DO207">
        <v>0</v>
      </c>
    </row>
    <row r="208" spans="1:119">
      <c r="A208">
        <f>ROW(Source!A177)</f>
        <v>177</v>
      </c>
      <c r="B208">
        <v>69444265</v>
      </c>
      <c r="C208">
        <v>69445816</v>
      </c>
      <c r="D208">
        <v>66764116</v>
      </c>
      <c r="E208">
        <v>116</v>
      </c>
      <c r="F208">
        <v>1</v>
      </c>
      <c r="G208">
        <v>1</v>
      </c>
      <c r="H208">
        <v>1</v>
      </c>
      <c r="I208" t="s">
        <v>588</v>
      </c>
      <c r="J208" t="s">
        <v>3</v>
      </c>
      <c r="K208" t="s">
        <v>589</v>
      </c>
      <c r="L208">
        <v>1191</v>
      </c>
      <c r="N208">
        <v>1013</v>
      </c>
      <c r="O208" t="s">
        <v>587</v>
      </c>
      <c r="P208" t="s">
        <v>587</v>
      </c>
      <c r="Q208">
        <v>1</v>
      </c>
      <c r="W208">
        <v>0</v>
      </c>
      <c r="X208">
        <v>-1417349443</v>
      </c>
      <c r="Y208">
        <f t="shared" si="58"/>
        <v>1.07</v>
      </c>
      <c r="AA208">
        <v>0</v>
      </c>
      <c r="AB208">
        <v>0</v>
      </c>
      <c r="AC208">
        <v>0</v>
      </c>
      <c r="AD208">
        <v>0</v>
      </c>
      <c r="AE208">
        <v>0</v>
      </c>
      <c r="AF208">
        <v>0</v>
      </c>
      <c r="AG208">
        <v>0</v>
      </c>
      <c r="AH208">
        <v>0</v>
      </c>
      <c r="AI208">
        <v>1</v>
      </c>
      <c r="AJ208">
        <v>1</v>
      </c>
      <c r="AK208">
        <v>1</v>
      </c>
      <c r="AL208">
        <v>1</v>
      </c>
      <c r="AM208">
        <v>-2</v>
      </c>
      <c r="AN208">
        <v>0</v>
      </c>
      <c r="AO208">
        <v>0</v>
      </c>
      <c r="AP208">
        <v>1</v>
      </c>
      <c r="AQ208">
        <v>1</v>
      </c>
      <c r="AR208">
        <v>0</v>
      </c>
      <c r="AS208" t="s">
        <v>3</v>
      </c>
      <c r="AT208">
        <v>1.07</v>
      </c>
      <c r="AU208" t="s">
        <v>3</v>
      </c>
      <c r="AV208">
        <v>2</v>
      </c>
      <c r="AW208">
        <v>2</v>
      </c>
      <c r="AX208">
        <v>69445832</v>
      </c>
      <c r="AY208">
        <v>1</v>
      </c>
      <c r="AZ208">
        <v>0</v>
      </c>
      <c r="BA208">
        <v>208</v>
      </c>
      <c r="BB208">
        <v>1</v>
      </c>
      <c r="BC208">
        <v>0</v>
      </c>
      <c r="BD208">
        <v>0</v>
      </c>
      <c r="BE208">
        <v>0</v>
      </c>
      <c r="BF208">
        <v>0</v>
      </c>
      <c r="BG208">
        <v>0</v>
      </c>
      <c r="BH208">
        <v>0</v>
      </c>
      <c r="BI208">
        <v>0</v>
      </c>
      <c r="BJ208">
        <v>0</v>
      </c>
      <c r="BK208">
        <v>0</v>
      </c>
      <c r="BL208">
        <v>0</v>
      </c>
      <c r="BM208">
        <v>0</v>
      </c>
      <c r="BN208">
        <v>0</v>
      </c>
      <c r="BO208">
        <v>0</v>
      </c>
      <c r="BP208">
        <v>0</v>
      </c>
      <c r="BQ208">
        <v>0</v>
      </c>
      <c r="BR208">
        <v>0</v>
      </c>
      <c r="BS208">
        <v>0</v>
      </c>
      <c r="BT208">
        <v>0</v>
      </c>
      <c r="BU208">
        <v>0</v>
      </c>
      <c r="BV208">
        <v>0</v>
      </c>
      <c r="BW208">
        <v>0</v>
      </c>
      <c r="CV208">
        <v>0</v>
      </c>
      <c r="CW208">
        <v>0</v>
      </c>
      <c r="CX208">
        <f>ROUND(Y208*Source!I177,7)</f>
        <v>0</v>
      </c>
      <c r="CY208">
        <f>AD208</f>
        <v>0</v>
      </c>
      <c r="CZ208">
        <f>AH208</f>
        <v>0</v>
      </c>
      <c r="DA208">
        <f>AL208</f>
        <v>1</v>
      </c>
      <c r="DB208">
        <f t="shared" si="59"/>
        <v>0</v>
      </c>
      <c r="DC208">
        <f t="shared" si="60"/>
        <v>0</v>
      </c>
      <c r="DD208" t="s">
        <v>3</v>
      </c>
      <c r="DE208" t="s">
        <v>3</v>
      </c>
      <c r="DF208">
        <f t="shared" si="80"/>
        <v>0</v>
      </c>
      <c r="DG208">
        <f t="shared" si="69"/>
        <v>0</v>
      </c>
      <c r="DH208">
        <f t="shared" si="77"/>
        <v>0</v>
      </c>
      <c r="DI208">
        <f t="shared" si="78"/>
        <v>0</v>
      </c>
      <c r="DJ208">
        <f>DI208</f>
        <v>0</v>
      </c>
      <c r="DK208">
        <v>0</v>
      </c>
      <c r="DL208" t="s">
        <v>3</v>
      </c>
      <c r="DM208">
        <v>0</v>
      </c>
      <c r="DN208" t="s">
        <v>3</v>
      </c>
      <c r="DO208">
        <v>0</v>
      </c>
    </row>
    <row r="209" spans="1:119">
      <c r="A209">
        <f>ROW(Source!A177)</f>
        <v>177</v>
      </c>
      <c r="B209">
        <v>69444265</v>
      </c>
      <c r="C209">
        <v>69445816</v>
      </c>
      <c r="D209">
        <v>66885280</v>
      </c>
      <c r="E209">
        <v>1</v>
      </c>
      <c r="F209">
        <v>1</v>
      </c>
      <c r="G209">
        <v>1</v>
      </c>
      <c r="H209">
        <v>2</v>
      </c>
      <c r="I209" t="s">
        <v>590</v>
      </c>
      <c r="J209" t="s">
        <v>591</v>
      </c>
      <c r="K209" t="s">
        <v>592</v>
      </c>
      <c r="L209">
        <v>1368</v>
      </c>
      <c r="N209">
        <v>1011</v>
      </c>
      <c r="O209" t="s">
        <v>593</v>
      </c>
      <c r="P209" t="s">
        <v>593</v>
      </c>
      <c r="Q209">
        <v>1</v>
      </c>
      <c r="W209">
        <v>0</v>
      </c>
      <c r="X209">
        <v>1933698176</v>
      </c>
      <c r="Y209">
        <f t="shared" si="58"/>
        <v>0.85</v>
      </c>
      <c r="AA209">
        <v>0</v>
      </c>
      <c r="AB209">
        <v>502.76</v>
      </c>
      <c r="AC209">
        <v>502.98</v>
      </c>
      <c r="AD209">
        <v>0</v>
      </c>
      <c r="AE209">
        <v>0</v>
      </c>
      <c r="AF209">
        <v>346.73</v>
      </c>
      <c r="AG209">
        <v>502.98</v>
      </c>
      <c r="AH209">
        <v>0</v>
      </c>
      <c r="AI209">
        <v>1</v>
      </c>
      <c r="AJ209">
        <v>1.45</v>
      </c>
      <c r="AK209">
        <v>1</v>
      </c>
      <c r="AL209">
        <v>1</v>
      </c>
      <c r="AM209">
        <v>2</v>
      </c>
      <c r="AN209">
        <v>0</v>
      </c>
      <c r="AO209">
        <v>0</v>
      </c>
      <c r="AP209">
        <v>1</v>
      </c>
      <c r="AQ209">
        <v>1</v>
      </c>
      <c r="AR209">
        <v>0</v>
      </c>
      <c r="AS209" t="s">
        <v>3</v>
      </c>
      <c r="AT209">
        <v>0.85</v>
      </c>
      <c r="AU209" t="s">
        <v>3</v>
      </c>
      <c r="AV209">
        <v>1</v>
      </c>
      <c r="AW209">
        <v>2</v>
      </c>
      <c r="AX209">
        <v>69445833</v>
      </c>
      <c r="AY209">
        <v>1</v>
      </c>
      <c r="AZ209">
        <v>0</v>
      </c>
      <c r="BA209">
        <v>209</v>
      </c>
      <c r="BB209">
        <v>1</v>
      </c>
      <c r="BC209">
        <v>0</v>
      </c>
      <c r="BD209">
        <v>0</v>
      </c>
      <c r="BE209">
        <v>0</v>
      </c>
      <c r="BF209">
        <v>0</v>
      </c>
      <c r="BG209">
        <v>0</v>
      </c>
      <c r="BH209">
        <v>0</v>
      </c>
      <c r="BI209">
        <v>0</v>
      </c>
      <c r="BJ209">
        <v>0</v>
      </c>
      <c r="BK209">
        <v>294.72050000000002</v>
      </c>
      <c r="BL209">
        <v>427.53300000000002</v>
      </c>
      <c r="BM209">
        <v>0</v>
      </c>
      <c r="BN209">
        <v>0</v>
      </c>
      <c r="BO209">
        <v>0.85</v>
      </c>
      <c r="BP209">
        <v>1</v>
      </c>
      <c r="BQ209">
        <v>0</v>
      </c>
      <c r="BR209">
        <v>294.72050000000002</v>
      </c>
      <c r="BS209">
        <v>427.53300000000002</v>
      </c>
      <c r="BT209">
        <v>0</v>
      </c>
      <c r="BU209">
        <v>0</v>
      </c>
      <c r="BV209">
        <v>0.85</v>
      </c>
      <c r="BW209">
        <v>1</v>
      </c>
      <c r="CV209">
        <v>0</v>
      </c>
      <c r="CW209">
        <f>ROUND(Y209*Source!I177*DO209,7)</f>
        <v>0</v>
      </c>
      <c r="CX209">
        <f>ROUND(Y209*Source!I177,7)</f>
        <v>0</v>
      </c>
      <c r="CY209">
        <f>AB209</f>
        <v>502.76</v>
      </c>
      <c r="CZ209">
        <f>AF209</f>
        <v>346.73</v>
      </c>
      <c r="DA209">
        <f>AJ209</f>
        <v>1.45</v>
      </c>
      <c r="DB209">
        <f t="shared" si="59"/>
        <v>294.72000000000003</v>
      </c>
      <c r="DC209">
        <f t="shared" si="60"/>
        <v>427.53</v>
      </c>
      <c r="DD209" t="s">
        <v>3</v>
      </c>
      <c r="DE209" t="s">
        <v>3</v>
      </c>
      <c r="DF209">
        <f t="shared" si="80"/>
        <v>0</v>
      </c>
      <c r="DG209">
        <f>ROUND(ROUND(AF209*AJ209,2)*CX209,2)</f>
        <v>0</v>
      </c>
      <c r="DH209">
        <f t="shared" si="77"/>
        <v>0</v>
      </c>
      <c r="DI209">
        <f t="shared" si="78"/>
        <v>0</v>
      </c>
      <c r="DJ209">
        <f>DG209+DH209</f>
        <v>0</v>
      </c>
      <c r="DK209">
        <v>0</v>
      </c>
      <c r="DL209" t="s">
        <v>594</v>
      </c>
      <c r="DM209">
        <v>4</v>
      </c>
      <c r="DN209" t="s">
        <v>587</v>
      </c>
      <c r="DO209">
        <v>1</v>
      </c>
    </row>
    <row r="210" spans="1:119">
      <c r="A210">
        <f>ROW(Source!A177)</f>
        <v>177</v>
      </c>
      <c r="B210">
        <v>69444265</v>
      </c>
      <c r="C210">
        <v>69445816</v>
      </c>
      <c r="D210">
        <v>66885998</v>
      </c>
      <c r="E210">
        <v>1</v>
      </c>
      <c r="F210">
        <v>1</v>
      </c>
      <c r="G210">
        <v>1</v>
      </c>
      <c r="H210">
        <v>2</v>
      </c>
      <c r="I210" t="s">
        <v>595</v>
      </c>
      <c r="J210" t="s">
        <v>596</v>
      </c>
      <c r="K210" t="s">
        <v>597</v>
      </c>
      <c r="L210">
        <v>1368</v>
      </c>
      <c r="N210">
        <v>1011</v>
      </c>
      <c r="O210" t="s">
        <v>593</v>
      </c>
      <c r="P210" t="s">
        <v>593</v>
      </c>
      <c r="Q210">
        <v>1</v>
      </c>
      <c r="W210">
        <v>0</v>
      </c>
      <c r="X210">
        <v>-950105757</v>
      </c>
      <c r="Y210">
        <f t="shared" si="58"/>
        <v>0.22</v>
      </c>
      <c r="AA210">
        <v>0</v>
      </c>
      <c r="AB210">
        <v>605.36</v>
      </c>
      <c r="AC210">
        <v>502.98</v>
      </c>
      <c r="AD210">
        <v>0</v>
      </c>
      <c r="AE210">
        <v>0</v>
      </c>
      <c r="AF210">
        <v>605.36</v>
      </c>
      <c r="AG210">
        <v>502.98</v>
      </c>
      <c r="AH210">
        <v>0</v>
      </c>
      <c r="AI210">
        <v>1</v>
      </c>
      <c r="AJ210">
        <v>1</v>
      </c>
      <c r="AK210">
        <v>1</v>
      </c>
      <c r="AL210">
        <v>1</v>
      </c>
      <c r="AM210">
        <v>-2</v>
      </c>
      <c r="AN210">
        <v>0</v>
      </c>
      <c r="AO210">
        <v>0</v>
      </c>
      <c r="AP210">
        <v>1</v>
      </c>
      <c r="AQ210">
        <v>1</v>
      </c>
      <c r="AR210">
        <v>0</v>
      </c>
      <c r="AS210" t="s">
        <v>3</v>
      </c>
      <c r="AT210">
        <v>0.22</v>
      </c>
      <c r="AU210" t="s">
        <v>3</v>
      </c>
      <c r="AV210">
        <v>1</v>
      </c>
      <c r="AW210">
        <v>2</v>
      </c>
      <c r="AX210">
        <v>69445834</v>
      </c>
      <c r="AY210">
        <v>1</v>
      </c>
      <c r="AZ210">
        <v>0</v>
      </c>
      <c r="BA210">
        <v>210</v>
      </c>
      <c r="BB210">
        <v>1</v>
      </c>
      <c r="BC210">
        <v>0</v>
      </c>
      <c r="BD210">
        <v>0</v>
      </c>
      <c r="BE210">
        <v>0</v>
      </c>
      <c r="BF210">
        <v>0</v>
      </c>
      <c r="BG210">
        <v>0</v>
      </c>
      <c r="BH210">
        <v>0</v>
      </c>
      <c r="BI210">
        <v>0</v>
      </c>
      <c r="BJ210">
        <v>0</v>
      </c>
      <c r="BK210">
        <v>133.17920000000001</v>
      </c>
      <c r="BL210">
        <v>110.65560000000001</v>
      </c>
      <c r="BM210">
        <v>0</v>
      </c>
      <c r="BN210">
        <v>0</v>
      </c>
      <c r="BO210">
        <v>0.22</v>
      </c>
      <c r="BP210">
        <v>1</v>
      </c>
      <c r="BQ210">
        <v>0</v>
      </c>
      <c r="BR210">
        <v>133.17920000000001</v>
      </c>
      <c r="BS210">
        <v>110.65560000000001</v>
      </c>
      <c r="BT210">
        <v>0</v>
      </c>
      <c r="BU210">
        <v>0</v>
      </c>
      <c r="BV210">
        <v>0.22</v>
      </c>
      <c r="BW210">
        <v>1</v>
      </c>
      <c r="CV210">
        <v>0</v>
      </c>
      <c r="CW210">
        <f>ROUND(Y210*Source!I177*DO210,7)</f>
        <v>0</v>
      </c>
      <c r="CX210">
        <f>ROUND(Y210*Source!I177,7)</f>
        <v>0</v>
      </c>
      <c r="CY210">
        <f>AB210</f>
        <v>605.36</v>
      </c>
      <c r="CZ210">
        <f>AF210</f>
        <v>605.36</v>
      </c>
      <c r="DA210">
        <f>AJ210</f>
        <v>1</v>
      </c>
      <c r="DB210">
        <f t="shared" si="59"/>
        <v>133.18</v>
      </c>
      <c r="DC210">
        <f t="shared" si="60"/>
        <v>110.66</v>
      </c>
      <c r="DD210" t="s">
        <v>3</v>
      </c>
      <c r="DE210" t="s">
        <v>3</v>
      </c>
      <c r="DF210">
        <f t="shared" si="80"/>
        <v>0</v>
      </c>
      <c r="DG210">
        <f t="shared" ref="DG210:DG236" si="81">ROUND(ROUND(AF210,2)*CX210,2)</f>
        <v>0</v>
      </c>
      <c r="DH210">
        <f t="shared" si="77"/>
        <v>0</v>
      </c>
      <c r="DI210">
        <f t="shared" si="78"/>
        <v>0</v>
      </c>
      <c r="DJ210">
        <f>DG210+DH210</f>
        <v>0</v>
      </c>
      <c r="DK210">
        <v>1</v>
      </c>
      <c r="DL210" t="s">
        <v>594</v>
      </c>
      <c r="DM210">
        <v>4</v>
      </c>
      <c r="DN210" t="s">
        <v>587</v>
      </c>
      <c r="DO210">
        <v>1</v>
      </c>
    </row>
    <row r="211" spans="1:119">
      <c r="A211">
        <f>ROW(Source!A177)</f>
        <v>177</v>
      </c>
      <c r="B211">
        <v>69444265</v>
      </c>
      <c r="C211">
        <v>69445816</v>
      </c>
      <c r="D211">
        <v>66833823</v>
      </c>
      <c r="E211">
        <v>1</v>
      </c>
      <c r="F211">
        <v>1</v>
      </c>
      <c r="G211">
        <v>1</v>
      </c>
      <c r="H211">
        <v>3</v>
      </c>
      <c r="I211" t="s">
        <v>627</v>
      </c>
      <c r="J211" t="s">
        <v>628</v>
      </c>
      <c r="K211" t="s">
        <v>629</v>
      </c>
      <c r="L211">
        <v>1346</v>
      </c>
      <c r="N211">
        <v>1009</v>
      </c>
      <c r="O211" t="s">
        <v>59</v>
      </c>
      <c r="P211" t="s">
        <v>59</v>
      </c>
      <c r="Q211">
        <v>1</v>
      </c>
      <c r="W211">
        <v>0</v>
      </c>
      <c r="X211">
        <v>-1189743638</v>
      </c>
      <c r="Y211">
        <f t="shared" si="58"/>
        <v>0.1</v>
      </c>
      <c r="AA211">
        <v>414.62</v>
      </c>
      <c r="AB211">
        <v>0</v>
      </c>
      <c r="AC211">
        <v>0</v>
      </c>
      <c r="AD211">
        <v>0</v>
      </c>
      <c r="AE211">
        <v>238.29</v>
      </c>
      <c r="AF211">
        <v>0</v>
      </c>
      <c r="AG211">
        <v>0</v>
      </c>
      <c r="AH211">
        <v>0</v>
      </c>
      <c r="AI211">
        <v>1.74</v>
      </c>
      <c r="AJ211">
        <v>1</v>
      </c>
      <c r="AK211">
        <v>1</v>
      </c>
      <c r="AL211">
        <v>1</v>
      </c>
      <c r="AM211">
        <v>2</v>
      </c>
      <c r="AN211">
        <v>0</v>
      </c>
      <c r="AO211">
        <v>0</v>
      </c>
      <c r="AP211">
        <v>1</v>
      </c>
      <c r="AQ211">
        <v>1</v>
      </c>
      <c r="AR211">
        <v>0</v>
      </c>
      <c r="AS211" t="s">
        <v>3</v>
      </c>
      <c r="AT211">
        <v>0.1</v>
      </c>
      <c r="AU211" t="s">
        <v>3</v>
      </c>
      <c r="AV211">
        <v>0</v>
      </c>
      <c r="AW211">
        <v>2</v>
      </c>
      <c r="AX211">
        <v>69445835</v>
      </c>
      <c r="AY211">
        <v>1</v>
      </c>
      <c r="AZ211">
        <v>0</v>
      </c>
      <c r="BA211">
        <v>211</v>
      </c>
      <c r="BB211">
        <v>1</v>
      </c>
      <c r="BC211">
        <v>0</v>
      </c>
      <c r="BD211">
        <v>0</v>
      </c>
      <c r="BE211">
        <v>0</v>
      </c>
      <c r="BF211">
        <v>0</v>
      </c>
      <c r="BG211">
        <v>0</v>
      </c>
      <c r="BH211">
        <v>0</v>
      </c>
      <c r="BI211">
        <v>0</v>
      </c>
      <c r="BJ211">
        <v>23.829000000000001</v>
      </c>
      <c r="BK211">
        <v>0</v>
      </c>
      <c r="BL211">
        <v>0</v>
      </c>
      <c r="BM211">
        <v>0</v>
      </c>
      <c r="BN211">
        <v>0</v>
      </c>
      <c r="BO211">
        <v>0</v>
      </c>
      <c r="BP211">
        <v>1</v>
      </c>
      <c r="BQ211">
        <v>23.829000000000001</v>
      </c>
      <c r="BR211">
        <v>0</v>
      </c>
      <c r="BS211">
        <v>0</v>
      </c>
      <c r="BT211">
        <v>0</v>
      </c>
      <c r="BU211">
        <v>0</v>
      </c>
      <c r="BV211">
        <v>0</v>
      </c>
      <c r="BW211">
        <v>1</v>
      </c>
      <c r="CV211">
        <v>0</v>
      </c>
      <c r="CW211">
        <v>0</v>
      </c>
      <c r="CX211">
        <f>ROUND(Y211*Source!I177,7)</f>
        <v>0</v>
      </c>
      <c r="CY211">
        <f t="shared" ref="CY211:CY220" si="82">AA211</f>
        <v>414.62</v>
      </c>
      <c r="CZ211">
        <f t="shared" ref="CZ211:CZ220" si="83">AE211</f>
        <v>238.29</v>
      </c>
      <c r="DA211">
        <f t="shared" ref="DA211:DA220" si="84">AI211</f>
        <v>1.74</v>
      </c>
      <c r="DB211">
        <f t="shared" si="59"/>
        <v>23.83</v>
      </c>
      <c r="DC211">
        <f t="shared" si="60"/>
        <v>0</v>
      </c>
      <c r="DD211" t="s">
        <v>3</v>
      </c>
      <c r="DE211" t="s">
        <v>3</v>
      </c>
      <c r="DF211">
        <f>ROUND(ROUND(AE211*AI211,2)*CX211,2)</f>
        <v>0</v>
      </c>
      <c r="DG211">
        <f t="shared" si="81"/>
        <v>0</v>
      </c>
      <c r="DH211">
        <f t="shared" si="77"/>
        <v>0</v>
      </c>
      <c r="DI211">
        <f t="shared" si="78"/>
        <v>0</v>
      </c>
      <c r="DJ211">
        <f t="shared" ref="DJ211:DJ220" si="85">DF211</f>
        <v>0</v>
      </c>
      <c r="DK211">
        <v>0</v>
      </c>
      <c r="DL211" t="s">
        <v>3</v>
      </c>
      <c r="DM211">
        <v>0</v>
      </c>
      <c r="DN211" t="s">
        <v>3</v>
      </c>
      <c r="DO211">
        <v>0</v>
      </c>
    </row>
    <row r="212" spans="1:119">
      <c r="A212">
        <f>ROW(Source!A177)</f>
        <v>177</v>
      </c>
      <c r="B212">
        <v>69444265</v>
      </c>
      <c r="C212">
        <v>69445816</v>
      </c>
      <c r="D212">
        <v>66833830</v>
      </c>
      <c r="E212">
        <v>1</v>
      </c>
      <c r="F212">
        <v>1</v>
      </c>
      <c r="G212">
        <v>1</v>
      </c>
      <c r="H212">
        <v>3</v>
      </c>
      <c r="I212" t="s">
        <v>614</v>
      </c>
      <c r="J212" t="s">
        <v>615</v>
      </c>
      <c r="K212" t="s">
        <v>616</v>
      </c>
      <c r="L212">
        <v>1346</v>
      </c>
      <c r="N212">
        <v>1009</v>
      </c>
      <c r="O212" t="s">
        <v>59</v>
      </c>
      <c r="P212" t="s">
        <v>59</v>
      </c>
      <c r="Q212">
        <v>1</v>
      </c>
      <c r="W212">
        <v>0</v>
      </c>
      <c r="X212">
        <v>-1994148501</v>
      </c>
      <c r="Y212">
        <f t="shared" si="58"/>
        <v>0.03</v>
      </c>
      <c r="AA212">
        <v>101.84</v>
      </c>
      <c r="AB212">
        <v>0</v>
      </c>
      <c r="AC212">
        <v>0</v>
      </c>
      <c r="AD212">
        <v>0</v>
      </c>
      <c r="AE212">
        <v>58.53</v>
      </c>
      <c r="AF212">
        <v>0</v>
      </c>
      <c r="AG212">
        <v>0</v>
      </c>
      <c r="AH212">
        <v>0</v>
      </c>
      <c r="AI212">
        <v>1.74</v>
      </c>
      <c r="AJ212">
        <v>1</v>
      </c>
      <c r="AK212">
        <v>1</v>
      </c>
      <c r="AL212">
        <v>1</v>
      </c>
      <c r="AM212">
        <v>2</v>
      </c>
      <c r="AN212">
        <v>0</v>
      </c>
      <c r="AO212">
        <v>0</v>
      </c>
      <c r="AP212">
        <v>1</v>
      </c>
      <c r="AQ212">
        <v>1</v>
      </c>
      <c r="AR212">
        <v>0</v>
      </c>
      <c r="AS212" t="s">
        <v>3</v>
      </c>
      <c r="AT212">
        <v>0.03</v>
      </c>
      <c r="AU212" t="s">
        <v>3</v>
      </c>
      <c r="AV212">
        <v>0</v>
      </c>
      <c r="AW212">
        <v>2</v>
      </c>
      <c r="AX212">
        <v>69445836</v>
      </c>
      <c r="AY212">
        <v>1</v>
      </c>
      <c r="AZ212">
        <v>0</v>
      </c>
      <c r="BA212">
        <v>212</v>
      </c>
      <c r="BB212">
        <v>1</v>
      </c>
      <c r="BC212">
        <v>0</v>
      </c>
      <c r="BD212">
        <v>0</v>
      </c>
      <c r="BE212">
        <v>0</v>
      </c>
      <c r="BF212">
        <v>0</v>
      </c>
      <c r="BG212">
        <v>0</v>
      </c>
      <c r="BH212">
        <v>0</v>
      </c>
      <c r="BI212">
        <v>0</v>
      </c>
      <c r="BJ212">
        <v>1.7559</v>
      </c>
      <c r="BK212">
        <v>0</v>
      </c>
      <c r="BL212">
        <v>0</v>
      </c>
      <c r="BM212">
        <v>0</v>
      </c>
      <c r="BN212">
        <v>0</v>
      </c>
      <c r="BO212">
        <v>0</v>
      </c>
      <c r="BP212">
        <v>1</v>
      </c>
      <c r="BQ212">
        <v>1.7559</v>
      </c>
      <c r="BR212">
        <v>0</v>
      </c>
      <c r="BS212">
        <v>0</v>
      </c>
      <c r="BT212">
        <v>0</v>
      </c>
      <c r="BU212">
        <v>0</v>
      </c>
      <c r="BV212">
        <v>0</v>
      </c>
      <c r="BW212">
        <v>1</v>
      </c>
      <c r="CV212">
        <v>0</v>
      </c>
      <c r="CW212">
        <v>0</v>
      </c>
      <c r="CX212">
        <f>ROUND(Y212*Source!I177,7)</f>
        <v>0</v>
      </c>
      <c r="CY212">
        <f t="shared" si="82"/>
        <v>101.84</v>
      </c>
      <c r="CZ212">
        <f t="shared" si="83"/>
        <v>58.53</v>
      </c>
      <c r="DA212">
        <f t="shared" si="84"/>
        <v>1.74</v>
      </c>
      <c r="DB212">
        <f t="shared" si="59"/>
        <v>1.76</v>
      </c>
      <c r="DC212">
        <f t="shared" si="60"/>
        <v>0</v>
      </c>
      <c r="DD212" t="s">
        <v>3</v>
      </c>
      <c r="DE212" t="s">
        <v>3</v>
      </c>
      <c r="DF212">
        <f>ROUND(ROUND(AE212*AI212,2)*CX212,2)</f>
        <v>0</v>
      </c>
      <c r="DG212">
        <f t="shared" si="81"/>
        <v>0</v>
      </c>
      <c r="DH212">
        <f t="shared" si="77"/>
        <v>0</v>
      </c>
      <c r="DI212">
        <f t="shared" si="78"/>
        <v>0</v>
      </c>
      <c r="DJ212">
        <f t="shared" si="85"/>
        <v>0</v>
      </c>
      <c r="DK212">
        <v>0</v>
      </c>
      <c r="DL212" t="s">
        <v>3</v>
      </c>
      <c r="DM212">
        <v>0</v>
      </c>
      <c r="DN212" t="s">
        <v>3</v>
      </c>
      <c r="DO212">
        <v>0</v>
      </c>
    </row>
    <row r="213" spans="1:119">
      <c r="A213">
        <f>ROW(Source!A177)</f>
        <v>177</v>
      </c>
      <c r="B213">
        <v>69444265</v>
      </c>
      <c r="C213">
        <v>69445816</v>
      </c>
      <c r="D213">
        <v>66837340</v>
      </c>
      <c r="E213">
        <v>1</v>
      </c>
      <c r="F213">
        <v>1</v>
      </c>
      <c r="G213">
        <v>1</v>
      </c>
      <c r="H213">
        <v>3</v>
      </c>
      <c r="I213" t="s">
        <v>94</v>
      </c>
      <c r="J213" t="s">
        <v>96</v>
      </c>
      <c r="K213" t="s">
        <v>95</v>
      </c>
      <c r="L213">
        <v>1346</v>
      </c>
      <c r="N213">
        <v>1009</v>
      </c>
      <c r="O213" t="s">
        <v>59</v>
      </c>
      <c r="P213" t="s">
        <v>59</v>
      </c>
      <c r="Q213">
        <v>1</v>
      </c>
      <c r="W213">
        <v>0</v>
      </c>
      <c r="X213">
        <v>-353874833</v>
      </c>
      <c r="Y213">
        <f t="shared" si="58"/>
        <v>0</v>
      </c>
      <c r="AA213">
        <v>201.17</v>
      </c>
      <c r="AB213">
        <v>0</v>
      </c>
      <c r="AC213">
        <v>0</v>
      </c>
      <c r="AD213">
        <v>0</v>
      </c>
      <c r="AE213">
        <v>174.93</v>
      </c>
      <c r="AF213">
        <v>0</v>
      </c>
      <c r="AG213">
        <v>0</v>
      </c>
      <c r="AH213">
        <v>0</v>
      </c>
      <c r="AI213">
        <v>1.1499999999999999</v>
      </c>
      <c r="AJ213">
        <v>1</v>
      </c>
      <c r="AK213">
        <v>1</v>
      </c>
      <c r="AL213">
        <v>1</v>
      </c>
      <c r="AM213">
        <v>0</v>
      </c>
      <c r="AN213">
        <v>1</v>
      </c>
      <c r="AO213">
        <v>0</v>
      </c>
      <c r="AP213">
        <v>1</v>
      </c>
      <c r="AQ213">
        <v>0</v>
      </c>
      <c r="AR213">
        <v>0</v>
      </c>
      <c r="AS213" t="s">
        <v>3</v>
      </c>
      <c r="AT213">
        <v>0</v>
      </c>
      <c r="AU213" t="s">
        <v>3</v>
      </c>
      <c r="AV213">
        <v>0</v>
      </c>
      <c r="AW213">
        <v>2</v>
      </c>
      <c r="AX213">
        <v>69445837</v>
      </c>
      <c r="AY213">
        <v>1</v>
      </c>
      <c r="AZ213">
        <v>0</v>
      </c>
      <c r="BA213">
        <v>213</v>
      </c>
      <c r="BB213">
        <v>0</v>
      </c>
      <c r="BC213">
        <v>0</v>
      </c>
      <c r="BD213">
        <v>0</v>
      </c>
      <c r="BE213">
        <v>0</v>
      </c>
      <c r="BF213">
        <v>0</v>
      </c>
      <c r="BG213">
        <v>0</v>
      </c>
      <c r="BH213">
        <v>0</v>
      </c>
      <c r="BI213">
        <v>0</v>
      </c>
      <c r="BJ213">
        <v>0</v>
      </c>
      <c r="BK213">
        <v>0</v>
      </c>
      <c r="BL213">
        <v>0</v>
      </c>
      <c r="BM213">
        <v>0</v>
      </c>
      <c r="BN213">
        <v>0</v>
      </c>
      <c r="BO213">
        <v>0</v>
      </c>
      <c r="BP213">
        <v>0</v>
      </c>
      <c r="BQ213">
        <v>0</v>
      </c>
      <c r="BR213">
        <v>0</v>
      </c>
      <c r="BS213">
        <v>0</v>
      </c>
      <c r="BT213">
        <v>0</v>
      </c>
      <c r="BU213">
        <v>0</v>
      </c>
      <c r="BV213">
        <v>0</v>
      </c>
      <c r="BW213">
        <v>0</v>
      </c>
      <c r="CV213">
        <v>0</v>
      </c>
      <c r="CW213">
        <v>0</v>
      </c>
      <c r="CX213">
        <f>ROUND(Y213*Source!I177,7)</f>
        <v>0</v>
      </c>
      <c r="CY213">
        <f t="shared" si="82"/>
        <v>201.17</v>
      </c>
      <c r="CZ213">
        <f t="shared" si="83"/>
        <v>174.93</v>
      </c>
      <c r="DA213">
        <f t="shared" si="84"/>
        <v>1.1499999999999999</v>
      </c>
      <c r="DB213">
        <f t="shared" si="59"/>
        <v>0</v>
      </c>
      <c r="DC213">
        <f t="shared" si="60"/>
        <v>0</v>
      </c>
      <c r="DD213" t="s">
        <v>3</v>
      </c>
      <c r="DE213" t="s">
        <v>3</v>
      </c>
      <c r="DF213">
        <f>ROUND(ROUND(AE213*AI213,2)*CX213,2)</f>
        <v>0</v>
      </c>
      <c r="DG213">
        <f t="shared" si="81"/>
        <v>0</v>
      </c>
      <c r="DH213">
        <f t="shared" si="77"/>
        <v>0</v>
      </c>
      <c r="DI213">
        <f t="shared" si="78"/>
        <v>0</v>
      </c>
      <c r="DJ213">
        <f t="shared" si="85"/>
        <v>0</v>
      </c>
      <c r="DK213">
        <v>0</v>
      </c>
      <c r="DL213" t="s">
        <v>3</v>
      </c>
      <c r="DM213">
        <v>0</v>
      </c>
      <c r="DN213" t="s">
        <v>3</v>
      </c>
      <c r="DO213">
        <v>0</v>
      </c>
    </row>
    <row r="214" spans="1:119">
      <c r="A214">
        <f>ROW(Source!A177)</f>
        <v>177</v>
      </c>
      <c r="B214">
        <v>69444265</v>
      </c>
      <c r="C214">
        <v>69445816</v>
      </c>
      <c r="D214">
        <v>66838478</v>
      </c>
      <c r="E214">
        <v>1</v>
      </c>
      <c r="F214">
        <v>1</v>
      </c>
      <c r="G214">
        <v>1</v>
      </c>
      <c r="H214">
        <v>3</v>
      </c>
      <c r="I214" t="s">
        <v>617</v>
      </c>
      <c r="J214" t="s">
        <v>618</v>
      </c>
      <c r="K214" t="s">
        <v>619</v>
      </c>
      <c r="L214">
        <v>1346</v>
      </c>
      <c r="N214">
        <v>1009</v>
      </c>
      <c r="O214" t="s">
        <v>59</v>
      </c>
      <c r="P214" t="s">
        <v>59</v>
      </c>
      <c r="Q214">
        <v>1</v>
      </c>
      <c r="W214">
        <v>0</v>
      </c>
      <c r="X214">
        <v>447926158</v>
      </c>
      <c r="Y214">
        <f t="shared" ref="Y214:Y277" si="86">AT214</f>
        <v>0.02</v>
      </c>
      <c r="AA214">
        <v>83.04</v>
      </c>
      <c r="AB214">
        <v>0</v>
      </c>
      <c r="AC214">
        <v>0</v>
      </c>
      <c r="AD214">
        <v>0</v>
      </c>
      <c r="AE214">
        <v>56.11</v>
      </c>
      <c r="AF214">
        <v>0</v>
      </c>
      <c r="AG214">
        <v>0</v>
      </c>
      <c r="AH214">
        <v>0</v>
      </c>
      <c r="AI214">
        <v>1.48</v>
      </c>
      <c r="AJ214">
        <v>1</v>
      </c>
      <c r="AK214">
        <v>1</v>
      </c>
      <c r="AL214">
        <v>1</v>
      </c>
      <c r="AM214">
        <v>2</v>
      </c>
      <c r="AN214">
        <v>0</v>
      </c>
      <c r="AO214">
        <v>0</v>
      </c>
      <c r="AP214">
        <v>1</v>
      </c>
      <c r="AQ214">
        <v>1</v>
      </c>
      <c r="AR214">
        <v>0</v>
      </c>
      <c r="AS214" t="s">
        <v>3</v>
      </c>
      <c r="AT214">
        <v>0.02</v>
      </c>
      <c r="AU214" t="s">
        <v>3</v>
      </c>
      <c r="AV214">
        <v>0</v>
      </c>
      <c r="AW214">
        <v>2</v>
      </c>
      <c r="AX214">
        <v>69445838</v>
      </c>
      <c r="AY214">
        <v>1</v>
      </c>
      <c r="AZ214">
        <v>0</v>
      </c>
      <c r="BA214">
        <v>214</v>
      </c>
      <c r="BB214">
        <v>1</v>
      </c>
      <c r="BC214">
        <v>0</v>
      </c>
      <c r="BD214">
        <v>0</v>
      </c>
      <c r="BE214">
        <v>0</v>
      </c>
      <c r="BF214">
        <v>0</v>
      </c>
      <c r="BG214">
        <v>0</v>
      </c>
      <c r="BH214">
        <v>0</v>
      </c>
      <c r="BI214">
        <v>0</v>
      </c>
      <c r="BJ214">
        <v>1.1222000000000001</v>
      </c>
      <c r="BK214">
        <v>0</v>
      </c>
      <c r="BL214">
        <v>0</v>
      </c>
      <c r="BM214">
        <v>0</v>
      </c>
      <c r="BN214">
        <v>0</v>
      </c>
      <c r="BO214">
        <v>0</v>
      </c>
      <c r="BP214">
        <v>1</v>
      </c>
      <c r="BQ214">
        <v>1.1222000000000001</v>
      </c>
      <c r="BR214">
        <v>0</v>
      </c>
      <c r="BS214">
        <v>0</v>
      </c>
      <c r="BT214">
        <v>0</v>
      </c>
      <c r="BU214">
        <v>0</v>
      </c>
      <c r="BV214">
        <v>0</v>
      </c>
      <c r="BW214">
        <v>1</v>
      </c>
      <c r="CV214">
        <v>0</v>
      </c>
      <c r="CW214">
        <v>0</v>
      </c>
      <c r="CX214">
        <f>ROUND(Y214*Source!I177,7)</f>
        <v>0</v>
      </c>
      <c r="CY214">
        <f t="shared" si="82"/>
        <v>83.04</v>
      </c>
      <c r="CZ214">
        <f t="shared" si="83"/>
        <v>56.11</v>
      </c>
      <c r="DA214">
        <f t="shared" si="84"/>
        <v>1.48</v>
      </c>
      <c r="DB214">
        <f t="shared" ref="DB214:DB277" si="87">ROUND(ROUND(AT214*CZ214,2),6)</f>
        <v>1.1200000000000001</v>
      </c>
      <c r="DC214">
        <f t="shared" ref="DC214:DC277" si="88">ROUND(ROUND(AT214*AG214,2),6)</f>
        <v>0</v>
      </c>
      <c r="DD214" t="s">
        <v>3</v>
      </c>
      <c r="DE214" t="s">
        <v>3</v>
      </c>
      <c r="DF214">
        <f>ROUND(ROUND(AE214*AI214,2)*CX214,2)</f>
        <v>0</v>
      </c>
      <c r="DG214">
        <f t="shared" si="81"/>
        <v>0</v>
      </c>
      <c r="DH214">
        <f t="shared" si="77"/>
        <v>0</v>
      </c>
      <c r="DI214">
        <f t="shared" si="78"/>
        <v>0</v>
      </c>
      <c r="DJ214">
        <f t="shared" si="85"/>
        <v>0</v>
      </c>
      <c r="DK214">
        <v>0</v>
      </c>
      <c r="DL214" t="s">
        <v>3</v>
      </c>
      <c r="DM214">
        <v>0</v>
      </c>
      <c r="DN214" t="s">
        <v>3</v>
      </c>
      <c r="DO214">
        <v>0</v>
      </c>
    </row>
    <row r="215" spans="1:119">
      <c r="A215">
        <f>ROW(Source!A177)</f>
        <v>177</v>
      </c>
      <c r="B215">
        <v>69444265</v>
      </c>
      <c r="C215">
        <v>69445816</v>
      </c>
      <c r="D215">
        <v>66766297</v>
      </c>
      <c r="E215">
        <v>116</v>
      </c>
      <c r="F215">
        <v>1</v>
      </c>
      <c r="G215">
        <v>1</v>
      </c>
      <c r="H215">
        <v>3</v>
      </c>
      <c r="I215" t="s">
        <v>97</v>
      </c>
      <c r="J215" t="s">
        <v>3</v>
      </c>
      <c r="K215" t="s">
        <v>98</v>
      </c>
      <c r="L215">
        <v>1346</v>
      </c>
      <c r="N215">
        <v>1009</v>
      </c>
      <c r="O215" t="s">
        <v>59</v>
      </c>
      <c r="P215" t="s">
        <v>59</v>
      </c>
      <c r="Q215">
        <v>1</v>
      </c>
      <c r="W215">
        <v>0</v>
      </c>
      <c r="X215">
        <v>-1111733769</v>
      </c>
      <c r="Y215">
        <f t="shared" si="86"/>
        <v>0</v>
      </c>
      <c r="AA215">
        <v>0</v>
      </c>
      <c r="AB215">
        <v>0</v>
      </c>
      <c r="AC215">
        <v>0</v>
      </c>
      <c r="AD215">
        <v>0</v>
      </c>
      <c r="AE215">
        <v>0</v>
      </c>
      <c r="AF215">
        <v>0</v>
      </c>
      <c r="AG215">
        <v>0</v>
      </c>
      <c r="AH215">
        <v>0</v>
      </c>
      <c r="AI215">
        <v>1</v>
      </c>
      <c r="AJ215">
        <v>1</v>
      </c>
      <c r="AK215">
        <v>1</v>
      </c>
      <c r="AL215">
        <v>1</v>
      </c>
      <c r="AM215">
        <v>0</v>
      </c>
      <c r="AN215">
        <v>1</v>
      </c>
      <c r="AO215">
        <v>0</v>
      </c>
      <c r="AP215">
        <v>1</v>
      </c>
      <c r="AQ215">
        <v>0</v>
      </c>
      <c r="AR215">
        <v>0</v>
      </c>
      <c r="AS215" t="s">
        <v>3</v>
      </c>
      <c r="AT215">
        <v>0</v>
      </c>
      <c r="AU215" t="s">
        <v>3</v>
      </c>
      <c r="AV215">
        <v>0</v>
      </c>
      <c r="AW215">
        <v>2</v>
      </c>
      <c r="AX215">
        <v>69445839</v>
      </c>
      <c r="AY215">
        <v>1</v>
      </c>
      <c r="AZ215">
        <v>0</v>
      </c>
      <c r="BA215">
        <v>215</v>
      </c>
      <c r="BB215">
        <v>0</v>
      </c>
      <c r="BC215">
        <v>0</v>
      </c>
      <c r="BD215">
        <v>0</v>
      </c>
      <c r="BE215">
        <v>0</v>
      </c>
      <c r="BF215">
        <v>0</v>
      </c>
      <c r="BG215">
        <v>0</v>
      </c>
      <c r="BH215">
        <v>0</v>
      </c>
      <c r="BI215">
        <v>0</v>
      </c>
      <c r="BJ215">
        <v>0</v>
      </c>
      <c r="BK215">
        <v>0</v>
      </c>
      <c r="BL215">
        <v>0</v>
      </c>
      <c r="BM215">
        <v>0</v>
      </c>
      <c r="BN215">
        <v>0</v>
      </c>
      <c r="BO215">
        <v>0</v>
      </c>
      <c r="BP215">
        <v>0</v>
      </c>
      <c r="BQ215">
        <v>0</v>
      </c>
      <c r="BR215">
        <v>0</v>
      </c>
      <c r="BS215">
        <v>0</v>
      </c>
      <c r="BT215">
        <v>0</v>
      </c>
      <c r="BU215">
        <v>0</v>
      </c>
      <c r="BV215">
        <v>0</v>
      </c>
      <c r="BW215">
        <v>0</v>
      </c>
      <c r="CV215">
        <v>0</v>
      </c>
      <c r="CW215">
        <v>0</v>
      </c>
      <c r="CX215">
        <f>ROUND(Y215*Source!I177,7)</f>
        <v>0</v>
      </c>
      <c r="CY215">
        <f t="shared" si="82"/>
        <v>0</v>
      </c>
      <c r="CZ215">
        <f t="shared" si="83"/>
        <v>0</v>
      </c>
      <c r="DA215">
        <f t="shared" si="84"/>
        <v>1</v>
      </c>
      <c r="DB215">
        <f t="shared" si="87"/>
        <v>0</v>
      </c>
      <c r="DC215">
        <f t="shared" si="88"/>
        <v>0</v>
      </c>
      <c r="DD215" t="s">
        <v>3</v>
      </c>
      <c r="DE215" t="s">
        <v>3</v>
      </c>
      <c r="DF215">
        <f>ROUND(ROUND(AE215,2)*CX215,2)</f>
        <v>0</v>
      </c>
      <c r="DG215">
        <f t="shared" si="81"/>
        <v>0</v>
      </c>
      <c r="DH215">
        <f t="shared" si="77"/>
        <v>0</v>
      </c>
      <c r="DI215">
        <f t="shared" si="78"/>
        <v>0</v>
      </c>
      <c r="DJ215">
        <f t="shared" si="85"/>
        <v>0</v>
      </c>
      <c r="DK215">
        <v>0</v>
      </c>
      <c r="DL215" t="s">
        <v>3</v>
      </c>
      <c r="DM215">
        <v>0</v>
      </c>
      <c r="DN215" t="s">
        <v>3</v>
      </c>
      <c r="DO215">
        <v>0</v>
      </c>
    </row>
    <row r="216" spans="1:119">
      <c r="A216">
        <f>ROW(Source!A177)</f>
        <v>177</v>
      </c>
      <c r="B216">
        <v>69444265</v>
      </c>
      <c r="C216">
        <v>69445816</v>
      </c>
      <c r="D216">
        <v>66766631</v>
      </c>
      <c r="E216">
        <v>116</v>
      </c>
      <c r="F216">
        <v>1</v>
      </c>
      <c r="G216">
        <v>1</v>
      </c>
      <c r="H216">
        <v>3</v>
      </c>
      <c r="I216" t="s">
        <v>99</v>
      </c>
      <c r="J216" t="s">
        <v>3</v>
      </c>
      <c r="K216" t="s">
        <v>100</v>
      </c>
      <c r="L216">
        <v>1348</v>
      </c>
      <c r="N216">
        <v>1009</v>
      </c>
      <c r="O216" t="s">
        <v>101</v>
      </c>
      <c r="P216" t="s">
        <v>101</v>
      </c>
      <c r="Q216">
        <v>1000</v>
      </c>
      <c r="W216">
        <v>0</v>
      </c>
      <c r="X216">
        <v>1613753229</v>
      </c>
      <c r="Y216">
        <f t="shared" si="86"/>
        <v>0</v>
      </c>
      <c r="AA216">
        <v>0</v>
      </c>
      <c r="AB216">
        <v>0</v>
      </c>
      <c r="AC216">
        <v>0</v>
      </c>
      <c r="AD216">
        <v>0</v>
      </c>
      <c r="AE216">
        <v>0</v>
      </c>
      <c r="AF216">
        <v>0</v>
      </c>
      <c r="AG216">
        <v>0</v>
      </c>
      <c r="AH216">
        <v>0</v>
      </c>
      <c r="AI216">
        <v>1</v>
      </c>
      <c r="AJ216">
        <v>1</v>
      </c>
      <c r="AK216">
        <v>1</v>
      </c>
      <c r="AL216">
        <v>1</v>
      </c>
      <c r="AM216">
        <v>0</v>
      </c>
      <c r="AN216">
        <v>1</v>
      </c>
      <c r="AO216">
        <v>0</v>
      </c>
      <c r="AP216">
        <v>1</v>
      </c>
      <c r="AQ216">
        <v>0</v>
      </c>
      <c r="AR216">
        <v>0</v>
      </c>
      <c r="AS216" t="s">
        <v>3</v>
      </c>
      <c r="AT216">
        <v>0</v>
      </c>
      <c r="AU216" t="s">
        <v>3</v>
      </c>
      <c r="AV216">
        <v>0</v>
      </c>
      <c r="AW216">
        <v>2</v>
      </c>
      <c r="AX216">
        <v>69445840</v>
      </c>
      <c r="AY216">
        <v>1</v>
      </c>
      <c r="AZ216">
        <v>0</v>
      </c>
      <c r="BA216">
        <v>216</v>
      </c>
      <c r="BB216">
        <v>0</v>
      </c>
      <c r="BC216">
        <v>0</v>
      </c>
      <c r="BD216">
        <v>0</v>
      </c>
      <c r="BE216">
        <v>0</v>
      </c>
      <c r="BF216">
        <v>0</v>
      </c>
      <c r="BG216">
        <v>0</v>
      </c>
      <c r="BH216">
        <v>0</v>
      </c>
      <c r="BI216">
        <v>0</v>
      </c>
      <c r="BJ216">
        <v>0</v>
      </c>
      <c r="BK216">
        <v>0</v>
      </c>
      <c r="BL216">
        <v>0</v>
      </c>
      <c r="BM216">
        <v>0</v>
      </c>
      <c r="BN216">
        <v>0</v>
      </c>
      <c r="BO216">
        <v>0</v>
      </c>
      <c r="BP216">
        <v>0</v>
      </c>
      <c r="BQ216">
        <v>0</v>
      </c>
      <c r="BR216">
        <v>0</v>
      </c>
      <c r="BS216">
        <v>0</v>
      </c>
      <c r="BT216">
        <v>0</v>
      </c>
      <c r="BU216">
        <v>0</v>
      </c>
      <c r="BV216">
        <v>0</v>
      </c>
      <c r="BW216">
        <v>0</v>
      </c>
      <c r="CV216">
        <v>0</v>
      </c>
      <c r="CW216">
        <v>0</v>
      </c>
      <c r="CX216">
        <f>ROUND(Y216*Source!I177,7)</f>
        <v>0</v>
      </c>
      <c r="CY216">
        <f t="shared" si="82"/>
        <v>0</v>
      </c>
      <c r="CZ216">
        <f t="shared" si="83"/>
        <v>0</v>
      </c>
      <c r="DA216">
        <f t="shared" si="84"/>
        <v>1</v>
      </c>
      <c r="DB216">
        <f t="shared" si="87"/>
        <v>0</v>
      </c>
      <c r="DC216">
        <f t="shared" si="88"/>
        <v>0</v>
      </c>
      <c r="DD216" t="s">
        <v>3</v>
      </c>
      <c r="DE216" t="s">
        <v>3</v>
      </c>
      <c r="DF216">
        <f>ROUND(ROUND(AE216,2)*CX216,2)</f>
        <v>0</v>
      </c>
      <c r="DG216">
        <f t="shared" si="81"/>
        <v>0</v>
      </c>
      <c r="DH216">
        <f t="shared" si="77"/>
        <v>0</v>
      </c>
      <c r="DI216">
        <f t="shared" si="78"/>
        <v>0</v>
      </c>
      <c r="DJ216">
        <f t="shared" si="85"/>
        <v>0</v>
      </c>
      <c r="DK216">
        <v>0</v>
      </c>
      <c r="DL216" t="s">
        <v>3</v>
      </c>
      <c r="DM216">
        <v>0</v>
      </c>
      <c r="DN216" t="s">
        <v>3</v>
      </c>
      <c r="DO216">
        <v>0</v>
      </c>
    </row>
    <row r="217" spans="1:119">
      <c r="A217">
        <f>ROW(Source!A177)</f>
        <v>177</v>
      </c>
      <c r="B217">
        <v>69444265</v>
      </c>
      <c r="C217">
        <v>69445816</v>
      </c>
      <c r="D217">
        <v>66854782</v>
      </c>
      <c r="E217">
        <v>1</v>
      </c>
      <c r="F217">
        <v>1</v>
      </c>
      <c r="G217">
        <v>1</v>
      </c>
      <c r="H217">
        <v>3</v>
      </c>
      <c r="I217" t="s">
        <v>426</v>
      </c>
      <c r="J217" t="s">
        <v>428</v>
      </c>
      <c r="K217" t="s">
        <v>427</v>
      </c>
      <c r="L217">
        <v>1348</v>
      </c>
      <c r="N217">
        <v>1009</v>
      </c>
      <c r="O217" t="s">
        <v>101</v>
      </c>
      <c r="P217" t="s">
        <v>101</v>
      </c>
      <c r="Q217">
        <v>1000</v>
      </c>
      <c r="W217">
        <v>0</v>
      </c>
      <c r="X217">
        <v>-1423024806</v>
      </c>
      <c r="Y217">
        <f t="shared" si="86"/>
        <v>1E-4</v>
      </c>
      <c r="AA217">
        <v>103227.06</v>
      </c>
      <c r="AB217">
        <v>0</v>
      </c>
      <c r="AC217">
        <v>0</v>
      </c>
      <c r="AD217">
        <v>0</v>
      </c>
      <c r="AE217">
        <v>80020.98</v>
      </c>
      <c r="AF217">
        <v>0</v>
      </c>
      <c r="AG217">
        <v>0</v>
      </c>
      <c r="AH217">
        <v>0</v>
      </c>
      <c r="AI217">
        <v>1.29</v>
      </c>
      <c r="AJ217">
        <v>1</v>
      </c>
      <c r="AK217">
        <v>1</v>
      </c>
      <c r="AL217">
        <v>1</v>
      </c>
      <c r="AM217">
        <v>2</v>
      </c>
      <c r="AN217">
        <v>0</v>
      </c>
      <c r="AO217">
        <v>0</v>
      </c>
      <c r="AP217">
        <v>1</v>
      </c>
      <c r="AQ217">
        <v>1</v>
      </c>
      <c r="AR217">
        <v>0</v>
      </c>
      <c r="AS217" t="s">
        <v>3</v>
      </c>
      <c r="AT217">
        <v>1E-4</v>
      </c>
      <c r="AU217" t="s">
        <v>3</v>
      </c>
      <c r="AV217">
        <v>0</v>
      </c>
      <c r="AW217">
        <v>2</v>
      </c>
      <c r="AX217">
        <v>69445841</v>
      </c>
      <c r="AY217">
        <v>1</v>
      </c>
      <c r="AZ217">
        <v>0</v>
      </c>
      <c r="BA217">
        <v>217</v>
      </c>
      <c r="BB217">
        <v>1</v>
      </c>
      <c r="BC217">
        <v>0</v>
      </c>
      <c r="BD217">
        <v>0</v>
      </c>
      <c r="BE217">
        <v>0</v>
      </c>
      <c r="BF217">
        <v>0</v>
      </c>
      <c r="BG217">
        <v>0</v>
      </c>
      <c r="BH217">
        <v>0</v>
      </c>
      <c r="BI217">
        <v>0</v>
      </c>
      <c r="BJ217">
        <v>8.0020980000000002</v>
      </c>
      <c r="BK217">
        <v>0</v>
      </c>
      <c r="BL217">
        <v>0</v>
      </c>
      <c r="BM217">
        <v>0</v>
      </c>
      <c r="BN217">
        <v>0</v>
      </c>
      <c r="BO217">
        <v>0</v>
      </c>
      <c r="BP217">
        <v>1</v>
      </c>
      <c r="BQ217">
        <v>8.0020980000000002</v>
      </c>
      <c r="BR217">
        <v>0</v>
      </c>
      <c r="BS217">
        <v>0</v>
      </c>
      <c r="BT217">
        <v>0</v>
      </c>
      <c r="BU217">
        <v>0</v>
      </c>
      <c r="BV217">
        <v>0</v>
      </c>
      <c r="BW217">
        <v>1</v>
      </c>
      <c r="CV217">
        <v>0</v>
      </c>
      <c r="CW217">
        <v>0</v>
      </c>
      <c r="CX217">
        <f>ROUND(Y217*Source!I177,7)</f>
        <v>0</v>
      </c>
      <c r="CY217">
        <f t="shared" si="82"/>
        <v>103227.06</v>
      </c>
      <c r="CZ217">
        <f t="shared" si="83"/>
        <v>80020.98</v>
      </c>
      <c r="DA217">
        <f t="shared" si="84"/>
        <v>1.29</v>
      </c>
      <c r="DB217">
        <f t="shared" si="87"/>
        <v>8</v>
      </c>
      <c r="DC217">
        <f t="shared" si="88"/>
        <v>0</v>
      </c>
      <c r="DD217" t="s">
        <v>3</v>
      </c>
      <c r="DE217" t="s">
        <v>3</v>
      </c>
      <c r="DF217">
        <f>ROUND(ROUND(AE217*AI217,2)*CX217,2)</f>
        <v>0</v>
      </c>
      <c r="DG217">
        <f t="shared" si="81"/>
        <v>0</v>
      </c>
      <c r="DH217">
        <f t="shared" si="77"/>
        <v>0</v>
      </c>
      <c r="DI217">
        <f t="shared" si="78"/>
        <v>0</v>
      </c>
      <c r="DJ217">
        <f t="shared" si="85"/>
        <v>0</v>
      </c>
      <c r="DK217">
        <v>0</v>
      </c>
      <c r="DL217" t="s">
        <v>3</v>
      </c>
      <c r="DM217">
        <v>0</v>
      </c>
      <c r="DN217" t="s">
        <v>3</v>
      </c>
      <c r="DO217">
        <v>0</v>
      </c>
    </row>
    <row r="218" spans="1:119">
      <c r="A218">
        <f>ROW(Source!A177)</f>
        <v>177</v>
      </c>
      <c r="B218">
        <v>69444265</v>
      </c>
      <c r="C218">
        <v>69445816</v>
      </c>
      <c r="D218">
        <v>66855174</v>
      </c>
      <c r="E218">
        <v>1</v>
      </c>
      <c r="F218">
        <v>1</v>
      </c>
      <c r="G218">
        <v>1</v>
      </c>
      <c r="H218">
        <v>3</v>
      </c>
      <c r="I218" t="s">
        <v>620</v>
      </c>
      <c r="J218" t="s">
        <v>621</v>
      </c>
      <c r="K218" t="s">
        <v>622</v>
      </c>
      <c r="L218">
        <v>1346</v>
      </c>
      <c r="N218">
        <v>1009</v>
      </c>
      <c r="O218" t="s">
        <v>59</v>
      </c>
      <c r="P218" t="s">
        <v>59</v>
      </c>
      <c r="Q218">
        <v>1</v>
      </c>
      <c r="W218">
        <v>0</v>
      </c>
      <c r="X218">
        <v>-1638992392</v>
      </c>
      <c r="Y218">
        <f t="shared" si="86"/>
        <v>0.03</v>
      </c>
      <c r="AA218">
        <v>81.2</v>
      </c>
      <c r="AB218">
        <v>0</v>
      </c>
      <c r="AC218">
        <v>0</v>
      </c>
      <c r="AD218">
        <v>0</v>
      </c>
      <c r="AE218">
        <v>60.6</v>
      </c>
      <c r="AF218">
        <v>0</v>
      </c>
      <c r="AG218">
        <v>0</v>
      </c>
      <c r="AH218">
        <v>0</v>
      </c>
      <c r="AI218">
        <v>1.34</v>
      </c>
      <c r="AJ218">
        <v>1</v>
      </c>
      <c r="AK218">
        <v>1</v>
      </c>
      <c r="AL218">
        <v>1</v>
      </c>
      <c r="AM218">
        <v>2</v>
      </c>
      <c r="AN218">
        <v>0</v>
      </c>
      <c r="AO218">
        <v>0</v>
      </c>
      <c r="AP218">
        <v>1</v>
      </c>
      <c r="AQ218">
        <v>1</v>
      </c>
      <c r="AR218">
        <v>0</v>
      </c>
      <c r="AS218" t="s">
        <v>3</v>
      </c>
      <c r="AT218">
        <v>0.03</v>
      </c>
      <c r="AU218" t="s">
        <v>3</v>
      </c>
      <c r="AV218">
        <v>0</v>
      </c>
      <c r="AW218">
        <v>2</v>
      </c>
      <c r="AX218">
        <v>69445842</v>
      </c>
      <c r="AY218">
        <v>1</v>
      </c>
      <c r="AZ218">
        <v>0</v>
      </c>
      <c r="BA218">
        <v>218</v>
      </c>
      <c r="BB218">
        <v>1</v>
      </c>
      <c r="BC218">
        <v>0</v>
      </c>
      <c r="BD218">
        <v>0</v>
      </c>
      <c r="BE218">
        <v>0</v>
      </c>
      <c r="BF218">
        <v>0</v>
      </c>
      <c r="BG218">
        <v>0</v>
      </c>
      <c r="BH218">
        <v>0</v>
      </c>
      <c r="BI218">
        <v>0</v>
      </c>
      <c r="BJ218">
        <v>1.8180000000000001</v>
      </c>
      <c r="BK218">
        <v>0</v>
      </c>
      <c r="BL218">
        <v>0</v>
      </c>
      <c r="BM218">
        <v>0</v>
      </c>
      <c r="BN218">
        <v>0</v>
      </c>
      <c r="BO218">
        <v>0</v>
      </c>
      <c r="BP218">
        <v>1</v>
      </c>
      <c r="BQ218">
        <v>1.8180000000000001</v>
      </c>
      <c r="BR218">
        <v>0</v>
      </c>
      <c r="BS218">
        <v>0</v>
      </c>
      <c r="BT218">
        <v>0</v>
      </c>
      <c r="BU218">
        <v>0</v>
      </c>
      <c r="BV218">
        <v>0</v>
      </c>
      <c r="BW218">
        <v>1</v>
      </c>
      <c r="CV218">
        <v>0</v>
      </c>
      <c r="CW218">
        <v>0</v>
      </c>
      <c r="CX218">
        <f>ROUND(Y218*Source!I177,7)</f>
        <v>0</v>
      </c>
      <c r="CY218">
        <f t="shared" si="82"/>
        <v>81.2</v>
      </c>
      <c r="CZ218">
        <f t="shared" si="83"/>
        <v>60.6</v>
      </c>
      <c r="DA218">
        <f t="shared" si="84"/>
        <v>1.34</v>
      </c>
      <c r="DB218">
        <f t="shared" si="87"/>
        <v>1.82</v>
      </c>
      <c r="DC218">
        <f t="shared" si="88"/>
        <v>0</v>
      </c>
      <c r="DD218" t="s">
        <v>3</v>
      </c>
      <c r="DE218" t="s">
        <v>3</v>
      </c>
      <c r="DF218">
        <f>ROUND(ROUND(AE218*AI218,2)*CX218,2)</f>
        <v>0</v>
      </c>
      <c r="DG218">
        <f t="shared" si="81"/>
        <v>0</v>
      </c>
      <c r="DH218">
        <f t="shared" si="77"/>
        <v>0</v>
      </c>
      <c r="DI218">
        <f t="shared" si="78"/>
        <v>0</v>
      </c>
      <c r="DJ218">
        <f t="shared" si="85"/>
        <v>0</v>
      </c>
      <c r="DK218">
        <v>0</v>
      </c>
      <c r="DL218" t="s">
        <v>3</v>
      </c>
      <c r="DM218">
        <v>0</v>
      </c>
      <c r="DN218" t="s">
        <v>3</v>
      </c>
      <c r="DO218">
        <v>0</v>
      </c>
    </row>
    <row r="219" spans="1:119">
      <c r="A219">
        <f>ROW(Source!A177)</f>
        <v>177</v>
      </c>
      <c r="B219">
        <v>69444265</v>
      </c>
      <c r="C219">
        <v>69445816</v>
      </c>
      <c r="D219">
        <v>66768950</v>
      </c>
      <c r="E219">
        <v>116</v>
      </c>
      <c r="F219">
        <v>1</v>
      </c>
      <c r="G219">
        <v>1</v>
      </c>
      <c r="H219">
        <v>3</v>
      </c>
      <c r="I219" t="s">
        <v>104</v>
      </c>
      <c r="J219" t="s">
        <v>3</v>
      </c>
      <c r="K219" t="s">
        <v>105</v>
      </c>
      <c r="L219">
        <v>1371</v>
      </c>
      <c r="N219">
        <v>1013</v>
      </c>
      <c r="O219" t="s">
        <v>18</v>
      </c>
      <c r="P219" t="s">
        <v>18</v>
      </c>
      <c r="Q219">
        <v>1</v>
      </c>
      <c r="W219">
        <v>0</v>
      </c>
      <c r="X219">
        <v>1740798612</v>
      </c>
      <c r="Y219">
        <f t="shared" si="86"/>
        <v>0</v>
      </c>
      <c r="AA219">
        <v>0</v>
      </c>
      <c r="AB219">
        <v>0</v>
      </c>
      <c r="AC219">
        <v>0</v>
      </c>
      <c r="AD219">
        <v>0</v>
      </c>
      <c r="AE219">
        <v>0</v>
      </c>
      <c r="AF219">
        <v>0</v>
      </c>
      <c r="AG219">
        <v>0</v>
      </c>
      <c r="AH219">
        <v>0</v>
      </c>
      <c r="AI219">
        <v>1</v>
      </c>
      <c r="AJ219">
        <v>1</v>
      </c>
      <c r="AK219">
        <v>1</v>
      </c>
      <c r="AL219">
        <v>1</v>
      </c>
      <c r="AM219">
        <v>0</v>
      </c>
      <c r="AN219">
        <v>1</v>
      </c>
      <c r="AO219">
        <v>0</v>
      </c>
      <c r="AP219">
        <v>1</v>
      </c>
      <c r="AQ219">
        <v>0</v>
      </c>
      <c r="AR219">
        <v>0</v>
      </c>
      <c r="AS219" t="s">
        <v>3</v>
      </c>
      <c r="AT219">
        <v>0</v>
      </c>
      <c r="AU219" t="s">
        <v>3</v>
      </c>
      <c r="AV219">
        <v>0</v>
      </c>
      <c r="AW219">
        <v>2</v>
      </c>
      <c r="AX219">
        <v>69445843</v>
      </c>
      <c r="AY219">
        <v>1</v>
      </c>
      <c r="AZ219">
        <v>0</v>
      </c>
      <c r="BA219">
        <v>219</v>
      </c>
      <c r="BB219">
        <v>0</v>
      </c>
      <c r="BC219">
        <v>0</v>
      </c>
      <c r="BD219">
        <v>0</v>
      </c>
      <c r="BE219">
        <v>0</v>
      </c>
      <c r="BF219">
        <v>0</v>
      </c>
      <c r="BG219">
        <v>0</v>
      </c>
      <c r="BH219">
        <v>0</v>
      </c>
      <c r="BI219">
        <v>0</v>
      </c>
      <c r="BJ219">
        <v>0</v>
      </c>
      <c r="BK219">
        <v>0</v>
      </c>
      <c r="BL219">
        <v>0</v>
      </c>
      <c r="BM219">
        <v>0</v>
      </c>
      <c r="BN219">
        <v>0</v>
      </c>
      <c r="BO219">
        <v>0</v>
      </c>
      <c r="BP219">
        <v>0</v>
      </c>
      <c r="BQ219">
        <v>0</v>
      </c>
      <c r="BR219">
        <v>0</v>
      </c>
      <c r="BS219">
        <v>0</v>
      </c>
      <c r="BT219">
        <v>0</v>
      </c>
      <c r="BU219">
        <v>0</v>
      </c>
      <c r="BV219">
        <v>0</v>
      </c>
      <c r="BW219">
        <v>0</v>
      </c>
      <c r="CV219">
        <v>0</v>
      </c>
      <c r="CW219">
        <v>0</v>
      </c>
      <c r="CX219">
        <f>ROUND(Y219*Source!I177,7)</f>
        <v>0</v>
      </c>
      <c r="CY219">
        <f t="shared" si="82"/>
        <v>0</v>
      </c>
      <c r="CZ219">
        <f t="shared" si="83"/>
        <v>0</v>
      </c>
      <c r="DA219">
        <f t="shared" si="84"/>
        <v>1</v>
      </c>
      <c r="DB219">
        <f t="shared" si="87"/>
        <v>0</v>
      </c>
      <c r="DC219">
        <f t="shared" si="88"/>
        <v>0</v>
      </c>
      <c r="DD219" t="s">
        <v>3</v>
      </c>
      <c r="DE219" t="s">
        <v>3</v>
      </c>
      <c r="DF219">
        <f t="shared" ref="DF219:DF226" si="89">ROUND(ROUND(AE219,2)*CX219,2)</f>
        <v>0</v>
      </c>
      <c r="DG219">
        <f t="shared" si="81"/>
        <v>0</v>
      </c>
      <c r="DH219">
        <f t="shared" si="77"/>
        <v>0</v>
      </c>
      <c r="DI219">
        <f t="shared" si="78"/>
        <v>0</v>
      </c>
      <c r="DJ219">
        <f t="shared" si="85"/>
        <v>0</v>
      </c>
      <c r="DK219">
        <v>0</v>
      </c>
      <c r="DL219" t="s">
        <v>3</v>
      </c>
      <c r="DM219">
        <v>0</v>
      </c>
      <c r="DN219" t="s">
        <v>3</v>
      </c>
      <c r="DO219">
        <v>0</v>
      </c>
    </row>
    <row r="220" spans="1:119">
      <c r="A220">
        <f>ROW(Source!A177)</f>
        <v>177</v>
      </c>
      <c r="B220">
        <v>69444265</v>
      </c>
      <c r="C220">
        <v>69445816</v>
      </c>
      <c r="D220">
        <v>66768959</v>
      </c>
      <c r="E220">
        <v>116</v>
      </c>
      <c r="F220">
        <v>1</v>
      </c>
      <c r="G220">
        <v>1</v>
      </c>
      <c r="H220">
        <v>3</v>
      </c>
      <c r="I220" t="s">
        <v>106</v>
      </c>
      <c r="J220" t="s">
        <v>3</v>
      </c>
      <c r="K220" t="s">
        <v>58</v>
      </c>
      <c r="L220">
        <v>1346</v>
      </c>
      <c r="N220">
        <v>1009</v>
      </c>
      <c r="O220" t="s">
        <v>59</v>
      </c>
      <c r="P220" t="s">
        <v>59</v>
      </c>
      <c r="Q220">
        <v>1</v>
      </c>
      <c r="W220">
        <v>0</v>
      </c>
      <c r="X220">
        <v>1533393836</v>
      </c>
      <c r="Y220">
        <f t="shared" si="86"/>
        <v>0</v>
      </c>
      <c r="AA220">
        <v>0</v>
      </c>
      <c r="AB220">
        <v>0</v>
      </c>
      <c r="AC220">
        <v>0</v>
      </c>
      <c r="AD220">
        <v>0</v>
      </c>
      <c r="AE220">
        <v>0</v>
      </c>
      <c r="AF220">
        <v>0</v>
      </c>
      <c r="AG220">
        <v>0</v>
      </c>
      <c r="AH220">
        <v>0</v>
      </c>
      <c r="AI220">
        <v>1</v>
      </c>
      <c r="AJ220">
        <v>1</v>
      </c>
      <c r="AK220">
        <v>1</v>
      </c>
      <c r="AL220">
        <v>1</v>
      </c>
      <c r="AM220">
        <v>0</v>
      </c>
      <c r="AN220">
        <v>1</v>
      </c>
      <c r="AO220">
        <v>0</v>
      </c>
      <c r="AP220">
        <v>1</v>
      </c>
      <c r="AQ220">
        <v>0</v>
      </c>
      <c r="AR220">
        <v>0</v>
      </c>
      <c r="AS220" t="s">
        <v>3</v>
      </c>
      <c r="AT220">
        <v>0</v>
      </c>
      <c r="AU220" t="s">
        <v>3</v>
      </c>
      <c r="AV220">
        <v>0</v>
      </c>
      <c r="AW220">
        <v>2</v>
      </c>
      <c r="AX220">
        <v>69445844</v>
      </c>
      <c r="AY220">
        <v>1</v>
      </c>
      <c r="AZ220">
        <v>0</v>
      </c>
      <c r="BA220">
        <v>220</v>
      </c>
      <c r="BB220">
        <v>0</v>
      </c>
      <c r="BC220">
        <v>0</v>
      </c>
      <c r="BD220">
        <v>0</v>
      </c>
      <c r="BE220">
        <v>0</v>
      </c>
      <c r="BF220">
        <v>0</v>
      </c>
      <c r="BG220">
        <v>0</v>
      </c>
      <c r="BH220">
        <v>0</v>
      </c>
      <c r="BI220">
        <v>0</v>
      </c>
      <c r="BJ220">
        <v>0</v>
      </c>
      <c r="BK220">
        <v>0</v>
      </c>
      <c r="BL220">
        <v>0</v>
      </c>
      <c r="BM220">
        <v>0</v>
      </c>
      <c r="BN220">
        <v>0</v>
      </c>
      <c r="BO220">
        <v>0</v>
      </c>
      <c r="BP220">
        <v>0</v>
      </c>
      <c r="BQ220">
        <v>0</v>
      </c>
      <c r="BR220">
        <v>0</v>
      </c>
      <c r="BS220">
        <v>0</v>
      </c>
      <c r="BT220">
        <v>0</v>
      </c>
      <c r="BU220">
        <v>0</v>
      </c>
      <c r="BV220">
        <v>0</v>
      </c>
      <c r="BW220">
        <v>0</v>
      </c>
      <c r="CV220">
        <v>0</v>
      </c>
      <c r="CW220">
        <v>0</v>
      </c>
      <c r="CX220">
        <f>ROUND(Y220*Source!I177,7)</f>
        <v>0</v>
      </c>
      <c r="CY220">
        <f t="shared" si="82"/>
        <v>0</v>
      </c>
      <c r="CZ220">
        <f t="shared" si="83"/>
        <v>0</v>
      </c>
      <c r="DA220">
        <f t="shared" si="84"/>
        <v>1</v>
      </c>
      <c r="DB220">
        <f t="shared" si="87"/>
        <v>0</v>
      </c>
      <c r="DC220">
        <f t="shared" si="88"/>
        <v>0</v>
      </c>
      <c r="DD220" t="s">
        <v>3</v>
      </c>
      <c r="DE220" t="s">
        <v>3</v>
      </c>
      <c r="DF220">
        <f t="shared" si="89"/>
        <v>0</v>
      </c>
      <c r="DG220">
        <f t="shared" si="81"/>
        <v>0</v>
      </c>
      <c r="DH220">
        <f t="shared" si="77"/>
        <v>0</v>
      </c>
      <c r="DI220">
        <f t="shared" si="78"/>
        <v>0</v>
      </c>
      <c r="DJ220">
        <f t="shared" si="85"/>
        <v>0</v>
      </c>
      <c r="DK220">
        <v>0</v>
      </c>
      <c r="DL220" t="s">
        <v>3</v>
      </c>
      <c r="DM220">
        <v>0</v>
      </c>
      <c r="DN220" t="s">
        <v>3</v>
      </c>
      <c r="DO220">
        <v>0</v>
      </c>
    </row>
    <row r="221" spans="1:119">
      <c r="A221">
        <f>ROW(Source!A183)</f>
        <v>183</v>
      </c>
      <c r="B221">
        <v>69444265</v>
      </c>
      <c r="C221">
        <v>69445850</v>
      </c>
      <c r="D221">
        <v>66763921</v>
      </c>
      <c r="E221">
        <v>116</v>
      </c>
      <c r="F221">
        <v>1</v>
      </c>
      <c r="G221">
        <v>1</v>
      </c>
      <c r="H221">
        <v>1</v>
      </c>
      <c r="I221" t="s">
        <v>606</v>
      </c>
      <c r="J221" t="s">
        <v>3</v>
      </c>
      <c r="K221" t="s">
        <v>607</v>
      </c>
      <c r="L221">
        <v>1191</v>
      </c>
      <c r="N221">
        <v>1013</v>
      </c>
      <c r="O221" t="s">
        <v>587</v>
      </c>
      <c r="P221" t="s">
        <v>587</v>
      </c>
      <c r="Q221">
        <v>1</v>
      </c>
      <c r="W221">
        <v>0</v>
      </c>
      <c r="X221">
        <v>-1833565283</v>
      </c>
      <c r="Y221">
        <f t="shared" si="86"/>
        <v>4.43</v>
      </c>
      <c r="AA221">
        <v>0</v>
      </c>
      <c r="AB221">
        <v>0</v>
      </c>
      <c r="AC221">
        <v>0</v>
      </c>
      <c r="AD221">
        <v>446.68</v>
      </c>
      <c r="AE221">
        <v>0</v>
      </c>
      <c r="AF221">
        <v>0</v>
      </c>
      <c r="AG221">
        <v>0</v>
      </c>
      <c r="AH221">
        <v>446.68</v>
      </c>
      <c r="AI221">
        <v>1</v>
      </c>
      <c r="AJ221">
        <v>1</v>
      </c>
      <c r="AK221">
        <v>1</v>
      </c>
      <c r="AL221">
        <v>1</v>
      </c>
      <c r="AM221">
        <v>-2</v>
      </c>
      <c r="AN221">
        <v>0</v>
      </c>
      <c r="AO221">
        <v>0</v>
      </c>
      <c r="AP221">
        <v>1</v>
      </c>
      <c r="AQ221">
        <v>1</v>
      </c>
      <c r="AR221">
        <v>0</v>
      </c>
      <c r="AS221" t="s">
        <v>3</v>
      </c>
      <c r="AT221">
        <v>4.43</v>
      </c>
      <c r="AU221" t="s">
        <v>3</v>
      </c>
      <c r="AV221">
        <v>1</v>
      </c>
      <c r="AW221">
        <v>2</v>
      </c>
      <c r="AX221">
        <v>69445852</v>
      </c>
      <c r="AY221">
        <v>1</v>
      </c>
      <c r="AZ221">
        <v>0</v>
      </c>
      <c r="BA221">
        <v>221</v>
      </c>
      <c r="BB221">
        <v>1</v>
      </c>
      <c r="BC221">
        <v>0</v>
      </c>
      <c r="BD221">
        <v>0</v>
      </c>
      <c r="BE221">
        <v>0</v>
      </c>
      <c r="BF221">
        <v>0</v>
      </c>
      <c r="BG221">
        <v>0</v>
      </c>
      <c r="BH221">
        <v>0</v>
      </c>
      <c r="BI221">
        <v>0</v>
      </c>
      <c r="BJ221">
        <v>0</v>
      </c>
      <c r="BK221">
        <v>0</v>
      </c>
      <c r="BL221">
        <v>0</v>
      </c>
      <c r="BM221">
        <v>1978.7923999999998</v>
      </c>
      <c r="BN221">
        <v>4.43</v>
      </c>
      <c r="BO221">
        <v>0</v>
      </c>
      <c r="BP221">
        <v>1</v>
      </c>
      <c r="BQ221">
        <v>0</v>
      </c>
      <c r="BR221">
        <v>0</v>
      </c>
      <c r="BS221">
        <v>0</v>
      </c>
      <c r="BT221">
        <v>1978.7923999999998</v>
      </c>
      <c r="BU221">
        <v>4.43</v>
      </c>
      <c r="BV221">
        <v>0</v>
      </c>
      <c r="BW221">
        <v>1</v>
      </c>
      <c r="CU221">
        <f>ROUND(AT221*Source!I183*AH221*AL221,2)</f>
        <v>0</v>
      </c>
      <c r="CV221">
        <f>ROUND(Y221*Source!I183,7)</f>
        <v>0</v>
      </c>
      <c r="CW221">
        <v>0</v>
      </c>
      <c r="CX221">
        <f>ROUND(Y221*Source!I183,7)</f>
        <v>0</v>
      </c>
      <c r="CY221">
        <f>AD221</f>
        <v>446.68</v>
      </c>
      <c r="CZ221">
        <f>AH221</f>
        <v>446.68</v>
      </c>
      <c r="DA221">
        <f>AL221</f>
        <v>1</v>
      </c>
      <c r="DB221">
        <f t="shared" si="87"/>
        <v>1978.79</v>
      </c>
      <c r="DC221">
        <f t="shared" si="88"/>
        <v>0</v>
      </c>
      <c r="DD221" t="s">
        <v>3</v>
      </c>
      <c r="DE221" t="s">
        <v>3</v>
      </c>
      <c r="DF221">
        <f t="shared" si="89"/>
        <v>0</v>
      </c>
      <c r="DG221">
        <f t="shared" si="81"/>
        <v>0</v>
      </c>
      <c r="DH221">
        <f t="shared" si="77"/>
        <v>0</v>
      </c>
      <c r="DI221">
        <f t="shared" si="78"/>
        <v>0</v>
      </c>
      <c r="DJ221">
        <f>DI221</f>
        <v>0</v>
      </c>
      <c r="DK221">
        <v>1</v>
      </c>
      <c r="DL221" t="s">
        <v>3</v>
      </c>
      <c r="DM221">
        <v>0</v>
      </c>
      <c r="DN221" t="s">
        <v>3</v>
      </c>
      <c r="DO221">
        <v>0</v>
      </c>
    </row>
    <row r="222" spans="1:119">
      <c r="A222">
        <f>ROW(Source!A311)</f>
        <v>311</v>
      </c>
      <c r="B222">
        <v>69444265</v>
      </c>
      <c r="C222">
        <v>69445944</v>
      </c>
      <c r="D222">
        <v>66763881</v>
      </c>
      <c r="E222">
        <v>116</v>
      </c>
      <c r="F222">
        <v>1</v>
      </c>
      <c r="G222">
        <v>1</v>
      </c>
      <c r="H222">
        <v>1</v>
      </c>
      <c r="I222" t="s">
        <v>668</v>
      </c>
      <c r="J222" t="s">
        <v>3</v>
      </c>
      <c r="K222" t="s">
        <v>669</v>
      </c>
      <c r="L222">
        <v>1191</v>
      </c>
      <c r="N222">
        <v>1013</v>
      </c>
      <c r="O222" t="s">
        <v>587</v>
      </c>
      <c r="P222" t="s">
        <v>587</v>
      </c>
      <c r="Q222">
        <v>1</v>
      </c>
      <c r="W222">
        <v>0</v>
      </c>
      <c r="X222">
        <v>370475345</v>
      </c>
      <c r="Y222">
        <f t="shared" si="86"/>
        <v>154</v>
      </c>
      <c r="AA222">
        <v>0</v>
      </c>
      <c r="AB222">
        <v>0</v>
      </c>
      <c r="AC222">
        <v>0</v>
      </c>
      <c r="AD222">
        <v>409.14</v>
      </c>
      <c r="AE222">
        <v>0</v>
      </c>
      <c r="AF222">
        <v>0</v>
      </c>
      <c r="AG222">
        <v>0</v>
      </c>
      <c r="AH222">
        <v>409.14</v>
      </c>
      <c r="AI222">
        <v>1</v>
      </c>
      <c r="AJ222">
        <v>1</v>
      </c>
      <c r="AK222">
        <v>1</v>
      </c>
      <c r="AL222">
        <v>1</v>
      </c>
      <c r="AM222">
        <v>-2</v>
      </c>
      <c r="AN222">
        <v>0</v>
      </c>
      <c r="AO222">
        <v>0</v>
      </c>
      <c r="AP222">
        <v>1</v>
      </c>
      <c r="AQ222">
        <v>1</v>
      </c>
      <c r="AR222">
        <v>0</v>
      </c>
      <c r="AS222" t="s">
        <v>3</v>
      </c>
      <c r="AT222">
        <v>154</v>
      </c>
      <c r="AU222" t="s">
        <v>3</v>
      </c>
      <c r="AV222">
        <v>1</v>
      </c>
      <c r="AW222">
        <v>2</v>
      </c>
      <c r="AX222">
        <v>69445946</v>
      </c>
      <c r="AY222">
        <v>1</v>
      </c>
      <c r="AZ222">
        <v>0</v>
      </c>
      <c r="BA222">
        <v>222</v>
      </c>
      <c r="BB222">
        <v>1</v>
      </c>
      <c r="BC222">
        <v>0</v>
      </c>
      <c r="BD222">
        <v>0</v>
      </c>
      <c r="BE222">
        <v>0</v>
      </c>
      <c r="BF222">
        <v>0</v>
      </c>
      <c r="BG222">
        <v>0</v>
      </c>
      <c r="BH222">
        <v>0</v>
      </c>
      <c r="BI222">
        <v>0</v>
      </c>
      <c r="BJ222">
        <v>0</v>
      </c>
      <c r="BK222">
        <v>0</v>
      </c>
      <c r="BL222">
        <v>0</v>
      </c>
      <c r="BM222">
        <v>63007.56</v>
      </c>
      <c r="BN222">
        <v>154</v>
      </c>
      <c r="BO222">
        <v>0</v>
      </c>
      <c r="BP222">
        <v>1</v>
      </c>
      <c r="BQ222">
        <v>0</v>
      </c>
      <c r="BR222">
        <v>0</v>
      </c>
      <c r="BS222">
        <v>0</v>
      </c>
      <c r="BT222">
        <v>63007.56</v>
      </c>
      <c r="BU222">
        <v>154</v>
      </c>
      <c r="BV222">
        <v>0</v>
      </c>
      <c r="BW222">
        <v>1</v>
      </c>
      <c r="CU222">
        <f>ROUND(AT222*Source!I311*AH222*AL222,2)</f>
        <v>0</v>
      </c>
      <c r="CV222">
        <f>ROUND(Y222*Source!I311,7)</f>
        <v>0</v>
      </c>
      <c r="CW222">
        <v>0</v>
      </c>
      <c r="CX222">
        <f>ROUND(Y222*Source!I311,7)</f>
        <v>0</v>
      </c>
      <c r="CY222">
        <f>AD222</f>
        <v>409.14</v>
      </c>
      <c r="CZ222">
        <f>AH222</f>
        <v>409.14</v>
      </c>
      <c r="DA222">
        <f>AL222</f>
        <v>1</v>
      </c>
      <c r="DB222">
        <f t="shared" si="87"/>
        <v>63007.56</v>
      </c>
      <c r="DC222">
        <f t="shared" si="88"/>
        <v>0</v>
      </c>
      <c r="DD222" t="s">
        <v>3</v>
      </c>
      <c r="DE222" t="s">
        <v>3</v>
      </c>
      <c r="DF222">
        <f t="shared" si="89"/>
        <v>0</v>
      </c>
      <c r="DG222">
        <f t="shared" si="81"/>
        <v>0</v>
      </c>
      <c r="DH222">
        <f t="shared" si="77"/>
        <v>0</v>
      </c>
      <c r="DI222">
        <f t="shared" si="78"/>
        <v>0</v>
      </c>
      <c r="DJ222">
        <f>DI222</f>
        <v>0</v>
      </c>
      <c r="DK222">
        <v>1</v>
      </c>
      <c r="DL222" t="s">
        <v>3</v>
      </c>
      <c r="DM222">
        <v>0</v>
      </c>
      <c r="DN222" t="s">
        <v>3</v>
      </c>
      <c r="DO222">
        <v>0</v>
      </c>
    </row>
    <row r="223" spans="1:119">
      <c r="A223">
        <f>ROW(Source!A312)</f>
        <v>312</v>
      </c>
      <c r="B223">
        <v>69444265</v>
      </c>
      <c r="C223">
        <v>69445947</v>
      </c>
      <c r="D223">
        <v>66763889</v>
      </c>
      <c r="E223">
        <v>116</v>
      </c>
      <c r="F223">
        <v>1</v>
      </c>
      <c r="G223">
        <v>1</v>
      </c>
      <c r="H223">
        <v>1</v>
      </c>
      <c r="I223" t="s">
        <v>686</v>
      </c>
      <c r="J223" t="s">
        <v>3</v>
      </c>
      <c r="K223" t="s">
        <v>687</v>
      </c>
      <c r="L223">
        <v>1191</v>
      </c>
      <c r="N223">
        <v>1013</v>
      </c>
      <c r="O223" t="s">
        <v>587</v>
      </c>
      <c r="P223" t="s">
        <v>587</v>
      </c>
      <c r="Q223">
        <v>1</v>
      </c>
      <c r="W223">
        <v>0</v>
      </c>
      <c r="X223">
        <v>1048598872</v>
      </c>
      <c r="Y223">
        <f t="shared" si="86"/>
        <v>0.78</v>
      </c>
      <c r="AA223">
        <v>0</v>
      </c>
      <c r="AB223">
        <v>0</v>
      </c>
      <c r="AC223">
        <v>0</v>
      </c>
      <c r="AD223">
        <v>416.65</v>
      </c>
      <c r="AE223">
        <v>0</v>
      </c>
      <c r="AF223">
        <v>0</v>
      </c>
      <c r="AG223">
        <v>0</v>
      </c>
      <c r="AH223">
        <v>416.65</v>
      </c>
      <c r="AI223">
        <v>1</v>
      </c>
      <c r="AJ223">
        <v>1</v>
      </c>
      <c r="AK223">
        <v>1</v>
      </c>
      <c r="AL223">
        <v>1</v>
      </c>
      <c r="AM223">
        <v>-2</v>
      </c>
      <c r="AN223">
        <v>0</v>
      </c>
      <c r="AO223">
        <v>0</v>
      </c>
      <c r="AP223">
        <v>1</v>
      </c>
      <c r="AQ223">
        <v>1</v>
      </c>
      <c r="AR223">
        <v>0</v>
      </c>
      <c r="AS223" t="s">
        <v>3</v>
      </c>
      <c r="AT223">
        <v>0.78</v>
      </c>
      <c r="AU223" t="s">
        <v>3</v>
      </c>
      <c r="AV223">
        <v>1</v>
      </c>
      <c r="AW223">
        <v>2</v>
      </c>
      <c r="AX223">
        <v>69445954</v>
      </c>
      <c r="AY223">
        <v>1</v>
      </c>
      <c r="AZ223">
        <v>0</v>
      </c>
      <c r="BA223">
        <v>223</v>
      </c>
      <c r="BB223">
        <v>1</v>
      </c>
      <c r="BC223">
        <v>0</v>
      </c>
      <c r="BD223">
        <v>0</v>
      </c>
      <c r="BE223">
        <v>0</v>
      </c>
      <c r="BF223">
        <v>0</v>
      </c>
      <c r="BG223">
        <v>0</v>
      </c>
      <c r="BH223">
        <v>0</v>
      </c>
      <c r="BI223">
        <v>0</v>
      </c>
      <c r="BJ223">
        <v>0</v>
      </c>
      <c r="BK223">
        <v>0</v>
      </c>
      <c r="BL223">
        <v>0</v>
      </c>
      <c r="BM223">
        <v>324.98699999999997</v>
      </c>
      <c r="BN223">
        <v>0.78</v>
      </c>
      <c r="BO223">
        <v>0</v>
      </c>
      <c r="BP223">
        <v>1</v>
      </c>
      <c r="BQ223">
        <v>0</v>
      </c>
      <c r="BR223">
        <v>0</v>
      </c>
      <c r="BS223">
        <v>0</v>
      </c>
      <c r="BT223">
        <v>324.98699999999997</v>
      </c>
      <c r="BU223">
        <v>0.78</v>
      </c>
      <c r="BV223">
        <v>0</v>
      </c>
      <c r="BW223">
        <v>1</v>
      </c>
      <c r="CU223">
        <f>ROUND(AT223*Source!I312*AH223*AL223,2)</f>
        <v>0</v>
      </c>
      <c r="CV223">
        <f>ROUND(Y223*Source!I312,7)</f>
        <v>0</v>
      </c>
      <c r="CW223">
        <v>0</v>
      </c>
      <c r="CX223">
        <f>ROUND(Y223*Source!I312,7)</f>
        <v>0</v>
      </c>
      <c r="CY223">
        <f>AD223</f>
        <v>416.65</v>
      </c>
      <c r="CZ223">
        <f>AH223</f>
        <v>416.65</v>
      </c>
      <c r="DA223">
        <f>AL223</f>
        <v>1</v>
      </c>
      <c r="DB223">
        <f t="shared" si="87"/>
        <v>324.99</v>
      </c>
      <c r="DC223">
        <f t="shared" si="88"/>
        <v>0</v>
      </c>
      <c r="DD223" t="s">
        <v>3</v>
      </c>
      <c r="DE223" t="s">
        <v>3</v>
      </c>
      <c r="DF223">
        <f t="shared" si="89"/>
        <v>0</v>
      </c>
      <c r="DG223">
        <f t="shared" si="81"/>
        <v>0</v>
      </c>
      <c r="DH223">
        <f t="shared" si="77"/>
        <v>0</v>
      </c>
      <c r="DI223">
        <f t="shared" si="78"/>
        <v>0</v>
      </c>
      <c r="DJ223">
        <f>DI223</f>
        <v>0</v>
      </c>
      <c r="DK223">
        <v>1</v>
      </c>
      <c r="DL223" t="s">
        <v>3</v>
      </c>
      <c r="DM223">
        <v>0</v>
      </c>
      <c r="DN223" t="s">
        <v>3</v>
      </c>
      <c r="DO223">
        <v>0</v>
      </c>
    </row>
    <row r="224" spans="1:119">
      <c r="A224">
        <f>ROW(Source!A312)</f>
        <v>312</v>
      </c>
      <c r="B224">
        <v>69444265</v>
      </c>
      <c r="C224">
        <v>69445947</v>
      </c>
      <c r="D224">
        <v>66764116</v>
      </c>
      <c r="E224">
        <v>116</v>
      </c>
      <c r="F224">
        <v>1</v>
      </c>
      <c r="G224">
        <v>1</v>
      </c>
      <c r="H224">
        <v>1</v>
      </c>
      <c r="I224" t="s">
        <v>588</v>
      </c>
      <c r="J224" t="s">
        <v>3</v>
      </c>
      <c r="K224" t="s">
        <v>589</v>
      </c>
      <c r="L224">
        <v>1191</v>
      </c>
      <c r="N224">
        <v>1013</v>
      </c>
      <c r="O224" t="s">
        <v>587</v>
      </c>
      <c r="P224" t="s">
        <v>587</v>
      </c>
      <c r="Q224">
        <v>1</v>
      </c>
      <c r="W224">
        <v>0</v>
      </c>
      <c r="X224">
        <v>-1417349443</v>
      </c>
      <c r="Y224">
        <f t="shared" si="86"/>
        <v>7.0000000000000007E-2</v>
      </c>
      <c r="AA224">
        <v>0</v>
      </c>
      <c r="AB224">
        <v>0</v>
      </c>
      <c r="AC224">
        <v>0</v>
      </c>
      <c r="AD224">
        <v>0</v>
      </c>
      <c r="AE224">
        <v>0</v>
      </c>
      <c r="AF224">
        <v>0</v>
      </c>
      <c r="AG224">
        <v>0</v>
      </c>
      <c r="AH224">
        <v>0</v>
      </c>
      <c r="AI224">
        <v>1</v>
      </c>
      <c r="AJ224">
        <v>1</v>
      </c>
      <c r="AK224">
        <v>1</v>
      </c>
      <c r="AL224">
        <v>1</v>
      </c>
      <c r="AM224">
        <v>-2</v>
      </c>
      <c r="AN224">
        <v>0</v>
      </c>
      <c r="AO224">
        <v>0</v>
      </c>
      <c r="AP224">
        <v>1</v>
      </c>
      <c r="AQ224">
        <v>1</v>
      </c>
      <c r="AR224">
        <v>0</v>
      </c>
      <c r="AS224" t="s">
        <v>3</v>
      </c>
      <c r="AT224">
        <v>7.0000000000000007E-2</v>
      </c>
      <c r="AU224" t="s">
        <v>3</v>
      </c>
      <c r="AV224">
        <v>2</v>
      </c>
      <c r="AW224">
        <v>2</v>
      </c>
      <c r="AX224">
        <v>69445955</v>
      </c>
      <c r="AY224">
        <v>1</v>
      </c>
      <c r="AZ224">
        <v>0</v>
      </c>
      <c r="BA224">
        <v>224</v>
      </c>
      <c r="BB224">
        <v>1</v>
      </c>
      <c r="BC224">
        <v>0</v>
      </c>
      <c r="BD224">
        <v>0</v>
      </c>
      <c r="BE224">
        <v>0</v>
      </c>
      <c r="BF224">
        <v>0</v>
      </c>
      <c r="BG224">
        <v>0</v>
      </c>
      <c r="BH224">
        <v>0</v>
      </c>
      <c r="BI224">
        <v>0</v>
      </c>
      <c r="BJ224">
        <v>0</v>
      </c>
      <c r="BK224">
        <v>0</v>
      </c>
      <c r="BL224">
        <v>0</v>
      </c>
      <c r="BM224">
        <v>0</v>
      </c>
      <c r="BN224">
        <v>0</v>
      </c>
      <c r="BO224">
        <v>0</v>
      </c>
      <c r="BP224">
        <v>0</v>
      </c>
      <c r="BQ224">
        <v>0</v>
      </c>
      <c r="BR224">
        <v>0</v>
      </c>
      <c r="BS224">
        <v>0</v>
      </c>
      <c r="BT224">
        <v>0</v>
      </c>
      <c r="BU224">
        <v>0</v>
      </c>
      <c r="BV224">
        <v>0</v>
      </c>
      <c r="BW224">
        <v>0</v>
      </c>
      <c r="CV224">
        <v>0</v>
      </c>
      <c r="CW224">
        <v>0</v>
      </c>
      <c r="CX224">
        <f>ROUND(Y224*Source!I312,7)</f>
        <v>0</v>
      </c>
      <c r="CY224">
        <f>AD224</f>
        <v>0</v>
      </c>
      <c r="CZ224">
        <f>AH224</f>
        <v>0</v>
      </c>
      <c r="DA224">
        <f>AL224</f>
        <v>1</v>
      </c>
      <c r="DB224">
        <f t="shared" si="87"/>
        <v>0</v>
      </c>
      <c r="DC224">
        <f t="shared" si="88"/>
        <v>0</v>
      </c>
      <c r="DD224" t="s">
        <v>3</v>
      </c>
      <c r="DE224" t="s">
        <v>3</v>
      </c>
      <c r="DF224">
        <f t="shared" si="89"/>
        <v>0</v>
      </c>
      <c r="DG224">
        <f t="shared" si="81"/>
        <v>0</v>
      </c>
      <c r="DH224">
        <f t="shared" si="77"/>
        <v>0</v>
      </c>
      <c r="DI224">
        <f t="shared" si="78"/>
        <v>0</v>
      </c>
      <c r="DJ224">
        <f>DI224</f>
        <v>0</v>
      </c>
      <c r="DK224">
        <v>0</v>
      </c>
      <c r="DL224" t="s">
        <v>3</v>
      </c>
      <c r="DM224">
        <v>0</v>
      </c>
      <c r="DN224" t="s">
        <v>3</v>
      </c>
      <c r="DO224">
        <v>0</v>
      </c>
    </row>
    <row r="225" spans="1:119">
      <c r="A225">
        <f>ROW(Source!A312)</f>
        <v>312</v>
      </c>
      <c r="B225">
        <v>69444265</v>
      </c>
      <c r="C225">
        <v>69445947</v>
      </c>
      <c r="D225">
        <v>66885273</v>
      </c>
      <c r="E225">
        <v>1</v>
      </c>
      <c r="F225">
        <v>1</v>
      </c>
      <c r="G225">
        <v>1</v>
      </c>
      <c r="H225">
        <v>2</v>
      </c>
      <c r="I225" t="s">
        <v>688</v>
      </c>
      <c r="J225" t="s">
        <v>689</v>
      </c>
      <c r="K225" t="s">
        <v>690</v>
      </c>
      <c r="L225">
        <v>1368</v>
      </c>
      <c r="N225">
        <v>1011</v>
      </c>
      <c r="O225" t="s">
        <v>593</v>
      </c>
      <c r="P225" t="s">
        <v>593</v>
      </c>
      <c r="Q225">
        <v>1</v>
      </c>
      <c r="W225">
        <v>0</v>
      </c>
      <c r="X225">
        <v>-1777057692</v>
      </c>
      <c r="Y225">
        <f t="shared" si="86"/>
        <v>7.0000000000000007E-2</v>
      </c>
      <c r="AA225">
        <v>0</v>
      </c>
      <c r="AB225">
        <v>1243.8800000000001</v>
      </c>
      <c r="AC225">
        <v>578.04999999999995</v>
      </c>
      <c r="AD225">
        <v>0</v>
      </c>
      <c r="AE225">
        <v>0</v>
      </c>
      <c r="AF225">
        <v>1243.8800000000001</v>
      </c>
      <c r="AG225">
        <v>578.04999999999995</v>
      </c>
      <c r="AH225">
        <v>0</v>
      </c>
      <c r="AI225">
        <v>1</v>
      </c>
      <c r="AJ225">
        <v>1</v>
      </c>
      <c r="AK225">
        <v>1</v>
      </c>
      <c r="AL225">
        <v>1</v>
      </c>
      <c r="AM225">
        <v>-2</v>
      </c>
      <c r="AN225">
        <v>0</v>
      </c>
      <c r="AO225">
        <v>0</v>
      </c>
      <c r="AP225">
        <v>1</v>
      </c>
      <c r="AQ225">
        <v>1</v>
      </c>
      <c r="AR225">
        <v>0</v>
      </c>
      <c r="AS225" t="s">
        <v>3</v>
      </c>
      <c r="AT225">
        <v>7.0000000000000007E-2</v>
      </c>
      <c r="AU225" t="s">
        <v>3</v>
      </c>
      <c r="AV225">
        <v>1</v>
      </c>
      <c r="AW225">
        <v>2</v>
      </c>
      <c r="AX225">
        <v>69445956</v>
      </c>
      <c r="AY225">
        <v>1</v>
      </c>
      <c r="AZ225">
        <v>0</v>
      </c>
      <c r="BA225">
        <v>225</v>
      </c>
      <c r="BB225">
        <v>1</v>
      </c>
      <c r="BC225">
        <v>0</v>
      </c>
      <c r="BD225">
        <v>0</v>
      </c>
      <c r="BE225">
        <v>0</v>
      </c>
      <c r="BF225">
        <v>0</v>
      </c>
      <c r="BG225">
        <v>0</v>
      </c>
      <c r="BH225">
        <v>0</v>
      </c>
      <c r="BI225">
        <v>0</v>
      </c>
      <c r="BJ225">
        <v>0</v>
      </c>
      <c r="BK225">
        <v>87.071600000000018</v>
      </c>
      <c r="BL225">
        <v>40.463500000000003</v>
      </c>
      <c r="BM225">
        <v>0</v>
      </c>
      <c r="BN225">
        <v>0</v>
      </c>
      <c r="BO225">
        <v>7.0000000000000007E-2</v>
      </c>
      <c r="BP225">
        <v>1</v>
      </c>
      <c r="BQ225">
        <v>0</v>
      </c>
      <c r="BR225">
        <v>87.071600000000018</v>
      </c>
      <c r="BS225">
        <v>40.463500000000003</v>
      </c>
      <c r="BT225">
        <v>0</v>
      </c>
      <c r="BU225">
        <v>0</v>
      </c>
      <c r="BV225">
        <v>7.0000000000000007E-2</v>
      </c>
      <c r="BW225">
        <v>1</v>
      </c>
      <c r="CV225">
        <v>0</v>
      </c>
      <c r="CW225">
        <f>ROUND(Y225*Source!I312*DO225,7)</f>
        <v>0</v>
      </c>
      <c r="CX225">
        <f>ROUND(Y225*Source!I312,7)</f>
        <v>0</v>
      </c>
      <c r="CY225">
        <f>AB225</f>
        <v>1243.8800000000001</v>
      </c>
      <c r="CZ225">
        <f>AF225</f>
        <v>1243.8800000000001</v>
      </c>
      <c r="DA225">
        <f>AJ225</f>
        <v>1</v>
      </c>
      <c r="DB225">
        <f t="shared" si="87"/>
        <v>87.07</v>
      </c>
      <c r="DC225">
        <f t="shared" si="88"/>
        <v>40.46</v>
      </c>
      <c r="DD225" t="s">
        <v>3</v>
      </c>
      <c r="DE225" t="s">
        <v>3</v>
      </c>
      <c r="DF225">
        <f t="shared" si="89"/>
        <v>0</v>
      </c>
      <c r="DG225">
        <f t="shared" si="81"/>
        <v>0</v>
      </c>
      <c r="DH225">
        <f t="shared" si="77"/>
        <v>0</v>
      </c>
      <c r="DI225">
        <f t="shared" si="78"/>
        <v>0</v>
      </c>
      <c r="DJ225">
        <f>DG225+DH225</f>
        <v>0</v>
      </c>
      <c r="DK225">
        <v>1</v>
      </c>
      <c r="DL225" t="s">
        <v>605</v>
      </c>
      <c r="DM225">
        <v>5</v>
      </c>
      <c r="DN225" t="s">
        <v>587</v>
      </c>
      <c r="DO225">
        <v>1</v>
      </c>
    </row>
    <row r="226" spans="1:119">
      <c r="A226">
        <f>ROW(Source!A312)</f>
        <v>312</v>
      </c>
      <c r="B226">
        <v>69444265</v>
      </c>
      <c r="C226">
        <v>69445947</v>
      </c>
      <c r="D226">
        <v>66885537</v>
      </c>
      <c r="E226">
        <v>1</v>
      </c>
      <c r="F226">
        <v>1</v>
      </c>
      <c r="G226">
        <v>1</v>
      </c>
      <c r="H226">
        <v>2</v>
      </c>
      <c r="I226" t="s">
        <v>691</v>
      </c>
      <c r="J226" t="s">
        <v>692</v>
      </c>
      <c r="K226" t="s">
        <v>693</v>
      </c>
      <c r="L226">
        <v>1368</v>
      </c>
      <c r="N226">
        <v>1011</v>
      </c>
      <c r="O226" t="s">
        <v>593</v>
      </c>
      <c r="P226" t="s">
        <v>593</v>
      </c>
      <c r="Q226">
        <v>1</v>
      </c>
      <c r="W226">
        <v>0</v>
      </c>
      <c r="X226">
        <v>850611814</v>
      </c>
      <c r="Y226">
        <f t="shared" si="86"/>
        <v>0.36</v>
      </c>
      <c r="AA226">
        <v>0</v>
      </c>
      <c r="AB226">
        <v>18.809999999999999</v>
      </c>
      <c r="AC226">
        <v>0</v>
      </c>
      <c r="AD226">
        <v>0</v>
      </c>
      <c r="AE226">
        <v>0</v>
      </c>
      <c r="AF226">
        <v>18.809999999999999</v>
      </c>
      <c r="AG226">
        <v>0</v>
      </c>
      <c r="AH226">
        <v>0</v>
      </c>
      <c r="AI226">
        <v>1</v>
      </c>
      <c r="AJ226">
        <v>1</v>
      </c>
      <c r="AK226">
        <v>1</v>
      </c>
      <c r="AL226">
        <v>1</v>
      </c>
      <c r="AM226">
        <v>-2</v>
      </c>
      <c r="AN226">
        <v>0</v>
      </c>
      <c r="AO226">
        <v>0</v>
      </c>
      <c r="AP226">
        <v>1</v>
      </c>
      <c r="AQ226">
        <v>1</v>
      </c>
      <c r="AR226">
        <v>0</v>
      </c>
      <c r="AS226" t="s">
        <v>3</v>
      </c>
      <c r="AT226">
        <v>0.36</v>
      </c>
      <c r="AU226" t="s">
        <v>3</v>
      </c>
      <c r="AV226">
        <v>1</v>
      </c>
      <c r="AW226">
        <v>2</v>
      </c>
      <c r="AX226">
        <v>69445957</v>
      </c>
      <c r="AY226">
        <v>1</v>
      </c>
      <c r="AZ226">
        <v>0</v>
      </c>
      <c r="BA226">
        <v>226</v>
      </c>
      <c r="BB226">
        <v>1</v>
      </c>
      <c r="BC226">
        <v>0</v>
      </c>
      <c r="BD226">
        <v>0</v>
      </c>
      <c r="BE226">
        <v>0</v>
      </c>
      <c r="BF226">
        <v>0</v>
      </c>
      <c r="BG226">
        <v>0</v>
      </c>
      <c r="BH226">
        <v>0</v>
      </c>
      <c r="BI226">
        <v>0</v>
      </c>
      <c r="BJ226">
        <v>0</v>
      </c>
      <c r="BK226">
        <v>6.7715999999999994</v>
      </c>
      <c r="BL226">
        <v>0</v>
      </c>
      <c r="BM226">
        <v>0</v>
      </c>
      <c r="BN226">
        <v>0</v>
      </c>
      <c r="BO226">
        <v>0</v>
      </c>
      <c r="BP226">
        <v>1</v>
      </c>
      <c r="BQ226">
        <v>0</v>
      </c>
      <c r="BR226">
        <v>6.7715999999999994</v>
      </c>
      <c r="BS226">
        <v>0</v>
      </c>
      <c r="BT226">
        <v>0</v>
      </c>
      <c r="BU226">
        <v>0</v>
      </c>
      <c r="BV226">
        <v>0</v>
      </c>
      <c r="BW226">
        <v>1</v>
      </c>
      <c r="CV226">
        <v>0</v>
      </c>
      <c r="CW226">
        <f>ROUND(Y226*Source!I312*DO226,7)</f>
        <v>0</v>
      </c>
      <c r="CX226">
        <f>ROUND(Y226*Source!I312,7)</f>
        <v>0</v>
      </c>
      <c r="CY226">
        <f>AB226</f>
        <v>18.809999999999999</v>
      </c>
      <c r="CZ226">
        <f>AF226</f>
        <v>18.809999999999999</v>
      </c>
      <c r="DA226">
        <f>AJ226</f>
        <v>1</v>
      </c>
      <c r="DB226">
        <f t="shared" si="87"/>
        <v>6.77</v>
      </c>
      <c r="DC226">
        <f t="shared" si="88"/>
        <v>0</v>
      </c>
      <c r="DD226" t="s">
        <v>3</v>
      </c>
      <c r="DE226" t="s">
        <v>3</v>
      </c>
      <c r="DF226">
        <f t="shared" si="89"/>
        <v>0</v>
      </c>
      <c r="DG226">
        <f t="shared" si="81"/>
        <v>0</v>
      </c>
      <c r="DH226">
        <f t="shared" si="77"/>
        <v>0</v>
      </c>
      <c r="DI226">
        <f t="shared" si="78"/>
        <v>0</v>
      </c>
      <c r="DJ226">
        <f>DG226+DH226</f>
        <v>0</v>
      </c>
      <c r="DK226">
        <v>1</v>
      </c>
      <c r="DL226" t="s">
        <v>3</v>
      </c>
      <c r="DM226">
        <v>0</v>
      </c>
      <c r="DN226" t="s">
        <v>3</v>
      </c>
      <c r="DO226">
        <v>0</v>
      </c>
    </row>
    <row r="227" spans="1:119">
      <c r="A227">
        <f>ROW(Source!A312)</f>
        <v>312</v>
      </c>
      <c r="B227">
        <v>69444265</v>
      </c>
      <c r="C227">
        <v>69445947</v>
      </c>
      <c r="D227">
        <v>66835885</v>
      </c>
      <c r="E227">
        <v>1</v>
      </c>
      <c r="F227">
        <v>1</v>
      </c>
      <c r="G227">
        <v>1</v>
      </c>
      <c r="H227">
        <v>3</v>
      </c>
      <c r="I227" t="s">
        <v>694</v>
      </c>
      <c r="J227" t="s">
        <v>695</v>
      </c>
      <c r="K227" t="s">
        <v>696</v>
      </c>
      <c r="L227">
        <v>1339</v>
      </c>
      <c r="N227">
        <v>1007</v>
      </c>
      <c r="O227" t="s">
        <v>47</v>
      </c>
      <c r="P227" t="s">
        <v>47</v>
      </c>
      <c r="Q227">
        <v>1</v>
      </c>
      <c r="W227">
        <v>0</v>
      </c>
      <c r="X227">
        <v>593551466</v>
      </c>
      <c r="Y227">
        <f t="shared" si="86"/>
        <v>0.15</v>
      </c>
      <c r="AA227">
        <v>32.85</v>
      </c>
      <c r="AB227">
        <v>0</v>
      </c>
      <c r="AC227">
        <v>0</v>
      </c>
      <c r="AD227">
        <v>0</v>
      </c>
      <c r="AE227">
        <v>35.71</v>
      </c>
      <c r="AF227">
        <v>0</v>
      </c>
      <c r="AG227">
        <v>0</v>
      </c>
      <c r="AH227">
        <v>0</v>
      </c>
      <c r="AI227">
        <v>0.92</v>
      </c>
      <c r="AJ227">
        <v>1</v>
      </c>
      <c r="AK227">
        <v>1</v>
      </c>
      <c r="AL227">
        <v>1</v>
      </c>
      <c r="AM227">
        <v>2</v>
      </c>
      <c r="AN227">
        <v>0</v>
      </c>
      <c r="AO227">
        <v>0</v>
      </c>
      <c r="AP227">
        <v>1</v>
      </c>
      <c r="AQ227">
        <v>1</v>
      </c>
      <c r="AR227">
        <v>0</v>
      </c>
      <c r="AS227" t="s">
        <v>3</v>
      </c>
      <c r="AT227">
        <v>0.15</v>
      </c>
      <c r="AU227" t="s">
        <v>3</v>
      </c>
      <c r="AV227">
        <v>0</v>
      </c>
      <c r="AW227">
        <v>2</v>
      </c>
      <c r="AX227">
        <v>69445958</v>
      </c>
      <c r="AY227">
        <v>1</v>
      </c>
      <c r="AZ227">
        <v>0</v>
      </c>
      <c r="BA227">
        <v>227</v>
      </c>
      <c r="BB227">
        <v>1</v>
      </c>
      <c r="BC227">
        <v>0</v>
      </c>
      <c r="BD227">
        <v>0</v>
      </c>
      <c r="BE227">
        <v>0</v>
      </c>
      <c r="BF227">
        <v>0</v>
      </c>
      <c r="BG227">
        <v>0</v>
      </c>
      <c r="BH227">
        <v>0</v>
      </c>
      <c r="BI227">
        <v>0</v>
      </c>
      <c r="BJ227">
        <v>5.3564999999999996</v>
      </c>
      <c r="BK227">
        <v>0</v>
      </c>
      <c r="BL227">
        <v>0</v>
      </c>
      <c r="BM227">
        <v>0</v>
      </c>
      <c r="BN227">
        <v>0</v>
      </c>
      <c r="BO227">
        <v>0</v>
      </c>
      <c r="BP227">
        <v>1</v>
      </c>
      <c r="BQ227">
        <v>5.3564999999999996</v>
      </c>
      <c r="BR227">
        <v>0</v>
      </c>
      <c r="BS227">
        <v>0</v>
      </c>
      <c r="BT227">
        <v>0</v>
      </c>
      <c r="BU227">
        <v>0</v>
      </c>
      <c r="BV227">
        <v>0</v>
      </c>
      <c r="BW227">
        <v>1</v>
      </c>
      <c r="CV227">
        <v>0</v>
      </c>
      <c r="CW227">
        <v>0</v>
      </c>
      <c r="CX227">
        <f>ROUND(Y227*Source!I312,7)</f>
        <v>0</v>
      </c>
      <c r="CY227">
        <f>AA227</f>
        <v>32.85</v>
      </c>
      <c r="CZ227">
        <f>AE227</f>
        <v>35.71</v>
      </c>
      <c r="DA227">
        <f>AI227</f>
        <v>0.92</v>
      </c>
      <c r="DB227">
        <f t="shared" si="87"/>
        <v>5.36</v>
      </c>
      <c r="DC227">
        <f t="shared" si="88"/>
        <v>0</v>
      </c>
      <c r="DD227" t="s">
        <v>3</v>
      </c>
      <c r="DE227" t="s">
        <v>3</v>
      </c>
      <c r="DF227">
        <f>ROUND(ROUND(AE227*AI227,2)*CX227,2)</f>
        <v>0</v>
      </c>
      <c r="DG227">
        <f t="shared" si="81"/>
        <v>0</v>
      </c>
      <c r="DH227">
        <f t="shared" si="77"/>
        <v>0</v>
      </c>
      <c r="DI227">
        <f t="shared" si="78"/>
        <v>0</v>
      </c>
      <c r="DJ227">
        <f>DF227</f>
        <v>0</v>
      </c>
      <c r="DK227">
        <v>0</v>
      </c>
      <c r="DL227" t="s">
        <v>3</v>
      </c>
      <c r="DM227">
        <v>0</v>
      </c>
      <c r="DN227" t="s">
        <v>3</v>
      </c>
      <c r="DO227">
        <v>0</v>
      </c>
    </row>
    <row r="228" spans="1:119">
      <c r="A228">
        <f>ROW(Source!A312)</f>
        <v>312</v>
      </c>
      <c r="B228">
        <v>69444265</v>
      </c>
      <c r="C228">
        <v>69445947</v>
      </c>
      <c r="D228">
        <v>66765133</v>
      </c>
      <c r="E228">
        <v>116</v>
      </c>
      <c r="F228">
        <v>1</v>
      </c>
      <c r="G228">
        <v>1</v>
      </c>
      <c r="H228">
        <v>3</v>
      </c>
      <c r="I228" t="s">
        <v>368</v>
      </c>
      <c r="J228" t="s">
        <v>3</v>
      </c>
      <c r="K228" t="s">
        <v>369</v>
      </c>
      <c r="L228">
        <v>1339</v>
      </c>
      <c r="N228">
        <v>1007</v>
      </c>
      <c r="O228" t="s">
        <v>47</v>
      </c>
      <c r="P228" t="s">
        <v>47</v>
      </c>
      <c r="Q228">
        <v>1</v>
      </c>
      <c r="W228">
        <v>0</v>
      </c>
      <c r="X228">
        <v>220090467</v>
      </c>
      <c r="Y228">
        <f t="shared" si="86"/>
        <v>1.1000000000000001</v>
      </c>
      <c r="AA228">
        <v>0</v>
      </c>
      <c r="AB228">
        <v>0</v>
      </c>
      <c r="AC228">
        <v>0</v>
      </c>
      <c r="AD228">
        <v>0</v>
      </c>
      <c r="AE228">
        <v>0</v>
      </c>
      <c r="AF228">
        <v>0</v>
      </c>
      <c r="AG228">
        <v>0</v>
      </c>
      <c r="AH228">
        <v>0</v>
      </c>
      <c r="AI228">
        <v>1</v>
      </c>
      <c r="AJ228">
        <v>1</v>
      </c>
      <c r="AK228">
        <v>1</v>
      </c>
      <c r="AL228">
        <v>1</v>
      </c>
      <c r="AM228">
        <v>0</v>
      </c>
      <c r="AN228">
        <v>0</v>
      </c>
      <c r="AO228">
        <v>0</v>
      </c>
      <c r="AP228">
        <v>1</v>
      </c>
      <c r="AQ228">
        <v>0</v>
      </c>
      <c r="AR228">
        <v>0</v>
      </c>
      <c r="AS228" t="s">
        <v>3</v>
      </c>
      <c r="AT228">
        <v>1.1000000000000001</v>
      </c>
      <c r="AU228" t="s">
        <v>3</v>
      </c>
      <c r="AV228">
        <v>0</v>
      </c>
      <c r="AW228">
        <v>2</v>
      </c>
      <c r="AX228">
        <v>69445959</v>
      </c>
      <c r="AY228">
        <v>1</v>
      </c>
      <c r="AZ228">
        <v>0</v>
      </c>
      <c r="BA228">
        <v>228</v>
      </c>
      <c r="BB228">
        <v>0</v>
      </c>
      <c r="BC228">
        <v>0</v>
      </c>
      <c r="BD228">
        <v>0</v>
      </c>
      <c r="BE228">
        <v>0</v>
      </c>
      <c r="BF228">
        <v>0</v>
      </c>
      <c r="BG228">
        <v>0</v>
      </c>
      <c r="BH228">
        <v>0</v>
      </c>
      <c r="BI228">
        <v>0</v>
      </c>
      <c r="BJ228">
        <v>0</v>
      </c>
      <c r="BK228">
        <v>0</v>
      </c>
      <c r="BL228">
        <v>0</v>
      </c>
      <c r="BM228">
        <v>0</v>
      </c>
      <c r="BN228">
        <v>0</v>
      </c>
      <c r="BO228">
        <v>0</v>
      </c>
      <c r="BP228">
        <v>0</v>
      </c>
      <c r="BQ228">
        <v>0</v>
      </c>
      <c r="BR228">
        <v>0</v>
      </c>
      <c r="BS228">
        <v>0</v>
      </c>
      <c r="BT228">
        <v>0</v>
      </c>
      <c r="BU228">
        <v>0</v>
      </c>
      <c r="BV228">
        <v>0</v>
      </c>
      <c r="BW228">
        <v>0</v>
      </c>
      <c r="CV228">
        <v>0</v>
      </c>
      <c r="CW228">
        <v>0</v>
      </c>
      <c r="CX228">
        <f>ROUND(Y228*Source!I312,7)</f>
        <v>0</v>
      </c>
      <c r="CY228">
        <f>AA228</f>
        <v>0</v>
      </c>
      <c r="CZ228">
        <f>AE228</f>
        <v>0</v>
      </c>
      <c r="DA228">
        <f>AI228</f>
        <v>1</v>
      </c>
      <c r="DB228">
        <f t="shared" si="87"/>
        <v>0</v>
      </c>
      <c r="DC228">
        <f t="shared" si="88"/>
        <v>0</v>
      </c>
      <c r="DD228" t="s">
        <v>3</v>
      </c>
      <c r="DE228" t="s">
        <v>3</v>
      </c>
      <c r="DF228">
        <f>ROUND(ROUND(AE228,2)*CX228,2)</f>
        <v>0</v>
      </c>
      <c r="DG228">
        <f t="shared" si="81"/>
        <v>0</v>
      </c>
      <c r="DH228">
        <f t="shared" si="77"/>
        <v>0</v>
      </c>
      <c r="DI228">
        <f t="shared" si="78"/>
        <v>0</v>
      </c>
      <c r="DJ228">
        <f>DF228</f>
        <v>0</v>
      </c>
      <c r="DK228">
        <v>0</v>
      </c>
      <c r="DL228" t="s">
        <v>3</v>
      </c>
      <c r="DM228">
        <v>0</v>
      </c>
      <c r="DN228" t="s">
        <v>3</v>
      </c>
      <c r="DO228">
        <v>0</v>
      </c>
    </row>
    <row r="229" spans="1:119">
      <c r="A229">
        <f>ROW(Source!A314)</f>
        <v>314</v>
      </c>
      <c r="B229">
        <v>69444265</v>
      </c>
      <c r="C229">
        <v>69445961</v>
      </c>
      <c r="D229">
        <v>66763889</v>
      </c>
      <c r="E229">
        <v>116</v>
      </c>
      <c r="F229">
        <v>1</v>
      </c>
      <c r="G229">
        <v>1</v>
      </c>
      <c r="H229">
        <v>1</v>
      </c>
      <c r="I229" t="s">
        <v>686</v>
      </c>
      <c r="J229" t="s">
        <v>3</v>
      </c>
      <c r="K229" t="s">
        <v>687</v>
      </c>
      <c r="L229">
        <v>1191</v>
      </c>
      <c r="N229">
        <v>1013</v>
      </c>
      <c r="O229" t="s">
        <v>587</v>
      </c>
      <c r="P229" t="s">
        <v>587</v>
      </c>
      <c r="Q229">
        <v>1</v>
      </c>
      <c r="W229">
        <v>0</v>
      </c>
      <c r="X229">
        <v>1048598872</v>
      </c>
      <c r="Y229">
        <f t="shared" si="86"/>
        <v>0.85</v>
      </c>
      <c r="AA229">
        <v>0</v>
      </c>
      <c r="AB229">
        <v>0</v>
      </c>
      <c r="AC229">
        <v>0</v>
      </c>
      <c r="AD229">
        <v>416.65</v>
      </c>
      <c r="AE229">
        <v>0</v>
      </c>
      <c r="AF229">
        <v>0</v>
      </c>
      <c r="AG229">
        <v>0</v>
      </c>
      <c r="AH229">
        <v>416.65</v>
      </c>
      <c r="AI229">
        <v>1</v>
      </c>
      <c r="AJ229">
        <v>1</v>
      </c>
      <c r="AK229">
        <v>1</v>
      </c>
      <c r="AL229">
        <v>1</v>
      </c>
      <c r="AM229">
        <v>-2</v>
      </c>
      <c r="AN229">
        <v>0</v>
      </c>
      <c r="AO229">
        <v>0</v>
      </c>
      <c r="AP229">
        <v>1</v>
      </c>
      <c r="AQ229">
        <v>1</v>
      </c>
      <c r="AR229">
        <v>0</v>
      </c>
      <c r="AS229" t="s">
        <v>3</v>
      </c>
      <c r="AT229">
        <v>0.85</v>
      </c>
      <c r="AU229" t="s">
        <v>3</v>
      </c>
      <c r="AV229">
        <v>1</v>
      </c>
      <c r="AW229">
        <v>2</v>
      </c>
      <c r="AX229">
        <v>69445968</v>
      </c>
      <c r="AY229">
        <v>1</v>
      </c>
      <c r="AZ229">
        <v>0</v>
      </c>
      <c r="BA229">
        <v>229</v>
      </c>
      <c r="BB229">
        <v>1</v>
      </c>
      <c r="BC229">
        <v>0</v>
      </c>
      <c r="BD229">
        <v>0</v>
      </c>
      <c r="BE229">
        <v>0</v>
      </c>
      <c r="BF229">
        <v>0</v>
      </c>
      <c r="BG229">
        <v>0</v>
      </c>
      <c r="BH229">
        <v>0</v>
      </c>
      <c r="BI229">
        <v>0</v>
      </c>
      <c r="BJ229">
        <v>0</v>
      </c>
      <c r="BK229">
        <v>0</v>
      </c>
      <c r="BL229">
        <v>0</v>
      </c>
      <c r="BM229">
        <v>354.15249999999997</v>
      </c>
      <c r="BN229">
        <v>0.85</v>
      </c>
      <c r="BO229">
        <v>0</v>
      </c>
      <c r="BP229">
        <v>1</v>
      </c>
      <c r="BQ229">
        <v>0</v>
      </c>
      <c r="BR229">
        <v>0</v>
      </c>
      <c r="BS229">
        <v>0</v>
      </c>
      <c r="BT229">
        <v>354.15249999999997</v>
      </c>
      <c r="BU229">
        <v>0.85</v>
      </c>
      <c r="BV229">
        <v>0</v>
      </c>
      <c r="BW229">
        <v>1</v>
      </c>
      <c r="CU229">
        <f>ROUND(AT229*Source!I314*AH229*AL229,2)</f>
        <v>0</v>
      </c>
      <c r="CV229">
        <f>ROUND(Y229*Source!I314,7)</f>
        <v>0</v>
      </c>
      <c r="CW229">
        <v>0</v>
      </c>
      <c r="CX229">
        <f>ROUND(Y229*Source!I314,7)</f>
        <v>0</v>
      </c>
      <c r="CY229">
        <f>AD229</f>
        <v>416.65</v>
      </c>
      <c r="CZ229">
        <f>AH229</f>
        <v>416.65</v>
      </c>
      <c r="DA229">
        <f>AL229</f>
        <v>1</v>
      </c>
      <c r="DB229">
        <f t="shared" si="87"/>
        <v>354.15</v>
      </c>
      <c r="DC229">
        <f t="shared" si="88"/>
        <v>0</v>
      </c>
      <c r="DD229" t="s">
        <v>3</v>
      </c>
      <c r="DE229" t="s">
        <v>3</v>
      </c>
      <c r="DF229">
        <f>ROUND(ROUND(AE229,2)*CX229,2)</f>
        <v>0</v>
      </c>
      <c r="DG229">
        <f t="shared" si="81"/>
        <v>0</v>
      </c>
      <c r="DH229">
        <f t="shared" si="77"/>
        <v>0</v>
      </c>
      <c r="DI229">
        <f t="shared" si="78"/>
        <v>0</v>
      </c>
      <c r="DJ229">
        <f>DI229</f>
        <v>0</v>
      </c>
      <c r="DK229">
        <v>1</v>
      </c>
      <c r="DL229" t="s">
        <v>3</v>
      </c>
      <c r="DM229">
        <v>0</v>
      </c>
      <c r="DN229" t="s">
        <v>3</v>
      </c>
      <c r="DO229">
        <v>0</v>
      </c>
    </row>
    <row r="230" spans="1:119">
      <c r="A230">
        <f>ROW(Source!A314)</f>
        <v>314</v>
      </c>
      <c r="B230">
        <v>69444265</v>
      </c>
      <c r="C230">
        <v>69445961</v>
      </c>
      <c r="D230">
        <v>66764116</v>
      </c>
      <c r="E230">
        <v>116</v>
      </c>
      <c r="F230">
        <v>1</v>
      </c>
      <c r="G230">
        <v>1</v>
      </c>
      <c r="H230">
        <v>1</v>
      </c>
      <c r="I230" t="s">
        <v>588</v>
      </c>
      <c r="J230" t="s">
        <v>3</v>
      </c>
      <c r="K230" t="s">
        <v>589</v>
      </c>
      <c r="L230">
        <v>1191</v>
      </c>
      <c r="N230">
        <v>1013</v>
      </c>
      <c r="O230" t="s">
        <v>587</v>
      </c>
      <c r="P230" t="s">
        <v>587</v>
      </c>
      <c r="Q230">
        <v>1</v>
      </c>
      <c r="W230">
        <v>0</v>
      </c>
      <c r="X230">
        <v>-1417349443</v>
      </c>
      <c r="Y230">
        <f t="shared" si="86"/>
        <v>7.0000000000000007E-2</v>
      </c>
      <c r="AA230">
        <v>0</v>
      </c>
      <c r="AB230">
        <v>0</v>
      </c>
      <c r="AC230">
        <v>0</v>
      </c>
      <c r="AD230">
        <v>0</v>
      </c>
      <c r="AE230">
        <v>0</v>
      </c>
      <c r="AF230">
        <v>0</v>
      </c>
      <c r="AG230">
        <v>0</v>
      </c>
      <c r="AH230">
        <v>0</v>
      </c>
      <c r="AI230">
        <v>1</v>
      </c>
      <c r="AJ230">
        <v>1</v>
      </c>
      <c r="AK230">
        <v>1</v>
      </c>
      <c r="AL230">
        <v>1</v>
      </c>
      <c r="AM230">
        <v>-2</v>
      </c>
      <c r="AN230">
        <v>0</v>
      </c>
      <c r="AO230">
        <v>0</v>
      </c>
      <c r="AP230">
        <v>1</v>
      </c>
      <c r="AQ230">
        <v>1</v>
      </c>
      <c r="AR230">
        <v>0</v>
      </c>
      <c r="AS230" t="s">
        <v>3</v>
      </c>
      <c r="AT230">
        <v>7.0000000000000007E-2</v>
      </c>
      <c r="AU230" t="s">
        <v>3</v>
      </c>
      <c r="AV230">
        <v>2</v>
      </c>
      <c r="AW230">
        <v>2</v>
      </c>
      <c r="AX230">
        <v>69445969</v>
      </c>
      <c r="AY230">
        <v>1</v>
      </c>
      <c r="AZ230">
        <v>0</v>
      </c>
      <c r="BA230">
        <v>230</v>
      </c>
      <c r="BB230">
        <v>1</v>
      </c>
      <c r="BC230">
        <v>0</v>
      </c>
      <c r="BD230">
        <v>0</v>
      </c>
      <c r="BE230">
        <v>0</v>
      </c>
      <c r="BF230">
        <v>0</v>
      </c>
      <c r="BG230">
        <v>0</v>
      </c>
      <c r="BH230">
        <v>0</v>
      </c>
      <c r="BI230">
        <v>0</v>
      </c>
      <c r="BJ230">
        <v>0</v>
      </c>
      <c r="BK230">
        <v>0</v>
      </c>
      <c r="BL230">
        <v>0</v>
      </c>
      <c r="BM230">
        <v>0</v>
      </c>
      <c r="BN230">
        <v>0</v>
      </c>
      <c r="BO230">
        <v>0</v>
      </c>
      <c r="BP230">
        <v>0</v>
      </c>
      <c r="BQ230">
        <v>0</v>
      </c>
      <c r="BR230">
        <v>0</v>
      </c>
      <c r="BS230">
        <v>0</v>
      </c>
      <c r="BT230">
        <v>0</v>
      </c>
      <c r="BU230">
        <v>0</v>
      </c>
      <c r="BV230">
        <v>0</v>
      </c>
      <c r="BW230">
        <v>0</v>
      </c>
      <c r="CV230">
        <v>0</v>
      </c>
      <c r="CW230">
        <v>0</v>
      </c>
      <c r="CX230">
        <f>ROUND(Y230*Source!I314,7)</f>
        <v>0</v>
      </c>
      <c r="CY230">
        <f>AD230</f>
        <v>0</v>
      </c>
      <c r="CZ230">
        <f>AH230</f>
        <v>0</v>
      </c>
      <c r="DA230">
        <f>AL230</f>
        <v>1</v>
      </c>
      <c r="DB230">
        <f t="shared" si="87"/>
        <v>0</v>
      </c>
      <c r="DC230">
        <f t="shared" si="88"/>
        <v>0</v>
      </c>
      <c r="DD230" t="s">
        <v>3</v>
      </c>
      <c r="DE230" t="s">
        <v>3</v>
      </c>
      <c r="DF230">
        <f>ROUND(ROUND(AE230,2)*CX230,2)</f>
        <v>0</v>
      </c>
      <c r="DG230">
        <f t="shared" si="81"/>
        <v>0</v>
      </c>
      <c r="DH230">
        <f t="shared" si="77"/>
        <v>0</v>
      </c>
      <c r="DI230">
        <f t="shared" si="78"/>
        <v>0</v>
      </c>
      <c r="DJ230">
        <f>DI230</f>
        <v>0</v>
      </c>
      <c r="DK230">
        <v>0</v>
      </c>
      <c r="DL230" t="s">
        <v>3</v>
      </c>
      <c r="DM230">
        <v>0</v>
      </c>
      <c r="DN230" t="s">
        <v>3</v>
      </c>
      <c r="DO230">
        <v>0</v>
      </c>
    </row>
    <row r="231" spans="1:119">
      <c r="A231">
        <f>ROW(Source!A314)</f>
        <v>314</v>
      </c>
      <c r="B231">
        <v>69444265</v>
      </c>
      <c r="C231">
        <v>69445961</v>
      </c>
      <c r="D231">
        <v>66885273</v>
      </c>
      <c r="E231">
        <v>1</v>
      </c>
      <c r="F231">
        <v>1</v>
      </c>
      <c r="G231">
        <v>1</v>
      </c>
      <c r="H231">
        <v>2</v>
      </c>
      <c r="I231" t="s">
        <v>688</v>
      </c>
      <c r="J231" t="s">
        <v>689</v>
      </c>
      <c r="K231" t="s">
        <v>690</v>
      </c>
      <c r="L231">
        <v>1368</v>
      </c>
      <c r="N231">
        <v>1011</v>
      </c>
      <c r="O231" t="s">
        <v>593</v>
      </c>
      <c r="P231" t="s">
        <v>593</v>
      </c>
      <c r="Q231">
        <v>1</v>
      </c>
      <c r="W231">
        <v>0</v>
      </c>
      <c r="X231">
        <v>-1777057692</v>
      </c>
      <c r="Y231">
        <f t="shared" si="86"/>
        <v>7.0000000000000007E-2</v>
      </c>
      <c r="AA231">
        <v>0</v>
      </c>
      <c r="AB231">
        <v>1243.8800000000001</v>
      </c>
      <c r="AC231">
        <v>578.04999999999995</v>
      </c>
      <c r="AD231">
        <v>0</v>
      </c>
      <c r="AE231">
        <v>0</v>
      </c>
      <c r="AF231">
        <v>1243.8800000000001</v>
      </c>
      <c r="AG231">
        <v>578.04999999999995</v>
      </c>
      <c r="AH231">
        <v>0</v>
      </c>
      <c r="AI231">
        <v>1</v>
      </c>
      <c r="AJ231">
        <v>1</v>
      </c>
      <c r="AK231">
        <v>1</v>
      </c>
      <c r="AL231">
        <v>1</v>
      </c>
      <c r="AM231">
        <v>-2</v>
      </c>
      <c r="AN231">
        <v>0</v>
      </c>
      <c r="AO231">
        <v>0</v>
      </c>
      <c r="AP231">
        <v>1</v>
      </c>
      <c r="AQ231">
        <v>1</v>
      </c>
      <c r="AR231">
        <v>0</v>
      </c>
      <c r="AS231" t="s">
        <v>3</v>
      </c>
      <c r="AT231">
        <v>7.0000000000000007E-2</v>
      </c>
      <c r="AU231" t="s">
        <v>3</v>
      </c>
      <c r="AV231">
        <v>1</v>
      </c>
      <c r="AW231">
        <v>2</v>
      </c>
      <c r="AX231">
        <v>69445970</v>
      </c>
      <c r="AY231">
        <v>1</v>
      </c>
      <c r="AZ231">
        <v>0</v>
      </c>
      <c r="BA231">
        <v>231</v>
      </c>
      <c r="BB231">
        <v>1</v>
      </c>
      <c r="BC231">
        <v>0</v>
      </c>
      <c r="BD231">
        <v>0</v>
      </c>
      <c r="BE231">
        <v>0</v>
      </c>
      <c r="BF231">
        <v>0</v>
      </c>
      <c r="BG231">
        <v>0</v>
      </c>
      <c r="BH231">
        <v>0</v>
      </c>
      <c r="BI231">
        <v>0</v>
      </c>
      <c r="BJ231">
        <v>0</v>
      </c>
      <c r="BK231">
        <v>87.071600000000018</v>
      </c>
      <c r="BL231">
        <v>40.463500000000003</v>
      </c>
      <c r="BM231">
        <v>0</v>
      </c>
      <c r="BN231">
        <v>0</v>
      </c>
      <c r="BO231">
        <v>7.0000000000000007E-2</v>
      </c>
      <c r="BP231">
        <v>1</v>
      </c>
      <c r="BQ231">
        <v>0</v>
      </c>
      <c r="BR231">
        <v>87.071600000000018</v>
      </c>
      <c r="BS231">
        <v>40.463500000000003</v>
      </c>
      <c r="BT231">
        <v>0</v>
      </c>
      <c r="BU231">
        <v>0</v>
      </c>
      <c r="BV231">
        <v>7.0000000000000007E-2</v>
      </c>
      <c r="BW231">
        <v>1</v>
      </c>
      <c r="CV231">
        <v>0</v>
      </c>
      <c r="CW231">
        <f>ROUND(Y231*Source!I314*DO231,7)</f>
        <v>0</v>
      </c>
      <c r="CX231">
        <f>ROUND(Y231*Source!I314,7)</f>
        <v>0</v>
      </c>
      <c r="CY231">
        <f>AB231</f>
        <v>1243.8800000000001</v>
      </c>
      <c r="CZ231">
        <f>AF231</f>
        <v>1243.8800000000001</v>
      </c>
      <c r="DA231">
        <f>AJ231</f>
        <v>1</v>
      </c>
      <c r="DB231">
        <f t="shared" si="87"/>
        <v>87.07</v>
      </c>
      <c r="DC231">
        <f t="shared" si="88"/>
        <v>40.46</v>
      </c>
      <c r="DD231" t="s">
        <v>3</v>
      </c>
      <c r="DE231" t="s">
        <v>3</v>
      </c>
      <c r="DF231">
        <f>ROUND(ROUND(AE231,2)*CX231,2)</f>
        <v>0</v>
      </c>
      <c r="DG231">
        <f t="shared" si="81"/>
        <v>0</v>
      </c>
      <c r="DH231">
        <f t="shared" si="77"/>
        <v>0</v>
      </c>
      <c r="DI231">
        <f t="shared" si="78"/>
        <v>0</v>
      </c>
      <c r="DJ231">
        <f>DG231+DH231</f>
        <v>0</v>
      </c>
      <c r="DK231">
        <v>1</v>
      </c>
      <c r="DL231" t="s">
        <v>605</v>
      </c>
      <c r="DM231">
        <v>5</v>
      </c>
      <c r="DN231" t="s">
        <v>587</v>
      </c>
      <c r="DO231">
        <v>1</v>
      </c>
    </row>
    <row r="232" spans="1:119">
      <c r="A232">
        <f>ROW(Source!A314)</f>
        <v>314</v>
      </c>
      <c r="B232">
        <v>69444265</v>
      </c>
      <c r="C232">
        <v>69445961</v>
      </c>
      <c r="D232">
        <v>66885537</v>
      </c>
      <c r="E232">
        <v>1</v>
      </c>
      <c r="F232">
        <v>1</v>
      </c>
      <c r="G232">
        <v>1</v>
      </c>
      <c r="H232">
        <v>2</v>
      </c>
      <c r="I232" t="s">
        <v>691</v>
      </c>
      <c r="J232" t="s">
        <v>692</v>
      </c>
      <c r="K232" t="s">
        <v>693</v>
      </c>
      <c r="L232">
        <v>1368</v>
      </c>
      <c r="N232">
        <v>1011</v>
      </c>
      <c r="O232" t="s">
        <v>593</v>
      </c>
      <c r="P232" t="s">
        <v>593</v>
      </c>
      <c r="Q232">
        <v>1</v>
      </c>
      <c r="W232">
        <v>0</v>
      </c>
      <c r="X232">
        <v>850611814</v>
      </c>
      <c r="Y232">
        <f t="shared" si="86"/>
        <v>0.4</v>
      </c>
      <c r="AA232">
        <v>0</v>
      </c>
      <c r="AB232">
        <v>18.809999999999999</v>
      </c>
      <c r="AC232">
        <v>0</v>
      </c>
      <c r="AD232">
        <v>0</v>
      </c>
      <c r="AE232">
        <v>0</v>
      </c>
      <c r="AF232">
        <v>18.809999999999999</v>
      </c>
      <c r="AG232">
        <v>0</v>
      </c>
      <c r="AH232">
        <v>0</v>
      </c>
      <c r="AI232">
        <v>1</v>
      </c>
      <c r="AJ232">
        <v>1</v>
      </c>
      <c r="AK232">
        <v>1</v>
      </c>
      <c r="AL232">
        <v>1</v>
      </c>
      <c r="AM232">
        <v>-2</v>
      </c>
      <c r="AN232">
        <v>0</v>
      </c>
      <c r="AO232">
        <v>0</v>
      </c>
      <c r="AP232">
        <v>1</v>
      </c>
      <c r="AQ232">
        <v>1</v>
      </c>
      <c r="AR232">
        <v>0</v>
      </c>
      <c r="AS232" t="s">
        <v>3</v>
      </c>
      <c r="AT232">
        <v>0.4</v>
      </c>
      <c r="AU232" t="s">
        <v>3</v>
      </c>
      <c r="AV232">
        <v>1</v>
      </c>
      <c r="AW232">
        <v>2</v>
      </c>
      <c r="AX232">
        <v>69445971</v>
      </c>
      <c r="AY232">
        <v>1</v>
      </c>
      <c r="AZ232">
        <v>0</v>
      </c>
      <c r="BA232">
        <v>232</v>
      </c>
      <c r="BB232">
        <v>1</v>
      </c>
      <c r="BC232">
        <v>0</v>
      </c>
      <c r="BD232">
        <v>0</v>
      </c>
      <c r="BE232">
        <v>0</v>
      </c>
      <c r="BF232">
        <v>0</v>
      </c>
      <c r="BG232">
        <v>0</v>
      </c>
      <c r="BH232">
        <v>0</v>
      </c>
      <c r="BI232">
        <v>0</v>
      </c>
      <c r="BJ232">
        <v>0</v>
      </c>
      <c r="BK232">
        <v>7.524</v>
      </c>
      <c r="BL232">
        <v>0</v>
      </c>
      <c r="BM232">
        <v>0</v>
      </c>
      <c r="BN232">
        <v>0</v>
      </c>
      <c r="BO232">
        <v>0</v>
      </c>
      <c r="BP232">
        <v>1</v>
      </c>
      <c r="BQ232">
        <v>0</v>
      </c>
      <c r="BR232">
        <v>7.524</v>
      </c>
      <c r="BS232">
        <v>0</v>
      </c>
      <c r="BT232">
        <v>0</v>
      </c>
      <c r="BU232">
        <v>0</v>
      </c>
      <c r="BV232">
        <v>0</v>
      </c>
      <c r="BW232">
        <v>1</v>
      </c>
      <c r="CV232">
        <v>0</v>
      </c>
      <c r="CW232">
        <f>ROUND(Y232*Source!I314*DO232,7)</f>
        <v>0</v>
      </c>
      <c r="CX232">
        <f>ROUND(Y232*Source!I314,7)</f>
        <v>0</v>
      </c>
      <c r="CY232">
        <f>AB232</f>
        <v>18.809999999999999</v>
      </c>
      <c r="CZ232">
        <f>AF232</f>
        <v>18.809999999999999</v>
      </c>
      <c r="DA232">
        <f>AJ232</f>
        <v>1</v>
      </c>
      <c r="DB232">
        <f t="shared" si="87"/>
        <v>7.52</v>
      </c>
      <c r="DC232">
        <f t="shared" si="88"/>
        <v>0</v>
      </c>
      <c r="DD232" t="s">
        <v>3</v>
      </c>
      <c r="DE232" t="s">
        <v>3</v>
      </c>
      <c r="DF232">
        <f>ROUND(ROUND(AE232,2)*CX232,2)</f>
        <v>0</v>
      </c>
      <c r="DG232">
        <f t="shared" si="81"/>
        <v>0</v>
      </c>
      <c r="DH232">
        <f t="shared" si="77"/>
        <v>0</v>
      </c>
      <c r="DI232">
        <f t="shared" si="78"/>
        <v>0</v>
      </c>
      <c r="DJ232">
        <f>DG232+DH232</f>
        <v>0</v>
      </c>
      <c r="DK232">
        <v>1</v>
      </c>
      <c r="DL232" t="s">
        <v>3</v>
      </c>
      <c r="DM232">
        <v>0</v>
      </c>
      <c r="DN232" t="s">
        <v>3</v>
      </c>
      <c r="DO232">
        <v>0</v>
      </c>
    </row>
    <row r="233" spans="1:119">
      <c r="A233">
        <f>ROW(Source!A314)</f>
        <v>314</v>
      </c>
      <c r="B233">
        <v>69444265</v>
      </c>
      <c r="C233">
        <v>69445961</v>
      </c>
      <c r="D233">
        <v>66835885</v>
      </c>
      <c r="E233">
        <v>1</v>
      </c>
      <c r="F233">
        <v>1</v>
      </c>
      <c r="G233">
        <v>1</v>
      </c>
      <c r="H233">
        <v>3</v>
      </c>
      <c r="I233" t="s">
        <v>694</v>
      </c>
      <c r="J233" t="s">
        <v>695</v>
      </c>
      <c r="K233" t="s">
        <v>696</v>
      </c>
      <c r="L233">
        <v>1339</v>
      </c>
      <c r="N233">
        <v>1007</v>
      </c>
      <c r="O233" t="s">
        <v>47</v>
      </c>
      <c r="P233" t="s">
        <v>47</v>
      </c>
      <c r="Q233">
        <v>1</v>
      </c>
      <c r="W233">
        <v>0</v>
      </c>
      <c r="X233">
        <v>593551466</v>
      </c>
      <c r="Y233">
        <f t="shared" si="86"/>
        <v>0.15</v>
      </c>
      <c r="AA233">
        <v>32.85</v>
      </c>
      <c r="AB233">
        <v>0</v>
      </c>
      <c r="AC233">
        <v>0</v>
      </c>
      <c r="AD233">
        <v>0</v>
      </c>
      <c r="AE233">
        <v>35.71</v>
      </c>
      <c r="AF233">
        <v>0</v>
      </c>
      <c r="AG233">
        <v>0</v>
      </c>
      <c r="AH233">
        <v>0</v>
      </c>
      <c r="AI233">
        <v>0.92</v>
      </c>
      <c r="AJ233">
        <v>1</v>
      </c>
      <c r="AK233">
        <v>1</v>
      </c>
      <c r="AL233">
        <v>1</v>
      </c>
      <c r="AM233">
        <v>2</v>
      </c>
      <c r="AN233">
        <v>0</v>
      </c>
      <c r="AO233">
        <v>0</v>
      </c>
      <c r="AP233">
        <v>1</v>
      </c>
      <c r="AQ233">
        <v>1</v>
      </c>
      <c r="AR233">
        <v>0</v>
      </c>
      <c r="AS233" t="s">
        <v>3</v>
      </c>
      <c r="AT233">
        <v>0.15</v>
      </c>
      <c r="AU233" t="s">
        <v>3</v>
      </c>
      <c r="AV233">
        <v>0</v>
      </c>
      <c r="AW233">
        <v>2</v>
      </c>
      <c r="AX233">
        <v>69445972</v>
      </c>
      <c r="AY233">
        <v>1</v>
      </c>
      <c r="AZ233">
        <v>0</v>
      </c>
      <c r="BA233">
        <v>233</v>
      </c>
      <c r="BB233">
        <v>1</v>
      </c>
      <c r="BC233">
        <v>0</v>
      </c>
      <c r="BD233">
        <v>0</v>
      </c>
      <c r="BE233">
        <v>0</v>
      </c>
      <c r="BF233">
        <v>0</v>
      </c>
      <c r="BG233">
        <v>0</v>
      </c>
      <c r="BH233">
        <v>0</v>
      </c>
      <c r="BI233">
        <v>0</v>
      </c>
      <c r="BJ233">
        <v>5.3564999999999996</v>
      </c>
      <c r="BK233">
        <v>0</v>
      </c>
      <c r="BL233">
        <v>0</v>
      </c>
      <c r="BM233">
        <v>0</v>
      </c>
      <c r="BN233">
        <v>0</v>
      </c>
      <c r="BO233">
        <v>0</v>
      </c>
      <c r="BP233">
        <v>1</v>
      </c>
      <c r="BQ233">
        <v>5.3564999999999996</v>
      </c>
      <c r="BR233">
        <v>0</v>
      </c>
      <c r="BS233">
        <v>0</v>
      </c>
      <c r="BT233">
        <v>0</v>
      </c>
      <c r="BU233">
        <v>0</v>
      </c>
      <c r="BV233">
        <v>0</v>
      </c>
      <c r="BW233">
        <v>1</v>
      </c>
      <c r="CV233">
        <v>0</v>
      </c>
      <c r="CW233">
        <v>0</v>
      </c>
      <c r="CX233">
        <f>ROUND(Y233*Source!I314,7)</f>
        <v>0</v>
      </c>
      <c r="CY233">
        <f>AA233</f>
        <v>32.85</v>
      </c>
      <c r="CZ233">
        <f>AE233</f>
        <v>35.71</v>
      </c>
      <c r="DA233">
        <f>AI233</f>
        <v>0.92</v>
      </c>
      <c r="DB233">
        <f t="shared" si="87"/>
        <v>5.36</v>
      </c>
      <c r="DC233">
        <f t="shared" si="88"/>
        <v>0</v>
      </c>
      <c r="DD233" t="s">
        <v>3</v>
      </c>
      <c r="DE233" t="s">
        <v>3</v>
      </c>
      <c r="DF233">
        <f>ROUND(ROUND(AE233*AI233,2)*CX233,2)</f>
        <v>0</v>
      </c>
      <c r="DG233">
        <f t="shared" si="81"/>
        <v>0</v>
      </c>
      <c r="DH233">
        <f t="shared" si="77"/>
        <v>0</v>
      </c>
      <c r="DI233">
        <f t="shared" si="78"/>
        <v>0</v>
      </c>
      <c r="DJ233">
        <f>DF233</f>
        <v>0</v>
      </c>
      <c r="DK233">
        <v>0</v>
      </c>
      <c r="DL233" t="s">
        <v>3</v>
      </c>
      <c r="DM233">
        <v>0</v>
      </c>
      <c r="DN233" t="s">
        <v>3</v>
      </c>
      <c r="DO233">
        <v>0</v>
      </c>
    </row>
    <row r="234" spans="1:119">
      <c r="A234">
        <f>ROW(Source!A314)</f>
        <v>314</v>
      </c>
      <c r="B234">
        <v>69444265</v>
      </c>
      <c r="C234">
        <v>69445961</v>
      </c>
      <c r="D234">
        <v>66765080</v>
      </c>
      <c r="E234">
        <v>116</v>
      </c>
      <c r="F234">
        <v>1</v>
      </c>
      <c r="G234">
        <v>1</v>
      </c>
      <c r="H234">
        <v>3</v>
      </c>
      <c r="I234" t="s">
        <v>373</v>
      </c>
      <c r="J234" t="s">
        <v>3</v>
      </c>
      <c r="K234" t="s">
        <v>374</v>
      </c>
      <c r="L234">
        <v>1339</v>
      </c>
      <c r="N234">
        <v>1007</v>
      </c>
      <c r="O234" t="s">
        <v>47</v>
      </c>
      <c r="P234" t="s">
        <v>47</v>
      </c>
      <c r="Q234">
        <v>1</v>
      </c>
      <c r="W234">
        <v>0</v>
      </c>
      <c r="X234">
        <v>1239012555</v>
      </c>
      <c r="Y234">
        <f t="shared" si="86"/>
        <v>1.1499999999999999</v>
      </c>
      <c r="AA234">
        <v>0</v>
      </c>
      <c r="AB234">
        <v>0</v>
      </c>
      <c r="AC234">
        <v>0</v>
      </c>
      <c r="AD234">
        <v>0</v>
      </c>
      <c r="AE234">
        <v>0</v>
      </c>
      <c r="AF234">
        <v>0</v>
      </c>
      <c r="AG234">
        <v>0</v>
      </c>
      <c r="AH234">
        <v>0</v>
      </c>
      <c r="AI234">
        <v>1</v>
      </c>
      <c r="AJ234">
        <v>1</v>
      </c>
      <c r="AK234">
        <v>1</v>
      </c>
      <c r="AL234">
        <v>1</v>
      </c>
      <c r="AM234">
        <v>0</v>
      </c>
      <c r="AN234">
        <v>0</v>
      </c>
      <c r="AO234">
        <v>0</v>
      </c>
      <c r="AP234">
        <v>1</v>
      </c>
      <c r="AQ234">
        <v>0</v>
      </c>
      <c r="AR234">
        <v>0</v>
      </c>
      <c r="AS234" t="s">
        <v>3</v>
      </c>
      <c r="AT234">
        <v>1.1499999999999999</v>
      </c>
      <c r="AU234" t="s">
        <v>3</v>
      </c>
      <c r="AV234">
        <v>0</v>
      </c>
      <c r="AW234">
        <v>2</v>
      </c>
      <c r="AX234">
        <v>69445973</v>
      </c>
      <c r="AY234">
        <v>1</v>
      </c>
      <c r="AZ234">
        <v>0</v>
      </c>
      <c r="BA234">
        <v>234</v>
      </c>
      <c r="BB234">
        <v>0</v>
      </c>
      <c r="BC234">
        <v>0</v>
      </c>
      <c r="BD234">
        <v>0</v>
      </c>
      <c r="BE234">
        <v>0</v>
      </c>
      <c r="BF234">
        <v>0</v>
      </c>
      <c r="BG234">
        <v>0</v>
      </c>
      <c r="BH234">
        <v>0</v>
      </c>
      <c r="BI234">
        <v>0</v>
      </c>
      <c r="BJ234">
        <v>0</v>
      </c>
      <c r="BK234">
        <v>0</v>
      </c>
      <c r="BL234">
        <v>0</v>
      </c>
      <c r="BM234">
        <v>0</v>
      </c>
      <c r="BN234">
        <v>0</v>
      </c>
      <c r="BO234">
        <v>0</v>
      </c>
      <c r="BP234">
        <v>0</v>
      </c>
      <c r="BQ234">
        <v>0</v>
      </c>
      <c r="BR234">
        <v>0</v>
      </c>
      <c r="BS234">
        <v>0</v>
      </c>
      <c r="BT234">
        <v>0</v>
      </c>
      <c r="BU234">
        <v>0</v>
      </c>
      <c r="BV234">
        <v>0</v>
      </c>
      <c r="BW234">
        <v>0</v>
      </c>
      <c r="CV234">
        <v>0</v>
      </c>
      <c r="CW234">
        <v>0</v>
      </c>
      <c r="CX234">
        <f>ROUND(Y234*Source!I314,7)</f>
        <v>0</v>
      </c>
      <c r="CY234">
        <f>AA234</f>
        <v>0</v>
      </c>
      <c r="CZ234">
        <f>AE234</f>
        <v>0</v>
      </c>
      <c r="DA234">
        <f>AI234</f>
        <v>1</v>
      </c>
      <c r="DB234">
        <f t="shared" si="87"/>
        <v>0</v>
      </c>
      <c r="DC234">
        <f t="shared" si="88"/>
        <v>0</v>
      </c>
      <c r="DD234" t="s">
        <v>3</v>
      </c>
      <c r="DE234" t="s">
        <v>3</v>
      </c>
      <c r="DF234">
        <f>ROUND(ROUND(AE234,2)*CX234,2)</f>
        <v>0</v>
      </c>
      <c r="DG234">
        <f t="shared" si="81"/>
        <v>0</v>
      </c>
      <c r="DH234">
        <f t="shared" si="77"/>
        <v>0</v>
      </c>
      <c r="DI234">
        <f t="shared" si="78"/>
        <v>0</v>
      </c>
      <c r="DJ234">
        <f>DF234</f>
        <v>0</v>
      </c>
      <c r="DK234">
        <v>0</v>
      </c>
      <c r="DL234" t="s">
        <v>3</v>
      </c>
      <c r="DM234">
        <v>0</v>
      </c>
      <c r="DN234" t="s">
        <v>3</v>
      </c>
      <c r="DO234">
        <v>0</v>
      </c>
    </row>
    <row r="235" spans="1:119">
      <c r="A235">
        <f>ROW(Source!A316)</f>
        <v>316</v>
      </c>
      <c r="B235">
        <v>69444265</v>
      </c>
      <c r="C235">
        <v>69445975</v>
      </c>
      <c r="D235">
        <v>66763925</v>
      </c>
      <c r="E235">
        <v>116</v>
      </c>
      <c r="F235">
        <v>1</v>
      </c>
      <c r="G235">
        <v>1</v>
      </c>
      <c r="H235">
        <v>1</v>
      </c>
      <c r="I235" t="s">
        <v>608</v>
      </c>
      <c r="J235" t="s">
        <v>3</v>
      </c>
      <c r="K235" t="s">
        <v>609</v>
      </c>
      <c r="L235">
        <v>1191</v>
      </c>
      <c r="N235">
        <v>1013</v>
      </c>
      <c r="O235" t="s">
        <v>587</v>
      </c>
      <c r="P235" t="s">
        <v>587</v>
      </c>
      <c r="Q235">
        <v>1</v>
      </c>
      <c r="W235">
        <v>0</v>
      </c>
      <c r="X235">
        <v>1958912953</v>
      </c>
      <c r="Y235">
        <f t="shared" si="86"/>
        <v>4.37</v>
      </c>
      <c r="AA235">
        <v>0</v>
      </c>
      <c r="AB235">
        <v>0</v>
      </c>
      <c r="AC235">
        <v>0</v>
      </c>
      <c r="AD235">
        <v>457.94</v>
      </c>
      <c r="AE235">
        <v>0</v>
      </c>
      <c r="AF235">
        <v>0</v>
      </c>
      <c r="AG235">
        <v>0</v>
      </c>
      <c r="AH235">
        <v>457.94</v>
      </c>
      <c r="AI235">
        <v>1</v>
      </c>
      <c r="AJ235">
        <v>1</v>
      </c>
      <c r="AK235">
        <v>1</v>
      </c>
      <c r="AL235">
        <v>1</v>
      </c>
      <c r="AM235">
        <v>-2</v>
      </c>
      <c r="AN235">
        <v>0</v>
      </c>
      <c r="AO235">
        <v>0</v>
      </c>
      <c r="AP235">
        <v>1</v>
      </c>
      <c r="AQ235">
        <v>1</v>
      </c>
      <c r="AR235">
        <v>0</v>
      </c>
      <c r="AS235" t="s">
        <v>3</v>
      </c>
      <c r="AT235">
        <v>4.37</v>
      </c>
      <c r="AU235" t="s">
        <v>3</v>
      </c>
      <c r="AV235">
        <v>1</v>
      </c>
      <c r="AW235">
        <v>2</v>
      </c>
      <c r="AX235">
        <v>69445986</v>
      </c>
      <c r="AY235">
        <v>1</v>
      </c>
      <c r="AZ235">
        <v>0</v>
      </c>
      <c r="BA235">
        <v>235</v>
      </c>
      <c r="BB235">
        <v>1</v>
      </c>
      <c r="BC235">
        <v>0</v>
      </c>
      <c r="BD235">
        <v>0</v>
      </c>
      <c r="BE235">
        <v>0</v>
      </c>
      <c r="BF235">
        <v>0</v>
      </c>
      <c r="BG235">
        <v>0</v>
      </c>
      <c r="BH235">
        <v>0</v>
      </c>
      <c r="BI235">
        <v>0</v>
      </c>
      <c r="BJ235">
        <v>0</v>
      </c>
      <c r="BK235">
        <v>0</v>
      </c>
      <c r="BL235">
        <v>0</v>
      </c>
      <c r="BM235">
        <v>2001.1978000000001</v>
      </c>
      <c r="BN235">
        <v>4.37</v>
      </c>
      <c r="BO235">
        <v>0</v>
      </c>
      <c r="BP235">
        <v>1</v>
      </c>
      <c r="BQ235">
        <v>0</v>
      </c>
      <c r="BR235">
        <v>0</v>
      </c>
      <c r="BS235">
        <v>0</v>
      </c>
      <c r="BT235">
        <v>2001.1978000000001</v>
      </c>
      <c r="BU235">
        <v>4.37</v>
      </c>
      <c r="BV235">
        <v>0</v>
      </c>
      <c r="BW235">
        <v>1</v>
      </c>
      <c r="CU235">
        <f>ROUND(AT235*Source!I316*AH235*AL235,2)</f>
        <v>0</v>
      </c>
      <c r="CV235">
        <f>ROUND(Y235*Source!I316,7)</f>
        <v>0</v>
      </c>
      <c r="CW235">
        <v>0</v>
      </c>
      <c r="CX235">
        <f>ROUND(Y235*Source!I316,7)</f>
        <v>0</v>
      </c>
      <c r="CY235">
        <f>AD235</f>
        <v>457.94</v>
      </c>
      <c r="CZ235">
        <f>AH235</f>
        <v>457.94</v>
      </c>
      <c r="DA235">
        <f>AL235</f>
        <v>1</v>
      </c>
      <c r="DB235">
        <f t="shared" si="87"/>
        <v>2001.2</v>
      </c>
      <c r="DC235">
        <f t="shared" si="88"/>
        <v>0</v>
      </c>
      <c r="DD235" t="s">
        <v>3</v>
      </c>
      <c r="DE235" t="s">
        <v>3</v>
      </c>
      <c r="DF235">
        <f>ROUND(ROUND(AE235,2)*CX235,2)</f>
        <v>0</v>
      </c>
      <c r="DG235">
        <f t="shared" si="81"/>
        <v>0</v>
      </c>
      <c r="DH235">
        <f t="shared" si="77"/>
        <v>0</v>
      </c>
      <c r="DI235">
        <f t="shared" si="78"/>
        <v>0</v>
      </c>
      <c r="DJ235">
        <f>DI235</f>
        <v>0</v>
      </c>
      <c r="DK235">
        <v>1</v>
      </c>
      <c r="DL235" t="s">
        <v>3</v>
      </c>
      <c r="DM235">
        <v>0</v>
      </c>
      <c r="DN235" t="s">
        <v>3</v>
      </c>
      <c r="DO235">
        <v>0</v>
      </c>
    </row>
    <row r="236" spans="1:119">
      <c r="A236">
        <f>ROW(Source!A316)</f>
        <v>316</v>
      </c>
      <c r="B236">
        <v>69444265</v>
      </c>
      <c r="C236">
        <v>69445975</v>
      </c>
      <c r="D236">
        <v>66764116</v>
      </c>
      <c r="E236">
        <v>116</v>
      </c>
      <c r="F236">
        <v>1</v>
      </c>
      <c r="G236">
        <v>1</v>
      </c>
      <c r="H236">
        <v>1</v>
      </c>
      <c r="I236" t="s">
        <v>588</v>
      </c>
      <c r="J236" t="s">
        <v>3</v>
      </c>
      <c r="K236" t="s">
        <v>589</v>
      </c>
      <c r="L236">
        <v>1191</v>
      </c>
      <c r="N236">
        <v>1013</v>
      </c>
      <c r="O236" t="s">
        <v>587</v>
      </c>
      <c r="P236" t="s">
        <v>587</v>
      </c>
      <c r="Q236">
        <v>1</v>
      </c>
      <c r="W236">
        <v>0</v>
      </c>
      <c r="X236">
        <v>-1417349443</v>
      </c>
      <c r="Y236">
        <f t="shared" si="86"/>
        <v>2.61</v>
      </c>
      <c r="AA236">
        <v>0</v>
      </c>
      <c r="AB236">
        <v>0</v>
      </c>
      <c r="AC236">
        <v>0</v>
      </c>
      <c r="AD236">
        <v>0</v>
      </c>
      <c r="AE236">
        <v>0</v>
      </c>
      <c r="AF236">
        <v>0</v>
      </c>
      <c r="AG236">
        <v>0</v>
      </c>
      <c r="AH236">
        <v>0</v>
      </c>
      <c r="AI236">
        <v>1</v>
      </c>
      <c r="AJ236">
        <v>1</v>
      </c>
      <c r="AK236">
        <v>1</v>
      </c>
      <c r="AL236">
        <v>1</v>
      </c>
      <c r="AM236">
        <v>-2</v>
      </c>
      <c r="AN236">
        <v>0</v>
      </c>
      <c r="AO236">
        <v>0</v>
      </c>
      <c r="AP236">
        <v>1</v>
      </c>
      <c r="AQ236">
        <v>1</v>
      </c>
      <c r="AR236">
        <v>0</v>
      </c>
      <c r="AS236" t="s">
        <v>3</v>
      </c>
      <c r="AT236">
        <v>2.61</v>
      </c>
      <c r="AU236" t="s">
        <v>3</v>
      </c>
      <c r="AV236">
        <v>2</v>
      </c>
      <c r="AW236">
        <v>2</v>
      </c>
      <c r="AX236">
        <v>69445987</v>
      </c>
      <c r="AY236">
        <v>1</v>
      </c>
      <c r="AZ236">
        <v>0</v>
      </c>
      <c r="BA236">
        <v>236</v>
      </c>
      <c r="BB236">
        <v>1</v>
      </c>
      <c r="BC236">
        <v>0</v>
      </c>
      <c r="BD236">
        <v>0</v>
      </c>
      <c r="BE236">
        <v>0</v>
      </c>
      <c r="BF236">
        <v>0</v>
      </c>
      <c r="BG236">
        <v>0</v>
      </c>
      <c r="BH236">
        <v>0</v>
      </c>
      <c r="BI236">
        <v>0</v>
      </c>
      <c r="BJ236">
        <v>0</v>
      </c>
      <c r="BK236">
        <v>0</v>
      </c>
      <c r="BL236">
        <v>0</v>
      </c>
      <c r="BM236">
        <v>0</v>
      </c>
      <c r="BN236">
        <v>0</v>
      </c>
      <c r="BO236">
        <v>0</v>
      </c>
      <c r="BP236">
        <v>0</v>
      </c>
      <c r="BQ236">
        <v>0</v>
      </c>
      <c r="BR236">
        <v>0</v>
      </c>
      <c r="BS236">
        <v>0</v>
      </c>
      <c r="BT236">
        <v>0</v>
      </c>
      <c r="BU236">
        <v>0</v>
      </c>
      <c r="BV236">
        <v>0</v>
      </c>
      <c r="BW236">
        <v>0</v>
      </c>
      <c r="CV236">
        <v>0</v>
      </c>
      <c r="CW236">
        <v>0</v>
      </c>
      <c r="CX236">
        <f>ROUND(Y236*Source!I316,7)</f>
        <v>0</v>
      </c>
      <c r="CY236">
        <f>AD236</f>
        <v>0</v>
      </c>
      <c r="CZ236">
        <f>AH236</f>
        <v>0</v>
      </c>
      <c r="DA236">
        <f>AL236</f>
        <v>1</v>
      </c>
      <c r="DB236">
        <f t="shared" si="87"/>
        <v>0</v>
      </c>
      <c r="DC236">
        <f t="shared" si="88"/>
        <v>0</v>
      </c>
      <c r="DD236" t="s">
        <v>3</v>
      </c>
      <c r="DE236" t="s">
        <v>3</v>
      </c>
      <c r="DF236">
        <f>ROUND(ROUND(AE236,2)*CX236,2)</f>
        <v>0</v>
      </c>
      <c r="DG236">
        <f t="shared" si="81"/>
        <v>0</v>
      </c>
      <c r="DH236">
        <f t="shared" si="77"/>
        <v>0</v>
      </c>
      <c r="DI236">
        <f t="shared" si="78"/>
        <v>0</v>
      </c>
      <c r="DJ236">
        <f>DI236</f>
        <v>0</v>
      </c>
      <c r="DK236">
        <v>0</v>
      </c>
      <c r="DL236" t="s">
        <v>3</v>
      </c>
      <c r="DM236">
        <v>0</v>
      </c>
      <c r="DN236" t="s">
        <v>3</v>
      </c>
      <c r="DO236">
        <v>0</v>
      </c>
    </row>
    <row r="237" spans="1:119">
      <c r="A237">
        <f>ROW(Source!A316)</f>
        <v>316</v>
      </c>
      <c r="B237">
        <v>69444265</v>
      </c>
      <c r="C237">
        <v>69445975</v>
      </c>
      <c r="D237">
        <v>66884993</v>
      </c>
      <c r="E237">
        <v>1</v>
      </c>
      <c r="F237">
        <v>1</v>
      </c>
      <c r="G237">
        <v>1</v>
      </c>
      <c r="H237">
        <v>2</v>
      </c>
      <c r="I237" t="s">
        <v>602</v>
      </c>
      <c r="J237" t="s">
        <v>603</v>
      </c>
      <c r="K237" t="s">
        <v>604</v>
      </c>
      <c r="L237">
        <v>1368</v>
      </c>
      <c r="N237">
        <v>1011</v>
      </c>
      <c r="O237" t="s">
        <v>593</v>
      </c>
      <c r="P237" t="s">
        <v>593</v>
      </c>
      <c r="Q237">
        <v>1</v>
      </c>
      <c r="W237">
        <v>0</v>
      </c>
      <c r="X237">
        <v>944335294</v>
      </c>
      <c r="Y237">
        <f t="shared" si="86"/>
        <v>1.39</v>
      </c>
      <c r="AA237">
        <v>0</v>
      </c>
      <c r="AB237">
        <v>2527.41</v>
      </c>
      <c r="AC237">
        <v>578.04999999999995</v>
      </c>
      <c r="AD237">
        <v>0</v>
      </c>
      <c r="AE237">
        <v>0</v>
      </c>
      <c r="AF237">
        <v>2088.77</v>
      </c>
      <c r="AG237">
        <v>578.04999999999995</v>
      </c>
      <c r="AH237">
        <v>0</v>
      </c>
      <c r="AI237">
        <v>1</v>
      </c>
      <c r="AJ237">
        <v>1.21</v>
      </c>
      <c r="AK237">
        <v>1</v>
      </c>
      <c r="AL237">
        <v>1</v>
      </c>
      <c r="AM237">
        <v>2</v>
      </c>
      <c r="AN237">
        <v>0</v>
      </c>
      <c r="AO237">
        <v>0</v>
      </c>
      <c r="AP237">
        <v>1</v>
      </c>
      <c r="AQ237">
        <v>1</v>
      </c>
      <c r="AR237">
        <v>0</v>
      </c>
      <c r="AS237" t="s">
        <v>3</v>
      </c>
      <c r="AT237">
        <v>1.39</v>
      </c>
      <c r="AU237" t="s">
        <v>3</v>
      </c>
      <c r="AV237">
        <v>1</v>
      </c>
      <c r="AW237">
        <v>2</v>
      </c>
      <c r="AX237">
        <v>69445988</v>
      </c>
      <c r="AY237">
        <v>1</v>
      </c>
      <c r="AZ237">
        <v>0</v>
      </c>
      <c r="BA237">
        <v>237</v>
      </c>
      <c r="BB237">
        <v>1</v>
      </c>
      <c r="BC237">
        <v>0</v>
      </c>
      <c r="BD237">
        <v>0</v>
      </c>
      <c r="BE237">
        <v>0</v>
      </c>
      <c r="BF237">
        <v>0</v>
      </c>
      <c r="BG237">
        <v>0</v>
      </c>
      <c r="BH237">
        <v>0</v>
      </c>
      <c r="BI237">
        <v>0</v>
      </c>
      <c r="BJ237">
        <v>0</v>
      </c>
      <c r="BK237">
        <v>2903.3902999999996</v>
      </c>
      <c r="BL237">
        <v>803.48949999999991</v>
      </c>
      <c r="BM237">
        <v>0</v>
      </c>
      <c r="BN237">
        <v>0</v>
      </c>
      <c r="BO237">
        <v>1.39</v>
      </c>
      <c r="BP237">
        <v>1</v>
      </c>
      <c r="BQ237">
        <v>0</v>
      </c>
      <c r="BR237">
        <v>2903.3902999999996</v>
      </c>
      <c r="BS237">
        <v>803.48949999999991</v>
      </c>
      <c r="BT237">
        <v>0</v>
      </c>
      <c r="BU237">
        <v>0</v>
      </c>
      <c r="BV237">
        <v>1.39</v>
      </c>
      <c r="BW237">
        <v>1</v>
      </c>
      <c r="CV237">
        <v>0</v>
      </c>
      <c r="CW237">
        <f>ROUND(Y237*Source!I316*DO237,7)</f>
        <v>0</v>
      </c>
      <c r="CX237">
        <f>ROUND(Y237*Source!I316,7)</f>
        <v>0</v>
      </c>
      <c r="CY237">
        <f>AB237</f>
        <v>2527.41</v>
      </c>
      <c r="CZ237">
        <f>AF237</f>
        <v>2088.77</v>
      </c>
      <c r="DA237">
        <f>AJ237</f>
        <v>1.21</v>
      </c>
      <c r="DB237">
        <f t="shared" si="87"/>
        <v>2903.39</v>
      </c>
      <c r="DC237">
        <f t="shared" si="88"/>
        <v>803.49</v>
      </c>
      <c r="DD237" t="s">
        <v>3</v>
      </c>
      <c r="DE237" t="s">
        <v>3</v>
      </c>
      <c r="DF237">
        <f>ROUND(ROUND(AE237,2)*CX237,2)</f>
        <v>0</v>
      </c>
      <c r="DG237">
        <f>ROUND(ROUND(AF237*AJ237,2)*CX237,2)</f>
        <v>0</v>
      </c>
      <c r="DH237">
        <f t="shared" si="77"/>
        <v>0</v>
      </c>
      <c r="DI237">
        <f t="shared" si="78"/>
        <v>0</v>
      </c>
      <c r="DJ237">
        <f>DG237+DH237</f>
        <v>0</v>
      </c>
      <c r="DK237">
        <v>0</v>
      </c>
      <c r="DL237" t="s">
        <v>605</v>
      </c>
      <c r="DM237">
        <v>5</v>
      </c>
      <c r="DN237" t="s">
        <v>587</v>
      </c>
      <c r="DO237">
        <v>1</v>
      </c>
    </row>
    <row r="238" spans="1:119">
      <c r="A238">
        <f>ROW(Source!A316)</f>
        <v>316</v>
      </c>
      <c r="B238">
        <v>69444265</v>
      </c>
      <c r="C238">
        <v>69445975</v>
      </c>
      <c r="D238">
        <v>66885106</v>
      </c>
      <c r="E238">
        <v>1</v>
      </c>
      <c r="F238">
        <v>1</v>
      </c>
      <c r="G238">
        <v>1</v>
      </c>
      <c r="H238">
        <v>2</v>
      </c>
      <c r="I238" t="s">
        <v>610</v>
      </c>
      <c r="J238" t="s">
        <v>611</v>
      </c>
      <c r="K238" t="s">
        <v>612</v>
      </c>
      <c r="L238">
        <v>1368</v>
      </c>
      <c r="N238">
        <v>1011</v>
      </c>
      <c r="O238" t="s">
        <v>593</v>
      </c>
      <c r="P238" t="s">
        <v>593</v>
      </c>
      <c r="Q238">
        <v>1</v>
      </c>
      <c r="W238">
        <v>0</v>
      </c>
      <c r="X238">
        <v>850633116</v>
      </c>
      <c r="Y238">
        <f t="shared" si="86"/>
        <v>1.22</v>
      </c>
      <c r="AA238">
        <v>0</v>
      </c>
      <c r="AB238">
        <v>1613.51</v>
      </c>
      <c r="AC238">
        <v>675.65</v>
      </c>
      <c r="AD238">
        <v>0</v>
      </c>
      <c r="AE238">
        <v>0</v>
      </c>
      <c r="AF238">
        <v>1613.51</v>
      </c>
      <c r="AG238">
        <v>675.65</v>
      </c>
      <c r="AH238">
        <v>0</v>
      </c>
      <c r="AI238">
        <v>1</v>
      </c>
      <c r="AJ238">
        <v>1</v>
      </c>
      <c r="AK238">
        <v>1</v>
      </c>
      <c r="AL238">
        <v>1</v>
      </c>
      <c r="AM238">
        <v>-2</v>
      </c>
      <c r="AN238">
        <v>0</v>
      </c>
      <c r="AO238">
        <v>0</v>
      </c>
      <c r="AP238">
        <v>1</v>
      </c>
      <c r="AQ238">
        <v>1</v>
      </c>
      <c r="AR238">
        <v>0</v>
      </c>
      <c r="AS238" t="s">
        <v>3</v>
      </c>
      <c r="AT238">
        <v>1.22</v>
      </c>
      <c r="AU238" t="s">
        <v>3</v>
      </c>
      <c r="AV238">
        <v>1</v>
      </c>
      <c r="AW238">
        <v>2</v>
      </c>
      <c r="AX238">
        <v>69445989</v>
      </c>
      <c r="AY238">
        <v>1</v>
      </c>
      <c r="AZ238">
        <v>0</v>
      </c>
      <c r="BA238">
        <v>238</v>
      </c>
      <c r="BB238">
        <v>1</v>
      </c>
      <c r="BC238">
        <v>0</v>
      </c>
      <c r="BD238">
        <v>0</v>
      </c>
      <c r="BE238">
        <v>0</v>
      </c>
      <c r="BF238">
        <v>0</v>
      </c>
      <c r="BG238">
        <v>0</v>
      </c>
      <c r="BH238">
        <v>0</v>
      </c>
      <c r="BI238">
        <v>0</v>
      </c>
      <c r="BJ238">
        <v>0</v>
      </c>
      <c r="BK238">
        <v>1968.4821999999999</v>
      </c>
      <c r="BL238">
        <v>824.29300000000001</v>
      </c>
      <c r="BM238">
        <v>0</v>
      </c>
      <c r="BN238">
        <v>0</v>
      </c>
      <c r="BO238">
        <v>1.22</v>
      </c>
      <c r="BP238">
        <v>1</v>
      </c>
      <c r="BQ238">
        <v>0</v>
      </c>
      <c r="BR238">
        <v>1968.4821999999999</v>
      </c>
      <c r="BS238">
        <v>824.29300000000001</v>
      </c>
      <c r="BT238">
        <v>0</v>
      </c>
      <c r="BU238">
        <v>0</v>
      </c>
      <c r="BV238">
        <v>1.22</v>
      </c>
      <c r="BW238">
        <v>1</v>
      </c>
      <c r="CV238">
        <v>0</v>
      </c>
      <c r="CW238">
        <f>ROUND(Y238*Source!I316*DO238,7)</f>
        <v>0</v>
      </c>
      <c r="CX238">
        <f>ROUND(Y238*Source!I316,7)</f>
        <v>0</v>
      </c>
      <c r="CY238">
        <f>AB238</f>
        <v>1613.51</v>
      </c>
      <c r="CZ238">
        <f>AF238</f>
        <v>1613.51</v>
      </c>
      <c r="DA238">
        <f>AJ238</f>
        <v>1</v>
      </c>
      <c r="DB238">
        <f t="shared" si="87"/>
        <v>1968.48</v>
      </c>
      <c r="DC238">
        <f t="shared" si="88"/>
        <v>824.29</v>
      </c>
      <c r="DD238" t="s">
        <v>3</v>
      </c>
      <c r="DE238" t="s">
        <v>3</v>
      </c>
      <c r="DF238">
        <f>ROUND(ROUND(AE238,2)*CX238,2)</f>
        <v>0</v>
      </c>
      <c r="DG238">
        <f t="shared" ref="DG238:DG269" si="90">ROUND(ROUND(AF238,2)*CX238,2)</f>
        <v>0</v>
      </c>
      <c r="DH238">
        <f t="shared" si="77"/>
        <v>0</v>
      </c>
      <c r="DI238">
        <f t="shared" si="78"/>
        <v>0</v>
      </c>
      <c r="DJ238">
        <f>DG238+DH238</f>
        <v>0</v>
      </c>
      <c r="DK238">
        <v>1</v>
      </c>
      <c r="DL238" t="s">
        <v>613</v>
      </c>
      <c r="DM238">
        <v>6</v>
      </c>
      <c r="DN238" t="s">
        <v>587</v>
      </c>
      <c r="DO238">
        <v>1</v>
      </c>
    </row>
    <row r="239" spans="1:119">
      <c r="A239">
        <f>ROW(Source!A316)</f>
        <v>316</v>
      </c>
      <c r="B239">
        <v>69444265</v>
      </c>
      <c r="C239">
        <v>69445975</v>
      </c>
      <c r="D239">
        <v>66833830</v>
      </c>
      <c r="E239">
        <v>1</v>
      </c>
      <c r="F239">
        <v>1</v>
      </c>
      <c r="G239">
        <v>1</v>
      </c>
      <c r="H239">
        <v>3</v>
      </c>
      <c r="I239" t="s">
        <v>614</v>
      </c>
      <c r="J239" t="s">
        <v>615</v>
      </c>
      <c r="K239" t="s">
        <v>616</v>
      </c>
      <c r="L239">
        <v>1346</v>
      </c>
      <c r="N239">
        <v>1009</v>
      </c>
      <c r="O239" t="s">
        <v>59</v>
      </c>
      <c r="P239" t="s">
        <v>59</v>
      </c>
      <c r="Q239">
        <v>1</v>
      </c>
      <c r="W239">
        <v>0</v>
      </c>
      <c r="X239">
        <v>-1994148501</v>
      </c>
      <c r="Y239">
        <f t="shared" si="86"/>
        <v>0.1</v>
      </c>
      <c r="AA239">
        <v>101.84</v>
      </c>
      <c r="AB239">
        <v>0</v>
      </c>
      <c r="AC239">
        <v>0</v>
      </c>
      <c r="AD239">
        <v>0</v>
      </c>
      <c r="AE239">
        <v>58.53</v>
      </c>
      <c r="AF239">
        <v>0</v>
      </c>
      <c r="AG239">
        <v>0</v>
      </c>
      <c r="AH239">
        <v>0</v>
      </c>
      <c r="AI239">
        <v>1.74</v>
      </c>
      <c r="AJ239">
        <v>1</v>
      </c>
      <c r="AK239">
        <v>1</v>
      </c>
      <c r="AL239">
        <v>1</v>
      </c>
      <c r="AM239">
        <v>2</v>
      </c>
      <c r="AN239">
        <v>0</v>
      </c>
      <c r="AO239">
        <v>0</v>
      </c>
      <c r="AP239">
        <v>1</v>
      </c>
      <c r="AQ239">
        <v>1</v>
      </c>
      <c r="AR239">
        <v>0</v>
      </c>
      <c r="AS239" t="s">
        <v>3</v>
      </c>
      <c r="AT239">
        <v>0.1</v>
      </c>
      <c r="AU239" t="s">
        <v>3</v>
      </c>
      <c r="AV239">
        <v>0</v>
      </c>
      <c r="AW239">
        <v>2</v>
      </c>
      <c r="AX239">
        <v>69445990</v>
      </c>
      <c r="AY239">
        <v>1</v>
      </c>
      <c r="AZ239">
        <v>0</v>
      </c>
      <c r="BA239">
        <v>239</v>
      </c>
      <c r="BB239">
        <v>1</v>
      </c>
      <c r="BC239">
        <v>0</v>
      </c>
      <c r="BD239">
        <v>0</v>
      </c>
      <c r="BE239">
        <v>0</v>
      </c>
      <c r="BF239">
        <v>0</v>
      </c>
      <c r="BG239">
        <v>0</v>
      </c>
      <c r="BH239">
        <v>0</v>
      </c>
      <c r="BI239">
        <v>0</v>
      </c>
      <c r="BJ239">
        <v>5.8530000000000006</v>
      </c>
      <c r="BK239">
        <v>0</v>
      </c>
      <c r="BL239">
        <v>0</v>
      </c>
      <c r="BM239">
        <v>0</v>
      </c>
      <c r="BN239">
        <v>0</v>
      </c>
      <c r="BO239">
        <v>0</v>
      </c>
      <c r="BP239">
        <v>1</v>
      </c>
      <c r="BQ239">
        <v>5.8530000000000006</v>
      </c>
      <c r="BR239">
        <v>0</v>
      </c>
      <c r="BS239">
        <v>0</v>
      </c>
      <c r="BT239">
        <v>0</v>
      </c>
      <c r="BU239">
        <v>0</v>
      </c>
      <c r="BV239">
        <v>0</v>
      </c>
      <c r="BW239">
        <v>1</v>
      </c>
      <c r="CV239">
        <v>0</v>
      </c>
      <c r="CW239">
        <v>0</v>
      </c>
      <c r="CX239">
        <f>ROUND(Y239*Source!I316,7)</f>
        <v>0</v>
      </c>
      <c r="CY239">
        <f t="shared" ref="CY239:CY244" si="91">AA239</f>
        <v>101.84</v>
      </c>
      <c r="CZ239">
        <f t="shared" ref="CZ239:CZ244" si="92">AE239</f>
        <v>58.53</v>
      </c>
      <c r="DA239">
        <f t="shared" ref="DA239:DA244" si="93">AI239</f>
        <v>1.74</v>
      </c>
      <c r="DB239">
        <f t="shared" si="87"/>
        <v>5.85</v>
      </c>
      <c r="DC239">
        <f t="shared" si="88"/>
        <v>0</v>
      </c>
      <c r="DD239" t="s">
        <v>3</v>
      </c>
      <c r="DE239" t="s">
        <v>3</v>
      </c>
      <c r="DF239">
        <f>ROUND(ROUND(AE239*AI239,2)*CX239,2)</f>
        <v>0</v>
      </c>
      <c r="DG239">
        <f t="shared" si="90"/>
        <v>0</v>
      </c>
      <c r="DH239">
        <f t="shared" si="77"/>
        <v>0</v>
      </c>
      <c r="DI239">
        <f t="shared" si="78"/>
        <v>0</v>
      </c>
      <c r="DJ239">
        <f t="shared" ref="DJ239:DJ244" si="94">DF239</f>
        <v>0</v>
      </c>
      <c r="DK239">
        <v>0</v>
      </c>
      <c r="DL239" t="s">
        <v>3</v>
      </c>
      <c r="DM239">
        <v>0</v>
      </c>
      <c r="DN239" t="s">
        <v>3</v>
      </c>
      <c r="DO239">
        <v>0</v>
      </c>
    </row>
    <row r="240" spans="1:119">
      <c r="A240">
        <f>ROW(Source!A316)</f>
        <v>316</v>
      </c>
      <c r="B240">
        <v>69444265</v>
      </c>
      <c r="C240">
        <v>69445975</v>
      </c>
      <c r="D240">
        <v>66838478</v>
      </c>
      <c r="E240">
        <v>1</v>
      </c>
      <c r="F240">
        <v>1</v>
      </c>
      <c r="G240">
        <v>1</v>
      </c>
      <c r="H240">
        <v>3</v>
      </c>
      <c r="I240" t="s">
        <v>617</v>
      </c>
      <c r="J240" t="s">
        <v>618</v>
      </c>
      <c r="K240" t="s">
        <v>619</v>
      </c>
      <c r="L240">
        <v>1346</v>
      </c>
      <c r="N240">
        <v>1009</v>
      </c>
      <c r="O240" t="s">
        <v>59</v>
      </c>
      <c r="P240" t="s">
        <v>59</v>
      </c>
      <c r="Q240">
        <v>1</v>
      </c>
      <c r="W240">
        <v>0</v>
      </c>
      <c r="X240">
        <v>447926158</v>
      </c>
      <c r="Y240">
        <f t="shared" si="86"/>
        <v>0.02</v>
      </c>
      <c r="AA240">
        <v>83.04</v>
      </c>
      <c r="AB240">
        <v>0</v>
      </c>
      <c r="AC240">
        <v>0</v>
      </c>
      <c r="AD240">
        <v>0</v>
      </c>
      <c r="AE240">
        <v>56.11</v>
      </c>
      <c r="AF240">
        <v>0</v>
      </c>
      <c r="AG240">
        <v>0</v>
      </c>
      <c r="AH240">
        <v>0</v>
      </c>
      <c r="AI240">
        <v>1.48</v>
      </c>
      <c r="AJ240">
        <v>1</v>
      </c>
      <c r="AK240">
        <v>1</v>
      </c>
      <c r="AL240">
        <v>1</v>
      </c>
      <c r="AM240">
        <v>2</v>
      </c>
      <c r="AN240">
        <v>0</v>
      </c>
      <c r="AO240">
        <v>0</v>
      </c>
      <c r="AP240">
        <v>1</v>
      </c>
      <c r="AQ240">
        <v>1</v>
      </c>
      <c r="AR240">
        <v>0</v>
      </c>
      <c r="AS240" t="s">
        <v>3</v>
      </c>
      <c r="AT240">
        <v>0.02</v>
      </c>
      <c r="AU240" t="s">
        <v>3</v>
      </c>
      <c r="AV240">
        <v>0</v>
      </c>
      <c r="AW240">
        <v>2</v>
      </c>
      <c r="AX240">
        <v>69445991</v>
      </c>
      <c r="AY240">
        <v>1</v>
      </c>
      <c r="AZ240">
        <v>0</v>
      </c>
      <c r="BA240">
        <v>240</v>
      </c>
      <c r="BB240">
        <v>1</v>
      </c>
      <c r="BC240">
        <v>0</v>
      </c>
      <c r="BD240">
        <v>0</v>
      </c>
      <c r="BE240">
        <v>0</v>
      </c>
      <c r="BF240">
        <v>0</v>
      </c>
      <c r="BG240">
        <v>0</v>
      </c>
      <c r="BH240">
        <v>0</v>
      </c>
      <c r="BI240">
        <v>0</v>
      </c>
      <c r="BJ240">
        <v>1.1222000000000001</v>
      </c>
      <c r="BK240">
        <v>0</v>
      </c>
      <c r="BL240">
        <v>0</v>
      </c>
      <c r="BM240">
        <v>0</v>
      </c>
      <c r="BN240">
        <v>0</v>
      </c>
      <c r="BO240">
        <v>0</v>
      </c>
      <c r="BP240">
        <v>1</v>
      </c>
      <c r="BQ240">
        <v>1.1222000000000001</v>
      </c>
      <c r="BR240">
        <v>0</v>
      </c>
      <c r="BS240">
        <v>0</v>
      </c>
      <c r="BT240">
        <v>0</v>
      </c>
      <c r="BU240">
        <v>0</v>
      </c>
      <c r="BV240">
        <v>0</v>
      </c>
      <c r="BW240">
        <v>1</v>
      </c>
      <c r="CV240">
        <v>0</v>
      </c>
      <c r="CW240">
        <v>0</v>
      </c>
      <c r="CX240">
        <f>ROUND(Y240*Source!I316,7)</f>
        <v>0</v>
      </c>
      <c r="CY240">
        <f t="shared" si="91"/>
        <v>83.04</v>
      </c>
      <c r="CZ240">
        <f t="shared" si="92"/>
        <v>56.11</v>
      </c>
      <c r="DA240">
        <f t="shared" si="93"/>
        <v>1.48</v>
      </c>
      <c r="DB240">
        <f t="shared" si="87"/>
        <v>1.1200000000000001</v>
      </c>
      <c r="DC240">
        <f t="shared" si="88"/>
        <v>0</v>
      </c>
      <c r="DD240" t="s">
        <v>3</v>
      </c>
      <c r="DE240" t="s">
        <v>3</v>
      </c>
      <c r="DF240">
        <f>ROUND(ROUND(AE240*AI240,2)*CX240,2)</f>
        <v>0</v>
      </c>
      <c r="DG240">
        <f t="shared" si="90"/>
        <v>0</v>
      </c>
      <c r="DH240">
        <f t="shared" si="77"/>
        <v>0</v>
      </c>
      <c r="DI240">
        <f t="shared" si="78"/>
        <v>0</v>
      </c>
      <c r="DJ240">
        <f t="shared" si="94"/>
        <v>0</v>
      </c>
      <c r="DK240">
        <v>0</v>
      </c>
      <c r="DL240" t="s">
        <v>3</v>
      </c>
      <c r="DM240">
        <v>0</v>
      </c>
      <c r="DN240" t="s">
        <v>3</v>
      </c>
      <c r="DO240">
        <v>0</v>
      </c>
    </row>
    <row r="241" spans="1:119">
      <c r="A241">
        <f>ROW(Source!A316)</f>
        <v>316</v>
      </c>
      <c r="B241">
        <v>69444265</v>
      </c>
      <c r="C241">
        <v>69445975</v>
      </c>
      <c r="D241">
        <v>66765067</v>
      </c>
      <c r="E241">
        <v>116</v>
      </c>
      <c r="F241">
        <v>1</v>
      </c>
      <c r="G241">
        <v>1</v>
      </c>
      <c r="H241">
        <v>3</v>
      </c>
      <c r="I241" t="s">
        <v>45</v>
      </c>
      <c r="J241" t="s">
        <v>3</v>
      </c>
      <c r="K241" t="s">
        <v>46</v>
      </c>
      <c r="L241">
        <v>1339</v>
      </c>
      <c r="N241">
        <v>1007</v>
      </c>
      <c r="O241" t="s">
        <v>47</v>
      </c>
      <c r="P241" t="s">
        <v>47</v>
      </c>
      <c r="Q241">
        <v>1</v>
      </c>
      <c r="W241">
        <v>0</v>
      </c>
      <c r="X241">
        <v>-784639423</v>
      </c>
      <c r="Y241">
        <f t="shared" si="86"/>
        <v>0</v>
      </c>
      <c r="AA241">
        <v>0</v>
      </c>
      <c r="AB241">
        <v>0</v>
      </c>
      <c r="AC241">
        <v>0</v>
      </c>
      <c r="AD241">
        <v>0</v>
      </c>
      <c r="AE241">
        <v>0</v>
      </c>
      <c r="AF241">
        <v>0</v>
      </c>
      <c r="AG241">
        <v>0</v>
      </c>
      <c r="AH241">
        <v>0</v>
      </c>
      <c r="AI241">
        <v>1</v>
      </c>
      <c r="AJ241">
        <v>1</v>
      </c>
      <c r="AK241">
        <v>1</v>
      </c>
      <c r="AL241">
        <v>1</v>
      </c>
      <c r="AM241">
        <v>0</v>
      </c>
      <c r="AN241">
        <v>1</v>
      </c>
      <c r="AO241">
        <v>0</v>
      </c>
      <c r="AP241">
        <v>1</v>
      </c>
      <c r="AQ241">
        <v>0</v>
      </c>
      <c r="AR241">
        <v>0</v>
      </c>
      <c r="AS241" t="s">
        <v>3</v>
      </c>
      <c r="AT241">
        <v>0</v>
      </c>
      <c r="AU241" t="s">
        <v>3</v>
      </c>
      <c r="AV241">
        <v>0</v>
      </c>
      <c r="AW241">
        <v>2</v>
      </c>
      <c r="AX241">
        <v>69445992</v>
      </c>
      <c r="AY241">
        <v>1</v>
      </c>
      <c r="AZ241">
        <v>0</v>
      </c>
      <c r="BA241">
        <v>241</v>
      </c>
      <c r="BB241">
        <v>0</v>
      </c>
      <c r="BC241">
        <v>0</v>
      </c>
      <c r="BD241">
        <v>0</v>
      </c>
      <c r="BE241">
        <v>0</v>
      </c>
      <c r="BF241">
        <v>0</v>
      </c>
      <c r="BG241">
        <v>0</v>
      </c>
      <c r="BH241">
        <v>0</v>
      </c>
      <c r="BI241">
        <v>0</v>
      </c>
      <c r="BJ241">
        <v>0</v>
      </c>
      <c r="BK241">
        <v>0</v>
      </c>
      <c r="BL241">
        <v>0</v>
      </c>
      <c r="BM241">
        <v>0</v>
      </c>
      <c r="BN241">
        <v>0</v>
      </c>
      <c r="BO241">
        <v>0</v>
      </c>
      <c r="BP241">
        <v>0</v>
      </c>
      <c r="BQ241">
        <v>0</v>
      </c>
      <c r="BR241">
        <v>0</v>
      </c>
      <c r="BS241">
        <v>0</v>
      </c>
      <c r="BT241">
        <v>0</v>
      </c>
      <c r="BU241">
        <v>0</v>
      </c>
      <c r="BV241">
        <v>0</v>
      </c>
      <c r="BW241">
        <v>0</v>
      </c>
      <c r="CV241">
        <v>0</v>
      </c>
      <c r="CW241">
        <v>0</v>
      </c>
      <c r="CX241">
        <f>ROUND(Y241*Source!I316,7)</f>
        <v>0</v>
      </c>
      <c r="CY241">
        <f t="shared" si="91"/>
        <v>0</v>
      </c>
      <c r="CZ241">
        <f t="shared" si="92"/>
        <v>0</v>
      </c>
      <c r="DA241">
        <f t="shared" si="93"/>
        <v>1</v>
      </c>
      <c r="DB241">
        <f t="shared" si="87"/>
        <v>0</v>
      </c>
      <c r="DC241">
        <f t="shared" si="88"/>
        <v>0</v>
      </c>
      <c r="DD241" t="s">
        <v>3</v>
      </c>
      <c r="DE241" t="s">
        <v>3</v>
      </c>
      <c r="DF241">
        <f>ROUND(ROUND(AE241,2)*CX241,2)</f>
        <v>0</v>
      </c>
      <c r="DG241">
        <f t="shared" si="90"/>
        <v>0</v>
      </c>
      <c r="DH241">
        <f t="shared" si="77"/>
        <v>0</v>
      </c>
      <c r="DI241">
        <f t="shared" si="78"/>
        <v>0</v>
      </c>
      <c r="DJ241">
        <f t="shared" si="94"/>
        <v>0</v>
      </c>
      <c r="DK241">
        <v>0</v>
      </c>
      <c r="DL241" t="s">
        <v>3</v>
      </c>
      <c r="DM241">
        <v>0</v>
      </c>
      <c r="DN241" t="s">
        <v>3</v>
      </c>
      <c r="DO241">
        <v>0</v>
      </c>
    </row>
    <row r="242" spans="1:119">
      <c r="A242">
        <f>ROW(Source!A316)</f>
        <v>316</v>
      </c>
      <c r="B242">
        <v>69444265</v>
      </c>
      <c r="C242">
        <v>69445975</v>
      </c>
      <c r="D242">
        <v>66765476</v>
      </c>
      <c r="E242">
        <v>116</v>
      </c>
      <c r="F242">
        <v>1</v>
      </c>
      <c r="G242">
        <v>1</v>
      </c>
      <c r="H242">
        <v>3</v>
      </c>
      <c r="I242" t="s">
        <v>49</v>
      </c>
      <c r="J242" t="s">
        <v>3</v>
      </c>
      <c r="K242" t="s">
        <v>50</v>
      </c>
      <c r="L242">
        <v>1339</v>
      </c>
      <c r="N242">
        <v>1007</v>
      </c>
      <c r="O242" t="s">
        <v>47</v>
      </c>
      <c r="P242" t="s">
        <v>47</v>
      </c>
      <c r="Q242">
        <v>1</v>
      </c>
      <c r="W242">
        <v>0</v>
      </c>
      <c r="X242">
        <v>1900861498</v>
      </c>
      <c r="Y242">
        <f t="shared" si="86"/>
        <v>0</v>
      </c>
      <c r="AA242">
        <v>0</v>
      </c>
      <c r="AB242">
        <v>0</v>
      </c>
      <c r="AC242">
        <v>0</v>
      </c>
      <c r="AD242">
        <v>0</v>
      </c>
      <c r="AE242">
        <v>0</v>
      </c>
      <c r="AF242">
        <v>0</v>
      </c>
      <c r="AG242">
        <v>0</v>
      </c>
      <c r="AH242">
        <v>0</v>
      </c>
      <c r="AI242">
        <v>1</v>
      </c>
      <c r="AJ242">
        <v>1</v>
      </c>
      <c r="AK242">
        <v>1</v>
      </c>
      <c r="AL242">
        <v>1</v>
      </c>
      <c r="AM242">
        <v>0</v>
      </c>
      <c r="AN242">
        <v>1</v>
      </c>
      <c r="AO242">
        <v>0</v>
      </c>
      <c r="AP242">
        <v>1</v>
      </c>
      <c r="AQ242">
        <v>0</v>
      </c>
      <c r="AR242">
        <v>0</v>
      </c>
      <c r="AS242" t="s">
        <v>3</v>
      </c>
      <c r="AT242">
        <v>0</v>
      </c>
      <c r="AU242" t="s">
        <v>3</v>
      </c>
      <c r="AV242">
        <v>0</v>
      </c>
      <c r="AW242">
        <v>2</v>
      </c>
      <c r="AX242">
        <v>69445993</v>
      </c>
      <c r="AY242">
        <v>1</v>
      </c>
      <c r="AZ242">
        <v>0</v>
      </c>
      <c r="BA242">
        <v>242</v>
      </c>
      <c r="BB242">
        <v>0</v>
      </c>
      <c r="BC242">
        <v>0</v>
      </c>
      <c r="BD242">
        <v>0</v>
      </c>
      <c r="BE242">
        <v>0</v>
      </c>
      <c r="BF242">
        <v>0</v>
      </c>
      <c r="BG242">
        <v>0</v>
      </c>
      <c r="BH242">
        <v>0</v>
      </c>
      <c r="BI242">
        <v>0</v>
      </c>
      <c r="BJ242">
        <v>0</v>
      </c>
      <c r="BK242">
        <v>0</v>
      </c>
      <c r="BL242">
        <v>0</v>
      </c>
      <c r="BM242">
        <v>0</v>
      </c>
      <c r="BN242">
        <v>0</v>
      </c>
      <c r="BO242">
        <v>0</v>
      </c>
      <c r="BP242">
        <v>0</v>
      </c>
      <c r="BQ242">
        <v>0</v>
      </c>
      <c r="BR242">
        <v>0</v>
      </c>
      <c r="BS242">
        <v>0</v>
      </c>
      <c r="BT242">
        <v>0</v>
      </c>
      <c r="BU242">
        <v>0</v>
      </c>
      <c r="BV242">
        <v>0</v>
      </c>
      <c r="BW242">
        <v>0</v>
      </c>
      <c r="CV242">
        <v>0</v>
      </c>
      <c r="CW242">
        <v>0</v>
      </c>
      <c r="CX242">
        <f>ROUND(Y242*Source!I316,7)</f>
        <v>0</v>
      </c>
      <c r="CY242">
        <f t="shared" si="91"/>
        <v>0</v>
      </c>
      <c r="CZ242">
        <f t="shared" si="92"/>
        <v>0</v>
      </c>
      <c r="DA242">
        <f t="shared" si="93"/>
        <v>1</v>
      </c>
      <c r="DB242">
        <f t="shared" si="87"/>
        <v>0</v>
      </c>
      <c r="DC242">
        <f t="shared" si="88"/>
        <v>0</v>
      </c>
      <c r="DD242" t="s">
        <v>3</v>
      </c>
      <c r="DE242" t="s">
        <v>3</v>
      </c>
      <c r="DF242">
        <f>ROUND(ROUND(AE242,2)*CX242,2)</f>
        <v>0</v>
      </c>
      <c r="DG242">
        <f t="shared" si="90"/>
        <v>0</v>
      </c>
      <c r="DH242">
        <f t="shared" si="77"/>
        <v>0</v>
      </c>
      <c r="DI242">
        <f t="shared" si="78"/>
        <v>0</v>
      </c>
      <c r="DJ242">
        <f t="shared" si="94"/>
        <v>0</v>
      </c>
      <c r="DK242">
        <v>0</v>
      </c>
      <c r="DL242" t="s">
        <v>3</v>
      </c>
      <c r="DM242">
        <v>0</v>
      </c>
      <c r="DN242" t="s">
        <v>3</v>
      </c>
      <c r="DO242">
        <v>0</v>
      </c>
    </row>
    <row r="243" spans="1:119">
      <c r="A243">
        <f>ROW(Source!A316)</f>
        <v>316</v>
      </c>
      <c r="B243">
        <v>69444265</v>
      </c>
      <c r="C243">
        <v>69445975</v>
      </c>
      <c r="D243">
        <v>66854782</v>
      </c>
      <c r="E243">
        <v>1</v>
      </c>
      <c r="F243">
        <v>1</v>
      </c>
      <c r="G243">
        <v>1</v>
      </c>
      <c r="H243">
        <v>3</v>
      </c>
      <c r="I243" t="s">
        <v>426</v>
      </c>
      <c r="J243" t="s">
        <v>428</v>
      </c>
      <c r="K243" t="s">
        <v>427</v>
      </c>
      <c r="L243">
        <v>1348</v>
      </c>
      <c r="N243">
        <v>1009</v>
      </c>
      <c r="O243" t="s">
        <v>101</v>
      </c>
      <c r="P243" t="s">
        <v>101</v>
      </c>
      <c r="Q243">
        <v>1000</v>
      </c>
      <c r="W243">
        <v>0</v>
      </c>
      <c r="X243">
        <v>-1423024806</v>
      </c>
      <c r="Y243">
        <f t="shared" si="86"/>
        <v>1E-4</v>
      </c>
      <c r="AA243">
        <v>103227.06</v>
      </c>
      <c r="AB243">
        <v>0</v>
      </c>
      <c r="AC243">
        <v>0</v>
      </c>
      <c r="AD243">
        <v>0</v>
      </c>
      <c r="AE243">
        <v>80020.98</v>
      </c>
      <c r="AF243">
        <v>0</v>
      </c>
      <c r="AG243">
        <v>0</v>
      </c>
      <c r="AH243">
        <v>0</v>
      </c>
      <c r="AI243">
        <v>1.29</v>
      </c>
      <c r="AJ243">
        <v>1</v>
      </c>
      <c r="AK243">
        <v>1</v>
      </c>
      <c r="AL243">
        <v>1</v>
      </c>
      <c r="AM243">
        <v>2</v>
      </c>
      <c r="AN243">
        <v>0</v>
      </c>
      <c r="AO243">
        <v>0</v>
      </c>
      <c r="AP243">
        <v>1</v>
      </c>
      <c r="AQ243">
        <v>1</v>
      </c>
      <c r="AR243">
        <v>0</v>
      </c>
      <c r="AS243" t="s">
        <v>3</v>
      </c>
      <c r="AT243">
        <v>1E-4</v>
      </c>
      <c r="AU243" t="s">
        <v>3</v>
      </c>
      <c r="AV243">
        <v>0</v>
      </c>
      <c r="AW243">
        <v>2</v>
      </c>
      <c r="AX243">
        <v>69445994</v>
      </c>
      <c r="AY243">
        <v>1</v>
      </c>
      <c r="AZ243">
        <v>0</v>
      </c>
      <c r="BA243">
        <v>243</v>
      </c>
      <c r="BB243">
        <v>1</v>
      </c>
      <c r="BC243">
        <v>0</v>
      </c>
      <c r="BD243">
        <v>0</v>
      </c>
      <c r="BE243">
        <v>0</v>
      </c>
      <c r="BF243">
        <v>0</v>
      </c>
      <c r="BG243">
        <v>0</v>
      </c>
      <c r="BH243">
        <v>0</v>
      </c>
      <c r="BI243">
        <v>0</v>
      </c>
      <c r="BJ243">
        <v>8.0020980000000002</v>
      </c>
      <c r="BK243">
        <v>0</v>
      </c>
      <c r="BL243">
        <v>0</v>
      </c>
      <c r="BM243">
        <v>0</v>
      </c>
      <c r="BN243">
        <v>0</v>
      </c>
      <c r="BO243">
        <v>0</v>
      </c>
      <c r="BP243">
        <v>1</v>
      </c>
      <c r="BQ243">
        <v>8.0020980000000002</v>
      </c>
      <c r="BR243">
        <v>0</v>
      </c>
      <c r="BS243">
        <v>0</v>
      </c>
      <c r="BT243">
        <v>0</v>
      </c>
      <c r="BU243">
        <v>0</v>
      </c>
      <c r="BV243">
        <v>0</v>
      </c>
      <c r="BW243">
        <v>1</v>
      </c>
      <c r="CV243">
        <v>0</v>
      </c>
      <c r="CW243">
        <v>0</v>
      </c>
      <c r="CX243">
        <f>ROUND(Y243*Source!I316,7)</f>
        <v>0</v>
      </c>
      <c r="CY243">
        <f t="shared" si="91"/>
        <v>103227.06</v>
      </c>
      <c r="CZ243">
        <f t="shared" si="92"/>
        <v>80020.98</v>
      </c>
      <c r="DA243">
        <f t="shared" si="93"/>
        <v>1.29</v>
      </c>
      <c r="DB243">
        <f t="shared" si="87"/>
        <v>8</v>
      </c>
      <c r="DC243">
        <f t="shared" si="88"/>
        <v>0</v>
      </c>
      <c r="DD243" t="s">
        <v>3</v>
      </c>
      <c r="DE243" t="s">
        <v>3</v>
      </c>
      <c r="DF243">
        <f>ROUND(ROUND(AE243*AI243,2)*CX243,2)</f>
        <v>0</v>
      </c>
      <c r="DG243">
        <f t="shared" si="90"/>
        <v>0</v>
      </c>
      <c r="DH243">
        <f t="shared" si="77"/>
        <v>0</v>
      </c>
      <c r="DI243">
        <f t="shared" si="78"/>
        <v>0</v>
      </c>
      <c r="DJ243">
        <f t="shared" si="94"/>
        <v>0</v>
      </c>
      <c r="DK243">
        <v>0</v>
      </c>
      <c r="DL243" t="s">
        <v>3</v>
      </c>
      <c r="DM243">
        <v>0</v>
      </c>
      <c r="DN243" t="s">
        <v>3</v>
      </c>
      <c r="DO243">
        <v>0</v>
      </c>
    </row>
    <row r="244" spans="1:119">
      <c r="A244">
        <f>ROW(Source!A316)</f>
        <v>316</v>
      </c>
      <c r="B244">
        <v>69444265</v>
      </c>
      <c r="C244">
        <v>69445975</v>
      </c>
      <c r="D244">
        <v>66855174</v>
      </c>
      <c r="E244">
        <v>1</v>
      </c>
      <c r="F244">
        <v>1</v>
      </c>
      <c r="G244">
        <v>1</v>
      </c>
      <c r="H244">
        <v>3</v>
      </c>
      <c r="I244" t="s">
        <v>620</v>
      </c>
      <c r="J244" t="s">
        <v>621</v>
      </c>
      <c r="K244" t="s">
        <v>622</v>
      </c>
      <c r="L244">
        <v>1346</v>
      </c>
      <c r="N244">
        <v>1009</v>
      </c>
      <c r="O244" t="s">
        <v>59</v>
      </c>
      <c r="P244" t="s">
        <v>59</v>
      </c>
      <c r="Q244">
        <v>1</v>
      </c>
      <c r="W244">
        <v>0</v>
      </c>
      <c r="X244">
        <v>-1638992392</v>
      </c>
      <c r="Y244">
        <f t="shared" si="86"/>
        <v>0.03</v>
      </c>
      <c r="AA244">
        <v>81.2</v>
      </c>
      <c r="AB244">
        <v>0</v>
      </c>
      <c r="AC244">
        <v>0</v>
      </c>
      <c r="AD244">
        <v>0</v>
      </c>
      <c r="AE244">
        <v>60.6</v>
      </c>
      <c r="AF244">
        <v>0</v>
      </c>
      <c r="AG244">
        <v>0</v>
      </c>
      <c r="AH244">
        <v>0</v>
      </c>
      <c r="AI244">
        <v>1.34</v>
      </c>
      <c r="AJ244">
        <v>1</v>
      </c>
      <c r="AK244">
        <v>1</v>
      </c>
      <c r="AL244">
        <v>1</v>
      </c>
      <c r="AM244">
        <v>2</v>
      </c>
      <c r="AN244">
        <v>0</v>
      </c>
      <c r="AO244">
        <v>0</v>
      </c>
      <c r="AP244">
        <v>1</v>
      </c>
      <c r="AQ244">
        <v>1</v>
      </c>
      <c r="AR244">
        <v>0</v>
      </c>
      <c r="AS244" t="s">
        <v>3</v>
      </c>
      <c r="AT244">
        <v>0.03</v>
      </c>
      <c r="AU244" t="s">
        <v>3</v>
      </c>
      <c r="AV244">
        <v>0</v>
      </c>
      <c r="AW244">
        <v>2</v>
      </c>
      <c r="AX244">
        <v>69445995</v>
      </c>
      <c r="AY244">
        <v>1</v>
      </c>
      <c r="AZ244">
        <v>0</v>
      </c>
      <c r="BA244">
        <v>244</v>
      </c>
      <c r="BB244">
        <v>1</v>
      </c>
      <c r="BC244">
        <v>0</v>
      </c>
      <c r="BD244">
        <v>0</v>
      </c>
      <c r="BE244">
        <v>0</v>
      </c>
      <c r="BF244">
        <v>0</v>
      </c>
      <c r="BG244">
        <v>0</v>
      </c>
      <c r="BH244">
        <v>0</v>
      </c>
      <c r="BI244">
        <v>0</v>
      </c>
      <c r="BJ244">
        <v>1.8180000000000001</v>
      </c>
      <c r="BK244">
        <v>0</v>
      </c>
      <c r="BL244">
        <v>0</v>
      </c>
      <c r="BM244">
        <v>0</v>
      </c>
      <c r="BN244">
        <v>0</v>
      </c>
      <c r="BO244">
        <v>0</v>
      </c>
      <c r="BP244">
        <v>1</v>
      </c>
      <c r="BQ244">
        <v>1.8180000000000001</v>
      </c>
      <c r="BR244">
        <v>0</v>
      </c>
      <c r="BS244">
        <v>0</v>
      </c>
      <c r="BT244">
        <v>0</v>
      </c>
      <c r="BU244">
        <v>0</v>
      </c>
      <c r="BV244">
        <v>0</v>
      </c>
      <c r="BW244">
        <v>1</v>
      </c>
      <c r="CV244">
        <v>0</v>
      </c>
      <c r="CW244">
        <v>0</v>
      </c>
      <c r="CX244">
        <f>ROUND(Y244*Source!I316,7)</f>
        <v>0</v>
      </c>
      <c r="CY244">
        <f t="shared" si="91"/>
        <v>81.2</v>
      </c>
      <c r="CZ244">
        <f t="shared" si="92"/>
        <v>60.6</v>
      </c>
      <c r="DA244">
        <f t="shared" si="93"/>
        <v>1.34</v>
      </c>
      <c r="DB244">
        <f t="shared" si="87"/>
        <v>1.82</v>
      </c>
      <c r="DC244">
        <f t="shared" si="88"/>
        <v>0</v>
      </c>
      <c r="DD244" t="s">
        <v>3</v>
      </c>
      <c r="DE244" t="s">
        <v>3</v>
      </c>
      <c r="DF244">
        <f>ROUND(ROUND(AE244*AI244,2)*CX244,2)</f>
        <v>0</v>
      </c>
      <c r="DG244">
        <f t="shared" si="90"/>
        <v>0</v>
      </c>
      <c r="DH244">
        <f t="shared" si="77"/>
        <v>0</v>
      </c>
      <c r="DI244">
        <f t="shared" si="78"/>
        <v>0</v>
      </c>
      <c r="DJ244">
        <f t="shared" si="94"/>
        <v>0</v>
      </c>
      <c r="DK244">
        <v>0</v>
      </c>
      <c r="DL244" t="s">
        <v>3</v>
      </c>
      <c r="DM244">
        <v>0</v>
      </c>
      <c r="DN244" t="s">
        <v>3</v>
      </c>
      <c r="DO244">
        <v>0</v>
      </c>
    </row>
    <row r="245" spans="1:119">
      <c r="A245">
        <f>ROW(Source!A319)</f>
        <v>319</v>
      </c>
      <c r="B245">
        <v>69444265</v>
      </c>
      <c r="C245">
        <v>69445998</v>
      </c>
      <c r="D245">
        <v>66763945</v>
      </c>
      <c r="E245">
        <v>116</v>
      </c>
      <c r="F245">
        <v>1</v>
      </c>
      <c r="G245">
        <v>1</v>
      </c>
      <c r="H245">
        <v>1</v>
      </c>
      <c r="I245" t="s">
        <v>666</v>
      </c>
      <c r="J245" t="s">
        <v>3</v>
      </c>
      <c r="K245" t="s">
        <v>667</v>
      </c>
      <c r="L245">
        <v>1191</v>
      </c>
      <c r="N245">
        <v>1013</v>
      </c>
      <c r="O245" t="s">
        <v>587</v>
      </c>
      <c r="P245" t="s">
        <v>587</v>
      </c>
      <c r="Q245">
        <v>1</v>
      </c>
      <c r="W245">
        <v>0</v>
      </c>
      <c r="X245">
        <v>888410196</v>
      </c>
      <c r="Y245">
        <f t="shared" si="86"/>
        <v>53.6</v>
      </c>
      <c r="AA245">
        <v>0</v>
      </c>
      <c r="AB245">
        <v>0</v>
      </c>
      <c r="AC245">
        <v>0</v>
      </c>
      <c r="AD245">
        <v>502.98</v>
      </c>
      <c r="AE245">
        <v>0</v>
      </c>
      <c r="AF245">
        <v>0</v>
      </c>
      <c r="AG245">
        <v>0</v>
      </c>
      <c r="AH245">
        <v>502.98</v>
      </c>
      <c r="AI245">
        <v>1</v>
      </c>
      <c r="AJ245">
        <v>1</v>
      </c>
      <c r="AK245">
        <v>1</v>
      </c>
      <c r="AL245">
        <v>1</v>
      </c>
      <c r="AM245">
        <v>-2</v>
      </c>
      <c r="AN245">
        <v>0</v>
      </c>
      <c r="AO245">
        <v>0</v>
      </c>
      <c r="AP245">
        <v>1</v>
      </c>
      <c r="AQ245">
        <v>1</v>
      </c>
      <c r="AR245">
        <v>0</v>
      </c>
      <c r="AS245" t="s">
        <v>3</v>
      </c>
      <c r="AT245">
        <v>53.6</v>
      </c>
      <c r="AU245" t="s">
        <v>3</v>
      </c>
      <c r="AV245">
        <v>1</v>
      </c>
      <c r="AW245">
        <v>2</v>
      </c>
      <c r="AX245">
        <v>69446011</v>
      </c>
      <c r="AY245">
        <v>1</v>
      </c>
      <c r="AZ245">
        <v>0</v>
      </c>
      <c r="BA245">
        <v>245</v>
      </c>
      <c r="BB245">
        <v>1</v>
      </c>
      <c r="BC245">
        <v>0</v>
      </c>
      <c r="BD245">
        <v>0</v>
      </c>
      <c r="BE245">
        <v>0</v>
      </c>
      <c r="BF245">
        <v>0</v>
      </c>
      <c r="BG245">
        <v>0</v>
      </c>
      <c r="BH245">
        <v>0</v>
      </c>
      <c r="BI245">
        <v>0</v>
      </c>
      <c r="BJ245">
        <v>0</v>
      </c>
      <c r="BK245">
        <v>0</v>
      </c>
      <c r="BL245">
        <v>0</v>
      </c>
      <c r="BM245">
        <v>26959.728000000003</v>
      </c>
      <c r="BN245">
        <v>53.6</v>
      </c>
      <c r="BO245">
        <v>0</v>
      </c>
      <c r="BP245">
        <v>1</v>
      </c>
      <c r="BQ245">
        <v>0</v>
      </c>
      <c r="BR245">
        <v>0</v>
      </c>
      <c r="BS245">
        <v>0</v>
      </c>
      <c r="BT245">
        <v>26959.728000000003</v>
      </c>
      <c r="BU245">
        <v>53.6</v>
      </c>
      <c r="BV245">
        <v>0</v>
      </c>
      <c r="BW245">
        <v>1</v>
      </c>
      <c r="CU245">
        <f>ROUND(AT245*Source!I319*AH245*AL245,2)</f>
        <v>0</v>
      </c>
      <c r="CV245">
        <f>ROUND(Y245*Source!I319,7)</f>
        <v>0</v>
      </c>
      <c r="CW245">
        <v>0</v>
      </c>
      <c r="CX245">
        <f>ROUND(Y245*Source!I319,7)</f>
        <v>0</v>
      </c>
      <c r="CY245">
        <f>AD245</f>
        <v>502.98</v>
      </c>
      <c r="CZ245">
        <f>AH245</f>
        <v>502.98</v>
      </c>
      <c r="DA245">
        <f>AL245</f>
        <v>1</v>
      </c>
      <c r="DB245">
        <f t="shared" si="87"/>
        <v>26959.73</v>
      </c>
      <c r="DC245">
        <f t="shared" si="88"/>
        <v>0</v>
      </c>
      <c r="DD245" t="s">
        <v>3</v>
      </c>
      <c r="DE245" t="s">
        <v>3</v>
      </c>
      <c r="DF245">
        <f>ROUND(ROUND(AE245,2)*CX245,2)</f>
        <v>0</v>
      </c>
      <c r="DG245">
        <f t="shared" si="90"/>
        <v>0</v>
      </c>
      <c r="DH245">
        <f t="shared" si="77"/>
        <v>0</v>
      </c>
      <c r="DI245">
        <f t="shared" si="78"/>
        <v>0</v>
      </c>
      <c r="DJ245">
        <f>DI245</f>
        <v>0</v>
      </c>
      <c r="DK245">
        <v>1</v>
      </c>
      <c r="DL245" t="s">
        <v>3</v>
      </c>
      <c r="DM245">
        <v>0</v>
      </c>
      <c r="DN245" t="s">
        <v>3</v>
      </c>
      <c r="DO245">
        <v>0</v>
      </c>
    </row>
    <row r="246" spans="1:119">
      <c r="A246">
        <f>ROW(Source!A319)</f>
        <v>319</v>
      </c>
      <c r="B246">
        <v>69444265</v>
      </c>
      <c r="C246">
        <v>69445998</v>
      </c>
      <c r="D246">
        <v>66764116</v>
      </c>
      <c r="E246">
        <v>116</v>
      </c>
      <c r="F246">
        <v>1</v>
      </c>
      <c r="G246">
        <v>1</v>
      </c>
      <c r="H246">
        <v>1</v>
      </c>
      <c r="I246" t="s">
        <v>588</v>
      </c>
      <c r="J246" t="s">
        <v>3</v>
      </c>
      <c r="K246" t="s">
        <v>589</v>
      </c>
      <c r="L246">
        <v>1191</v>
      </c>
      <c r="N246">
        <v>1013</v>
      </c>
      <c r="O246" t="s">
        <v>587</v>
      </c>
      <c r="P246" t="s">
        <v>587</v>
      </c>
      <c r="Q246">
        <v>1</v>
      </c>
      <c r="W246">
        <v>0</v>
      </c>
      <c r="X246">
        <v>-1417349443</v>
      </c>
      <c r="Y246">
        <f t="shared" si="86"/>
        <v>3.2</v>
      </c>
      <c r="AA246">
        <v>0</v>
      </c>
      <c r="AB246">
        <v>0</v>
      </c>
      <c r="AC246">
        <v>0</v>
      </c>
      <c r="AD246">
        <v>0</v>
      </c>
      <c r="AE246">
        <v>0</v>
      </c>
      <c r="AF246">
        <v>0</v>
      </c>
      <c r="AG246">
        <v>0</v>
      </c>
      <c r="AH246">
        <v>0</v>
      </c>
      <c r="AI246">
        <v>1</v>
      </c>
      <c r="AJ246">
        <v>1</v>
      </c>
      <c r="AK246">
        <v>1</v>
      </c>
      <c r="AL246">
        <v>1</v>
      </c>
      <c r="AM246">
        <v>-2</v>
      </c>
      <c r="AN246">
        <v>0</v>
      </c>
      <c r="AO246">
        <v>0</v>
      </c>
      <c r="AP246">
        <v>1</v>
      </c>
      <c r="AQ246">
        <v>1</v>
      </c>
      <c r="AR246">
        <v>0</v>
      </c>
      <c r="AS246" t="s">
        <v>3</v>
      </c>
      <c r="AT246">
        <v>3.2</v>
      </c>
      <c r="AU246" t="s">
        <v>3</v>
      </c>
      <c r="AV246">
        <v>2</v>
      </c>
      <c r="AW246">
        <v>2</v>
      </c>
      <c r="AX246">
        <v>69446012</v>
      </c>
      <c r="AY246">
        <v>1</v>
      </c>
      <c r="AZ246">
        <v>0</v>
      </c>
      <c r="BA246">
        <v>246</v>
      </c>
      <c r="BB246">
        <v>1</v>
      </c>
      <c r="BC246">
        <v>0</v>
      </c>
      <c r="BD246">
        <v>0</v>
      </c>
      <c r="BE246">
        <v>0</v>
      </c>
      <c r="BF246">
        <v>0</v>
      </c>
      <c r="BG246">
        <v>0</v>
      </c>
      <c r="BH246">
        <v>0</v>
      </c>
      <c r="BI246">
        <v>0</v>
      </c>
      <c r="BJ246">
        <v>0</v>
      </c>
      <c r="BK246">
        <v>0</v>
      </c>
      <c r="BL246">
        <v>0</v>
      </c>
      <c r="BM246">
        <v>0</v>
      </c>
      <c r="BN246">
        <v>0</v>
      </c>
      <c r="BO246">
        <v>0</v>
      </c>
      <c r="BP246">
        <v>0</v>
      </c>
      <c r="BQ246">
        <v>0</v>
      </c>
      <c r="BR246">
        <v>0</v>
      </c>
      <c r="BS246">
        <v>0</v>
      </c>
      <c r="BT246">
        <v>0</v>
      </c>
      <c r="BU246">
        <v>0</v>
      </c>
      <c r="BV246">
        <v>0</v>
      </c>
      <c r="BW246">
        <v>0</v>
      </c>
      <c r="CV246">
        <v>0</v>
      </c>
      <c r="CW246">
        <v>0</v>
      </c>
      <c r="CX246">
        <f>ROUND(Y246*Source!I319,7)</f>
        <v>0</v>
      </c>
      <c r="CY246">
        <f>AD246</f>
        <v>0</v>
      </c>
      <c r="CZ246">
        <f>AH246</f>
        <v>0</v>
      </c>
      <c r="DA246">
        <f>AL246</f>
        <v>1</v>
      </c>
      <c r="DB246">
        <f t="shared" si="87"/>
        <v>0</v>
      </c>
      <c r="DC246">
        <f t="shared" si="88"/>
        <v>0</v>
      </c>
      <c r="DD246" t="s">
        <v>3</v>
      </c>
      <c r="DE246" t="s">
        <v>3</v>
      </c>
      <c r="DF246">
        <f>ROUND(ROUND(AE246,2)*CX246,2)</f>
        <v>0</v>
      </c>
      <c r="DG246">
        <f t="shared" si="90"/>
        <v>0</v>
      </c>
      <c r="DH246">
        <f t="shared" si="77"/>
        <v>0</v>
      </c>
      <c r="DI246">
        <f t="shared" si="78"/>
        <v>0</v>
      </c>
      <c r="DJ246">
        <f>DI246</f>
        <v>0</v>
      </c>
      <c r="DK246">
        <v>0</v>
      </c>
      <c r="DL246" t="s">
        <v>3</v>
      </c>
      <c r="DM246">
        <v>0</v>
      </c>
      <c r="DN246" t="s">
        <v>3</v>
      </c>
      <c r="DO246">
        <v>0</v>
      </c>
    </row>
    <row r="247" spans="1:119">
      <c r="A247">
        <f>ROW(Source!A319)</f>
        <v>319</v>
      </c>
      <c r="B247">
        <v>69444265</v>
      </c>
      <c r="C247">
        <v>69445998</v>
      </c>
      <c r="D247">
        <v>66885106</v>
      </c>
      <c r="E247">
        <v>1</v>
      </c>
      <c r="F247">
        <v>1</v>
      </c>
      <c r="G247">
        <v>1</v>
      </c>
      <c r="H247">
        <v>2</v>
      </c>
      <c r="I247" t="s">
        <v>610</v>
      </c>
      <c r="J247" t="s">
        <v>611</v>
      </c>
      <c r="K247" t="s">
        <v>612</v>
      </c>
      <c r="L247">
        <v>1368</v>
      </c>
      <c r="N247">
        <v>1011</v>
      </c>
      <c r="O247" t="s">
        <v>593</v>
      </c>
      <c r="P247" t="s">
        <v>593</v>
      </c>
      <c r="Q247">
        <v>1</v>
      </c>
      <c r="W247">
        <v>0</v>
      </c>
      <c r="X247">
        <v>850633116</v>
      </c>
      <c r="Y247">
        <f t="shared" si="86"/>
        <v>1.6</v>
      </c>
      <c r="AA247">
        <v>0</v>
      </c>
      <c r="AB247">
        <v>1613.51</v>
      </c>
      <c r="AC247">
        <v>675.65</v>
      </c>
      <c r="AD247">
        <v>0</v>
      </c>
      <c r="AE247">
        <v>0</v>
      </c>
      <c r="AF247">
        <v>1613.51</v>
      </c>
      <c r="AG247">
        <v>675.65</v>
      </c>
      <c r="AH247">
        <v>0</v>
      </c>
      <c r="AI247">
        <v>1</v>
      </c>
      <c r="AJ247">
        <v>1</v>
      </c>
      <c r="AK247">
        <v>1</v>
      </c>
      <c r="AL247">
        <v>1</v>
      </c>
      <c r="AM247">
        <v>-2</v>
      </c>
      <c r="AN247">
        <v>0</v>
      </c>
      <c r="AO247">
        <v>0</v>
      </c>
      <c r="AP247">
        <v>1</v>
      </c>
      <c r="AQ247">
        <v>1</v>
      </c>
      <c r="AR247">
        <v>0</v>
      </c>
      <c r="AS247" t="s">
        <v>3</v>
      </c>
      <c r="AT247">
        <v>1.6</v>
      </c>
      <c r="AU247" t="s">
        <v>3</v>
      </c>
      <c r="AV247">
        <v>1</v>
      </c>
      <c r="AW247">
        <v>2</v>
      </c>
      <c r="AX247">
        <v>69446013</v>
      </c>
      <c r="AY247">
        <v>1</v>
      </c>
      <c r="AZ247">
        <v>0</v>
      </c>
      <c r="BA247">
        <v>247</v>
      </c>
      <c r="BB247">
        <v>1</v>
      </c>
      <c r="BC247">
        <v>0</v>
      </c>
      <c r="BD247">
        <v>0</v>
      </c>
      <c r="BE247">
        <v>0</v>
      </c>
      <c r="BF247">
        <v>0</v>
      </c>
      <c r="BG247">
        <v>0</v>
      </c>
      <c r="BH247">
        <v>0</v>
      </c>
      <c r="BI247">
        <v>0</v>
      </c>
      <c r="BJ247">
        <v>0</v>
      </c>
      <c r="BK247">
        <v>2581.616</v>
      </c>
      <c r="BL247">
        <v>1081.04</v>
      </c>
      <c r="BM247">
        <v>0</v>
      </c>
      <c r="BN247">
        <v>0</v>
      </c>
      <c r="BO247">
        <v>1.6</v>
      </c>
      <c r="BP247">
        <v>1</v>
      </c>
      <c r="BQ247">
        <v>0</v>
      </c>
      <c r="BR247">
        <v>2581.616</v>
      </c>
      <c r="BS247">
        <v>1081.04</v>
      </c>
      <c r="BT247">
        <v>0</v>
      </c>
      <c r="BU247">
        <v>0</v>
      </c>
      <c r="BV247">
        <v>1.6</v>
      </c>
      <c r="BW247">
        <v>1</v>
      </c>
      <c r="CV247">
        <v>0</v>
      </c>
      <c r="CW247">
        <f>ROUND(Y247*Source!I319*DO247,7)</f>
        <v>0</v>
      </c>
      <c r="CX247">
        <f>ROUND(Y247*Source!I319,7)</f>
        <v>0</v>
      </c>
      <c r="CY247">
        <f>AB247</f>
        <v>1613.51</v>
      </c>
      <c r="CZ247">
        <f>AF247</f>
        <v>1613.51</v>
      </c>
      <c r="DA247">
        <f>AJ247</f>
        <v>1</v>
      </c>
      <c r="DB247">
        <f t="shared" si="87"/>
        <v>2581.62</v>
      </c>
      <c r="DC247">
        <f t="shared" si="88"/>
        <v>1081.04</v>
      </c>
      <c r="DD247" t="s">
        <v>3</v>
      </c>
      <c r="DE247" t="s">
        <v>3</v>
      </c>
      <c r="DF247">
        <f>ROUND(ROUND(AE247,2)*CX247,2)</f>
        <v>0</v>
      </c>
      <c r="DG247">
        <f t="shared" si="90"/>
        <v>0</v>
      </c>
      <c r="DH247">
        <f t="shared" si="77"/>
        <v>0</v>
      </c>
      <c r="DI247">
        <f t="shared" si="78"/>
        <v>0</v>
      </c>
      <c r="DJ247">
        <f>DG247+DH247</f>
        <v>0</v>
      </c>
      <c r="DK247">
        <v>1</v>
      </c>
      <c r="DL247" t="s">
        <v>613</v>
      </c>
      <c r="DM247">
        <v>6</v>
      </c>
      <c r="DN247" t="s">
        <v>587</v>
      </c>
      <c r="DO247">
        <v>1</v>
      </c>
    </row>
    <row r="248" spans="1:119">
      <c r="A248">
        <f>ROW(Source!A319)</f>
        <v>319</v>
      </c>
      <c r="B248">
        <v>69444265</v>
      </c>
      <c r="C248">
        <v>69445998</v>
      </c>
      <c r="D248">
        <v>66885998</v>
      </c>
      <c r="E248">
        <v>1</v>
      </c>
      <c r="F248">
        <v>1</v>
      </c>
      <c r="G248">
        <v>1</v>
      </c>
      <c r="H248">
        <v>2</v>
      </c>
      <c r="I248" t="s">
        <v>595</v>
      </c>
      <c r="J248" t="s">
        <v>596</v>
      </c>
      <c r="K248" t="s">
        <v>597</v>
      </c>
      <c r="L248">
        <v>1368</v>
      </c>
      <c r="N248">
        <v>1011</v>
      </c>
      <c r="O248" t="s">
        <v>593</v>
      </c>
      <c r="P248" t="s">
        <v>593</v>
      </c>
      <c r="Q248">
        <v>1</v>
      </c>
      <c r="W248">
        <v>0</v>
      </c>
      <c r="X248">
        <v>-950105757</v>
      </c>
      <c r="Y248">
        <f t="shared" si="86"/>
        <v>1.6</v>
      </c>
      <c r="AA248">
        <v>0</v>
      </c>
      <c r="AB248">
        <v>605.36</v>
      </c>
      <c r="AC248">
        <v>502.98</v>
      </c>
      <c r="AD248">
        <v>0</v>
      </c>
      <c r="AE248">
        <v>0</v>
      </c>
      <c r="AF248">
        <v>605.36</v>
      </c>
      <c r="AG248">
        <v>502.98</v>
      </c>
      <c r="AH248">
        <v>0</v>
      </c>
      <c r="AI248">
        <v>1</v>
      </c>
      <c r="AJ248">
        <v>1</v>
      </c>
      <c r="AK248">
        <v>1</v>
      </c>
      <c r="AL248">
        <v>1</v>
      </c>
      <c r="AM248">
        <v>-2</v>
      </c>
      <c r="AN248">
        <v>0</v>
      </c>
      <c r="AO248">
        <v>0</v>
      </c>
      <c r="AP248">
        <v>1</v>
      </c>
      <c r="AQ248">
        <v>1</v>
      </c>
      <c r="AR248">
        <v>0</v>
      </c>
      <c r="AS248" t="s">
        <v>3</v>
      </c>
      <c r="AT248">
        <v>1.6</v>
      </c>
      <c r="AU248" t="s">
        <v>3</v>
      </c>
      <c r="AV248">
        <v>1</v>
      </c>
      <c r="AW248">
        <v>2</v>
      </c>
      <c r="AX248">
        <v>69446014</v>
      </c>
      <c r="AY248">
        <v>1</v>
      </c>
      <c r="AZ248">
        <v>0</v>
      </c>
      <c r="BA248">
        <v>248</v>
      </c>
      <c r="BB248">
        <v>1</v>
      </c>
      <c r="BC248">
        <v>0</v>
      </c>
      <c r="BD248">
        <v>0</v>
      </c>
      <c r="BE248">
        <v>0</v>
      </c>
      <c r="BF248">
        <v>0</v>
      </c>
      <c r="BG248">
        <v>0</v>
      </c>
      <c r="BH248">
        <v>0</v>
      </c>
      <c r="BI248">
        <v>0</v>
      </c>
      <c r="BJ248">
        <v>0</v>
      </c>
      <c r="BK248">
        <v>968.57600000000002</v>
      </c>
      <c r="BL248">
        <v>804.76800000000003</v>
      </c>
      <c r="BM248">
        <v>0</v>
      </c>
      <c r="BN248">
        <v>0</v>
      </c>
      <c r="BO248">
        <v>1.6</v>
      </c>
      <c r="BP248">
        <v>1</v>
      </c>
      <c r="BQ248">
        <v>0</v>
      </c>
      <c r="BR248">
        <v>968.57600000000002</v>
      </c>
      <c r="BS248">
        <v>804.76800000000003</v>
      </c>
      <c r="BT248">
        <v>0</v>
      </c>
      <c r="BU248">
        <v>0</v>
      </c>
      <c r="BV248">
        <v>1.6</v>
      </c>
      <c r="BW248">
        <v>1</v>
      </c>
      <c r="CV248">
        <v>0</v>
      </c>
      <c r="CW248">
        <f>ROUND(Y248*Source!I319*DO248,7)</f>
        <v>0</v>
      </c>
      <c r="CX248">
        <f>ROUND(Y248*Source!I319,7)</f>
        <v>0</v>
      </c>
      <c r="CY248">
        <f>AB248</f>
        <v>605.36</v>
      </c>
      <c r="CZ248">
        <f>AF248</f>
        <v>605.36</v>
      </c>
      <c r="DA248">
        <f>AJ248</f>
        <v>1</v>
      </c>
      <c r="DB248">
        <f t="shared" si="87"/>
        <v>968.58</v>
      </c>
      <c r="DC248">
        <f t="shared" si="88"/>
        <v>804.77</v>
      </c>
      <c r="DD248" t="s">
        <v>3</v>
      </c>
      <c r="DE248" t="s">
        <v>3</v>
      </c>
      <c r="DF248">
        <f>ROUND(ROUND(AE248,2)*CX248,2)</f>
        <v>0</v>
      </c>
      <c r="DG248">
        <f t="shared" si="90"/>
        <v>0</v>
      </c>
      <c r="DH248">
        <f t="shared" si="77"/>
        <v>0</v>
      </c>
      <c r="DI248">
        <f t="shared" si="78"/>
        <v>0</v>
      </c>
      <c r="DJ248">
        <f>DG248+DH248</f>
        <v>0</v>
      </c>
      <c r="DK248">
        <v>1</v>
      </c>
      <c r="DL248" t="s">
        <v>594</v>
      </c>
      <c r="DM248">
        <v>4</v>
      </c>
      <c r="DN248" t="s">
        <v>587</v>
      </c>
      <c r="DO248">
        <v>1</v>
      </c>
    </row>
    <row r="249" spans="1:119">
      <c r="A249">
        <f>ROW(Source!A319)</f>
        <v>319</v>
      </c>
      <c r="B249">
        <v>69444265</v>
      </c>
      <c r="C249">
        <v>69445998</v>
      </c>
      <c r="D249">
        <v>66886193</v>
      </c>
      <c r="E249">
        <v>1</v>
      </c>
      <c r="F249">
        <v>1</v>
      </c>
      <c r="G249">
        <v>1</v>
      </c>
      <c r="H249">
        <v>2</v>
      </c>
      <c r="I249" t="s">
        <v>674</v>
      </c>
      <c r="J249" t="s">
        <v>675</v>
      </c>
      <c r="K249" t="s">
        <v>676</v>
      </c>
      <c r="L249">
        <v>1368</v>
      </c>
      <c r="N249">
        <v>1011</v>
      </c>
      <c r="O249" t="s">
        <v>593</v>
      </c>
      <c r="P249" t="s">
        <v>593</v>
      </c>
      <c r="Q249">
        <v>1</v>
      </c>
      <c r="W249">
        <v>0</v>
      </c>
      <c r="X249">
        <v>-2068435370</v>
      </c>
      <c r="Y249">
        <f t="shared" si="86"/>
        <v>13.07</v>
      </c>
      <c r="AA249">
        <v>0</v>
      </c>
      <c r="AB249">
        <v>30.51</v>
      </c>
      <c r="AC249">
        <v>0</v>
      </c>
      <c r="AD249">
        <v>0</v>
      </c>
      <c r="AE249">
        <v>0</v>
      </c>
      <c r="AF249">
        <v>30.51</v>
      </c>
      <c r="AG249">
        <v>0</v>
      </c>
      <c r="AH249">
        <v>0</v>
      </c>
      <c r="AI249">
        <v>1</v>
      </c>
      <c r="AJ249">
        <v>1</v>
      </c>
      <c r="AK249">
        <v>1</v>
      </c>
      <c r="AL249">
        <v>1</v>
      </c>
      <c r="AM249">
        <v>-2</v>
      </c>
      <c r="AN249">
        <v>0</v>
      </c>
      <c r="AO249">
        <v>0</v>
      </c>
      <c r="AP249">
        <v>1</v>
      </c>
      <c r="AQ249">
        <v>1</v>
      </c>
      <c r="AR249">
        <v>0</v>
      </c>
      <c r="AS249" t="s">
        <v>3</v>
      </c>
      <c r="AT249">
        <v>13.07</v>
      </c>
      <c r="AU249" t="s">
        <v>3</v>
      </c>
      <c r="AV249">
        <v>1</v>
      </c>
      <c r="AW249">
        <v>2</v>
      </c>
      <c r="AX249">
        <v>69446015</v>
      </c>
      <c r="AY249">
        <v>1</v>
      </c>
      <c r="AZ249">
        <v>0</v>
      </c>
      <c r="BA249">
        <v>249</v>
      </c>
      <c r="BB249">
        <v>1</v>
      </c>
      <c r="BC249">
        <v>0</v>
      </c>
      <c r="BD249">
        <v>0</v>
      </c>
      <c r="BE249">
        <v>0</v>
      </c>
      <c r="BF249">
        <v>0</v>
      </c>
      <c r="BG249">
        <v>0</v>
      </c>
      <c r="BH249">
        <v>0</v>
      </c>
      <c r="BI249">
        <v>0</v>
      </c>
      <c r="BJ249">
        <v>0</v>
      </c>
      <c r="BK249">
        <v>398.76570000000004</v>
      </c>
      <c r="BL249">
        <v>0</v>
      </c>
      <c r="BM249">
        <v>0</v>
      </c>
      <c r="BN249">
        <v>0</v>
      </c>
      <c r="BO249">
        <v>0</v>
      </c>
      <c r="BP249">
        <v>1</v>
      </c>
      <c r="BQ249">
        <v>0</v>
      </c>
      <c r="BR249">
        <v>398.76570000000004</v>
      </c>
      <c r="BS249">
        <v>0</v>
      </c>
      <c r="BT249">
        <v>0</v>
      </c>
      <c r="BU249">
        <v>0</v>
      </c>
      <c r="BV249">
        <v>0</v>
      </c>
      <c r="BW249">
        <v>1</v>
      </c>
      <c r="CV249">
        <v>0</v>
      </c>
      <c r="CW249">
        <f>ROUND(Y249*Source!I319*DO249,7)</f>
        <v>0</v>
      </c>
      <c r="CX249">
        <f>ROUND(Y249*Source!I319,7)</f>
        <v>0</v>
      </c>
      <c r="CY249">
        <f>AB249</f>
        <v>30.51</v>
      </c>
      <c r="CZ249">
        <f>AF249</f>
        <v>30.51</v>
      </c>
      <c r="DA249">
        <f>AJ249</f>
        <v>1</v>
      </c>
      <c r="DB249">
        <f t="shared" si="87"/>
        <v>398.77</v>
      </c>
      <c r="DC249">
        <f t="shared" si="88"/>
        <v>0</v>
      </c>
      <c r="DD249" t="s">
        <v>3</v>
      </c>
      <c r="DE249" t="s">
        <v>3</v>
      </c>
      <c r="DF249">
        <f>ROUND(ROUND(AE249,2)*CX249,2)</f>
        <v>0</v>
      </c>
      <c r="DG249">
        <f t="shared" si="90"/>
        <v>0</v>
      </c>
      <c r="DH249">
        <f t="shared" si="77"/>
        <v>0</v>
      </c>
      <c r="DI249">
        <f t="shared" si="78"/>
        <v>0</v>
      </c>
      <c r="DJ249">
        <f>DG249+DH249</f>
        <v>0</v>
      </c>
      <c r="DK249">
        <v>1</v>
      </c>
      <c r="DL249" t="s">
        <v>3</v>
      </c>
      <c r="DM249">
        <v>0</v>
      </c>
      <c r="DN249" t="s">
        <v>3</v>
      </c>
      <c r="DO249">
        <v>0</v>
      </c>
    </row>
    <row r="250" spans="1:119">
      <c r="A250">
        <f>ROW(Source!A319)</f>
        <v>319</v>
      </c>
      <c r="B250">
        <v>69444265</v>
      </c>
      <c r="C250">
        <v>69445998</v>
      </c>
      <c r="D250">
        <v>66836628</v>
      </c>
      <c r="E250">
        <v>1</v>
      </c>
      <c r="F250">
        <v>1</v>
      </c>
      <c r="G250">
        <v>1</v>
      </c>
      <c r="H250">
        <v>3</v>
      </c>
      <c r="I250" t="s">
        <v>677</v>
      </c>
      <c r="J250" t="s">
        <v>678</v>
      </c>
      <c r="K250" t="s">
        <v>679</v>
      </c>
      <c r="L250">
        <v>1346</v>
      </c>
      <c r="N250">
        <v>1009</v>
      </c>
      <c r="O250" t="s">
        <v>59</v>
      </c>
      <c r="P250" t="s">
        <v>59</v>
      </c>
      <c r="Q250">
        <v>1</v>
      </c>
      <c r="W250">
        <v>0</v>
      </c>
      <c r="X250">
        <v>-1606616209</v>
      </c>
      <c r="Y250">
        <f t="shared" si="86"/>
        <v>4.2</v>
      </c>
      <c r="AA250">
        <v>147.85</v>
      </c>
      <c r="AB250">
        <v>0</v>
      </c>
      <c r="AC250">
        <v>0</v>
      </c>
      <c r="AD250">
        <v>0</v>
      </c>
      <c r="AE250">
        <v>155.63</v>
      </c>
      <c r="AF250">
        <v>0</v>
      </c>
      <c r="AG250">
        <v>0</v>
      </c>
      <c r="AH250">
        <v>0</v>
      </c>
      <c r="AI250">
        <v>0.95</v>
      </c>
      <c r="AJ250">
        <v>1</v>
      </c>
      <c r="AK250">
        <v>1</v>
      </c>
      <c r="AL250">
        <v>1</v>
      </c>
      <c r="AM250">
        <v>2</v>
      </c>
      <c r="AN250">
        <v>0</v>
      </c>
      <c r="AO250">
        <v>0</v>
      </c>
      <c r="AP250">
        <v>1</v>
      </c>
      <c r="AQ250">
        <v>1</v>
      </c>
      <c r="AR250">
        <v>0</v>
      </c>
      <c r="AS250" t="s">
        <v>3</v>
      </c>
      <c r="AT250">
        <v>4.2</v>
      </c>
      <c r="AU250" t="s">
        <v>3</v>
      </c>
      <c r="AV250">
        <v>0</v>
      </c>
      <c r="AW250">
        <v>2</v>
      </c>
      <c r="AX250">
        <v>69446016</v>
      </c>
      <c r="AY250">
        <v>1</v>
      </c>
      <c r="AZ250">
        <v>0</v>
      </c>
      <c r="BA250">
        <v>250</v>
      </c>
      <c r="BB250">
        <v>1</v>
      </c>
      <c r="BC250">
        <v>0</v>
      </c>
      <c r="BD250">
        <v>0</v>
      </c>
      <c r="BE250">
        <v>0</v>
      </c>
      <c r="BF250">
        <v>0</v>
      </c>
      <c r="BG250">
        <v>0</v>
      </c>
      <c r="BH250">
        <v>0</v>
      </c>
      <c r="BI250">
        <v>0</v>
      </c>
      <c r="BJ250">
        <v>653.64599999999996</v>
      </c>
      <c r="BK250">
        <v>0</v>
      </c>
      <c r="BL250">
        <v>0</v>
      </c>
      <c r="BM250">
        <v>0</v>
      </c>
      <c r="BN250">
        <v>0</v>
      </c>
      <c r="BO250">
        <v>0</v>
      </c>
      <c r="BP250">
        <v>1</v>
      </c>
      <c r="BQ250">
        <v>653.64599999999996</v>
      </c>
      <c r="BR250">
        <v>0</v>
      </c>
      <c r="BS250">
        <v>0</v>
      </c>
      <c r="BT250">
        <v>0</v>
      </c>
      <c r="BU250">
        <v>0</v>
      </c>
      <c r="BV250">
        <v>0</v>
      </c>
      <c r="BW250">
        <v>1</v>
      </c>
      <c r="CV250">
        <v>0</v>
      </c>
      <c r="CW250">
        <v>0</v>
      </c>
      <c r="CX250">
        <f>ROUND(Y250*Source!I319,7)</f>
        <v>0</v>
      </c>
      <c r="CY250">
        <f t="shared" ref="CY250:CY256" si="95">AA250</f>
        <v>147.85</v>
      </c>
      <c r="CZ250">
        <f t="shared" ref="CZ250:CZ256" si="96">AE250</f>
        <v>155.63</v>
      </c>
      <c r="DA250">
        <f t="shared" ref="DA250:DA256" si="97">AI250</f>
        <v>0.95</v>
      </c>
      <c r="DB250">
        <f t="shared" si="87"/>
        <v>653.65</v>
      </c>
      <c r="DC250">
        <f t="shared" si="88"/>
        <v>0</v>
      </c>
      <c r="DD250" t="s">
        <v>3</v>
      </c>
      <c r="DE250" t="s">
        <v>3</v>
      </c>
      <c r="DF250">
        <f>ROUND(ROUND(AE250*AI250,2)*CX250,2)</f>
        <v>0</v>
      </c>
      <c r="DG250">
        <f t="shared" si="90"/>
        <v>0</v>
      </c>
      <c r="DH250">
        <f t="shared" si="77"/>
        <v>0</v>
      </c>
      <c r="DI250">
        <f t="shared" si="78"/>
        <v>0</v>
      </c>
      <c r="DJ250">
        <f t="shared" ref="DJ250:DJ256" si="98">DF250</f>
        <v>0</v>
      </c>
      <c r="DK250">
        <v>0</v>
      </c>
      <c r="DL250" t="s">
        <v>3</v>
      </c>
      <c r="DM250">
        <v>0</v>
      </c>
      <c r="DN250" t="s">
        <v>3</v>
      </c>
      <c r="DO250">
        <v>0</v>
      </c>
    </row>
    <row r="251" spans="1:119">
      <c r="A251">
        <f>ROW(Source!A319)</f>
        <v>319</v>
      </c>
      <c r="B251">
        <v>69444265</v>
      </c>
      <c r="C251">
        <v>69445998</v>
      </c>
      <c r="D251">
        <v>66837340</v>
      </c>
      <c r="E251">
        <v>1</v>
      </c>
      <c r="F251">
        <v>1</v>
      </c>
      <c r="G251">
        <v>1</v>
      </c>
      <c r="H251">
        <v>3</v>
      </c>
      <c r="I251" t="s">
        <v>94</v>
      </c>
      <c r="J251" t="s">
        <v>96</v>
      </c>
      <c r="K251" t="s">
        <v>95</v>
      </c>
      <c r="L251">
        <v>1346</v>
      </c>
      <c r="N251">
        <v>1009</v>
      </c>
      <c r="O251" t="s">
        <v>59</v>
      </c>
      <c r="P251" t="s">
        <v>59</v>
      </c>
      <c r="Q251">
        <v>1</v>
      </c>
      <c r="W251">
        <v>0</v>
      </c>
      <c r="X251">
        <v>-353874833</v>
      </c>
      <c r="Y251">
        <f t="shared" si="86"/>
        <v>27</v>
      </c>
      <c r="AA251">
        <v>201.17</v>
      </c>
      <c r="AB251">
        <v>0</v>
      </c>
      <c r="AC251">
        <v>0</v>
      </c>
      <c r="AD251">
        <v>0</v>
      </c>
      <c r="AE251">
        <v>174.93</v>
      </c>
      <c r="AF251">
        <v>0</v>
      </c>
      <c r="AG251">
        <v>0</v>
      </c>
      <c r="AH251">
        <v>0</v>
      </c>
      <c r="AI251">
        <v>1.1499999999999999</v>
      </c>
      <c r="AJ251">
        <v>1</v>
      </c>
      <c r="AK251">
        <v>1</v>
      </c>
      <c r="AL251">
        <v>1</v>
      </c>
      <c r="AM251">
        <v>2</v>
      </c>
      <c r="AN251">
        <v>0</v>
      </c>
      <c r="AO251">
        <v>0</v>
      </c>
      <c r="AP251">
        <v>1</v>
      </c>
      <c r="AQ251">
        <v>1</v>
      </c>
      <c r="AR251">
        <v>0</v>
      </c>
      <c r="AS251" t="s">
        <v>3</v>
      </c>
      <c r="AT251">
        <v>27</v>
      </c>
      <c r="AU251" t="s">
        <v>3</v>
      </c>
      <c r="AV251">
        <v>0</v>
      </c>
      <c r="AW251">
        <v>2</v>
      </c>
      <c r="AX251">
        <v>69446017</v>
      </c>
      <c r="AY251">
        <v>1</v>
      </c>
      <c r="AZ251">
        <v>0</v>
      </c>
      <c r="BA251">
        <v>251</v>
      </c>
      <c r="BB251">
        <v>1</v>
      </c>
      <c r="BC251">
        <v>0</v>
      </c>
      <c r="BD251">
        <v>0</v>
      </c>
      <c r="BE251">
        <v>0</v>
      </c>
      <c r="BF251">
        <v>0</v>
      </c>
      <c r="BG251">
        <v>0</v>
      </c>
      <c r="BH251">
        <v>0</v>
      </c>
      <c r="BI251">
        <v>0</v>
      </c>
      <c r="BJ251">
        <v>4723.1100000000006</v>
      </c>
      <c r="BK251">
        <v>0</v>
      </c>
      <c r="BL251">
        <v>0</v>
      </c>
      <c r="BM251">
        <v>0</v>
      </c>
      <c r="BN251">
        <v>0</v>
      </c>
      <c r="BO251">
        <v>0</v>
      </c>
      <c r="BP251">
        <v>1</v>
      </c>
      <c r="BQ251">
        <v>4723.1100000000006</v>
      </c>
      <c r="BR251">
        <v>0</v>
      </c>
      <c r="BS251">
        <v>0</v>
      </c>
      <c r="BT251">
        <v>0</v>
      </c>
      <c r="BU251">
        <v>0</v>
      </c>
      <c r="BV251">
        <v>0</v>
      </c>
      <c r="BW251">
        <v>1</v>
      </c>
      <c r="CV251">
        <v>0</v>
      </c>
      <c r="CW251">
        <v>0</v>
      </c>
      <c r="CX251">
        <f>ROUND(Y251*Source!I319,7)</f>
        <v>0</v>
      </c>
      <c r="CY251">
        <f t="shared" si="95"/>
        <v>201.17</v>
      </c>
      <c r="CZ251">
        <f t="shared" si="96"/>
        <v>174.93</v>
      </c>
      <c r="DA251">
        <f t="shared" si="97"/>
        <v>1.1499999999999999</v>
      </c>
      <c r="DB251">
        <f t="shared" si="87"/>
        <v>4723.1099999999997</v>
      </c>
      <c r="DC251">
        <f t="shared" si="88"/>
        <v>0</v>
      </c>
      <c r="DD251" t="s">
        <v>3</v>
      </c>
      <c r="DE251" t="s">
        <v>3</v>
      </c>
      <c r="DF251">
        <f>ROUND(ROUND(AE251*AI251,2)*CX251,2)</f>
        <v>0</v>
      </c>
      <c r="DG251">
        <f t="shared" si="90"/>
        <v>0</v>
      </c>
      <c r="DH251">
        <f t="shared" si="77"/>
        <v>0</v>
      </c>
      <c r="DI251">
        <f t="shared" si="78"/>
        <v>0</v>
      </c>
      <c r="DJ251">
        <f t="shared" si="98"/>
        <v>0</v>
      </c>
      <c r="DK251">
        <v>0</v>
      </c>
      <c r="DL251" t="s">
        <v>3</v>
      </c>
      <c r="DM251">
        <v>0</v>
      </c>
      <c r="DN251" t="s">
        <v>3</v>
      </c>
      <c r="DO251">
        <v>0</v>
      </c>
    </row>
    <row r="252" spans="1:119">
      <c r="A252">
        <f>ROW(Source!A319)</f>
        <v>319</v>
      </c>
      <c r="B252">
        <v>69444265</v>
      </c>
      <c r="C252">
        <v>69445998</v>
      </c>
      <c r="D252">
        <v>66837412</v>
      </c>
      <c r="E252">
        <v>1</v>
      </c>
      <c r="F252">
        <v>1</v>
      </c>
      <c r="G252">
        <v>1</v>
      </c>
      <c r="H252">
        <v>3</v>
      </c>
      <c r="I252" t="s">
        <v>697</v>
      </c>
      <c r="J252" t="s">
        <v>698</v>
      </c>
      <c r="K252" t="s">
        <v>699</v>
      </c>
      <c r="L252">
        <v>1425</v>
      </c>
      <c r="N252">
        <v>1013</v>
      </c>
      <c r="O252" t="s">
        <v>68</v>
      </c>
      <c r="P252" t="s">
        <v>68</v>
      </c>
      <c r="Q252">
        <v>1</v>
      </c>
      <c r="W252">
        <v>0</v>
      </c>
      <c r="X252">
        <v>1202050374</v>
      </c>
      <c r="Y252">
        <f t="shared" si="86"/>
        <v>0.8</v>
      </c>
      <c r="AA252">
        <v>297.20999999999998</v>
      </c>
      <c r="AB252">
        <v>0</v>
      </c>
      <c r="AC252">
        <v>0</v>
      </c>
      <c r="AD252">
        <v>0</v>
      </c>
      <c r="AE252">
        <v>237.77</v>
      </c>
      <c r="AF252">
        <v>0</v>
      </c>
      <c r="AG252">
        <v>0</v>
      </c>
      <c r="AH252">
        <v>0</v>
      </c>
      <c r="AI252">
        <v>1.25</v>
      </c>
      <c r="AJ252">
        <v>1</v>
      </c>
      <c r="AK252">
        <v>1</v>
      </c>
      <c r="AL252">
        <v>1</v>
      </c>
      <c r="AM252">
        <v>2</v>
      </c>
      <c r="AN252">
        <v>0</v>
      </c>
      <c r="AO252">
        <v>0</v>
      </c>
      <c r="AP252">
        <v>1</v>
      </c>
      <c r="AQ252">
        <v>1</v>
      </c>
      <c r="AR252">
        <v>0</v>
      </c>
      <c r="AS252" t="s">
        <v>3</v>
      </c>
      <c r="AT252">
        <v>0.8</v>
      </c>
      <c r="AU252" t="s">
        <v>3</v>
      </c>
      <c r="AV252">
        <v>0</v>
      </c>
      <c r="AW252">
        <v>2</v>
      </c>
      <c r="AX252">
        <v>69446018</v>
      </c>
      <c r="AY252">
        <v>1</v>
      </c>
      <c r="AZ252">
        <v>0</v>
      </c>
      <c r="BA252">
        <v>252</v>
      </c>
      <c r="BB252">
        <v>1</v>
      </c>
      <c r="BC252">
        <v>0</v>
      </c>
      <c r="BD252">
        <v>0</v>
      </c>
      <c r="BE252">
        <v>0</v>
      </c>
      <c r="BF252">
        <v>0</v>
      </c>
      <c r="BG252">
        <v>0</v>
      </c>
      <c r="BH252">
        <v>0</v>
      </c>
      <c r="BI252">
        <v>0</v>
      </c>
      <c r="BJ252">
        <v>190.21600000000001</v>
      </c>
      <c r="BK252">
        <v>0</v>
      </c>
      <c r="BL252">
        <v>0</v>
      </c>
      <c r="BM252">
        <v>0</v>
      </c>
      <c r="BN252">
        <v>0</v>
      </c>
      <c r="BO252">
        <v>0</v>
      </c>
      <c r="BP252">
        <v>1</v>
      </c>
      <c r="BQ252">
        <v>190.21600000000001</v>
      </c>
      <c r="BR252">
        <v>0</v>
      </c>
      <c r="BS252">
        <v>0</v>
      </c>
      <c r="BT252">
        <v>0</v>
      </c>
      <c r="BU252">
        <v>0</v>
      </c>
      <c r="BV252">
        <v>0</v>
      </c>
      <c r="BW252">
        <v>1</v>
      </c>
      <c r="CV252">
        <v>0</v>
      </c>
      <c r="CW252">
        <v>0</v>
      </c>
      <c r="CX252">
        <f>ROUND(Y252*Source!I319,7)</f>
        <v>0</v>
      </c>
      <c r="CY252">
        <f t="shared" si="95"/>
        <v>297.20999999999998</v>
      </c>
      <c r="CZ252">
        <f t="shared" si="96"/>
        <v>237.77</v>
      </c>
      <c r="DA252">
        <f t="shared" si="97"/>
        <v>1.25</v>
      </c>
      <c r="DB252">
        <f t="shared" si="87"/>
        <v>190.22</v>
      </c>
      <c r="DC252">
        <f t="shared" si="88"/>
        <v>0</v>
      </c>
      <c r="DD252" t="s">
        <v>3</v>
      </c>
      <c r="DE252" t="s">
        <v>3</v>
      </c>
      <c r="DF252">
        <f>ROUND(ROUND(AE252*AI252,2)*CX252,2)</f>
        <v>0</v>
      </c>
      <c r="DG252">
        <f t="shared" si="90"/>
        <v>0</v>
      </c>
      <c r="DH252">
        <f t="shared" si="77"/>
        <v>0</v>
      </c>
      <c r="DI252">
        <f t="shared" si="78"/>
        <v>0</v>
      </c>
      <c r="DJ252">
        <f t="shared" si="98"/>
        <v>0</v>
      </c>
      <c r="DK252">
        <v>0</v>
      </c>
      <c r="DL252" t="s">
        <v>3</v>
      </c>
      <c r="DM252">
        <v>0</v>
      </c>
      <c r="DN252" t="s">
        <v>3</v>
      </c>
      <c r="DO252">
        <v>0</v>
      </c>
    </row>
    <row r="253" spans="1:119">
      <c r="A253">
        <f>ROW(Source!A319)</f>
        <v>319</v>
      </c>
      <c r="B253">
        <v>69444265</v>
      </c>
      <c r="C253">
        <v>69445998</v>
      </c>
      <c r="D253">
        <v>66838907</v>
      </c>
      <c r="E253">
        <v>1</v>
      </c>
      <c r="F253">
        <v>1</v>
      </c>
      <c r="G253">
        <v>1</v>
      </c>
      <c r="H253">
        <v>3</v>
      </c>
      <c r="I253" t="s">
        <v>700</v>
      </c>
      <c r="J253" t="s">
        <v>701</v>
      </c>
      <c r="K253" t="s">
        <v>702</v>
      </c>
      <c r="L253">
        <v>1339</v>
      </c>
      <c r="N253">
        <v>1007</v>
      </c>
      <c r="O253" t="s">
        <v>47</v>
      </c>
      <c r="P253" t="s">
        <v>47</v>
      </c>
      <c r="Q253">
        <v>1</v>
      </c>
      <c r="W253">
        <v>0</v>
      </c>
      <c r="X253">
        <v>-1999093471</v>
      </c>
      <c r="Y253">
        <f t="shared" si="86"/>
        <v>0.15</v>
      </c>
      <c r="AA253">
        <v>839.21</v>
      </c>
      <c r="AB253">
        <v>0</v>
      </c>
      <c r="AC253">
        <v>0</v>
      </c>
      <c r="AD253">
        <v>0</v>
      </c>
      <c r="AE253">
        <v>839.21</v>
      </c>
      <c r="AF253">
        <v>0</v>
      </c>
      <c r="AG253">
        <v>0</v>
      </c>
      <c r="AH253">
        <v>0</v>
      </c>
      <c r="AI253">
        <v>1</v>
      </c>
      <c r="AJ253">
        <v>1</v>
      </c>
      <c r="AK253">
        <v>1</v>
      </c>
      <c r="AL253">
        <v>1</v>
      </c>
      <c r="AM253">
        <v>-2</v>
      </c>
      <c r="AN253">
        <v>0</v>
      </c>
      <c r="AO253">
        <v>0</v>
      </c>
      <c r="AP253">
        <v>1</v>
      </c>
      <c r="AQ253">
        <v>1</v>
      </c>
      <c r="AR253">
        <v>0</v>
      </c>
      <c r="AS253" t="s">
        <v>3</v>
      </c>
      <c r="AT253">
        <v>0.15</v>
      </c>
      <c r="AU253" t="s">
        <v>3</v>
      </c>
      <c r="AV253">
        <v>0</v>
      </c>
      <c r="AW253">
        <v>2</v>
      </c>
      <c r="AX253">
        <v>69446019</v>
      </c>
      <c r="AY253">
        <v>1</v>
      </c>
      <c r="AZ253">
        <v>0</v>
      </c>
      <c r="BA253">
        <v>253</v>
      </c>
      <c r="BB253">
        <v>1</v>
      </c>
      <c r="BC253">
        <v>0</v>
      </c>
      <c r="BD253">
        <v>0</v>
      </c>
      <c r="BE253">
        <v>0</v>
      </c>
      <c r="BF253">
        <v>0</v>
      </c>
      <c r="BG253">
        <v>0</v>
      </c>
      <c r="BH253">
        <v>0</v>
      </c>
      <c r="BI253">
        <v>0</v>
      </c>
      <c r="BJ253">
        <v>125.8815</v>
      </c>
      <c r="BK253">
        <v>0</v>
      </c>
      <c r="BL253">
        <v>0</v>
      </c>
      <c r="BM253">
        <v>0</v>
      </c>
      <c r="BN253">
        <v>0</v>
      </c>
      <c r="BO253">
        <v>0</v>
      </c>
      <c r="BP253">
        <v>1</v>
      </c>
      <c r="BQ253">
        <v>125.8815</v>
      </c>
      <c r="BR253">
        <v>0</v>
      </c>
      <c r="BS253">
        <v>0</v>
      </c>
      <c r="BT253">
        <v>0</v>
      </c>
      <c r="BU253">
        <v>0</v>
      </c>
      <c r="BV253">
        <v>0</v>
      </c>
      <c r="BW253">
        <v>1</v>
      </c>
      <c r="CV253">
        <v>0</v>
      </c>
      <c r="CW253">
        <v>0</v>
      </c>
      <c r="CX253">
        <f>ROUND(Y253*Source!I319,7)</f>
        <v>0</v>
      </c>
      <c r="CY253">
        <f t="shared" si="95"/>
        <v>839.21</v>
      </c>
      <c r="CZ253">
        <f t="shared" si="96"/>
        <v>839.21</v>
      </c>
      <c r="DA253">
        <f t="shared" si="97"/>
        <v>1</v>
      </c>
      <c r="DB253">
        <f t="shared" si="87"/>
        <v>125.88</v>
      </c>
      <c r="DC253">
        <f t="shared" si="88"/>
        <v>0</v>
      </c>
      <c r="DD253" t="s">
        <v>3</v>
      </c>
      <c r="DE253" t="s">
        <v>3</v>
      </c>
      <c r="DF253">
        <f>ROUND(ROUND(AE253,2)*CX253,2)</f>
        <v>0</v>
      </c>
      <c r="DG253">
        <f t="shared" si="90"/>
        <v>0</v>
      </c>
      <c r="DH253">
        <f t="shared" si="77"/>
        <v>0</v>
      </c>
      <c r="DI253">
        <f t="shared" si="78"/>
        <v>0</v>
      </c>
      <c r="DJ253">
        <f t="shared" si="98"/>
        <v>0</v>
      </c>
      <c r="DK253">
        <v>1</v>
      </c>
      <c r="DL253" t="s">
        <v>3</v>
      </c>
      <c r="DM253">
        <v>0</v>
      </c>
      <c r="DN253" t="s">
        <v>3</v>
      </c>
      <c r="DO253">
        <v>0</v>
      </c>
    </row>
    <row r="254" spans="1:119">
      <c r="A254">
        <f>ROW(Source!A319)</f>
        <v>319</v>
      </c>
      <c r="B254">
        <v>69444265</v>
      </c>
      <c r="C254">
        <v>69445998</v>
      </c>
      <c r="D254">
        <v>66839194</v>
      </c>
      <c r="E254">
        <v>1</v>
      </c>
      <c r="F254">
        <v>1</v>
      </c>
      <c r="G254">
        <v>1</v>
      </c>
      <c r="H254">
        <v>3</v>
      </c>
      <c r="I254" t="s">
        <v>703</v>
      </c>
      <c r="J254" t="s">
        <v>704</v>
      </c>
      <c r="K254" t="s">
        <v>705</v>
      </c>
      <c r="L254">
        <v>1348</v>
      </c>
      <c r="N254">
        <v>1009</v>
      </c>
      <c r="O254" t="s">
        <v>101</v>
      </c>
      <c r="P254" t="s">
        <v>101</v>
      </c>
      <c r="Q254">
        <v>1000</v>
      </c>
      <c r="W254">
        <v>0</v>
      </c>
      <c r="X254">
        <v>2147062081</v>
      </c>
      <c r="Y254">
        <f t="shared" si="86"/>
        <v>0.18</v>
      </c>
      <c r="AA254">
        <v>7427.42</v>
      </c>
      <c r="AB254">
        <v>0</v>
      </c>
      <c r="AC254">
        <v>0</v>
      </c>
      <c r="AD254">
        <v>0</v>
      </c>
      <c r="AE254">
        <v>7427.42</v>
      </c>
      <c r="AF254">
        <v>0</v>
      </c>
      <c r="AG254">
        <v>0</v>
      </c>
      <c r="AH254">
        <v>0</v>
      </c>
      <c r="AI254">
        <v>1</v>
      </c>
      <c r="AJ254">
        <v>1</v>
      </c>
      <c r="AK254">
        <v>1</v>
      </c>
      <c r="AL254">
        <v>1</v>
      </c>
      <c r="AM254">
        <v>-2</v>
      </c>
      <c r="AN254">
        <v>0</v>
      </c>
      <c r="AO254">
        <v>0</v>
      </c>
      <c r="AP254">
        <v>1</v>
      </c>
      <c r="AQ254">
        <v>1</v>
      </c>
      <c r="AR254">
        <v>0</v>
      </c>
      <c r="AS254" t="s">
        <v>3</v>
      </c>
      <c r="AT254">
        <v>0.18</v>
      </c>
      <c r="AU254" t="s">
        <v>3</v>
      </c>
      <c r="AV254">
        <v>0</v>
      </c>
      <c r="AW254">
        <v>2</v>
      </c>
      <c r="AX254">
        <v>69446020</v>
      </c>
      <c r="AY254">
        <v>1</v>
      </c>
      <c r="AZ254">
        <v>0</v>
      </c>
      <c r="BA254">
        <v>254</v>
      </c>
      <c r="BB254">
        <v>1</v>
      </c>
      <c r="BC254">
        <v>0</v>
      </c>
      <c r="BD254">
        <v>0</v>
      </c>
      <c r="BE254">
        <v>0</v>
      </c>
      <c r="BF254">
        <v>0</v>
      </c>
      <c r="BG254">
        <v>0</v>
      </c>
      <c r="BH254">
        <v>0</v>
      </c>
      <c r="BI254">
        <v>0</v>
      </c>
      <c r="BJ254">
        <v>1336.9356</v>
      </c>
      <c r="BK254">
        <v>0</v>
      </c>
      <c r="BL254">
        <v>0</v>
      </c>
      <c r="BM254">
        <v>0</v>
      </c>
      <c r="BN254">
        <v>0</v>
      </c>
      <c r="BO254">
        <v>0</v>
      </c>
      <c r="BP254">
        <v>1</v>
      </c>
      <c r="BQ254">
        <v>1336.9356</v>
      </c>
      <c r="BR254">
        <v>0</v>
      </c>
      <c r="BS254">
        <v>0</v>
      </c>
      <c r="BT254">
        <v>0</v>
      </c>
      <c r="BU254">
        <v>0</v>
      </c>
      <c r="BV254">
        <v>0</v>
      </c>
      <c r="BW254">
        <v>1</v>
      </c>
      <c r="CV254">
        <v>0</v>
      </c>
      <c r="CW254">
        <v>0</v>
      </c>
      <c r="CX254">
        <f>ROUND(Y254*Source!I319,7)</f>
        <v>0</v>
      </c>
      <c r="CY254">
        <f t="shared" si="95"/>
        <v>7427.42</v>
      </c>
      <c r="CZ254">
        <f t="shared" si="96"/>
        <v>7427.42</v>
      </c>
      <c r="DA254">
        <f t="shared" si="97"/>
        <v>1</v>
      </c>
      <c r="DB254">
        <f t="shared" si="87"/>
        <v>1336.94</v>
      </c>
      <c r="DC254">
        <f t="shared" si="88"/>
        <v>0</v>
      </c>
      <c r="DD254" t="s">
        <v>3</v>
      </c>
      <c r="DE254" t="s">
        <v>3</v>
      </c>
      <c r="DF254">
        <f>ROUND(ROUND(AE254,2)*CX254,2)</f>
        <v>0</v>
      </c>
      <c r="DG254">
        <f t="shared" si="90"/>
        <v>0</v>
      </c>
      <c r="DH254">
        <f t="shared" si="77"/>
        <v>0</v>
      </c>
      <c r="DI254">
        <f t="shared" si="78"/>
        <v>0</v>
      </c>
      <c r="DJ254">
        <f t="shared" si="98"/>
        <v>0</v>
      </c>
      <c r="DK254">
        <v>1</v>
      </c>
      <c r="DL254" t="s">
        <v>3</v>
      </c>
      <c r="DM254">
        <v>0</v>
      </c>
      <c r="DN254" t="s">
        <v>3</v>
      </c>
      <c r="DO254">
        <v>0</v>
      </c>
    </row>
    <row r="255" spans="1:119">
      <c r="A255">
        <f>ROW(Source!A319)</f>
        <v>319</v>
      </c>
      <c r="B255">
        <v>69444265</v>
      </c>
      <c r="C255">
        <v>69445998</v>
      </c>
      <c r="D255">
        <v>66842555</v>
      </c>
      <c r="E255">
        <v>1</v>
      </c>
      <c r="F255">
        <v>1</v>
      </c>
      <c r="G255">
        <v>1</v>
      </c>
      <c r="H255">
        <v>3</v>
      </c>
      <c r="I255" t="s">
        <v>706</v>
      </c>
      <c r="J255" t="s">
        <v>707</v>
      </c>
      <c r="K255" t="s">
        <v>708</v>
      </c>
      <c r="L255">
        <v>1348</v>
      </c>
      <c r="N255">
        <v>1009</v>
      </c>
      <c r="O255" t="s">
        <v>101</v>
      </c>
      <c r="P255" t="s">
        <v>101</v>
      </c>
      <c r="Q255">
        <v>1000</v>
      </c>
      <c r="W255">
        <v>0</v>
      </c>
      <c r="X255">
        <v>1700561855</v>
      </c>
      <c r="Y255">
        <f t="shared" si="86"/>
        <v>1</v>
      </c>
      <c r="AA255">
        <v>128440.15</v>
      </c>
      <c r="AB255">
        <v>0</v>
      </c>
      <c r="AC255">
        <v>0</v>
      </c>
      <c r="AD255">
        <v>0</v>
      </c>
      <c r="AE255">
        <v>105278.81</v>
      </c>
      <c r="AF255">
        <v>0</v>
      </c>
      <c r="AG255">
        <v>0</v>
      </c>
      <c r="AH255">
        <v>0</v>
      </c>
      <c r="AI255">
        <v>1.22</v>
      </c>
      <c r="AJ255">
        <v>1</v>
      </c>
      <c r="AK255">
        <v>1</v>
      </c>
      <c r="AL255">
        <v>1</v>
      </c>
      <c r="AM255">
        <v>2</v>
      </c>
      <c r="AN255">
        <v>0</v>
      </c>
      <c r="AO255">
        <v>0</v>
      </c>
      <c r="AP255">
        <v>1</v>
      </c>
      <c r="AQ255">
        <v>1</v>
      </c>
      <c r="AR255">
        <v>0</v>
      </c>
      <c r="AS255" t="s">
        <v>3</v>
      </c>
      <c r="AT255">
        <v>1</v>
      </c>
      <c r="AU255" t="s">
        <v>3</v>
      </c>
      <c r="AV255">
        <v>0</v>
      </c>
      <c r="AW255">
        <v>2</v>
      </c>
      <c r="AX255">
        <v>69446021</v>
      </c>
      <c r="AY255">
        <v>1</v>
      </c>
      <c r="AZ255">
        <v>0</v>
      </c>
      <c r="BA255">
        <v>255</v>
      </c>
      <c r="BB255">
        <v>1</v>
      </c>
      <c r="BC255">
        <v>0</v>
      </c>
      <c r="BD255">
        <v>0</v>
      </c>
      <c r="BE255">
        <v>0</v>
      </c>
      <c r="BF255">
        <v>0</v>
      </c>
      <c r="BG255">
        <v>0</v>
      </c>
      <c r="BH255">
        <v>0</v>
      </c>
      <c r="BI255">
        <v>0</v>
      </c>
      <c r="BJ255">
        <v>105278.81</v>
      </c>
      <c r="BK255">
        <v>0</v>
      </c>
      <c r="BL255">
        <v>0</v>
      </c>
      <c r="BM255">
        <v>0</v>
      </c>
      <c r="BN255">
        <v>0</v>
      </c>
      <c r="BO255">
        <v>0</v>
      </c>
      <c r="BP255">
        <v>1</v>
      </c>
      <c r="BQ255">
        <v>105278.81</v>
      </c>
      <c r="BR255">
        <v>0</v>
      </c>
      <c r="BS255">
        <v>0</v>
      </c>
      <c r="BT255">
        <v>0</v>
      </c>
      <c r="BU255">
        <v>0</v>
      </c>
      <c r="BV255">
        <v>0</v>
      </c>
      <c r="BW255">
        <v>1</v>
      </c>
      <c r="CV255">
        <v>0</v>
      </c>
      <c r="CW255">
        <v>0</v>
      </c>
      <c r="CX255">
        <f>ROUND(Y255*Source!I319,7)</f>
        <v>0</v>
      </c>
      <c r="CY255">
        <f t="shared" si="95"/>
        <v>128440.15</v>
      </c>
      <c r="CZ255">
        <f t="shared" si="96"/>
        <v>105278.81</v>
      </c>
      <c r="DA255">
        <f t="shared" si="97"/>
        <v>1.22</v>
      </c>
      <c r="DB255">
        <f t="shared" si="87"/>
        <v>105278.81</v>
      </c>
      <c r="DC255">
        <f t="shared" si="88"/>
        <v>0</v>
      </c>
      <c r="DD255" t="s">
        <v>3</v>
      </c>
      <c r="DE255" t="s">
        <v>3</v>
      </c>
      <c r="DF255">
        <f>ROUND(ROUND(AE255*AI255,2)*CX255,2)</f>
        <v>0</v>
      </c>
      <c r="DG255">
        <f t="shared" si="90"/>
        <v>0</v>
      </c>
      <c r="DH255">
        <f t="shared" si="77"/>
        <v>0</v>
      </c>
      <c r="DI255">
        <f t="shared" si="78"/>
        <v>0</v>
      </c>
      <c r="DJ255">
        <f t="shared" si="98"/>
        <v>0</v>
      </c>
      <c r="DK255">
        <v>0</v>
      </c>
      <c r="DL255" t="s">
        <v>3</v>
      </c>
      <c r="DM255">
        <v>0</v>
      </c>
      <c r="DN255" t="s">
        <v>3</v>
      </c>
      <c r="DO255">
        <v>0</v>
      </c>
    </row>
    <row r="256" spans="1:119">
      <c r="A256">
        <f>ROW(Source!A319)</f>
        <v>319</v>
      </c>
      <c r="B256">
        <v>69444265</v>
      </c>
      <c r="C256">
        <v>69445998</v>
      </c>
      <c r="D256">
        <v>66769908</v>
      </c>
      <c r="E256">
        <v>116</v>
      </c>
      <c r="F256">
        <v>1</v>
      </c>
      <c r="G256">
        <v>1</v>
      </c>
      <c r="H256">
        <v>3</v>
      </c>
      <c r="I256" t="s">
        <v>264</v>
      </c>
      <c r="J256" t="s">
        <v>3</v>
      </c>
      <c r="K256" t="s">
        <v>265</v>
      </c>
      <c r="L256">
        <v>3277935</v>
      </c>
      <c r="N256">
        <v>1013</v>
      </c>
      <c r="O256" t="s">
        <v>266</v>
      </c>
      <c r="P256" t="s">
        <v>266</v>
      </c>
      <c r="Q256">
        <v>1</v>
      </c>
      <c r="W256">
        <v>0</v>
      </c>
      <c r="X256">
        <v>274903907</v>
      </c>
      <c r="Y256">
        <f t="shared" si="86"/>
        <v>2</v>
      </c>
      <c r="AA256">
        <v>0</v>
      </c>
      <c r="AB256">
        <v>0</v>
      </c>
      <c r="AC256">
        <v>0</v>
      </c>
      <c r="AD256">
        <v>0</v>
      </c>
      <c r="AE256">
        <v>0</v>
      </c>
      <c r="AF256">
        <v>0</v>
      </c>
      <c r="AG256">
        <v>0</v>
      </c>
      <c r="AH256">
        <v>0</v>
      </c>
      <c r="AI256">
        <v>1</v>
      </c>
      <c r="AJ256">
        <v>1</v>
      </c>
      <c r="AK256">
        <v>1</v>
      </c>
      <c r="AL256">
        <v>1</v>
      </c>
      <c r="AM256">
        <v>0</v>
      </c>
      <c r="AN256">
        <v>0</v>
      </c>
      <c r="AO256">
        <v>0</v>
      </c>
      <c r="AP256">
        <v>0</v>
      </c>
      <c r="AQ256">
        <v>0</v>
      </c>
      <c r="AR256">
        <v>0</v>
      </c>
      <c r="AS256" t="s">
        <v>3</v>
      </c>
      <c r="AT256">
        <v>2</v>
      </c>
      <c r="AU256" t="s">
        <v>3</v>
      </c>
      <c r="AV256">
        <v>0</v>
      </c>
      <c r="AW256">
        <v>2</v>
      </c>
      <c r="AX256">
        <v>69446022</v>
      </c>
      <c r="AY256">
        <v>1</v>
      </c>
      <c r="AZ256">
        <v>0</v>
      </c>
      <c r="BA256">
        <v>256</v>
      </c>
      <c r="BB256">
        <v>0</v>
      </c>
      <c r="BC256">
        <v>0</v>
      </c>
      <c r="BD256">
        <v>0</v>
      </c>
      <c r="BE256">
        <v>0</v>
      </c>
      <c r="BF256">
        <v>0</v>
      </c>
      <c r="BG256">
        <v>0</v>
      </c>
      <c r="BH256">
        <v>0</v>
      </c>
      <c r="BI256">
        <v>0</v>
      </c>
      <c r="BJ256">
        <v>0</v>
      </c>
      <c r="BK256">
        <v>0</v>
      </c>
      <c r="BL256">
        <v>0</v>
      </c>
      <c r="BM256">
        <v>0</v>
      </c>
      <c r="BN256">
        <v>0</v>
      </c>
      <c r="BO256">
        <v>0</v>
      </c>
      <c r="BP256">
        <v>0</v>
      </c>
      <c r="BQ256">
        <v>0</v>
      </c>
      <c r="BR256">
        <v>0</v>
      </c>
      <c r="BS256">
        <v>0</v>
      </c>
      <c r="BT256">
        <v>0</v>
      </c>
      <c r="BU256">
        <v>0</v>
      </c>
      <c r="BV256">
        <v>0</v>
      </c>
      <c r="BW256">
        <v>0</v>
      </c>
      <c r="CV256">
        <v>0</v>
      </c>
      <c r="CW256">
        <v>0</v>
      </c>
      <c r="CX256">
        <f>ROUND(Y256*Source!I319,7)</f>
        <v>0</v>
      </c>
      <c r="CY256">
        <f t="shared" si="95"/>
        <v>0</v>
      </c>
      <c r="CZ256">
        <f t="shared" si="96"/>
        <v>0</v>
      </c>
      <c r="DA256">
        <f t="shared" si="97"/>
        <v>1</v>
      </c>
      <c r="DB256">
        <f t="shared" si="87"/>
        <v>0</v>
      </c>
      <c r="DC256">
        <f t="shared" si="88"/>
        <v>0</v>
      </c>
      <c r="DD256" t="s">
        <v>3</v>
      </c>
      <c r="DE256" t="s">
        <v>3</v>
      </c>
      <c r="DF256">
        <f t="shared" ref="DF256:DF262" si="99">ROUND(ROUND(AE256,2)*CX256,2)</f>
        <v>0</v>
      </c>
      <c r="DG256">
        <f t="shared" si="90"/>
        <v>0</v>
      </c>
      <c r="DH256">
        <f t="shared" si="77"/>
        <v>0</v>
      </c>
      <c r="DI256">
        <f t="shared" si="78"/>
        <v>0</v>
      </c>
      <c r="DJ256">
        <f t="shared" si="98"/>
        <v>0</v>
      </c>
      <c r="DK256">
        <v>0</v>
      </c>
      <c r="DL256" t="s">
        <v>3</v>
      </c>
      <c r="DM256">
        <v>0</v>
      </c>
      <c r="DN256" t="s">
        <v>3</v>
      </c>
      <c r="DO256">
        <v>0</v>
      </c>
    </row>
    <row r="257" spans="1:119">
      <c r="A257">
        <f>ROW(Source!A321)</f>
        <v>321</v>
      </c>
      <c r="B257">
        <v>69444265</v>
      </c>
      <c r="C257">
        <v>69446024</v>
      </c>
      <c r="D257">
        <v>66764074</v>
      </c>
      <c r="E257">
        <v>116</v>
      </c>
      <c r="F257">
        <v>1</v>
      </c>
      <c r="G257">
        <v>1</v>
      </c>
      <c r="H257">
        <v>1</v>
      </c>
      <c r="I257" t="s">
        <v>709</v>
      </c>
      <c r="J257" t="s">
        <v>3</v>
      </c>
      <c r="K257" t="s">
        <v>710</v>
      </c>
      <c r="L257">
        <v>1369</v>
      </c>
      <c r="N257">
        <v>1013</v>
      </c>
      <c r="O257" t="s">
        <v>711</v>
      </c>
      <c r="P257" t="s">
        <v>711</v>
      </c>
      <c r="Q257">
        <v>1</v>
      </c>
      <c r="W257">
        <v>0</v>
      </c>
      <c r="X257">
        <v>-236928766</v>
      </c>
      <c r="Y257">
        <f t="shared" si="86"/>
        <v>0.02</v>
      </c>
      <c r="AA257">
        <v>0</v>
      </c>
      <c r="AB257">
        <v>0</v>
      </c>
      <c r="AC257">
        <v>0</v>
      </c>
      <c r="AD257">
        <v>409.14</v>
      </c>
      <c r="AE257">
        <v>0</v>
      </c>
      <c r="AF257">
        <v>0</v>
      </c>
      <c r="AG257">
        <v>0</v>
      </c>
      <c r="AH257">
        <v>409.14</v>
      </c>
      <c r="AI257">
        <v>1</v>
      </c>
      <c r="AJ257">
        <v>1</v>
      </c>
      <c r="AK257">
        <v>1</v>
      </c>
      <c r="AL257">
        <v>1</v>
      </c>
      <c r="AM257">
        <v>-2</v>
      </c>
      <c r="AN257">
        <v>0</v>
      </c>
      <c r="AO257">
        <v>0</v>
      </c>
      <c r="AP257">
        <v>1</v>
      </c>
      <c r="AQ257">
        <v>1</v>
      </c>
      <c r="AR257">
        <v>0</v>
      </c>
      <c r="AS257" t="s">
        <v>3</v>
      </c>
      <c r="AT257">
        <v>0.02</v>
      </c>
      <c r="AU257" t="s">
        <v>3</v>
      </c>
      <c r="AV257">
        <v>1</v>
      </c>
      <c r="AW257">
        <v>2</v>
      </c>
      <c r="AX257">
        <v>69446033</v>
      </c>
      <c r="AY257">
        <v>1</v>
      </c>
      <c r="AZ257">
        <v>0</v>
      </c>
      <c r="BA257">
        <v>257</v>
      </c>
      <c r="BB257">
        <v>1</v>
      </c>
      <c r="BC257">
        <v>0</v>
      </c>
      <c r="BD257">
        <v>0</v>
      </c>
      <c r="BE257">
        <v>0</v>
      </c>
      <c r="BF257">
        <v>0</v>
      </c>
      <c r="BG257">
        <v>0</v>
      </c>
      <c r="BH257">
        <v>0</v>
      </c>
      <c r="BI257">
        <v>0</v>
      </c>
      <c r="BJ257">
        <v>0</v>
      </c>
      <c r="BK257">
        <v>0</v>
      </c>
      <c r="BL257">
        <v>0</v>
      </c>
      <c r="BM257">
        <v>8.1828000000000003</v>
      </c>
      <c r="BN257">
        <v>0.02</v>
      </c>
      <c r="BO257">
        <v>0</v>
      </c>
      <c r="BP257">
        <v>1</v>
      </c>
      <c r="BQ257">
        <v>0</v>
      </c>
      <c r="BR257">
        <v>0</v>
      </c>
      <c r="BS257">
        <v>0</v>
      </c>
      <c r="BT257">
        <v>8.1828000000000003</v>
      </c>
      <c r="BU257">
        <v>0.02</v>
      </c>
      <c r="BV257">
        <v>0</v>
      </c>
      <c r="BW257">
        <v>1</v>
      </c>
      <c r="CU257">
        <f>ROUND(AT257*Source!I321*AH257*AL257,2)</f>
        <v>0</v>
      </c>
      <c r="CV257">
        <f>ROUND(Y257*Source!I321,7)</f>
        <v>0</v>
      </c>
      <c r="CW257">
        <v>0</v>
      </c>
      <c r="CX257">
        <f>ROUND(Y257*Source!I321,7)</f>
        <v>0</v>
      </c>
      <c r="CY257">
        <f>AD257</f>
        <v>409.14</v>
      </c>
      <c r="CZ257">
        <f>AH257</f>
        <v>409.14</v>
      </c>
      <c r="DA257">
        <f>AL257</f>
        <v>1</v>
      </c>
      <c r="DB257">
        <f t="shared" si="87"/>
        <v>8.18</v>
      </c>
      <c r="DC257">
        <f t="shared" si="88"/>
        <v>0</v>
      </c>
      <c r="DD257" t="s">
        <v>3</v>
      </c>
      <c r="DE257" t="s">
        <v>3</v>
      </c>
      <c r="DF257">
        <f t="shared" si="99"/>
        <v>0</v>
      </c>
      <c r="DG257">
        <f t="shared" si="90"/>
        <v>0</v>
      </c>
      <c r="DH257">
        <f t="shared" ref="DH257:DH320" si="100">ROUND(ROUND(AG257,2)*CX257,2)</f>
        <v>0</v>
      </c>
      <c r="DI257">
        <f t="shared" ref="DI257:DI320" si="101">ROUND(ROUND(AH257,2)*CX257,2)</f>
        <v>0</v>
      </c>
      <c r="DJ257">
        <f>DI257</f>
        <v>0</v>
      </c>
      <c r="DK257">
        <v>1</v>
      </c>
      <c r="DL257" t="s">
        <v>3</v>
      </c>
      <c r="DM257">
        <v>0</v>
      </c>
      <c r="DN257" t="s">
        <v>3</v>
      </c>
      <c r="DO257">
        <v>0</v>
      </c>
    </row>
    <row r="258" spans="1:119">
      <c r="A258">
        <f>ROW(Source!A321)</f>
        <v>321</v>
      </c>
      <c r="B258">
        <v>69444265</v>
      </c>
      <c r="C258">
        <v>69446024</v>
      </c>
      <c r="D258">
        <v>66764076</v>
      </c>
      <c r="E258">
        <v>116</v>
      </c>
      <c r="F258">
        <v>1</v>
      </c>
      <c r="G258">
        <v>1</v>
      </c>
      <c r="H258">
        <v>1</v>
      </c>
      <c r="I258" t="s">
        <v>712</v>
      </c>
      <c r="J258" t="s">
        <v>3</v>
      </c>
      <c r="K258" t="s">
        <v>713</v>
      </c>
      <c r="L258">
        <v>1369</v>
      </c>
      <c r="N258">
        <v>1013</v>
      </c>
      <c r="O258" t="s">
        <v>711</v>
      </c>
      <c r="P258" t="s">
        <v>711</v>
      </c>
      <c r="Q258">
        <v>1</v>
      </c>
      <c r="W258">
        <v>0</v>
      </c>
      <c r="X258">
        <v>-587036825</v>
      </c>
      <c r="Y258">
        <f t="shared" si="86"/>
        <v>10.75</v>
      </c>
      <c r="AA258">
        <v>0</v>
      </c>
      <c r="AB258">
        <v>0</v>
      </c>
      <c r="AC258">
        <v>0</v>
      </c>
      <c r="AD258">
        <v>446.68</v>
      </c>
      <c r="AE258">
        <v>0</v>
      </c>
      <c r="AF258">
        <v>0</v>
      </c>
      <c r="AG258">
        <v>0</v>
      </c>
      <c r="AH258">
        <v>446.68</v>
      </c>
      <c r="AI258">
        <v>1</v>
      </c>
      <c r="AJ258">
        <v>1</v>
      </c>
      <c r="AK258">
        <v>1</v>
      </c>
      <c r="AL258">
        <v>1</v>
      </c>
      <c r="AM258">
        <v>-2</v>
      </c>
      <c r="AN258">
        <v>0</v>
      </c>
      <c r="AO258">
        <v>0</v>
      </c>
      <c r="AP258">
        <v>1</v>
      </c>
      <c r="AQ258">
        <v>1</v>
      </c>
      <c r="AR258">
        <v>0</v>
      </c>
      <c r="AS258" t="s">
        <v>3</v>
      </c>
      <c r="AT258">
        <v>10.75</v>
      </c>
      <c r="AU258" t="s">
        <v>3</v>
      </c>
      <c r="AV258">
        <v>1</v>
      </c>
      <c r="AW258">
        <v>2</v>
      </c>
      <c r="AX258">
        <v>69446034</v>
      </c>
      <c r="AY258">
        <v>1</v>
      </c>
      <c r="AZ258">
        <v>0</v>
      </c>
      <c r="BA258">
        <v>258</v>
      </c>
      <c r="BB258">
        <v>1</v>
      </c>
      <c r="BC258">
        <v>0</v>
      </c>
      <c r="BD258">
        <v>0</v>
      </c>
      <c r="BE258">
        <v>0</v>
      </c>
      <c r="BF258">
        <v>0</v>
      </c>
      <c r="BG258">
        <v>0</v>
      </c>
      <c r="BH258">
        <v>0</v>
      </c>
      <c r="BI258">
        <v>0</v>
      </c>
      <c r="BJ258">
        <v>0</v>
      </c>
      <c r="BK258">
        <v>0</v>
      </c>
      <c r="BL258">
        <v>0</v>
      </c>
      <c r="BM258">
        <v>4801.8100000000004</v>
      </c>
      <c r="BN258">
        <v>10.75</v>
      </c>
      <c r="BO258">
        <v>0</v>
      </c>
      <c r="BP258">
        <v>1</v>
      </c>
      <c r="BQ258">
        <v>0</v>
      </c>
      <c r="BR258">
        <v>0</v>
      </c>
      <c r="BS258">
        <v>0</v>
      </c>
      <c r="BT258">
        <v>4801.8100000000004</v>
      </c>
      <c r="BU258">
        <v>10.75</v>
      </c>
      <c r="BV258">
        <v>0</v>
      </c>
      <c r="BW258">
        <v>1</v>
      </c>
      <c r="CU258">
        <f>ROUND(AT258*Source!I321*AH258*AL258,2)</f>
        <v>0</v>
      </c>
      <c r="CV258">
        <f>ROUND(Y258*Source!I321,7)</f>
        <v>0</v>
      </c>
      <c r="CW258">
        <v>0</v>
      </c>
      <c r="CX258">
        <f>ROUND(Y258*Source!I321,7)</f>
        <v>0</v>
      </c>
      <c r="CY258">
        <f>AD258</f>
        <v>446.68</v>
      </c>
      <c r="CZ258">
        <f>AH258</f>
        <v>446.68</v>
      </c>
      <c r="DA258">
        <f>AL258</f>
        <v>1</v>
      </c>
      <c r="DB258">
        <f t="shared" si="87"/>
        <v>4801.8100000000004</v>
      </c>
      <c r="DC258">
        <f t="shared" si="88"/>
        <v>0</v>
      </c>
      <c r="DD258" t="s">
        <v>3</v>
      </c>
      <c r="DE258" t="s">
        <v>3</v>
      </c>
      <c r="DF258">
        <f t="shared" si="99"/>
        <v>0</v>
      </c>
      <c r="DG258">
        <f t="shared" si="90"/>
        <v>0</v>
      </c>
      <c r="DH258">
        <f t="shared" si="100"/>
        <v>0</v>
      </c>
      <c r="DI258">
        <f t="shared" si="101"/>
        <v>0</v>
      </c>
      <c r="DJ258">
        <f>DI258</f>
        <v>0</v>
      </c>
      <c r="DK258">
        <v>1</v>
      </c>
      <c r="DL258" t="s">
        <v>3</v>
      </c>
      <c r="DM258">
        <v>0</v>
      </c>
      <c r="DN258" t="s">
        <v>3</v>
      </c>
      <c r="DO258">
        <v>0</v>
      </c>
    </row>
    <row r="259" spans="1:119">
      <c r="A259">
        <f>ROW(Source!A321)</f>
        <v>321</v>
      </c>
      <c r="B259">
        <v>69444265</v>
      </c>
      <c r="C259">
        <v>69446024</v>
      </c>
      <c r="D259">
        <v>66764080</v>
      </c>
      <c r="E259">
        <v>116</v>
      </c>
      <c r="F259">
        <v>1</v>
      </c>
      <c r="G259">
        <v>1</v>
      </c>
      <c r="H259">
        <v>1</v>
      </c>
      <c r="I259" t="s">
        <v>714</v>
      </c>
      <c r="J259" t="s">
        <v>3</v>
      </c>
      <c r="K259" t="s">
        <v>715</v>
      </c>
      <c r="L259">
        <v>1369</v>
      </c>
      <c r="N259">
        <v>1013</v>
      </c>
      <c r="O259" t="s">
        <v>711</v>
      </c>
      <c r="P259" t="s">
        <v>711</v>
      </c>
      <c r="Q259">
        <v>1</v>
      </c>
      <c r="W259">
        <v>0</v>
      </c>
      <c r="X259">
        <v>-512803540</v>
      </c>
      <c r="Y259">
        <f t="shared" si="86"/>
        <v>4.83</v>
      </c>
      <c r="AA259">
        <v>0</v>
      </c>
      <c r="AB259">
        <v>0</v>
      </c>
      <c r="AC259">
        <v>0</v>
      </c>
      <c r="AD259">
        <v>502.98</v>
      </c>
      <c r="AE259">
        <v>0</v>
      </c>
      <c r="AF259">
        <v>0</v>
      </c>
      <c r="AG259">
        <v>0</v>
      </c>
      <c r="AH259">
        <v>502.98</v>
      </c>
      <c r="AI259">
        <v>1</v>
      </c>
      <c r="AJ259">
        <v>1</v>
      </c>
      <c r="AK259">
        <v>1</v>
      </c>
      <c r="AL259">
        <v>1</v>
      </c>
      <c r="AM259">
        <v>-2</v>
      </c>
      <c r="AN259">
        <v>0</v>
      </c>
      <c r="AO259">
        <v>0</v>
      </c>
      <c r="AP259">
        <v>1</v>
      </c>
      <c r="AQ259">
        <v>1</v>
      </c>
      <c r="AR259">
        <v>0</v>
      </c>
      <c r="AS259" t="s">
        <v>3</v>
      </c>
      <c r="AT259">
        <v>4.83</v>
      </c>
      <c r="AU259" t="s">
        <v>3</v>
      </c>
      <c r="AV259">
        <v>1</v>
      </c>
      <c r="AW259">
        <v>2</v>
      </c>
      <c r="AX259">
        <v>69446035</v>
      </c>
      <c r="AY259">
        <v>1</v>
      </c>
      <c r="AZ259">
        <v>0</v>
      </c>
      <c r="BA259">
        <v>259</v>
      </c>
      <c r="BB259">
        <v>1</v>
      </c>
      <c r="BC259">
        <v>0</v>
      </c>
      <c r="BD259">
        <v>0</v>
      </c>
      <c r="BE259">
        <v>0</v>
      </c>
      <c r="BF259">
        <v>0</v>
      </c>
      <c r="BG259">
        <v>0</v>
      </c>
      <c r="BH259">
        <v>0</v>
      </c>
      <c r="BI259">
        <v>0</v>
      </c>
      <c r="BJ259">
        <v>0</v>
      </c>
      <c r="BK259">
        <v>0</v>
      </c>
      <c r="BL259">
        <v>0</v>
      </c>
      <c r="BM259">
        <v>2429.3933999999999</v>
      </c>
      <c r="BN259">
        <v>4.83</v>
      </c>
      <c r="BO259">
        <v>0</v>
      </c>
      <c r="BP259">
        <v>1</v>
      </c>
      <c r="BQ259">
        <v>0</v>
      </c>
      <c r="BR259">
        <v>0</v>
      </c>
      <c r="BS259">
        <v>0</v>
      </c>
      <c r="BT259">
        <v>2429.3933999999999</v>
      </c>
      <c r="BU259">
        <v>4.83</v>
      </c>
      <c r="BV259">
        <v>0</v>
      </c>
      <c r="BW259">
        <v>1</v>
      </c>
      <c r="CU259">
        <f>ROUND(AT259*Source!I321*AH259*AL259,2)</f>
        <v>0</v>
      </c>
      <c r="CV259">
        <f>ROUND(Y259*Source!I321,7)</f>
        <v>0</v>
      </c>
      <c r="CW259">
        <v>0</v>
      </c>
      <c r="CX259">
        <f>ROUND(Y259*Source!I321,7)</f>
        <v>0</v>
      </c>
      <c r="CY259">
        <f>AD259</f>
        <v>502.98</v>
      </c>
      <c r="CZ259">
        <f>AH259</f>
        <v>502.98</v>
      </c>
      <c r="DA259">
        <f>AL259</f>
        <v>1</v>
      </c>
      <c r="DB259">
        <f t="shared" si="87"/>
        <v>2429.39</v>
      </c>
      <c r="DC259">
        <f t="shared" si="88"/>
        <v>0</v>
      </c>
      <c r="DD259" t="s">
        <v>3</v>
      </c>
      <c r="DE259" t="s">
        <v>3</v>
      </c>
      <c r="DF259">
        <f t="shared" si="99"/>
        <v>0</v>
      </c>
      <c r="DG259">
        <f t="shared" si="90"/>
        <v>0</v>
      </c>
      <c r="DH259">
        <f t="shared" si="100"/>
        <v>0</v>
      </c>
      <c r="DI259">
        <f t="shared" si="101"/>
        <v>0</v>
      </c>
      <c r="DJ259">
        <f>DI259</f>
        <v>0</v>
      </c>
      <c r="DK259">
        <v>1</v>
      </c>
      <c r="DL259" t="s">
        <v>3</v>
      </c>
      <c r="DM259">
        <v>0</v>
      </c>
      <c r="DN259" t="s">
        <v>3</v>
      </c>
      <c r="DO259">
        <v>0</v>
      </c>
    </row>
    <row r="260" spans="1:119">
      <c r="A260">
        <f>ROW(Source!A321)</f>
        <v>321</v>
      </c>
      <c r="B260">
        <v>69444265</v>
      </c>
      <c r="C260">
        <v>69446024</v>
      </c>
      <c r="D260">
        <v>66764116</v>
      </c>
      <c r="E260">
        <v>116</v>
      </c>
      <c r="F260">
        <v>1</v>
      </c>
      <c r="G260">
        <v>1</v>
      </c>
      <c r="H260">
        <v>1</v>
      </c>
      <c r="I260" t="s">
        <v>588</v>
      </c>
      <c r="J260" t="s">
        <v>3</v>
      </c>
      <c r="K260" t="s">
        <v>589</v>
      </c>
      <c r="L260">
        <v>1191</v>
      </c>
      <c r="N260">
        <v>1013</v>
      </c>
      <c r="O260" t="s">
        <v>587</v>
      </c>
      <c r="P260" t="s">
        <v>587</v>
      </c>
      <c r="Q260">
        <v>1</v>
      </c>
      <c r="W260">
        <v>0</v>
      </c>
      <c r="X260">
        <v>-1417349443</v>
      </c>
      <c r="Y260">
        <f t="shared" si="86"/>
        <v>0.01</v>
      </c>
      <c r="AA260">
        <v>0</v>
      </c>
      <c r="AB260">
        <v>0</v>
      </c>
      <c r="AC260">
        <v>0</v>
      </c>
      <c r="AD260">
        <v>0</v>
      </c>
      <c r="AE260">
        <v>0</v>
      </c>
      <c r="AF260">
        <v>0</v>
      </c>
      <c r="AG260">
        <v>0</v>
      </c>
      <c r="AH260">
        <v>0</v>
      </c>
      <c r="AI260">
        <v>1</v>
      </c>
      <c r="AJ260">
        <v>1</v>
      </c>
      <c r="AK260">
        <v>1</v>
      </c>
      <c r="AL260">
        <v>1</v>
      </c>
      <c r="AM260">
        <v>-2</v>
      </c>
      <c r="AN260">
        <v>0</v>
      </c>
      <c r="AO260">
        <v>0</v>
      </c>
      <c r="AP260">
        <v>1</v>
      </c>
      <c r="AQ260">
        <v>1</v>
      </c>
      <c r="AR260">
        <v>0</v>
      </c>
      <c r="AS260" t="s">
        <v>3</v>
      </c>
      <c r="AT260">
        <v>0.01</v>
      </c>
      <c r="AU260" t="s">
        <v>3</v>
      </c>
      <c r="AV260">
        <v>2</v>
      </c>
      <c r="AW260">
        <v>2</v>
      </c>
      <c r="AX260">
        <v>69446036</v>
      </c>
      <c r="AY260">
        <v>1</v>
      </c>
      <c r="AZ260">
        <v>0</v>
      </c>
      <c r="BA260">
        <v>260</v>
      </c>
      <c r="BB260">
        <v>1</v>
      </c>
      <c r="BC260">
        <v>0</v>
      </c>
      <c r="BD260">
        <v>0</v>
      </c>
      <c r="BE260">
        <v>0</v>
      </c>
      <c r="BF260">
        <v>0</v>
      </c>
      <c r="BG260">
        <v>0</v>
      </c>
      <c r="BH260">
        <v>0</v>
      </c>
      <c r="BI260">
        <v>0</v>
      </c>
      <c r="BJ260">
        <v>0</v>
      </c>
      <c r="BK260">
        <v>0</v>
      </c>
      <c r="BL260">
        <v>0</v>
      </c>
      <c r="BM260">
        <v>0</v>
      </c>
      <c r="BN260">
        <v>0</v>
      </c>
      <c r="BO260">
        <v>0</v>
      </c>
      <c r="BP260">
        <v>0</v>
      </c>
      <c r="BQ260">
        <v>0</v>
      </c>
      <c r="BR260">
        <v>0</v>
      </c>
      <c r="BS260">
        <v>0</v>
      </c>
      <c r="BT260">
        <v>0</v>
      </c>
      <c r="BU260">
        <v>0</v>
      </c>
      <c r="BV260">
        <v>0</v>
      </c>
      <c r="BW260">
        <v>0</v>
      </c>
      <c r="CV260">
        <v>0</v>
      </c>
      <c r="CW260">
        <v>0</v>
      </c>
      <c r="CX260">
        <f>ROUND(Y260*Source!I321,7)</f>
        <v>0</v>
      </c>
      <c r="CY260">
        <f>AD260</f>
        <v>0</v>
      </c>
      <c r="CZ260">
        <f>AH260</f>
        <v>0</v>
      </c>
      <c r="DA260">
        <f>AL260</f>
        <v>1</v>
      </c>
      <c r="DB260">
        <f t="shared" si="87"/>
        <v>0</v>
      </c>
      <c r="DC260">
        <f t="shared" si="88"/>
        <v>0</v>
      </c>
      <c r="DD260" t="s">
        <v>3</v>
      </c>
      <c r="DE260" t="s">
        <v>3</v>
      </c>
      <c r="DF260">
        <f t="shared" si="99"/>
        <v>0</v>
      </c>
      <c r="DG260">
        <f t="shared" si="90"/>
        <v>0</v>
      </c>
      <c r="DH260">
        <f t="shared" si="100"/>
        <v>0</v>
      </c>
      <c r="DI260">
        <f t="shared" si="101"/>
        <v>0</v>
      </c>
      <c r="DJ260">
        <f>DI260</f>
        <v>0</v>
      </c>
      <c r="DK260">
        <v>0</v>
      </c>
      <c r="DL260" t="s">
        <v>3</v>
      </c>
      <c r="DM260">
        <v>0</v>
      </c>
      <c r="DN260" t="s">
        <v>3</v>
      </c>
      <c r="DO260">
        <v>0</v>
      </c>
    </row>
    <row r="261" spans="1:119">
      <c r="A261">
        <f>ROW(Source!A321)</f>
        <v>321</v>
      </c>
      <c r="B261">
        <v>69444265</v>
      </c>
      <c r="C261">
        <v>69446024</v>
      </c>
      <c r="D261">
        <v>66885998</v>
      </c>
      <c r="E261">
        <v>1</v>
      </c>
      <c r="F261">
        <v>1</v>
      </c>
      <c r="G261">
        <v>1</v>
      </c>
      <c r="H261">
        <v>2</v>
      </c>
      <c r="I261" t="s">
        <v>595</v>
      </c>
      <c r="J261" t="s">
        <v>596</v>
      </c>
      <c r="K261" t="s">
        <v>597</v>
      </c>
      <c r="L261">
        <v>1368</v>
      </c>
      <c r="N261">
        <v>1011</v>
      </c>
      <c r="O261" t="s">
        <v>593</v>
      </c>
      <c r="P261" t="s">
        <v>593</v>
      </c>
      <c r="Q261">
        <v>1</v>
      </c>
      <c r="W261">
        <v>0</v>
      </c>
      <c r="X261">
        <v>-950105757</v>
      </c>
      <c r="Y261">
        <f t="shared" si="86"/>
        <v>0.01</v>
      </c>
      <c r="AA261">
        <v>0</v>
      </c>
      <c r="AB261">
        <v>605.36</v>
      </c>
      <c r="AC261">
        <v>502.98</v>
      </c>
      <c r="AD261">
        <v>0</v>
      </c>
      <c r="AE261">
        <v>0</v>
      </c>
      <c r="AF261">
        <v>605.36</v>
      </c>
      <c r="AG261">
        <v>502.98</v>
      </c>
      <c r="AH261">
        <v>0</v>
      </c>
      <c r="AI261">
        <v>1</v>
      </c>
      <c r="AJ261">
        <v>1</v>
      </c>
      <c r="AK261">
        <v>1</v>
      </c>
      <c r="AL261">
        <v>1</v>
      </c>
      <c r="AM261">
        <v>-2</v>
      </c>
      <c r="AN261">
        <v>0</v>
      </c>
      <c r="AO261">
        <v>0</v>
      </c>
      <c r="AP261">
        <v>1</v>
      </c>
      <c r="AQ261">
        <v>1</v>
      </c>
      <c r="AR261">
        <v>0</v>
      </c>
      <c r="AS261" t="s">
        <v>3</v>
      </c>
      <c r="AT261">
        <v>0.01</v>
      </c>
      <c r="AU261" t="s">
        <v>3</v>
      </c>
      <c r="AV261">
        <v>1</v>
      </c>
      <c r="AW261">
        <v>2</v>
      </c>
      <c r="AX261">
        <v>69446037</v>
      </c>
      <c r="AY261">
        <v>1</v>
      </c>
      <c r="AZ261">
        <v>0</v>
      </c>
      <c r="BA261">
        <v>261</v>
      </c>
      <c r="BB261">
        <v>1</v>
      </c>
      <c r="BC261">
        <v>0</v>
      </c>
      <c r="BD261">
        <v>0</v>
      </c>
      <c r="BE261">
        <v>0</v>
      </c>
      <c r="BF261">
        <v>0</v>
      </c>
      <c r="BG261">
        <v>0</v>
      </c>
      <c r="BH261">
        <v>0</v>
      </c>
      <c r="BI261">
        <v>0</v>
      </c>
      <c r="BJ261">
        <v>0</v>
      </c>
      <c r="BK261">
        <v>6.0536000000000003</v>
      </c>
      <c r="BL261">
        <v>5.0298000000000007</v>
      </c>
      <c r="BM261">
        <v>0</v>
      </c>
      <c r="BN261">
        <v>0</v>
      </c>
      <c r="BO261">
        <v>0.01</v>
      </c>
      <c r="BP261">
        <v>1</v>
      </c>
      <c r="BQ261">
        <v>0</v>
      </c>
      <c r="BR261">
        <v>6.0536000000000003</v>
      </c>
      <c r="BS261">
        <v>5.0298000000000007</v>
      </c>
      <c r="BT261">
        <v>0</v>
      </c>
      <c r="BU261">
        <v>0</v>
      </c>
      <c r="BV261">
        <v>0.01</v>
      </c>
      <c r="BW261">
        <v>1</v>
      </c>
      <c r="CV261">
        <v>0</v>
      </c>
      <c r="CW261">
        <f>ROUND(Y261*Source!I321*DO261,7)</f>
        <v>0</v>
      </c>
      <c r="CX261">
        <f>ROUND(Y261*Source!I321,7)</f>
        <v>0</v>
      </c>
      <c r="CY261">
        <f>AB261</f>
        <v>605.36</v>
      </c>
      <c r="CZ261">
        <f>AF261</f>
        <v>605.36</v>
      </c>
      <c r="DA261">
        <f>AJ261</f>
        <v>1</v>
      </c>
      <c r="DB261">
        <f t="shared" si="87"/>
        <v>6.05</v>
      </c>
      <c r="DC261">
        <f t="shared" si="88"/>
        <v>5.03</v>
      </c>
      <c r="DD261" t="s">
        <v>3</v>
      </c>
      <c r="DE261" t="s">
        <v>3</v>
      </c>
      <c r="DF261">
        <f t="shared" si="99"/>
        <v>0</v>
      </c>
      <c r="DG261">
        <f t="shared" si="90"/>
        <v>0</v>
      </c>
      <c r="DH261">
        <f t="shared" si="100"/>
        <v>0</v>
      </c>
      <c r="DI261">
        <f t="shared" si="101"/>
        <v>0</v>
      </c>
      <c r="DJ261">
        <f>DG261+DH261</f>
        <v>0</v>
      </c>
      <c r="DK261">
        <v>1</v>
      </c>
      <c r="DL261" t="s">
        <v>594</v>
      </c>
      <c r="DM261">
        <v>4</v>
      </c>
      <c r="DN261" t="s">
        <v>587</v>
      </c>
      <c r="DO261">
        <v>1</v>
      </c>
    </row>
    <row r="262" spans="1:119">
      <c r="A262">
        <f>ROW(Source!A321)</f>
        <v>321</v>
      </c>
      <c r="B262">
        <v>69444265</v>
      </c>
      <c r="C262">
        <v>69446024</v>
      </c>
      <c r="D262">
        <v>66835897</v>
      </c>
      <c r="E262">
        <v>1</v>
      </c>
      <c r="F262">
        <v>1</v>
      </c>
      <c r="G262">
        <v>1</v>
      </c>
      <c r="H262">
        <v>3</v>
      </c>
      <c r="I262" t="s">
        <v>716</v>
      </c>
      <c r="J262" t="s">
        <v>717</v>
      </c>
      <c r="K262" t="s">
        <v>718</v>
      </c>
      <c r="L262">
        <v>1383</v>
      </c>
      <c r="N262">
        <v>1013</v>
      </c>
      <c r="O262" t="s">
        <v>719</v>
      </c>
      <c r="P262" t="s">
        <v>719</v>
      </c>
      <c r="Q262">
        <v>1</v>
      </c>
      <c r="W262">
        <v>0</v>
      </c>
      <c r="X262">
        <v>-1504342657</v>
      </c>
      <c r="Y262">
        <f t="shared" si="86"/>
        <v>4.42</v>
      </c>
      <c r="AA262">
        <v>6.38</v>
      </c>
      <c r="AB262">
        <v>0</v>
      </c>
      <c r="AC262">
        <v>0</v>
      </c>
      <c r="AD262">
        <v>0</v>
      </c>
      <c r="AE262">
        <v>6.38</v>
      </c>
      <c r="AF262">
        <v>0</v>
      </c>
      <c r="AG262">
        <v>0</v>
      </c>
      <c r="AH262">
        <v>0</v>
      </c>
      <c r="AI262">
        <v>1</v>
      </c>
      <c r="AJ262">
        <v>1</v>
      </c>
      <c r="AK262">
        <v>1</v>
      </c>
      <c r="AL262">
        <v>1</v>
      </c>
      <c r="AM262">
        <v>-2</v>
      </c>
      <c r="AN262">
        <v>0</v>
      </c>
      <c r="AO262">
        <v>0</v>
      </c>
      <c r="AP262">
        <v>1</v>
      </c>
      <c r="AQ262">
        <v>1</v>
      </c>
      <c r="AR262">
        <v>0</v>
      </c>
      <c r="AS262" t="s">
        <v>3</v>
      </c>
      <c r="AT262">
        <v>4.42</v>
      </c>
      <c r="AU262" t="s">
        <v>3</v>
      </c>
      <c r="AV262">
        <v>0</v>
      </c>
      <c r="AW262">
        <v>2</v>
      </c>
      <c r="AX262">
        <v>69446038</v>
      </c>
      <c r="AY262">
        <v>1</v>
      </c>
      <c r="AZ262">
        <v>0</v>
      </c>
      <c r="BA262">
        <v>262</v>
      </c>
      <c r="BB262">
        <v>1</v>
      </c>
      <c r="BC262">
        <v>0</v>
      </c>
      <c r="BD262">
        <v>0</v>
      </c>
      <c r="BE262">
        <v>0</v>
      </c>
      <c r="BF262">
        <v>0</v>
      </c>
      <c r="BG262">
        <v>0</v>
      </c>
      <c r="BH262">
        <v>0</v>
      </c>
      <c r="BI262">
        <v>0</v>
      </c>
      <c r="BJ262">
        <v>28.1996</v>
      </c>
      <c r="BK262">
        <v>0</v>
      </c>
      <c r="BL262">
        <v>0</v>
      </c>
      <c r="BM262">
        <v>0</v>
      </c>
      <c r="BN262">
        <v>0</v>
      </c>
      <c r="BO262">
        <v>0</v>
      </c>
      <c r="BP262">
        <v>1</v>
      </c>
      <c r="BQ262">
        <v>28.1996</v>
      </c>
      <c r="BR262">
        <v>0</v>
      </c>
      <c r="BS262">
        <v>0</v>
      </c>
      <c r="BT262">
        <v>0</v>
      </c>
      <c r="BU262">
        <v>0</v>
      </c>
      <c r="BV262">
        <v>0</v>
      </c>
      <c r="BW262">
        <v>1</v>
      </c>
      <c r="CV262">
        <v>0</v>
      </c>
      <c r="CW262">
        <v>0</v>
      </c>
      <c r="CX262">
        <f>ROUND(Y262*Source!I321,7)</f>
        <v>0</v>
      </c>
      <c r="CY262">
        <f>AA262</f>
        <v>6.38</v>
      </c>
      <c r="CZ262">
        <f>AE262</f>
        <v>6.38</v>
      </c>
      <c r="DA262">
        <f>AI262</f>
        <v>1</v>
      </c>
      <c r="DB262">
        <f t="shared" si="87"/>
        <v>28.2</v>
      </c>
      <c r="DC262">
        <f t="shared" si="88"/>
        <v>0</v>
      </c>
      <c r="DD262" t="s">
        <v>3</v>
      </c>
      <c r="DE262" t="s">
        <v>3</v>
      </c>
      <c r="DF262">
        <f t="shared" si="99"/>
        <v>0</v>
      </c>
      <c r="DG262">
        <f t="shared" si="90"/>
        <v>0</v>
      </c>
      <c r="DH262">
        <f t="shared" si="100"/>
        <v>0</v>
      </c>
      <c r="DI262">
        <f t="shared" si="101"/>
        <v>0</v>
      </c>
      <c r="DJ262">
        <f>DF262</f>
        <v>0</v>
      </c>
      <c r="DK262">
        <v>1</v>
      </c>
      <c r="DL262" t="s">
        <v>3</v>
      </c>
      <c r="DM262">
        <v>0</v>
      </c>
      <c r="DN262" t="s">
        <v>3</v>
      </c>
      <c r="DO262">
        <v>0</v>
      </c>
    </row>
    <row r="263" spans="1:119">
      <c r="A263">
        <f>ROW(Source!A321)</f>
        <v>321</v>
      </c>
      <c r="B263">
        <v>69444265</v>
      </c>
      <c r="C263">
        <v>69446024</v>
      </c>
      <c r="D263">
        <v>66837441</v>
      </c>
      <c r="E263">
        <v>1</v>
      </c>
      <c r="F263">
        <v>1</v>
      </c>
      <c r="G263">
        <v>1</v>
      </c>
      <c r="H263">
        <v>3</v>
      </c>
      <c r="I263" t="s">
        <v>720</v>
      </c>
      <c r="J263" t="s">
        <v>721</v>
      </c>
      <c r="K263" t="s">
        <v>722</v>
      </c>
      <c r="L263">
        <v>1425</v>
      </c>
      <c r="N263">
        <v>1013</v>
      </c>
      <c r="O263" t="s">
        <v>68</v>
      </c>
      <c r="P263" t="s">
        <v>68</v>
      </c>
      <c r="Q263">
        <v>1</v>
      </c>
      <c r="W263">
        <v>0</v>
      </c>
      <c r="X263">
        <v>-1637634627</v>
      </c>
      <c r="Y263">
        <f t="shared" si="86"/>
        <v>2.09</v>
      </c>
      <c r="AA263">
        <v>67</v>
      </c>
      <c r="AB263">
        <v>0</v>
      </c>
      <c r="AC263">
        <v>0</v>
      </c>
      <c r="AD263">
        <v>0</v>
      </c>
      <c r="AE263">
        <v>52.34</v>
      </c>
      <c r="AF263">
        <v>0</v>
      </c>
      <c r="AG263">
        <v>0</v>
      </c>
      <c r="AH263">
        <v>0</v>
      </c>
      <c r="AI263">
        <v>1.28</v>
      </c>
      <c r="AJ263">
        <v>1</v>
      </c>
      <c r="AK263">
        <v>1</v>
      </c>
      <c r="AL263">
        <v>1</v>
      </c>
      <c r="AM263">
        <v>2</v>
      </c>
      <c r="AN263">
        <v>0</v>
      </c>
      <c r="AO263">
        <v>0</v>
      </c>
      <c r="AP263">
        <v>1</v>
      </c>
      <c r="AQ263">
        <v>1</v>
      </c>
      <c r="AR263">
        <v>0</v>
      </c>
      <c r="AS263" t="s">
        <v>3</v>
      </c>
      <c r="AT263">
        <v>2.09</v>
      </c>
      <c r="AU263" t="s">
        <v>3</v>
      </c>
      <c r="AV263">
        <v>0</v>
      </c>
      <c r="AW263">
        <v>2</v>
      </c>
      <c r="AX263">
        <v>69446039</v>
      </c>
      <c r="AY263">
        <v>1</v>
      </c>
      <c r="AZ263">
        <v>0</v>
      </c>
      <c r="BA263">
        <v>263</v>
      </c>
      <c r="BB263">
        <v>1</v>
      </c>
      <c r="BC263">
        <v>0</v>
      </c>
      <c r="BD263">
        <v>0</v>
      </c>
      <c r="BE263">
        <v>0</v>
      </c>
      <c r="BF263">
        <v>0</v>
      </c>
      <c r="BG263">
        <v>0</v>
      </c>
      <c r="BH263">
        <v>0</v>
      </c>
      <c r="BI263">
        <v>0</v>
      </c>
      <c r="BJ263">
        <v>109.39060000000001</v>
      </c>
      <c r="BK263">
        <v>0</v>
      </c>
      <c r="BL263">
        <v>0</v>
      </c>
      <c r="BM263">
        <v>0</v>
      </c>
      <c r="BN263">
        <v>0</v>
      </c>
      <c r="BO263">
        <v>0</v>
      </c>
      <c r="BP263">
        <v>1</v>
      </c>
      <c r="BQ263">
        <v>109.39060000000001</v>
      </c>
      <c r="BR263">
        <v>0</v>
      </c>
      <c r="BS263">
        <v>0</v>
      </c>
      <c r="BT263">
        <v>0</v>
      </c>
      <c r="BU263">
        <v>0</v>
      </c>
      <c r="BV263">
        <v>0</v>
      </c>
      <c r="BW263">
        <v>1</v>
      </c>
      <c r="CV263">
        <v>0</v>
      </c>
      <c r="CW263">
        <v>0</v>
      </c>
      <c r="CX263">
        <f>ROUND(Y263*Source!I321,7)</f>
        <v>0</v>
      </c>
      <c r="CY263">
        <f>AA263</f>
        <v>67</v>
      </c>
      <c r="CZ263">
        <f>AE263</f>
        <v>52.34</v>
      </c>
      <c r="DA263">
        <f>AI263</f>
        <v>1.28</v>
      </c>
      <c r="DB263">
        <f t="shared" si="87"/>
        <v>109.39</v>
      </c>
      <c r="DC263">
        <f t="shared" si="88"/>
        <v>0</v>
      </c>
      <c r="DD263" t="s">
        <v>3</v>
      </c>
      <c r="DE263" t="s">
        <v>3</v>
      </c>
      <c r="DF263">
        <f>ROUND(ROUND(AE263*AI263,2)*CX263,2)</f>
        <v>0</v>
      </c>
      <c r="DG263">
        <f t="shared" si="90"/>
        <v>0</v>
      </c>
      <c r="DH263">
        <f t="shared" si="100"/>
        <v>0</v>
      </c>
      <c r="DI263">
        <f t="shared" si="101"/>
        <v>0</v>
      </c>
      <c r="DJ263">
        <f>DF263</f>
        <v>0</v>
      </c>
      <c r="DK263">
        <v>0</v>
      </c>
      <c r="DL263" t="s">
        <v>3</v>
      </c>
      <c r="DM263">
        <v>0</v>
      </c>
      <c r="DN263" t="s">
        <v>3</v>
      </c>
      <c r="DO263">
        <v>0</v>
      </c>
    </row>
    <row r="264" spans="1:119">
      <c r="A264">
        <f>ROW(Source!A321)</f>
        <v>321</v>
      </c>
      <c r="B264">
        <v>69444265</v>
      </c>
      <c r="C264">
        <v>69446024</v>
      </c>
      <c r="D264">
        <v>66769908</v>
      </c>
      <c r="E264">
        <v>116</v>
      </c>
      <c r="F264">
        <v>1</v>
      </c>
      <c r="G264">
        <v>1</v>
      </c>
      <c r="H264">
        <v>3</v>
      </c>
      <c r="I264" t="s">
        <v>264</v>
      </c>
      <c r="J264" t="s">
        <v>3</v>
      </c>
      <c r="K264" t="s">
        <v>265</v>
      </c>
      <c r="L264">
        <v>3277935</v>
      </c>
      <c r="N264">
        <v>1013</v>
      </c>
      <c r="O264" t="s">
        <v>266</v>
      </c>
      <c r="P264" t="s">
        <v>266</v>
      </c>
      <c r="Q264">
        <v>1</v>
      </c>
      <c r="W264">
        <v>0</v>
      </c>
      <c r="X264">
        <v>274903907</v>
      </c>
      <c r="Y264">
        <f t="shared" si="86"/>
        <v>2</v>
      </c>
      <c r="AA264">
        <v>0</v>
      </c>
      <c r="AB264">
        <v>0</v>
      </c>
      <c r="AC264">
        <v>0</v>
      </c>
      <c r="AD264">
        <v>0</v>
      </c>
      <c r="AE264">
        <v>0</v>
      </c>
      <c r="AF264">
        <v>0</v>
      </c>
      <c r="AG264">
        <v>0</v>
      </c>
      <c r="AH264">
        <v>0</v>
      </c>
      <c r="AI264">
        <v>1</v>
      </c>
      <c r="AJ264">
        <v>1</v>
      </c>
      <c r="AK264">
        <v>1</v>
      </c>
      <c r="AL264">
        <v>1</v>
      </c>
      <c r="AM264">
        <v>0</v>
      </c>
      <c r="AN264">
        <v>0</v>
      </c>
      <c r="AO264">
        <v>0</v>
      </c>
      <c r="AP264">
        <v>0</v>
      </c>
      <c r="AQ264">
        <v>0</v>
      </c>
      <c r="AR264">
        <v>0</v>
      </c>
      <c r="AS264" t="s">
        <v>3</v>
      </c>
      <c r="AT264">
        <v>2</v>
      </c>
      <c r="AU264" t="s">
        <v>3</v>
      </c>
      <c r="AV264">
        <v>0</v>
      </c>
      <c r="AW264">
        <v>2</v>
      </c>
      <c r="AX264">
        <v>69446040</v>
      </c>
      <c r="AY264">
        <v>1</v>
      </c>
      <c r="AZ264">
        <v>0</v>
      </c>
      <c r="BA264">
        <v>264</v>
      </c>
      <c r="BB264">
        <v>0</v>
      </c>
      <c r="BC264">
        <v>0</v>
      </c>
      <c r="BD264">
        <v>0</v>
      </c>
      <c r="BE264">
        <v>0</v>
      </c>
      <c r="BF264">
        <v>0</v>
      </c>
      <c r="BG264">
        <v>0</v>
      </c>
      <c r="BH264">
        <v>0</v>
      </c>
      <c r="BI264">
        <v>0</v>
      </c>
      <c r="BJ264">
        <v>0</v>
      </c>
      <c r="BK264">
        <v>0</v>
      </c>
      <c r="BL264">
        <v>0</v>
      </c>
      <c r="BM264">
        <v>0</v>
      </c>
      <c r="BN264">
        <v>0</v>
      </c>
      <c r="BO264">
        <v>0</v>
      </c>
      <c r="BP264">
        <v>0</v>
      </c>
      <c r="BQ264">
        <v>0</v>
      </c>
      <c r="BR264">
        <v>0</v>
      </c>
      <c r="BS264">
        <v>0</v>
      </c>
      <c r="BT264">
        <v>0</v>
      </c>
      <c r="BU264">
        <v>0</v>
      </c>
      <c r="BV264">
        <v>0</v>
      </c>
      <c r="BW264">
        <v>0</v>
      </c>
      <c r="CV264">
        <v>0</v>
      </c>
      <c r="CW264">
        <v>0</v>
      </c>
      <c r="CX264">
        <f>ROUND(Y264*Source!I321,7)</f>
        <v>0</v>
      </c>
      <c r="CY264">
        <f>AA264</f>
        <v>0</v>
      </c>
      <c r="CZ264">
        <f>AE264</f>
        <v>0</v>
      </c>
      <c r="DA264">
        <f>AI264</f>
        <v>1</v>
      </c>
      <c r="DB264">
        <f t="shared" si="87"/>
        <v>0</v>
      </c>
      <c r="DC264">
        <f t="shared" si="88"/>
        <v>0</v>
      </c>
      <c r="DD264" t="s">
        <v>3</v>
      </c>
      <c r="DE264" t="s">
        <v>3</v>
      </c>
      <c r="DF264">
        <f t="shared" ref="DF264:DF270" si="102">ROUND(ROUND(AE264,2)*CX264,2)</f>
        <v>0</v>
      </c>
      <c r="DG264">
        <f t="shared" si="90"/>
        <v>0</v>
      </c>
      <c r="DH264">
        <f t="shared" si="100"/>
        <v>0</v>
      </c>
      <c r="DI264">
        <f t="shared" si="101"/>
        <v>0</v>
      </c>
      <c r="DJ264">
        <f>DF264</f>
        <v>0</v>
      </c>
      <c r="DK264">
        <v>0</v>
      </c>
      <c r="DL264" t="s">
        <v>3</v>
      </c>
      <c r="DM264">
        <v>0</v>
      </c>
      <c r="DN264" t="s">
        <v>3</v>
      </c>
      <c r="DO264">
        <v>0</v>
      </c>
    </row>
    <row r="265" spans="1:119">
      <c r="A265">
        <f>ROW(Source!A323)</f>
        <v>323</v>
      </c>
      <c r="B265">
        <v>69444265</v>
      </c>
      <c r="C265">
        <v>69446042</v>
      </c>
      <c r="D265">
        <v>66764074</v>
      </c>
      <c r="E265">
        <v>116</v>
      </c>
      <c r="F265">
        <v>1</v>
      </c>
      <c r="G265">
        <v>1</v>
      </c>
      <c r="H265">
        <v>1</v>
      </c>
      <c r="I265" t="s">
        <v>709</v>
      </c>
      <c r="J265" t="s">
        <v>3</v>
      </c>
      <c r="K265" t="s">
        <v>710</v>
      </c>
      <c r="L265">
        <v>1369</v>
      </c>
      <c r="N265">
        <v>1013</v>
      </c>
      <c r="O265" t="s">
        <v>711</v>
      </c>
      <c r="P265" t="s">
        <v>711</v>
      </c>
      <c r="Q265">
        <v>1</v>
      </c>
      <c r="W265">
        <v>0</v>
      </c>
      <c r="X265">
        <v>-236928766</v>
      </c>
      <c r="Y265">
        <f t="shared" si="86"/>
        <v>0.59</v>
      </c>
      <c r="AA265">
        <v>0</v>
      </c>
      <c r="AB265">
        <v>0</v>
      </c>
      <c r="AC265">
        <v>0</v>
      </c>
      <c r="AD265">
        <v>409.14</v>
      </c>
      <c r="AE265">
        <v>0</v>
      </c>
      <c r="AF265">
        <v>0</v>
      </c>
      <c r="AG265">
        <v>0</v>
      </c>
      <c r="AH265">
        <v>409.14</v>
      </c>
      <c r="AI265">
        <v>1</v>
      </c>
      <c r="AJ265">
        <v>1</v>
      </c>
      <c r="AK265">
        <v>1</v>
      </c>
      <c r="AL265">
        <v>1</v>
      </c>
      <c r="AM265">
        <v>-2</v>
      </c>
      <c r="AN265">
        <v>0</v>
      </c>
      <c r="AO265">
        <v>0</v>
      </c>
      <c r="AP265">
        <v>1</v>
      </c>
      <c r="AQ265">
        <v>1</v>
      </c>
      <c r="AR265">
        <v>0</v>
      </c>
      <c r="AS265" t="s">
        <v>3</v>
      </c>
      <c r="AT265">
        <v>0.59</v>
      </c>
      <c r="AU265" t="s">
        <v>3</v>
      </c>
      <c r="AV265">
        <v>1</v>
      </c>
      <c r="AW265">
        <v>2</v>
      </c>
      <c r="AX265">
        <v>69446056</v>
      </c>
      <c r="AY265">
        <v>1</v>
      </c>
      <c r="AZ265">
        <v>0</v>
      </c>
      <c r="BA265">
        <v>265</v>
      </c>
      <c r="BB265">
        <v>1</v>
      </c>
      <c r="BC265">
        <v>0</v>
      </c>
      <c r="BD265">
        <v>0</v>
      </c>
      <c r="BE265">
        <v>0</v>
      </c>
      <c r="BF265">
        <v>0</v>
      </c>
      <c r="BG265">
        <v>0</v>
      </c>
      <c r="BH265">
        <v>0</v>
      </c>
      <c r="BI265">
        <v>0</v>
      </c>
      <c r="BJ265">
        <v>0</v>
      </c>
      <c r="BK265">
        <v>0</v>
      </c>
      <c r="BL265">
        <v>0</v>
      </c>
      <c r="BM265">
        <v>241.39259999999999</v>
      </c>
      <c r="BN265">
        <v>0.59</v>
      </c>
      <c r="BO265">
        <v>0</v>
      </c>
      <c r="BP265">
        <v>1</v>
      </c>
      <c r="BQ265">
        <v>0</v>
      </c>
      <c r="BR265">
        <v>0</v>
      </c>
      <c r="BS265">
        <v>0</v>
      </c>
      <c r="BT265">
        <v>241.39259999999999</v>
      </c>
      <c r="BU265">
        <v>0.59</v>
      </c>
      <c r="BV265">
        <v>0</v>
      </c>
      <c r="BW265">
        <v>1</v>
      </c>
      <c r="CU265">
        <f>ROUND(AT265*Source!I323*AH265*AL265,2)</f>
        <v>0</v>
      </c>
      <c r="CV265">
        <f>ROUND(Y265*Source!I323,7)</f>
        <v>0</v>
      </c>
      <c r="CW265">
        <v>0</v>
      </c>
      <c r="CX265">
        <f>ROUND(Y265*Source!I323,7)</f>
        <v>0</v>
      </c>
      <c r="CY265">
        <f>AD265</f>
        <v>409.14</v>
      </c>
      <c r="CZ265">
        <f>AH265</f>
        <v>409.14</v>
      </c>
      <c r="DA265">
        <f>AL265</f>
        <v>1</v>
      </c>
      <c r="DB265">
        <f t="shared" si="87"/>
        <v>241.39</v>
      </c>
      <c r="DC265">
        <f t="shared" si="88"/>
        <v>0</v>
      </c>
      <c r="DD265" t="s">
        <v>3</v>
      </c>
      <c r="DE265" t="s">
        <v>3</v>
      </c>
      <c r="DF265">
        <f t="shared" si="102"/>
        <v>0</v>
      </c>
      <c r="DG265">
        <f t="shared" si="90"/>
        <v>0</v>
      </c>
      <c r="DH265">
        <f t="shared" si="100"/>
        <v>0</v>
      </c>
      <c r="DI265">
        <f t="shared" si="101"/>
        <v>0</v>
      </c>
      <c r="DJ265">
        <f>DI265</f>
        <v>0</v>
      </c>
      <c r="DK265">
        <v>1</v>
      </c>
      <c r="DL265" t="s">
        <v>3</v>
      </c>
      <c r="DM265">
        <v>0</v>
      </c>
      <c r="DN265" t="s">
        <v>3</v>
      </c>
      <c r="DO265">
        <v>0</v>
      </c>
    </row>
    <row r="266" spans="1:119">
      <c r="A266">
        <f>ROW(Source!A323)</f>
        <v>323</v>
      </c>
      <c r="B266">
        <v>69444265</v>
      </c>
      <c r="C266">
        <v>69446042</v>
      </c>
      <c r="D266">
        <v>66764080</v>
      </c>
      <c r="E266">
        <v>116</v>
      </c>
      <c r="F266">
        <v>1</v>
      </c>
      <c r="G266">
        <v>1</v>
      </c>
      <c r="H266">
        <v>1</v>
      </c>
      <c r="I266" t="s">
        <v>714</v>
      </c>
      <c r="J266" t="s">
        <v>3</v>
      </c>
      <c r="K266" t="s">
        <v>715</v>
      </c>
      <c r="L266">
        <v>1369</v>
      </c>
      <c r="N266">
        <v>1013</v>
      </c>
      <c r="O266" t="s">
        <v>711</v>
      </c>
      <c r="P266" t="s">
        <v>711</v>
      </c>
      <c r="Q266">
        <v>1</v>
      </c>
      <c r="W266">
        <v>0</v>
      </c>
      <c r="X266">
        <v>-512803540</v>
      </c>
      <c r="Y266">
        <f t="shared" si="86"/>
        <v>77.7</v>
      </c>
      <c r="AA266">
        <v>0</v>
      </c>
      <c r="AB266">
        <v>0</v>
      </c>
      <c r="AC266">
        <v>0</v>
      </c>
      <c r="AD266">
        <v>502.98</v>
      </c>
      <c r="AE266">
        <v>0</v>
      </c>
      <c r="AF266">
        <v>0</v>
      </c>
      <c r="AG266">
        <v>0</v>
      </c>
      <c r="AH266">
        <v>502.98</v>
      </c>
      <c r="AI266">
        <v>1</v>
      </c>
      <c r="AJ266">
        <v>1</v>
      </c>
      <c r="AK266">
        <v>1</v>
      </c>
      <c r="AL266">
        <v>1</v>
      </c>
      <c r="AM266">
        <v>-2</v>
      </c>
      <c r="AN266">
        <v>0</v>
      </c>
      <c r="AO266">
        <v>0</v>
      </c>
      <c r="AP266">
        <v>1</v>
      </c>
      <c r="AQ266">
        <v>1</v>
      </c>
      <c r="AR266">
        <v>0</v>
      </c>
      <c r="AS266" t="s">
        <v>3</v>
      </c>
      <c r="AT266">
        <v>77.7</v>
      </c>
      <c r="AU266" t="s">
        <v>3</v>
      </c>
      <c r="AV266">
        <v>1</v>
      </c>
      <c r="AW266">
        <v>2</v>
      </c>
      <c r="AX266">
        <v>69446057</v>
      </c>
      <c r="AY266">
        <v>1</v>
      </c>
      <c r="AZ266">
        <v>0</v>
      </c>
      <c r="BA266">
        <v>266</v>
      </c>
      <c r="BB266">
        <v>1</v>
      </c>
      <c r="BC266">
        <v>0</v>
      </c>
      <c r="BD266">
        <v>0</v>
      </c>
      <c r="BE266">
        <v>0</v>
      </c>
      <c r="BF266">
        <v>0</v>
      </c>
      <c r="BG266">
        <v>0</v>
      </c>
      <c r="BH266">
        <v>0</v>
      </c>
      <c r="BI266">
        <v>0</v>
      </c>
      <c r="BJ266">
        <v>0</v>
      </c>
      <c r="BK266">
        <v>0</v>
      </c>
      <c r="BL266">
        <v>0</v>
      </c>
      <c r="BM266">
        <v>39081.546000000002</v>
      </c>
      <c r="BN266">
        <v>77.7</v>
      </c>
      <c r="BO266">
        <v>0</v>
      </c>
      <c r="BP266">
        <v>1</v>
      </c>
      <c r="BQ266">
        <v>0</v>
      </c>
      <c r="BR266">
        <v>0</v>
      </c>
      <c r="BS266">
        <v>0</v>
      </c>
      <c r="BT266">
        <v>39081.546000000002</v>
      </c>
      <c r="BU266">
        <v>77.7</v>
      </c>
      <c r="BV266">
        <v>0</v>
      </c>
      <c r="BW266">
        <v>1</v>
      </c>
      <c r="CU266">
        <f>ROUND(AT266*Source!I323*AH266*AL266,2)</f>
        <v>0</v>
      </c>
      <c r="CV266">
        <f>ROUND(Y266*Source!I323,7)</f>
        <v>0</v>
      </c>
      <c r="CW266">
        <v>0</v>
      </c>
      <c r="CX266">
        <f>ROUND(Y266*Source!I323,7)</f>
        <v>0</v>
      </c>
      <c r="CY266">
        <f>AD266</f>
        <v>502.98</v>
      </c>
      <c r="CZ266">
        <f>AH266</f>
        <v>502.98</v>
      </c>
      <c r="DA266">
        <f>AL266</f>
        <v>1</v>
      </c>
      <c r="DB266">
        <f t="shared" si="87"/>
        <v>39081.550000000003</v>
      </c>
      <c r="DC266">
        <f t="shared" si="88"/>
        <v>0</v>
      </c>
      <c r="DD266" t="s">
        <v>3</v>
      </c>
      <c r="DE266" t="s">
        <v>3</v>
      </c>
      <c r="DF266">
        <f t="shared" si="102"/>
        <v>0</v>
      </c>
      <c r="DG266">
        <f t="shared" si="90"/>
        <v>0</v>
      </c>
      <c r="DH266">
        <f t="shared" si="100"/>
        <v>0</v>
      </c>
      <c r="DI266">
        <f t="shared" si="101"/>
        <v>0</v>
      </c>
      <c r="DJ266">
        <f>DI266</f>
        <v>0</v>
      </c>
      <c r="DK266">
        <v>1</v>
      </c>
      <c r="DL266" t="s">
        <v>3</v>
      </c>
      <c r="DM266">
        <v>0</v>
      </c>
      <c r="DN266" t="s">
        <v>3</v>
      </c>
      <c r="DO266">
        <v>0</v>
      </c>
    </row>
    <row r="267" spans="1:119">
      <c r="A267">
        <f>ROW(Source!A323)</f>
        <v>323</v>
      </c>
      <c r="B267">
        <v>69444265</v>
      </c>
      <c r="C267">
        <v>69446042</v>
      </c>
      <c r="D267">
        <v>66764084</v>
      </c>
      <c r="E267">
        <v>116</v>
      </c>
      <c r="F267">
        <v>1</v>
      </c>
      <c r="G267">
        <v>1</v>
      </c>
      <c r="H267">
        <v>1</v>
      </c>
      <c r="I267" t="s">
        <v>723</v>
      </c>
      <c r="J267" t="s">
        <v>3</v>
      </c>
      <c r="K267" t="s">
        <v>724</v>
      </c>
      <c r="L267">
        <v>1369</v>
      </c>
      <c r="N267">
        <v>1013</v>
      </c>
      <c r="O267" t="s">
        <v>711</v>
      </c>
      <c r="P267" t="s">
        <v>711</v>
      </c>
      <c r="Q267">
        <v>1</v>
      </c>
      <c r="W267">
        <v>0</v>
      </c>
      <c r="X267">
        <v>1518711480</v>
      </c>
      <c r="Y267">
        <f t="shared" si="86"/>
        <v>77.7</v>
      </c>
      <c r="AA267">
        <v>0</v>
      </c>
      <c r="AB267">
        <v>0</v>
      </c>
      <c r="AC267">
        <v>0</v>
      </c>
      <c r="AD267">
        <v>578.04999999999995</v>
      </c>
      <c r="AE267">
        <v>0</v>
      </c>
      <c r="AF267">
        <v>0</v>
      </c>
      <c r="AG267">
        <v>0</v>
      </c>
      <c r="AH267">
        <v>578.04999999999995</v>
      </c>
      <c r="AI267">
        <v>1</v>
      </c>
      <c r="AJ267">
        <v>1</v>
      </c>
      <c r="AK267">
        <v>1</v>
      </c>
      <c r="AL267">
        <v>1</v>
      </c>
      <c r="AM267">
        <v>-2</v>
      </c>
      <c r="AN267">
        <v>0</v>
      </c>
      <c r="AO267">
        <v>0</v>
      </c>
      <c r="AP267">
        <v>1</v>
      </c>
      <c r="AQ267">
        <v>1</v>
      </c>
      <c r="AR267">
        <v>0</v>
      </c>
      <c r="AS267" t="s">
        <v>3</v>
      </c>
      <c r="AT267">
        <v>77.7</v>
      </c>
      <c r="AU267" t="s">
        <v>3</v>
      </c>
      <c r="AV267">
        <v>1</v>
      </c>
      <c r="AW267">
        <v>2</v>
      </c>
      <c r="AX267">
        <v>69446058</v>
      </c>
      <c r="AY267">
        <v>1</v>
      </c>
      <c r="AZ267">
        <v>0</v>
      </c>
      <c r="BA267">
        <v>267</v>
      </c>
      <c r="BB267">
        <v>1</v>
      </c>
      <c r="BC267">
        <v>0</v>
      </c>
      <c r="BD267">
        <v>0</v>
      </c>
      <c r="BE267">
        <v>0</v>
      </c>
      <c r="BF267">
        <v>0</v>
      </c>
      <c r="BG267">
        <v>0</v>
      </c>
      <c r="BH267">
        <v>0</v>
      </c>
      <c r="BI267">
        <v>0</v>
      </c>
      <c r="BJ267">
        <v>0</v>
      </c>
      <c r="BK267">
        <v>0</v>
      </c>
      <c r="BL267">
        <v>0</v>
      </c>
      <c r="BM267">
        <v>44914.485000000001</v>
      </c>
      <c r="BN267">
        <v>77.7</v>
      </c>
      <c r="BO267">
        <v>0</v>
      </c>
      <c r="BP267">
        <v>1</v>
      </c>
      <c r="BQ267">
        <v>0</v>
      </c>
      <c r="BR267">
        <v>0</v>
      </c>
      <c r="BS267">
        <v>0</v>
      </c>
      <c r="BT267">
        <v>44914.485000000001</v>
      </c>
      <c r="BU267">
        <v>77.7</v>
      </c>
      <c r="BV267">
        <v>0</v>
      </c>
      <c r="BW267">
        <v>1</v>
      </c>
      <c r="CU267">
        <f>ROUND(AT267*Source!I323*AH267*AL267,2)</f>
        <v>0</v>
      </c>
      <c r="CV267">
        <f>ROUND(Y267*Source!I323,7)</f>
        <v>0</v>
      </c>
      <c r="CW267">
        <v>0</v>
      </c>
      <c r="CX267">
        <f>ROUND(Y267*Source!I323,7)</f>
        <v>0</v>
      </c>
      <c r="CY267">
        <f>AD267</f>
        <v>578.04999999999995</v>
      </c>
      <c r="CZ267">
        <f>AH267</f>
        <v>578.04999999999995</v>
      </c>
      <c r="DA267">
        <f>AL267</f>
        <v>1</v>
      </c>
      <c r="DB267">
        <f t="shared" si="87"/>
        <v>44914.49</v>
      </c>
      <c r="DC267">
        <f t="shared" si="88"/>
        <v>0</v>
      </c>
      <c r="DD267" t="s">
        <v>3</v>
      </c>
      <c r="DE267" t="s">
        <v>3</v>
      </c>
      <c r="DF267">
        <f t="shared" si="102"/>
        <v>0</v>
      </c>
      <c r="DG267">
        <f t="shared" si="90"/>
        <v>0</v>
      </c>
      <c r="DH267">
        <f t="shared" si="100"/>
        <v>0</v>
      </c>
      <c r="DI267">
        <f t="shared" si="101"/>
        <v>0</v>
      </c>
      <c r="DJ267">
        <f>DI267</f>
        <v>0</v>
      </c>
      <c r="DK267">
        <v>1</v>
      </c>
      <c r="DL267" t="s">
        <v>3</v>
      </c>
      <c r="DM267">
        <v>0</v>
      </c>
      <c r="DN267" t="s">
        <v>3</v>
      </c>
      <c r="DO267">
        <v>0</v>
      </c>
    </row>
    <row r="268" spans="1:119">
      <c r="A268">
        <f>ROW(Source!A323)</f>
        <v>323</v>
      </c>
      <c r="B268">
        <v>69444265</v>
      </c>
      <c r="C268">
        <v>69446042</v>
      </c>
      <c r="D268">
        <v>66764116</v>
      </c>
      <c r="E268">
        <v>116</v>
      </c>
      <c r="F268">
        <v>1</v>
      </c>
      <c r="G268">
        <v>1</v>
      </c>
      <c r="H268">
        <v>1</v>
      </c>
      <c r="I268" t="s">
        <v>588</v>
      </c>
      <c r="J268" t="s">
        <v>3</v>
      </c>
      <c r="K268" t="s">
        <v>589</v>
      </c>
      <c r="L268">
        <v>1191</v>
      </c>
      <c r="N268">
        <v>1013</v>
      </c>
      <c r="O268" t="s">
        <v>587</v>
      </c>
      <c r="P268" t="s">
        <v>587</v>
      </c>
      <c r="Q268">
        <v>1</v>
      </c>
      <c r="W268">
        <v>0</v>
      </c>
      <c r="X268">
        <v>-1417349443</v>
      </c>
      <c r="Y268">
        <f t="shared" si="86"/>
        <v>0.16</v>
      </c>
      <c r="AA268">
        <v>0</v>
      </c>
      <c r="AB268">
        <v>0</v>
      </c>
      <c r="AC268">
        <v>0</v>
      </c>
      <c r="AD268">
        <v>0</v>
      </c>
      <c r="AE268">
        <v>0</v>
      </c>
      <c r="AF268">
        <v>0</v>
      </c>
      <c r="AG268">
        <v>0</v>
      </c>
      <c r="AH268">
        <v>0</v>
      </c>
      <c r="AI268">
        <v>1</v>
      </c>
      <c r="AJ268">
        <v>1</v>
      </c>
      <c r="AK268">
        <v>1</v>
      </c>
      <c r="AL268">
        <v>1</v>
      </c>
      <c r="AM268">
        <v>-2</v>
      </c>
      <c r="AN268">
        <v>0</v>
      </c>
      <c r="AO268">
        <v>0</v>
      </c>
      <c r="AP268">
        <v>1</v>
      </c>
      <c r="AQ268">
        <v>1</v>
      </c>
      <c r="AR268">
        <v>0</v>
      </c>
      <c r="AS268" t="s">
        <v>3</v>
      </c>
      <c r="AT268">
        <v>0.16</v>
      </c>
      <c r="AU268" t="s">
        <v>3</v>
      </c>
      <c r="AV268">
        <v>2</v>
      </c>
      <c r="AW268">
        <v>2</v>
      </c>
      <c r="AX268">
        <v>69446059</v>
      </c>
      <c r="AY268">
        <v>1</v>
      </c>
      <c r="AZ268">
        <v>0</v>
      </c>
      <c r="BA268">
        <v>268</v>
      </c>
      <c r="BB268">
        <v>1</v>
      </c>
      <c r="BC268">
        <v>0</v>
      </c>
      <c r="BD268">
        <v>0</v>
      </c>
      <c r="BE268">
        <v>0</v>
      </c>
      <c r="BF268">
        <v>0</v>
      </c>
      <c r="BG268">
        <v>0</v>
      </c>
      <c r="BH268">
        <v>0</v>
      </c>
      <c r="BI268">
        <v>0</v>
      </c>
      <c r="BJ268">
        <v>0</v>
      </c>
      <c r="BK268">
        <v>0</v>
      </c>
      <c r="BL268">
        <v>0</v>
      </c>
      <c r="BM268">
        <v>0</v>
      </c>
      <c r="BN268">
        <v>0</v>
      </c>
      <c r="BO268">
        <v>0</v>
      </c>
      <c r="BP268">
        <v>0</v>
      </c>
      <c r="BQ268">
        <v>0</v>
      </c>
      <c r="BR268">
        <v>0</v>
      </c>
      <c r="BS268">
        <v>0</v>
      </c>
      <c r="BT268">
        <v>0</v>
      </c>
      <c r="BU268">
        <v>0</v>
      </c>
      <c r="BV268">
        <v>0</v>
      </c>
      <c r="BW268">
        <v>0</v>
      </c>
      <c r="CV268">
        <v>0</v>
      </c>
      <c r="CW268">
        <v>0</v>
      </c>
      <c r="CX268">
        <f>ROUND(Y268*Source!I323,7)</f>
        <v>0</v>
      </c>
      <c r="CY268">
        <f>AD268</f>
        <v>0</v>
      </c>
      <c r="CZ268">
        <f>AH268</f>
        <v>0</v>
      </c>
      <c r="DA268">
        <f>AL268</f>
        <v>1</v>
      </c>
      <c r="DB268">
        <f t="shared" si="87"/>
        <v>0</v>
      </c>
      <c r="DC268">
        <f t="shared" si="88"/>
        <v>0</v>
      </c>
      <c r="DD268" t="s">
        <v>3</v>
      </c>
      <c r="DE268" t="s">
        <v>3</v>
      </c>
      <c r="DF268">
        <f t="shared" si="102"/>
        <v>0</v>
      </c>
      <c r="DG268">
        <f t="shared" si="90"/>
        <v>0</v>
      </c>
      <c r="DH268">
        <f t="shared" si="100"/>
        <v>0</v>
      </c>
      <c r="DI268">
        <f t="shared" si="101"/>
        <v>0</v>
      </c>
      <c r="DJ268">
        <f>DI268</f>
        <v>0</v>
      </c>
      <c r="DK268">
        <v>0</v>
      </c>
      <c r="DL268" t="s">
        <v>3</v>
      </c>
      <c r="DM268">
        <v>0</v>
      </c>
      <c r="DN268" t="s">
        <v>3</v>
      </c>
      <c r="DO268">
        <v>0</v>
      </c>
    </row>
    <row r="269" spans="1:119">
      <c r="A269">
        <f>ROW(Source!A323)</f>
        <v>323</v>
      </c>
      <c r="B269">
        <v>69444265</v>
      </c>
      <c r="C269">
        <v>69446042</v>
      </c>
      <c r="D269">
        <v>66885998</v>
      </c>
      <c r="E269">
        <v>1</v>
      </c>
      <c r="F269">
        <v>1</v>
      </c>
      <c r="G269">
        <v>1</v>
      </c>
      <c r="H269">
        <v>2</v>
      </c>
      <c r="I269" t="s">
        <v>595</v>
      </c>
      <c r="J269" t="s">
        <v>596</v>
      </c>
      <c r="K269" t="s">
        <v>597</v>
      </c>
      <c r="L269">
        <v>1368</v>
      </c>
      <c r="N269">
        <v>1011</v>
      </c>
      <c r="O269" t="s">
        <v>593</v>
      </c>
      <c r="P269" t="s">
        <v>593</v>
      </c>
      <c r="Q269">
        <v>1</v>
      </c>
      <c r="W269">
        <v>0</v>
      </c>
      <c r="X269">
        <v>-950105757</v>
      </c>
      <c r="Y269">
        <f t="shared" si="86"/>
        <v>0.16</v>
      </c>
      <c r="AA269">
        <v>0</v>
      </c>
      <c r="AB269">
        <v>605.36</v>
      </c>
      <c r="AC269">
        <v>502.98</v>
      </c>
      <c r="AD269">
        <v>0</v>
      </c>
      <c r="AE269">
        <v>0</v>
      </c>
      <c r="AF269">
        <v>605.36</v>
      </c>
      <c r="AG269">
        <v>502.98</v>
      </c>
      <c r="AH269">
        <v>0</v>
      </c>
      <c r="AI269">
        <v>1</v>
      </c>
      <c r="AJ269">
        <v>1</v>
      </c>
      <c r="AK269">
        <v>1</v>
      </c>
      <c r="AL269">
        <v>1</v>
      </c>
      <c r="AM269">
        <v>-2</v>
      </c>
      <c r="AN269">
        <v>0</v>
      </c>
      <c r="AO269">
        <v>0</v>
      </c>
      <c r="AP269">
        <v>1</v>
      </c>
      <c r="AQ269">
        <v>1</v>
      </c>
      <c r="AR269">
        <v>0</v>
      </c>
      <c r="AS269" t="s">
        <v>3</v>
      </c>
      <c r="AT269">
        <v>0.16</v>
      </c>
      <c r="AU269" t="s">
        <v>3</v>
      </c>
      <c r="AV269">
        <v>1</v>
      </c>
      <c r="AW269">
        <v>2</v>
      </c>
      <c r="AX269">
        <v>69446060</v>
      </c>
      <c r="AY269">
        <v>1</v>
      </c>
      <c r="AZ269">
        <v>0</v>
      </c>
      <c r="BA269">
        <v>269</v>
      </c>
      <c r="BB269">
        <v>1</v>
      </c>
      <c r="BC269">
        <v>0</v>
      </c>
      <c r="BD269">
        <v>0</v>
      </c>
      <c r="BE269">
        <v>0</v>
      </c>
      <c r="BF269">
        <v>0</v>
      </c>
      <c r="BG269">
        <v>0</v>
      </c>
      <c r="BH269">
        <v>0</v>
      </c>
      <c r="BI269">
        <v>0</v>
      </c>
      <c r="BJ269">
        <v>0</v>
      </c>
      <c r="BK269">
        <v>96.857600000000005</v>
      </c>
      <c r="BL269">
        <v>80.476800000000011</v>
      </c>
      <c r="BM269">
        <v>0</v>
      </c>
      <c r="BN269">
        <v>0</v>
      </c>
      <c r="BO269">
        <v>0.16</v>
      </c>
      <c r="BP269">
        <v>1</v>
      </c>
      <c r="BQ269">
        <v>0</v>
      </c>
      <c r="BR269">
        <v>96.857600000000005</v>
      </c>
      <c r="BS269">
        <v>80.476800000000011</v>
      </c>
      <c r="BT269">
        <v>0</v>
      </c>
      <c r="BU269">
        <v>0</v>
      </c>
      <c r="BV269">
        <v>0.16</v>
      </c>
      <c r="BW269">
        <v>1</v>
      </c>
      <c r="CV269">
        <v>0</v>
      </c>
      <c r="CW269">
        <f>ROUND(Y269*Source!I323*DO269,7)</f>
        <v>0</v>
      </c>
      <c r="CX269">
        <f>ROUND(Y269*Source!I323,7)</f>
        <v>0</v>
      </c>
      <c r="CY269">
        <f>AB269</f>
        <v>605.36</v>
      </c>
      <c r="CZ269">
        <f>AF269</f>
        <v>605.36</v>
      </c>
      <c r="DA269">
        <f>AJ269</f>
        <v>1</v>
      </c>
      <c r="DB269">
        <f t="shared" si="87"/>
        <v>96.86</v>
      </c>
      <c r="DC269">
        <f t="shared" si="88"/>
        <v>80.48</v>
      </c>
      <c r="DD269" t="s">
        <v>3</v>
      </c>
      <c r="DE269" t="s">
        <v>3</v>
      </c>
      <c r="DF269">
        <f t="shared" si="102"/>
        <v>0</v>
      </c>
      <c r="DG269">
        <f t="shared" si="90"/>
        <v>0</v>
      </c>
      <c r="DH269">
        <f t="shared" si="100"/>
        <v>0</v>
      </c>
      <c r="DI269">
        <f t="shared" si="101"/>
        <v>0</v>
      </c>
      <c r="DJ269">
        <f>DG269+DH269</f>
        <v>0</v>
      </c>
      <c r="DK269">
        <v>1</v>
      </c>
      <c r="DL269" t="s">
        <v>594</v>
      </c>
      <c r="DM269">
        <v>4</v>
      </c>
      <c r="DN269" t="s">
        <v>587</v>
      </c>
      <c r="DO269">
        <v>1</v>
      </c>
    </row>
    <row r="270" spans="1:119">
      <c r="A270">
        <f>ROW(Source!A323)</f>
        <v>323</v>
      </c>
      <c r="B270">
        <v>69444265</v>
      </c>
      <c r="C270">
        <v>69446042</v>
      </c>
      <c r="D270">
        <v>66886171</v>
      </c>
      <c r="E270">
        <v>1</v>
      </c>
      <c r="F270">
        <v>1</v>
      </c>
      <c r="G270">
        <v>1</v>
      </c>
      <c r="H270">
        <v>2</v>
      </c>
      <c r="I270" t="s">
        <v>725</v>
      </c>
      <c r="J270" t="s">
        <v>726</v>
      </c>
      <c r="K270" t="s">
        <v>727</v>
      </c>
      <c r="L270">
        <v>1368</v>
      </c>
      <c r="N270">
        <v>1011</v>
      </c>
      <c r="O270" t="s">
        <v>593</v>
      </c>
      <c r="P270" t="s">
        <v>593</v>
      </c>
      <c r="Q270">
        <v>1</v>
      </c>
      <c r="W270">
        <v>0</v>
      </c>
      <c r="X270">
        <v>950588956</v>
      </c>
      <c r="Y270">
        <f t="shared" si="86"/>
        <v>17</v>
      </c>
      <c r="AA270">
        <v>0</v>
      </c>
      <c r="AB270">
        <v>9.25</v>
      </c>
      <c r="AC270">
        <v>0</v>
      </c>
      <c r="AD270">
        <v>0</v>
      </c>
      <c r="AE270">
        <v>0</v>
      </c>
      <c r="AF270">
        <v>7.52</v>
      </c>
      <c r="AG270">
        <v>0</v>
      </c>
      <c r="AH270">
        <v>0</v>
      </c>
      <c r="AI270">
        <v>1</v>
      </c>
      <c r="AJ270">
        <v>1.23</v>
      </c>
      <c r="AK270">
        <v>1</v>
      </c>
      <c r="AL270">
        <v>1</v>
      </c>
      <c r="AM270">
        <v>2</v>
      </c>
      <c r="AN270">
        <v>0</v>
      </c>
      <c r="AO270">
        <v>0</v>
      </c>
      <c r="AP270">
        <v>1</v>
      </c>
      <c r="AQ270">
        <v>1</v>
      </c>
      <c r="AR270">
        <v>0</v>
      </c>
      <c r="AS270" t="s">
        <v>3</v>
      </c>
      <c r="AT270">
        <v>17</v>
      </c>
      <c r="AU270" t="s">
        <v>3</v>
      </c>
      <c r="AV270">
        <v>1</v>
      </c>
      <c r="AW270">
        <v>2</v>
      </c>
      <c r="AX270">
        <v>69446061</v>
      </c>
      <c r="AY270">
        <v>1</v>
      </c>
      <c r="AZ270">
        <v>0</v>
      </c>
      <c r="BA270">
        <v>270</v>
      </c>
      <c r="BB270">
        <v>1</v>
      </c>
      <c r="BC270">
        <v>0</v>
      </c>
      <c r="BD270">
        <v>0</v>
      </c>
      <c r="BE270">
        <v>0</v>
      </c>
      <c r="BF270">
        <v>0</v>
      </c>
      <c r="BG270">
        <v>0</v>
      </c>
      <c r="BH270">
        <v>0</v>
      </c>
      <c r="BI270">
        <v>0</v>
      </c>
      <c r="BJ270">
        <v>0</v>
      </c>
      <c r="BK270">
        <v>127.83999999999999</v>
      </c>
      <c r="BL270">
        <v>0</v>
      </c>
      <c r="BM270">
        <v>0</v>
      </c>
      <c r="BN270">
        <v>0</v>
      </c>
      <c r="BO270">
        <v>0</v>
      </c>
      <c r="BP270">
        <v>1</v>
      </c>
      <c r="BQ270">
        <v>0</v>
      </c>
      <c r="BR270">
        <v>127.83999999999999</v>
      </c>
      <c r="BS270">
        <v>0</v>
      </c>
      <c r="BT270">
        <v>0</v>
      </c>
      <c r="BU270">
        <v>0</v>
      </c>
      <c r="BV270">
        <v>0</v>
      </c>
      <c r="BW270">
        <v>1</v>
      </c>
      <c r="CV270">
        <v>0</v>
      </c>
      <c r="CW270">
        <f>ROUND(Y270*Source!I323*DO270,7)</f>
        <v>0</v>
      </c>
      <c r="CX270">
        <f>ROUND(Y270*Source!I323,7)</f>
        <v>0</v>
      </c>
      <c r="CY270">
        <f>AB270</f>
        <v>9.25</v>
      </c>
      <c r="CZ270">
        <f>AF270</f>
        <v>7.52</v>
      </c>
      <c r="DA270">
        <f>AJ270</f>
        <v>1.23</v>
      </c>
      <c r="DB270">
        <f t="shared" si="87"/>
        <v>127.84</v>
      </c>
      <c r="DC270">
        <f t="shared" si="88"/>
        <v>0</v>
      </c>
      <c r="DD270" t="s">
        <v>3</v>
      </c>
      <c r="DE270" t="s">
        <v>3</v>
      </c>
      <c r="DF270">
        <f t="shared" si="102"/>
        <v>0</v>
      </c>
      <c r="DG270">
        <f>ROUND(ROUND(AF270*AJ270,2)*CX270,2)</f>
        <v>0</v>
      </c>
      <c r="DH270">
        <f t="shared" si="100"/>
        <v>0</v>
      </c>
      <c r="DI270">
        <f t="shared" si="101"/>
        <v>0</v>
      </c>
      <c r="DJ270">
        <f>DG270+DH270</f>
        <v>0</v>
      </c>
      <c r="DK270">
        <v>0</v>
      </c>
      <c r="DL270" t="s">
        <v>3</v>
      </c>
      <c r="DM270">
        <v>0</v>
      </c>
      <c r="DN270" t="s">
        <v>3</v>
      </c>
      <c r="DO270">
        <v>0</v>
      </c>
    </row>
    <row r="271" spans="1:119">
      <c r="A271">
        <f>ROW(Source!A323)</f>
        <v>323</v>
      </c>
      <c r="B271">
        <v>69444265</v>
      </c>
      <c r="C271">
        <v>69446042</v>
      </c>
      <c r="D271">
        <v>66833797</v>
      </c>
      <c r="E271">
        <v>1</v>
      </c>
      <c r="F271">
        <v>1</v>
      </c>
      <c r="G271">
        <v>1</v>
      </c>
      <c r="H271">
        <v>3</v>
      </c>
      <c r="I271" t="s">
        <v>728</v>
      </c>
      <c r="J271" t="s">
        <v>729</v>
      </c>
      <c r="K271" t="s">
        <v>730</v>
      </c>
      <c r="L271">
        <v>1348</v>
      </c>
      <c r="N271">
        <v>1009</v>
      </c>
      <c r="O271" t="s">
        <v>101</v>
      </c>
      <c r="P271" t="s">
        <v>101</v>
      </c>
      <c r="Q271">
        <v>1000</v>
      </c>
      <c r="W271">
        <v>0</v>
      </c>
      <c r="X271">
        <v>389159430</v>
      </c>
      <c r="Y271">
        <f t="shared" si="86"/>
        <v>3.8E-3</v>
      </c>
      <c r="AA271">
        <v>125764.62</v>
      </c>
      <c r="AB271">
        <v>0</v>
      </c>
      <c r="AC271">
        <v>0</v>
      </c>
      <c r="AD271">
        <v>0</v>
      </c>
      <c r="AE271">
        <v>116448.72</v>
      </c>
      <c r="AF271">
        <v>0</v>
      </c>
      <c r="AG271">
        <v>0</v>
      </c>
      <c r="AH271">
        <v>0</v>
      </c>
      <c r="AI271">
        <v>1.08</v>
      </c>
      <c r="AJ271">
        <v>1</v>
      </c>
      <c r="AK271">
        <v>1</v>
      </c>
      <c r="AL271">
        <v>1</v>
      </c>
      <c r="AM271">
        <v>2</v>
      </c>
      <c r="AN271">
        <v>0</v>
      </c>
      <c r="AO271">
        <v>0</v>
      </c>
      <c r="AP271">
        <v>1</v>
      </c>
      <c r="AQ271">
        <v>1</v>
      </c>
      <c r="AR271">
        <v>0</v>
      </c>
      <c r="AS271" t="s">
        <v>3</v>
      </c>
      <c r="AT271">
        <v>3.8E-3</v>
      </c>
      <c r="AU271" t="s">
        <v>3</v>
      </c>
      <c r="AV271">
        <v>0</v>
      </c>
      <c r="AW271">
        <v>2</v>
      </c>
      <c r="AX271">
        <v>69446062</v>
      </c>
      <c r="AY271">
        <v>1</v>
      </c>
      <c r="AZ271">
        <v>0</v>
      </c>
      <c r="BA271">
        <v>271</v>
      </c>
      <c r="BB271">
        <v>1</v>
      </c>
      <c r="BC271">
        <v>0</v>
      </c>
      <c r="BD271">
        <v>0</v>
      </c>
      <c r="BE271">
        <v>0</v>
      </c>
      <c r="BF271">
        <v>0</v>
      </c>
      <c r="BG271">
        <v>0</v>
      </c>
      <c r="BH271">
        <v>0</v>
      </c>
      <c r="BI271">
        <v>0</v>
      </c>
      <c r="BJ271">
        <v>442.50513599999999</v>
      </c>
      <c r="BK271">
        <v>0</v>
      </c>
      <c r="BL271">
        <v>0</v>
      </c>
      <c r="BM271">
        <v>0</v>
      </c>
      <c r="BN271">
        <v>0</v>
      </c>
      <c r="BO271">
        <v>0</v>
      </c>
      <c r="BP271">
        <v>1</v>
      </c>
      <c r="BQ271">
        <v>442.50513599999999</v>
      </c>
      <c r="BR271">
        <v>0</v>
      </c>
      <c r="BS271">
        <v>0</v>
      </c>
      <c r="BT271">
        <v>0</v>
      </c>
      <c r="BU271">
        <v>0</v>
      </c>
      <c r="BV271">
        <v>0</v>
      </c>
      <c r="BW271">
        <v>1</v>
      </c>
      <c r="CV271">
        <v>0</v>
      </c>
      <c r="CW271">
        <v>0</v>
      </c>
      <c r="CX271">
        <f>ROUND(Y271*Source!I323,7)</f>
        <v>0</v>
      </c>
      <c r="CY271">
        <f t="shared" ref="CY271:CY277" si="103">AA271</f>
        <v>125764.62</v>
      </c>
      <c r="CZ271">
        <f t="shared" ref="CZ271:CZ277" si="104">AE271</f>
        <v>116448.72</v>
      </c>
      <c r="DA271">
        <f t="shared" ref="DA271:DA277" si="105">AI271</f>
        <v>1.08</v>
      </c>
      <c r="DB271">
        <f t="shared" si="87"/>
        <v>442.51</v>
      </c>
      <c r="DC271">
        <f t="shared" si="88"/>
        <v>0</v>
      </c>
      <c r="DD271" t="s">
        <v>3</v>
      </c>
      <c r="DE271" t="s">
        <v>3</v>
      </c>
      <c r="DF271">
        <f t="shared" ref="DF271:DF276" si="106">ROUND(ROUND(AE271*AI271,2)*CX271,2)</f>
        <v>0</v>
      </c>
      <c r="DG271">
        <f t="shared" ref="DG271:DG283" si="107">ROUND(ROUND(AF271,2)*CX271,2)</f>
        <v>0</v>
      </c>
      <c r="DH271">
        <f t="shared" si="100"/>
        <v>0</v>
      </c>
      <c r="DI271">
        <f t="shared" si="101"/>
        <v>0</v>
      </c>
      <c r="DJ271">
        <f t="shared" ref="DJ271:DJ277" si="108">DF271</f>
        <v>0</v>
      </c>
      <c r="DK271">
        <v>0</v>
      </c>
      <c r="DL271" t="s">
        <v>3</v>
      </c>
      <c r="DM271">
        <v>0</v>
      </c>
      <c r="DN271" t="s">
        <v>3</v>
      </c>
      <c r="DO271">
        <v>0</v>
      </c>
    </row>
    <row r="272" spans="1:119">
      <c r="A272">
        <f>ROW(Source!A323)</f>
        <v>323</v>
      </c>
      <c r="B272">
        <v>69444265</v>
      </c>
      <c r="C272">
        <v>69446042</v>
      </c>
      <c r="D272">
        <v>66833879</v>
      </c>
      <c r="E272">
        <v>1</v>
      </c>
      <c r="F272">
        <v>1</v>
      </c>
      <c r="G272">
        <v>1</v>
      </c>
      <c r="H272">
        <v>3</v>
      </c>
      <c r="I272" t="s">
        <v>731</v>
      </c>
      <c r="J272" t="s">
        <v>732</v>
      </c>
      <c r="K272" t="s">
        <v>733</v>
      </c>
      <c r="L272">
        <v>1346</v>
      </c>
      <c r="N272">
        <v>1009</v>
      </c>
      <c r="O272" t="s">
        <v>59</v>
      </c>
      <c r="P272" t="s">
        <v>59</v>
      </c>
      <c r="Q272">
        <v>1</v>
      </c>
      <c r="W272">
        <v>0</v>
      </c>
      <c r="X272">
        <v>1368091056</v>
      </c>
      <c r="Y272">
        <f t="shared" si="86"/>
        <v>30.6</v>
      </c>
      <c r="AA272">
        <v>54.21</v>
      </c>
      <c r="AB272">
        <v>0</v>
      </c>
      <c r="AC272">
        <v>0</v>
      </c>
      <c r="AD272">
        <v>0</v>
      </c>
      <c r="AE272">
        <v>41.38</v>
      </c>
      <c r="AF272">
        <v>0</v>
      </c>
      <c r="AG272">
        <v>0</v>
      </c>
      <c r="AH272">
        <v>0</v>
      </c>
      <c r="AI272">
        <v>1.31</v>
      </c>
      <c r="AJ272">
        <v>1</v>
      </c>
      <c r="AK272">
        <v>1</v>
      </c>
      <c r="AL272">
        <v>1</v>
      </c>
      <c r="AM272">
        <v>2</v>
      </c>
      <c r="AN272">
        <v>0</v>
      </c>
      <c r="AO272">
        <v>0</v>
      </c>
      <c r="AP272">
        <v>1</v>
      </c>
      <c r="AQ272">
        <v>1</v>
      </c>
      <c r="AR272">
        <v>0</v>
      </c>
      <c r="AS272" t="s">
        <v>3</v>
      </c>
      <c r="AT272">
        <v>30.6</v>
      </c>
      <c r="AU272" t="s">
        <v>3</v>
      </c>
      <c r="AV272">
        <v>0</v>
      </c>
      <c r="AW272">
        <v>2</v>
      </c>
      <c r="AX272">
        <v>69446063</v>
      </c>
      <c r="AY272">
        <v>1</v>
      </c>
      <c r="AZ272">
        <v>0</v>
      </c>
      <c r="BA272">
        <v>272</v>
      </c>
      <c r="BB272">
        <v>1</v>
      </c>
      <c r="BC272">
        <v>0</v>
      </c>
      <c r="BD272">
        <v>0</v>
      </c>
      <c r="BE272">
        <v>0</v>
      </c>
      <c r="BF272">
        <v>0</v>
      </c>
      <c r="BG272">
        <v>0</v>
      </c>
      <c r="BH272">
        <v>0</v>
      </c>
      <c r="BI272">
        <v>0</v>
      </c>
      <c r="BJ272">
        <v>1266.2280000000001</v>
      </c>
      <c r="BK272">
        <v>0</v>
      </c>
      <c r="BL272">
        <v>0</v>
      </c>
      <c r="BM272">
        <v>0</v>
      </c>
      <c r="BN272">
        <v>0</v>
      </c>
      <c r="BO272">
        <v>0</v>
      </c>
      <c r="BP272">
        <v>1</v>
      </c>
      <c r="BQ272">
        <v>1266.2280000000001</v>
      </c>
      <c r="BR272">
        <v>0</v>
      </c>
      <c r="BS272">
        <v>0</v>
      </c>
      <c r="BT272">
        <v>0</v>
      </c>
      <c r="BU272">
        <v>0</v>
      </c>
      <c r="BV272">
        <v>0</v>
      </c>
      <c r="BW272">
        <v>1</v>
      </c>
      <c r="CV272">
        <v>0</v>
      </c>
      <c r="CW272">
        <v>0</v>
      </c>
      <c r="CX272">
        <f>ROUND(Y272*Source!I323,7)</f>
        <v>0</v>
      </c>
      <c r="CY272">
        <f t="shared" si="103"/>
        <v>54.21</v>
      </c>
      <c r="CZ272">
        <f t="shared" si="104"/>
        <v>41.38</v>
      </c>
      <c r="DA272">
        <f t="shared" si="105"/>
        <v>1.31</v>
      </c>
      <c r="DB272">
        <f t="shared" si="87"/>
        <v>1266.23</v>
      </c>
      <c r="DC272">
        <f t="shared" si="88"/>
        <v>0</v>
      </c>
      <c r="DD272" t="s">
        <v>3</v>
      </c>
      <c r="DE272" t="s">
        <v>3</v>
      </c>
      <c r="DF272">
        <f t="shared" si="106"/>
        <v>0</v>
      </c>
      <c r="DG272">
        <f t="shared" si="107"/>
        <v>0</v>
      </c>
      <c r="DH272">
        <f t="shared" si="100"/>
        <v>0</v>
      </c>
      <c r="DI272">
        <f t="shared" si="101"/>
        <v>0</v>
      </c>
      <c r="DJ272">
        <f t="shared" si="108"/>
        <v>0</v>
      </c>
      <c r="DK272">
        <v>0</v>
      </c>
      <c r="DL272" t="s">
        <v>3</v>
      </c>
      <c r="DM272">
        <v>0</v>
      </c>
      <c r="DN272" t="s">
        <v>3</v>
      </c>
      <c r="DO272">
        <v>0</v>
      </c>
    </row>
    <row r="273" spans="1:119">
      <c r="A273">
        <f>ROW(Source!A323)</f>
        <v>323</v>
      </c>
      <c r="B273">
        <v>69444265</v>
      </c>
      <c r="C273">
        <v>69446042</v>
      </c>
      <c r="D273">
        <v>66838123</v>
      </c>
      <c r="E273">
        <v>1</v>
      </c>
      <c r="F273">
        <v>1</v>
      </c>
      <c r="G273">
        <v>1</v>
      </c>
      <c r="H273">
        <v>3</v>
      </c>
      <c r="I273" t="s">
        <v>734</v>
      </c>
      <c r="J273" t="s">
        <v>735</v>
      </c>
      <c r="K273" t="s">
        <v>736</v>
      </c>
      <c r="L273">
        <v>1327</v>
      </c>
      <c r="N273">
        <v>1005</v>
      </c>
      <c r="O273" t="s">
        <v>737</v>
      </c>
      <c r="P273" t="s">
        <v>737</v>
      </c>
      <c r="Q273">
        <v>1</v>
      </c>
      <c r="W273">
        <v>0</v>
      </c>
      <c r="X273">
        <v>1172644949</v>
      </c>
      <c r="Y273">
        <f t="shared" si="86"/>
        <v>1</v>
      </c>
      <c r="AA273">
        <v>950.14</v>
      </c>
      <c r="AB273">
        <v>0</v>
      </c>
      <c r="AC273">
        <v>0</v>
      </c>
      <c r="AD273">
        <v>0</v>
      </c>
      <c r="AE273">
        <v>742.3</v>
      </c>
      <c r="AF273">
        <v>0</v>
      </c>
      <c r="AG273">
        <v>0</v>
      </c>
      <c r="AH273">
        <v>0</v>
      </c>
      <c r="AI273">
        <v>1.28</v>
      </c>
      <c r="AJ273">
        <v>1</v>
      </c>
      <c r="AK273">
        <v>1</v>
      </c>
      <c r="AL273">
        <v>1</v>
      </c>
      <c r="AM273">
        <v>2</v>
      </c>
      <c r="AN273">
        <v>0</v>
      </c>
      <c r="AO273">
        <v>0</v>
      </c>
      <c r="AP273">
        <v>1</v>
      </c>
      <c r="AQ273">
        <v>1</v>
      </c>
      <c r="AR273">
        <v>0</v>
      </c>
      <c r="AS273" t="s">
        <v>3</v>
      </c>
      <c r="AT273">
        <v>1</v>
      </c>
      <c r="AU273" t="s">
        <v>3</v>
      </c>
      <c r="AV273">
        <v>0</v>
      </c>
      <c r="AW273">
        <v>2</v>
      </c>
      <c r="AX273">
        <v>69446064</v>
      </c>
      <c r="AY273">
        <v>1</v>
      </c>
      <c r="AZ273">
        <v>0</v>
      </c>
      <c r="BA273">
        <v>273</v>
      </c>
      <c r="BB273">
        <v>1</v>
      </c>
      <c r="BC273">
        <v>0</v>
      </c>
      <c r="BD273">
        <v>0</v>
      </c>
      <c r="BE273">
        <v>0</v>
      </c>
      <c r="BF273">
        <v>0</v>
      </c>
      <c r="BG273">
        <v>0</v>
      </c>
      <c r="BH273">
        <v>0</v>
      </c>
      <c r="BI273">
        <v>0</v>
      </c>
      <c r="BJ273">
        <v>742.3</v>
      </c>
      <c r="BK273">
        <v>0</v>
      </c>
      <c r="BL273">
        <v>0</v>
      </c>
      <c r="BM273">
        <v>0</v>
      </c>
      <c r="BN273">
        <v>0</v>
      </c>
      <c r="BO273">
        <v>0</v>
      </c>
      <c r="BP273">
        <v>1</v>
      </c>
      <c r="BQ273">
        <v>742.3</v>
      </c>
      <c r="BR273">
        <v>0</v>
      </c>
      <c r="BS273">
        <v>0</v>
      </c>
      <c r="BT273">
        <v>0</v>
      </c>
      <c r="BU273">
        <v>0</v>
      </c>
      <c r="BV273">
        <v>0</v>
      </c>
      <c r="BW273">
        <v>1</v>
      </c>
      <c r="CV273">
        <v>0</v>
      </c>
      <c r="CW273">
        <v>0</v>
      </c>
      <c r="CX273">
        <f>ROUND(Y273*Source!I323,7)</f>
        <v>0</v>
      </c>
      <c r="CY273">
        <f t="shared" si="103"/>
        <v>950.14</v>
      </c>
      <c r="CZ273">
        <f t="shared" si="104"/>
        <v>742.3</v>
      </c>
      <c r="DA273">
        <f t="shared" si="105"/>
        <v>1.28</v>
      </c>
      <c r="DB273">
        <f t="shared" si="87"/>
        <v>742.3</v>
      </c>
      <c r="DC273">
        <f t="shared" si="88"/>
        <v>0</v>
      </c>
      <c r="DD273" t="s">
        <v>3</v>
      </c>
      <c r="DE273" t="s">
        <v>3</v>
      </c>
      <c r="DF273">
        <f t="shared" si="106"/>
        <v>0</v>
      </c>
      <c r="DG273">
        <f t="shared" si="107"/>
        <v>0</v>
      </c>
      <c r="DH273">
        <f t="shared" si="100"/>
        <v>0</v>
      </c>
      <c r="DI273">
        <f t="shared" si="101"/>
        <v>0</v>
      </c>
      <c r="DJ273">
        <f t="shared" si="108"/>
        <v>0</v>
      </c>
      <c r="DK273">
        <v>0</v>
      </c>
      <c r="DL273" t="s">
        <v>3</v>
      </c>
      <c r="DM273">
        <v>0</v>
      </c>
      <c r="DN273" t="s">
        <v>3</v>
      </c>
      <c r="DO273">
        <v>0</v>
      </c>
    </row>
    <row r="274" spans="1:119">
      <c r="A274">
        <f>ROW(Source!A323)</f>
        <v>323</v>
      </c>
      <c r="B274">
        <v>69444265</v>
      </c>
      <c r="C274">
        <v>69446042</v>
      </c>
      <c r="D274">
        <v>66838478</v>
      </c>
      <c r="E274">
        <v>1</v>
      </c>
      <c r="F274">
        <v>1</v>
      </c>
      <c r="G274">
        <v>1</v>
      </c>
      <c r="H274">
        <v>3</v>
      </c>
      <c r="I274" t="s">
        <v>617</v>
      </c>
      <c r="J274" t="s">
        <v>618</v>
      </c>
      <c r="K274" t="s">
        <v>619</v>
      </c>
      <c r="L274">
        <v>1346</v>
      </c>
      <c r="N274">
        <v>1009</v>
      </c>
      <c r="O274" t="s">
        <v>59</v>
      </c>
      <c r="P274" t="s">
        <v>59</v>
      </c>
      <c r="Q274">
        <v>1</v>
      </c>
      <c r="W274">
        <v>0</v>
      </c>
      <c r="X274">
        <v>447926158</v>
      </c>
      <c r="Y274">
        <f t="shared" si="86"/>
        <v>10</v>
      </c>
      <c r="AA274">
        <v>83.04</v>
      </c>
      <c r="AB274">
        <v>0</v>
      </c>
      <c r="AC274">
        <v>0</v>
      </c>
      <c r="AD274">
        <v>0</v>
      </c>
      <c r="AE274">
        <v>56.11</v>
      </c>
      <c r="AF274">
        <v>0</v>
      </c>
      <c r="AG274">
        <v>0</v>
      </c>
      <c r="AH274">
        <v>0</v>
      </c>
      <c r="AI274">
        <v>1.48</v>
      </c>
      <c r="AJ274">
        <v>1</v>
      </c>
      <c r="AK274">
        <v>1</v>
      </c>
      <c r="AL274">
        <v>1</v>
      </c>
      <c r="AM274">
        <v>2</v>
      </c>
      <c r="AN274">
        <v>0</v>
      </c>
      <c r="AO274">
        <v>0</v>
      </c>
      <c r="AP274">
        <v>1</v>
      </c>
      <c r="AQ274">
        <v>1</v>
      </c>
      <c r="AR274">
        <v>0</v>
      </c>
      <c r="AS274" t="s">
        <v>3</v>
      </c>
      <c r="AT274">
        <v>10</v>
      </c>
      <c r="AU274" t="s">
        <v>3</v>
      </c>
      <c r="AV274">
        <v>0</v>
      </c>
      <c r="AW274">
        <v>2</v>
      </c>
      <c r="AX274">
        <v>69446065</v>
      </c>
      <c r="AY274">
        <v>1</v>
      </c>
      <c r="AZ274">
        <v>0</v>
      </c>
      <c r="BA274">
        <v>274</v>
      </c>
      <c r="BB274">
        <v>1</v>
      </c>
      <c r="BC274">
        <v>0</v>
      </c>
      <c r="BD274">
        <v>0</v>
      </c>
      <c r="BE274">
        <v>0</v>
      </c>
      <c r="BF274">
        <v>0</v>
      </c>
      <c r="BG274">
        <v>0</v>
      </c>
      <c r="BH274">
        <v>0</v>
      </c>
      <c r="BI274">
        <v>0</v>
      </c>
      <c r="BJ274">
        <v>561.1</v>
      </c>
      <c r="BK274">
        <v>0</v>
      </c>
      <c r="BL274">
        <v>0</v>
      </c>
      <c r="BM274">
        <v>0</v>
      </c>
      <c r="BN274">
        <v>0</v>
      </c>
      <c r="BO274">
        <v>0</v>
      </c>
      <c r="BP274">
        <v>1</v>
      </c>
      <c r="BQ274">
        <v>561.1</v>
      </c>
      <c r="BR274">
        <v>0</v>
      </c>
      <c r="BS274">
        <v>0</v>
      </c>
      <c r="BT274">
        <v>0</v>
      </c>
      <c r="BU274">
        <v>0</v>
      </c>
      <c r="BV274">
        <v>0</v>
      </c>
      <c r="BW274">
        <v>1</v>
      </c>
      <c r="CV274">
        <v>0</v>
      </c>
      <c r="CW274">
        <v>0</v>
      </c>
      <c r="CX274">
        <f>ROUND(Y274*Source!I323,7)</f>
        <v>0</v>
      </c>
      <c r="CY274">
        <f t="shared" si="103"/>
        <v>83.04</v>
      </c>
      <c r="CZ274">
        <f t="shared" si="104"/>
        <v>56.11</v>
      </c>
      <c r="DA274">
        <f t="shared" si="105"/>
        <v>1.48</v>
      </c>
      <c r="DB274">
        <f t="shared" si="87"/>
        <v>561.1</v>
      </c>
      <c r="DC274">
        <f t="shared" si="88"/>
        <v>0</v>
      </c>
      <c r="DD274" t="s">
        <v>3</v>
      </c>
      <c r="DE274" t="s">
        <v>3</v>
      </c>
      <c r="DF274">
        <f t="shared" si="106"/>
        <v>0</v>
      </c>
      <c r="DG274">
        <f t="shared" si="107"/>
        <v>0</v>
      </c>
      <c r="DH274">
        <f t="shared" si="100"/>
        <v>0</v>
      </c>
      <c r="DI274">
        <f t="shared" si="101"/>
        <v>0</v>
      </c>
      <c r="DJ274">
        <f t="shared" si="108"/>
        <v>0</v>
      </c>
      <c r="DK274">
        <v>0</v>
      </c>
      <c r="DL274" t="s">
        <v>3</v>
      </c>
      <c r="DM274">
        <v>0</v>
      </c>
      <c r="DN274" t="s">
        <v>3</v>
      </c>
      <c r="DO274">
        <v>0</v>
      </c>
    </row>
    <row r="275" spans="1:119">
      <c r="A275">
        <f>ROW(Source!A323)</f>
        <v>323</v>
      </c>
      <c r="B275">
        <v>69444265</v>
      </c>
      <c r="C275">
        <v>69446042</v>
      </c>
      <c r="D275">
        <v>66862151</v>
      </c>
      <c r="E275">
        <v>1</v>
      </c>
      <c r="F275">
        <v>1</v>
      </c>
      <c r="G275">
        <v>1</v>
      </c>
      <c r="H275">
        <v>3</v>
      </c>
      <c r="I275" t="s">
        <v>738</v>
      </c>
      <c r="J275" t="s">
        <v>739</v>
      </c>
      <c r="K275" t="s">
        <v>740</v>
      </c>
      <c r="L275">
        <v>1425</v>
      </c>
      <c r="N275">
        <v>1013</v>
      </c>
      <c r="O275" t="s">
        <v>68</v>
      </c>
      <c r="P275" t="s">
        <v>68</v>
      </c>
      <c r="Q275">
        <v>1</v>
      </c>
      <c r="W275">
        <v>0</v>
      </c>
      <c r="X275">
        <v>253913400</v>
      </c>
      <c r="Y275">
        <f t="shared" si="86"/>
        <v>2</v>
      </c>
      <c r="AA275">
        <v>139.61000000000001</v>
      </c>
      <c r="AB275">
        <v>0</v>
      </c>
      <c r="AC275">
        <v>0</v>
      </c>
      <c r="AD275">
        <v>0</v>
      </c>
      <c r="AE275">
        <v>111.69</v>
      </c>
      <c r="AF275">
        <v>0</v>
      </c>
      <c r="AG275">
        <v>0</v>
      </c>
      <c r="AH275">
        <v>0</v>
      </c>
      <c r="AI275">
        <v>1.25</v>
      </c>
      <c r="AJ275">
        <v>1</v>
      </c>
      <c r="AK275">
        <v>1</v>
      </c>
      <c r="AL275">
        <v>1</v>
      </c>
      <c r="AM275">
        <v>2</v>
      </c>
      <c r="AN275">
        <v>0</v>
      </c>
      <c r="AO275">
        <v>0</v>
      </c>
      <c r="AP275">
        <v>1</v>
      </c>
      <c r="AQ275">
        <v>1</v>
      </c>
      <c r="AR275">
        <v>0</v>
      </c>
      <c r="AS275" t="s">
        <v>3</v>
      </c>
      <c r="AT275">
        <v>2</v>
      </c>
      <c r="AU275" t="s">
        <v>3</v>
      </c>
      <c r="AV275">
        <v>0</v>
      </c>
      <c r="AW275">
        <v>2</v>
      </c>
      <c r="AX275">
        <v>69446066</v>
      </c>
      <c r="AY275">
        <v>1</v>
      </c>
      <c r="AZ275">
        <v>0</v>
      </c>
      <c r="BA275">
        <v>275</v>
      </c>
      <c r="BB275">
        <v>1</v>
      </c>
      <c r="BC275">
        <v>0</v>
      </c>
      <c r="BD275">
        <v>0</v>
      </c>
      <c r="BE275">
        <v>0</v>
      </c>
      <c r="BF275">
        <v>0</v>
      </c>
      <c r="BG275">
        <v>0</v>
      </c>
      <c r="BH275">
        <v>0</v>
      </c>
      <c r="BI275">
        <v>0</v>
      </c>
      <c r="BJ275">
        <v>223.38</v>
      </c>
      <c r="BK275">
        <v>0</v>
      </c>
      <c r="BL275">
        <v>0</v>
      </c>
      <c r="BM275">
        <v>0</v>
      </c>
      <c r="BN275">
        <v>0</v>
      </c>
      <c r="BO275">
        <v>0</v>
      </c>
      <c r="BP275">
        <v>1</v>
      </c>
      <c r="BQ275">
        <v>223.38</v>
      </c>
      <c r="BR275">
        <v>0</v>
      </c>
      <c r="BS275">
        <v>0</v>
      </c>
      <c r="BT275">
        <v>0</v>
      </c>
      <c r="BU275">
        <v>0</v>
      </c>
      <c r="BV275">
        <v>0</v>
      </c>
      <c r="BW275">
        <v>1</v>
      </c>
      <c r="CV275">
        <v>0</v>
      </c>
      <c r="CW275">
        <v>0</v>
      </c>
      <c r="CX275">
        <f>ROUND(Y275*Source!I323,7)</f>
        <v>0</v>
      </c>
      <c r="CY275">
        <f t="shared" si="103"/>
        <v>139.61000000000001</v>
      </c>
      <c r="CZ275">
        <f t="shared" si="104"/>
        <v>111.69</v>
      </c>
      <c r="DA275">
        <f t="shared" si="105"/>
        <v>1.25</v>
      </c>
      <c r="DB275">
        <f t="shared" si="87"/>
        <v>223.38</v>
      </c>
      <c r="DC275">
        <f t="shared" si="88"/>
        <v>0</v>
      </c>
      <c r="DD275" t="s">
        <v>3</v>
      </c>
      <c r="DE275" t="s">
        <v>3</v>
      </c>
      <c r="DF275">
        <f t="shared" si="106"/>
        <v>0</v>
      </c>
      <c r="DG275">
        <f t="shared" si="107"/>
        <v>0</v>
      </c>
      <c r="DH275">
        <f t="shared" si="100"/>
        <v>0</v>
      </c>
      <c r="DI275">
        <f t="shared" si="101"/>
        <v>0</v>
      </c>
      <c r="DJ275">
        <f t="shared" si="108"/>
        <v>0</v>
      </c>
      <c r="DK275">
        <v>0</v>
      </c>
      <c r="DL275" t="s">
        <v>3</v>
      </c>
      <c r="DM275">
        <v>0</v>
      </c>
      <c r="DN275" t="s">
        <v>3</v>
      </c>
      <c r="DO275">
        <v>0</v>
      </c>
    </row>
    <row r="276" spans="1:119">
      <c r="A276">
        <f>ROW(Source!A323)</f>
        <v>323</v>
      </c>
      <c r="B276">
        <v>69444265</v>
      </c>
      <c r="C276">
        <v>69446042</v>
      </c>
      <c r="D276">
        <v>66863553</v>
      </c>
      <c r="E276">
        <v>1</v>
      </c>
      <c r="F276">
        <v>1</v>
      </c>
      <c r="G276">
        <v>1</v>
      </c>
      <c r="H276">
        <v>3</v>
      </c>
      <c r="I276" t="s">
        <v>741</v>
      </c>
      <c r="J276" t="s">
        <v>742</v>
      </c>
      <c r="K276" t="s">
        <v>743</v>
      </c>
      <c r="L276">
        <v>1371</v>
      </c>
      <c r="N276">
        <v>1013</v>
      </c>
      <c r="O276" t="s">
        <v>18</v>
      </c>
      <c r="P276" t="s">
        <v>18</v>
      </c>
      <c r="Q276">
        <v>1</v>
      </c>
      <c r="W276">
        <v>0</v>
      </c>
      <c r="X276">
        <v>-406946184</v>
      </c>
      <c r="Y276">
        <f t="shared" si="86"/>
        <v>100</v>
      </c>
      <c r="AA276">
        <v>230.05</v>
      </c>
      <c r="AB276">
        <v>0</v>
      </c>
      <c r="AC276">
        <v>0</v>
      </c>
      <c r="AD276">
        <v>0</v>
      </c>
      <c r="AE276">
        <v>184.04</v>
      </c>
      <c r="AF276">
        <v>0</v>
      </c>
      <c r="AG276">
        <v>0</v>
      </c>
      <c r="AH276">
        <v>0</v>
      </c>
      <c r="AI276">
        <v>1.25</v>
      </c>
      <c r="AJ276">
        <v>1</v>
      </c>
      <c r="AK276">
        <v>1</v>
      </c>
      <c r="AL276">
        <v>1</v>
      </c>
      <c r="AM276">
        <v>2</v>
      </c>
      <c r="AN276">
        <v>0</v>
      </c>
      <c r="AO276">
        <v>0</v>
      </c>
      <c r="AP276">
        <v>1</v>
      </c>
      <c r="AQ276">
        <v>1</v>
      </c>
      <c r="AR276">
        <v>0</v>
      </c>
      <c r="AS276" t="s">
        <v>3</v>
      </c>
      <c r="AT276">
        <v>100</v>
      </c>
      <c r="AU276" t="s">
        <v>3</v>
      </c>
      <c r="AV276">
        <v>0</v>
      </c>
      <c r="AW276">
        <v>2</v>
      </c>
      <c r="AX276">
        <v>69446067</v>
      </c>
      <c r="AY276">
        <v>1</v>
      </c>
      <c r="AZ276">
        <v>0</v>
      </c>
      <c r="BA276">
        <v>276</v>
      </c>
      <c r="BB276">
        <v>1</v>
      </c>
      <c r="BC276">
        <v>0</v>
      </c>
      <c r="BD276">
        <v>0</v>
      </c>
      <c r="BE276">
        <v>0</v>
      </c>
      <c r="BF276">
        <v>0</v>
      </c>
      <c r="BG276">
        <v>0</v>
      </c>
      <c r="BH276">
        <v>0</v>
      </c>
      <c r="BI276">
        <v>0</v>
      </c>
      <c r="BJ276">
        <v>18404</v>
      </c>
      <c r="BK276">
        <v>0</v>
      </c>
      <c r="BL276">
        <v>0</v>
      </c>
      <c r="BM276">
        <v>0</v>
      </c>
      <c r="BN276">
        <v>0</v>
      </c>
      <c r="BO276">
        <v>0</v>
      </c>
      <c r="BP276">
        <v>1</v>
      </c>
      <c r="BQ276">
        <v>18404</v>
      </c>
      <c r="BR276">
        <v>0</v>
      </c>
      <c r="BS276">
        <v>0</v>
      </c>
      <c r="BT276">
        <v>0</v>
      </c>
      <c r="BU276">
        <v>0</v>
      </c>
      <c r="BV276">
        <v>0</v>
      </c>
      <c r="BW276">
        <v>1</v>
      </c>
      <c r="CV276">
        <v>0</v>
      </c>
      <c r="CW276">
        <v>0</v>
      </c>
      <c r="CX276">
        <f>ROUND(Y276*Source!I323,7)</f>
        <v>0</v>
      </c>
      <c r="CY276">
        <f t="shared" si="103"/>
        <v>230.05</v>
      </c>
      <c r="CZ276">
        <f t="shared" si="104"/>
        <v>184.04</v>
      </c>
      <c r="DA276">
        <f t="shared" si="105"/>
        <v>1.25</v>
      </c>
      <c r="DB276">
        <f t="shared" si="87"/>
        <v>18404</v>
      </c>
      <c r="DC276">
        <f t="shared" si="88"/>
        <v>0</v>
      </c>
      <c r="DD276" t="s">
        <v>3</v>
      </c>
      <c r="DE276" t="s">
        <v>3</v>
      </c>
      <c r="DF276">
        <f t="shared" si="106"/>
        <v>0</v>
      </c>
      <c r="DG276">
        <f t="shared" si="107"/>
        <v>0</v>
      </c>
      <c r="DH276">
        <f t="shared" si="100"/>
        <v>0</v>
      </c>
      <c r="DI276">
        <f t="shared" si="101"/>
        <v>0</v>
      </c>
      <c r="DJ276">
        <f t="shared" si="108"/>
        <v>0</v>
      </c>
      <c r="DK276">
        <v>0</v>
      </c>
      <c r="DL276" t="s">
        <v>3</v>
      </c>
      <c r="DM276">
        <v>0</v>
      </c>
      <c r="DN276" t="s">
        <v>3</v>
      </c>
      <c r="DO276">
        <v>0</v>
      </c>
    </row>
    <row r="277" spans="1:119">
      <c r="A277">
        <f>ROW(Source!A323)</f>
        <v>323</v>
      </c>
      <c r="B277">
        <v>69444265</v>
      </c>
      <c r="C277">
        <v>69446042</v>
      </c>
      <c r="D277">
        <v>66769908</v>
      </c>
      <c r="E277">
        <v>116</v>
      </c>
      <c r="F277">
        <v>1</v>
      </c>
      <c r="G277">
        <v>1</v>
      </c>
      <c r="H277">
        <v>3</v>
      </c>
      <c r="I277" t="s">
        <v>264</v>
      </c>
      <c r="J277" t="s">
        <v>3</v>
      </c>
      <c r="K277" t="s">
        <v>265</v>
      </c>
      <c r="L277">
        <v>3277935</v>
      </c>
      <c r="N277">
        <v>1013</v>
      </c>
      <c r="O277" t="s">
        <v>266</v>
      </c>
      <c r="P277" t="s">
        <v>266</v>
      </c>
      <c r="Q277">
        <v>1</v>
      </c>
      <c r="W277">
        <v>0</v>
      </c>
      <c r="X277">
        <v>274903907</v>
      </c>
      <c r="Y277">
        <f t="shared" si="86"/>
        <v>2</v>
      </c>
      <c r="AA277">
        <v>0</v>
      </c>
      <c r="AB277">
        <v>0</v>
      </c>
      <c r="AC277">
        <v>0</v>
      </c>
      <c r="AD277">
        <v>0</v>
      </c>
      <c r="AE277">
        <v>0</v>
      </c>
      <c r="AF277">
        <v>0</v>
      </c>
      <c r="AG277">
        <v>0</v>
      </c>
      <c r="AH277">
        <v>0</v>
      </c>
      <c r="AI277">
        <v>1</v>
      </c>
      <c r="AJ277">
        <v>1</v>
      </c>
      <c r="AK277">
        <v>1</v>
      </c>
      <c r="AL277">
        <v>1</v>
      </c>
      <c r="AM277">
        <v>0</v>
      </c>
      <c r="AN277">
        <v>0</v>
      </c>
      <c r="AO277">
        <v>0</v>
      </c>
      <c r="AP277">
        <v>0</v>
      </c>
      <c r="AQ277">
        <v>0</v>
      </c>
      <c r="AR277">
        <v>0</v>
      </c>
      <c r="AS277" t="s">
        <v>3</v>
      </c>
      <c r="AT277">
        <v>2</v>
      </c>
      <c r="AU277" t="s">
        <v>3</v>
      </c>
      <c r="AV277">
        <v>0</v>
      </c>
      <c r="AW277">
        <v>2</v>
      </c>
      <c r="AX277">
        <v>69446068</v>
      </c>
      <c r="AY277">
        <v>1</v>
      </c>
      <c r="AZ277">
        <v>0</v>
      </c>
      <c r="BA277">
        <v>277</v>
      </c>
      <c r="BB277">
        <v>0</v>
      </c>
      <c r="BC277">
        <v>0</v>
      </c>
      <c r="BD277">
        <v>0</v>
      </c>
      <c r="BE277">
        <v>0</v>
      </c>
      <c r="BF277">
        <v>0</v>
      </c>
      <c r="BG277">
        <v>0</v>
      </c>
      <c r="BH277">
        <v>0</v>
      </c>
      <c r="BI277">
        <v>0</v>
      </c>
      <c r="BJ277">
        <v>0</v>
      </c>
      <c r="BK277">
        <v>0</v>
      </c>
      <c r="BL277">
        <v>0</v>
      </c>
      <c r="BM277">
        <v>0</v>
      </c>
      <c r="BN277">
        <v>0</v>
      </c>
      <c r="BO277">
        <v>0</v>
      </c>
      <c r="BP277">
        <v>0</v>
      </c>
      <c r="BQ277">
        <v>0</v>
      </c>
      <c r="BR277">
        <v>0</v>
      </c>
      <c r="BS277">
        <v>0</v>
      </c>
      <c r="BT277">
        <v>0</v>
      </c>
      <c r="BU277">
        <v>0</v>
      </c>
      <c r="BV277">
        <v>0</v>
      </c>
      <c r="BW277">
        <v>0</v>
      </c>
      <c r="CV277">
        <v>0</v>
      </c>
      <c r="CW277">
        <v>0</v>
      </c>
      <c r="CX277">
        <f>ROUND(Y277*Source!I323,7)</f>
        <v>0</v>
      </c>
      <c r="CY277">
        <f t="shared" si="103"/>
        <v>0</v>
      </c>
      <c r="CZ277">
        <f t="shared" si="104"/>
        <v>0</v>
      </c>
      <c r="DA277">
        <f t="shared" si="105"/>
        <v>1</v>
      </c>
      <c r="DB277">
        <f t="shared" si="87"/>
        <v>0</v>
      </c>
      <c r="DC277">
        <f t="shared" si="88"/>
        <v>0</v>
      </c>
      <c r="DD277" t="s">
        <v>3</v>
      </c>
      <c r="DE277" t="s">
        <v>3</v>
      </c>
      <c r="DF277">
        <f t="shared" ref="DF277:DF284" si="109">ROUND(ROUND(AE277,2)*CX277,2)</f>
        <v>0</v>
      </c>
      <c r="DG277">
        <f t="shared" si="107"/>
        <v>0</v>
      </c>
      <c r="DH277">
        <f t="shared" si="100"/>
        <v>0</v>
      </c>
      <c r="DI277">
        <f t="shared" si="101"/>
        <v>0</v>
      </c>
      <c r="DJ277">
        <f t="shared" si="108"/>
        <v>0</v>
      </c>
      <c r="DK277">
        <v>0</v>
      </c>
      <c r="DL277" t="s">
        <v>3</v>
      </c>
      <c r="DM277">
        <v>0</v>
      </c>
      <c r="DN277" t="s">
        <v>3</v>
      </c>
      <c r="DO277">
        <v>0</v>
      </c>
    </row>
    <row r="278" spans="1:119">
      <c r="A278">
        <f>ROW(Source!A325)</f>
        <v>325</v>
      </c>
      <c r="B278">
        <v>69444265</v>
      </c>
      <c r="C278">
        <v>69446070</v>
      </c>
      <c r="D278">
        <v>66763951</v>
      </c>
      <c r="E278">
        <v>116</v>
      </c>
      <c r="F278">
        <v>1</v>
      </c>
      <c r="G278">
        <v>1</v>
      </c>
      <c r="H278">
        <v>1</v>
      </c>
      <c r="I278" t="s">
        <v>623</v>
      </c>
      <c r="J278" t="s">
        <v>3</v>
      </c>
      <c r="K278" t="s">
        <v>624</v>
      </c>
      <c r="L278">
        <v>1191</v>
      </c>
      <c r="N278">
        <v>1013</v>
      </c>
      <c r="O278" t="s">
        <v>587</v>
      </c>
      <c r="P278" t="s">
        <v>587</v>
      </c>
      <c r="Q278">
        <v>1</v>
      </c>
      <c r="W278">
        <v>0</v>
      </c>
      <c r="X278">
        <v>1522950421</v>
      </c>
      <c r="Y278">
        <f t="shared" ref="Y278:Y341" si="110">AT278</f>
        <v>43.83</v>
      </c>
      <c r="AA278">
        <v>0</v>
      </c>
      <c r="AB278">
        <v>0</v>
      </c>
      <c r="AC278">
        <v>0</v>
      </c>
      <c r="AD278">
        <v>518</v>
      </c>
      <c r="AE278">
        <v>0</v>
      </c>
      <c r="AF278">
        <v>0</v>
      </c>
      <c r="AG278">
        <v>0</v>
      </c>
      <c r="AH278">
        <v>518</v>
      </c>
      <c r="AI278">
        <v>1</v>
      </c>
      <c r="AJ278">
        <v>1</v>
      </c>
      <c r="AK278">
        <v>1</v>
      </c>
      <c r="AL278">
        <v>1</v>
      </c>
      <c r="AM278">
        <v>-2</v>
      </c>
      <c r="AN278">
        <v>0</v>
      </c>
      <c r="AO278">
        <v>0</v>
      </c>
      <c r="AP278">
        <v>1</v>
      </c>
      <c r="AQ278">
        <v>1</v>
      </c>
      <c r="AR278">
        <v>0</v>
      </c>
      <c r="AS278" t="s">
        <v>3</v>
      </c>
      <c r="AT278">
        <v>43.83</v>
      </c>
      <c r="AU278" t="s">
        <v>3</v>
      </c>
      <c r="AV278">
        <v>1</v>
      </c>
      <c r="AW278">
        <v>2</v>
      </c>
      <c r="AX278">
        <v>69446075</v>
      </c>
      <c r="AY278">
        <v>1</v>
      </c>
      <c r="AZ278">
        <v>0</v>
      </c>
      <c r="BA278">
        <v>278</v>
      </c>
      <c r="BB278">
        <v>1</v>
      </c>
      <c r="BC278">
        <v>0</v>
      </c>
      <c r="BD278">
        <v>0</v>
      </c>
      <c r="BE278">
        <v>0</v>
      </c>
      <c r="BF278">
        <v>0</v>
      </c>
      <c r="BG278">
        <v>0</v>
      </c>
      <c r="BH278">
        <v>0</v>
      </c>
      <c r="BI278">
        <v>0</v>
      </c>
      <c r="BJ278">
        <v>0</v>
      </c>
      <c r="BK278">
        <v>0</v>
      </c>
      <c r="BL278">
        <v>0</v>
      </c>
      <c r="BM278">
        <v>22703.94</v>
      </c>
      <c r="BN278">
        <v>43.83</v>
      </c>
      <c r="BO278">
        <v>0</v>
      </c>
      <c r="BP278">
        <v>1</v>
      </c>
      <c r="BQ278">
        <v>0</v>
      </c>
      <c r="BR278">
        <v>0</v>
      </c>
      <c r="BS278">
        <v>0</v>
      </c>
      <c r="BT278">
        <v>22703.94</v>
      </c>
      <c r="BU278">
        <v>43.83</v>
      </c>
      <c r="BV278">
        <v>0</v>
      </c>
      <c r="BW278">
        <v>1</v>
      </c>
      <c r="CU278">
        <f>ROUND(AT278*Source!I325*AH278*AL278,2)</f>
        <v>22703.94</v>
      </c>
      <c r="CV278">
        <f>ROUND(Y278*Source!I325,7)</f>
        <v>43.83</v>
      </c>
      <c r="CW278">
        <v>0</v>
      </c>
      <c r="CX278">
        <f>ROUND(Y278*Source!I325,7)</f>
        <v>43.83</v>
      </c>
      <c r="CY278">
        <f>AD278</f>
        <v>518</v>
      </c>
      <c r="CZ278">
        <f>AH278</f>
        <v>518</v>
      </c>
      <c r="DA278">
        <f>AL278</f>
        <v>1</v>
      </c>
      <c r="DB278">
        <f t="shared" ref="DB278:DB341" si="111">ROUND(ROUND(AT278*CZ278,2),6)</f>
        <v>22703.94</v>
      </c>
      <c r="DC278">
        <f t="shared" ref="DC278:DC341" si="112">ROUND(ROUND(AT278*AG278,2),6)</f>
        <v>0</v>
      </c>
      <c r="DD278" t="s">
        <v>3</v>
      </c>
      <c r="DE278" t="s">
        <v>3</v>
      </c>
      <c r="DF278">
        <f t="shared" si="109"/>
        <v>0</v>
      </c>
      <c r="DG278">
        <f t="shared" si="107"/>
        <v>0</v>
      </c>
      <c r="DH278">
        <f t="shared" si="100"/>
        <v>0</v>
      </c>
      <c r="DI278">
        <f t="shared" si="101"/>
        <v>22703.94</v>
      </c>
      <c r="DJ278">
        <f>DI278</f>
        <v>22703.94</v>
      </c>
      <c r="DK278">
        <v>1</v>
      </c>
      <c r="DL278" t="s">
        <v>3</v>
      </c>
      <c r="DM278">
        <v>0</v>
      </c>
      <c r="DN278" t="s">
        <v>3</v>
      </c>
      <c r="DO278">
        <v>0</v>
      </c>
    </row>
    <row r="279" spans="1:119">
      <c r="A279">
        <f>ROW(Source!A325)</f>
        <v>325</v>
      </c>
      <c r="B279">
        <v>69444265</v>
      </c>
      <c r="C279">
        <v>69446070</v>
      </c>
      <c r="D279">
        <v>66764116</v>
      </c>
      <c r="E279">
        <v>116</v>
      </c>
      <c r="F279">
        <v>1</v>
      </c>
      <c r="G279">
        <v>1</v>
      </c>
      <c r="H279">
        <v>1</v>
      </c>
      <c r="I279" t="s">
        <v>588</v>
      </c>
      <c r="J279" t="s">
        <v>3</v>
      </c>
      <c r="K279" t="s">
        <v>589</v>
      </c>
      <c r="L279">
        <v>1191</v>
      </c>
      <c r="N279">
        <v>1013</v>
      </c>
      <c r="O279" t="s">
        <v>587</v>
      </c>
      <c r="P279" t="s">
        <v>587</v>
      </c>
      <c r="Q279">
        <v>1</v>
      </c>
      <c r="W279">
        <v>0</v>
      </c>
      <c r="X279">
        <v>-1417349443</v>
      </c>
      <c r="Y279">
        <f t="shared" si="110"/>
        <v>5.59</v>
      </c>
      <c r="AA279">
        <v>0</v>
      </c>
      <c r="AB279">
        <v>0</v>
      </c>
      <c r="AC279">
        <v>0</v>
      </c>
      <c r="AD279">
        <v>0</v>
      </c>
      <c r="AE279">
        <v>0</v>
      </c>
      <c r="AF279">
        <v>0</v>
      </c>
      <c r="AG279">
        <v>0</v>
      </c>
      <c r="AH279">
        <v>0</v>
      </c>
      <c r="AI279">
        <v>1</v>
      </c>
      <c r="AJ279">
        <v>1</v>
      </c>
      <c r="AK279">
        <v>1</v>
      </c>
      <c r="AL279">
        <v>1</v>
      </c>
      <c r="AM279">
        <v>-2</v>
      </c>
      <c r="AN279">
        <v>0</v>
      </c>
      <c r="AO279">
        <v>0</v>
      </c>
      <c r="AP279">
        <v>1</v>
      </c>
      <c r="AQ279">
        <v>1</v>
      </c>
      <c r="AR279">
        <v>0</v>
      </c>
      <c r="AS279" t="s">
        <v>3</v>
      </c>
      <c r="AT279">
        <v>5.59</v>
      </c>
      <c r="AU279" t="s">
        <v>3</v>
      </c>
      <c r="AV279">
        <v>2</v>
      </c>
      <c r="AW279">
        <v>2</v>
      </c>
      <c r="AX279">
        <v>69446076</v>
      </c>
      <c r="AY279">
        <v>1</v>
      </c>
      <c r="AZ279">
        <v>0</v>
      </c>
      <c r="BA279">
        <v>279</v>
      </c>
      <c r="BB279">
        <v>1</v>
      </c>
      <c r="BC279">
        <v>0</v>
      </c>
      <c r="BD279">
        <v>0</v>
      </c>
      <c r="BE279">
        <v>0</v>
      </c>
      <c r="BF279">
        <v>0</v>
      </c>
      <c r="BG279">
        <v>0</v>
      </c>
      <c r="BH279">
        <v>0</v>
      </c>
      <c r="BI279">
        <v>0</v>
      </c>
      <c r="BJ279">
        <v>0</v>
      </c>
      <c r="BK279">
        <v>0</v>
      </c>
      <c r="BL279">
        <v>0</v>
      </c>
      <c r="BM279">
        <v>0</v>
      </c>
      <c r="BN279">
        <v>0</v>
      </c>
      <c r="BO279">
        <v>0</v>
      </c>
      <c r="BP279">
        <v>0</v>
      </c>
      <c r="BQ279">
        <v>0</v>
      </c>
      <c r="BR279">
        <v>0</v>
      </c>
      <c r="BS279">
        <v>0</v>
      </c>
      <c r="BT279">
        <v>0</v>
      </c>
      <c r="BU279">
        <v>0</v>
      </c>
      <c r="BV279">
        <v>0</v>
      </c>
      <c r="BW279">
        <v>0</v>
      </c>
      <c r="CV279">
        <v>0</v>
      </c>
      <c r="CW279">
        <v>0</v>
      </c>
      <c r="CX279">
        <f>ROUND(Y279*Source!I325,7)</f>
        <v>5.59</v>
      </c>
      <c r="CY279">
        <f>AD279</f>
        <v>0</v>
      </c>
      <c r="CZ279">
        <f>AH279</f>
        <v>0</v>
      </c>
      <c r="DA279">
        <f>AL279</f>
        <v>1</v>
      </c>
      <c r="DB279">
        <f t="shared" si="111"/>
        <v>0</v>
      </c>
      <c r="DC279">
        <f t="shared" si="112"/>
        <v>0</v>
      </c>
      <c r="DD279" t="s">
        <v>3</v>
      </c>
      <c r="DE279" t="s">
        <v>3</v>
      </c>
      <c r="DF279">
        <f t="shared" si="109"/>
        <v>0</v>
      </c>
      <c r="DG279">
        <f t="shared" si="107"/>
        <v>0</v>
      </c>
      <c r="DH279">
        <f t="shared" si="100"/>
        <v>0</v>
      </c>
      <c r="DI279">
        <f t="shared" si="101"/>
        <v>0</v>
      </c>
      <c r="DJ279">
        <f>DI279</f>
        <v>0</v>
      </c>
      <c r="DK279">
        <v>0</v>
      </c>
      <c r="DL279" t="s">
        <v>3</v>
      </c>
      <c r="DM279">
        <v>0</v>
      </c>
      <c r="DN279" t="s">
        <v>3</v>
      </c>
      <c r="DO279">
        <v>0</v>
      </c>
    </row>
    <row r="280" spans="1:119">
      <c r="A280">
        <f>ROW(Source!A325)</f>
        <v>325</v>
      </c>
      <c r="B280">
        <v>69444265</v>
      </c>
      <c r="C280">
        <v>69446070</v>
      </c>
      <c r="D280">
        <v>66885106</v>
      </c>
      <c r="E280">
        <v>1</v>
      </c>
      <c r="F280">
        <v>1</v>
      </c>
      <c r="G280">
        <v>1</v>
      </c>
      <c r="H280">
        <v>2</v>
      </c>
      <c r="I280" t="s">
        <v>610</v>
      </c>
      <c r="J280" t="s">
        <v>611</v>
      </c>
      <c r="K280" t="s">
        <v>612</v>
      </c>
      <c r="L280">
        <v>1368</v>
      </c>
      <c r="N280">
        <v>1011</v>
      </c>
      <c r="O280" t="s">
        <v>593</v>
      </c>
      <c r="P280" t="s">
        <v>593</v>
      </c>
      <c r="Q280">
        <v>1</v>
      </c>
      <c r="W280">
        <v>0</v>
      </c>
      <c r="X280">
        <v>850633116</v>
      </c>
      <c r="Y280">
        <f t="shared" si="110"/>
        <v>5.59</v>
      </c>
      <c r="AA280">
        <v>0</v>
      </c>
      <c r="AB280">
        <v>1613.51</v>
      </c>
      <c r="AC280">
        <v>675.65</v>
      </c>
      <c r="AD280">
        <v>0</v>
      </c>
      <c r="AE280">
        <v>0</v>
      </c>
      <c r="AF280">
        <v>1613.51</v>
      </c>
      <c r="AG280">
        <v>675.65</v>
      </c>
      <c r="AH280">
        <v>0</v>
      </c>
      <c r="AI280">
        <v>1</v>
      </c>
      <c r="AJ280">
        <v>1</v>
      </c>
      <c r="AK280">
        <v>1</v>
      </c>
      <c r="AL280">
        <v>1</v>
      </c>
      <c r="AM280">
        <v>-2</v>
      </c>
      <c r="AN280">
        <v>0</v>
      </c>
      <c r="AO280">
        <v>0</v>
      </c>
      <c r="AP280">
        <v>1</v>
      </c>
      <c r="AQ280">
        <v>1</v>
      </c>
      <c r="AR280">
        <v>0</v>
      </c>
      <c r="AS280" t="s">
        <v>3</v>
      </c>
      <c r="AT280">
        <v>5.59</v>
      </c>
      <c r="AU280" t="s">
        <v>3</v>
      </c>
      <c r="AV280">
        <v>1</v>
      </c>
      <c r="AW280">
        <v>2</v>
      </c>
      <c r="AX280">
        <v>69446077</v>
      </c>
      <c r="AY280">
        <v>1</v>
      </c>
      <c r="AZ280">
        <v>0</v>
      </c>
      <c r="BA280">
        <v>280</v>
      </c>
      <c r="BB280">
        <v>1</v>
      </c>
      <c r="BC280">
        <v>0</v>
      </c>
      <c r="BD280">
        <v>0</v>
      </c>
      <c r="BE280">
        <v>0</v>
      </c>
      <c r="BF280">
        <v>0</v>
      </c>
      <c r="BG280">
        <v>0</v>
      </c>
      <c r="BH280">
        <v>0</v>
      </c>
      <c r="BI280">
        <v>0</v>
      </c>
      <c r="BJ280">
        <v>0</v>
      </c>
      <c r="BK280">
        <v>9019.5208999999995</v>
      </c>
      <c r="BL280">
        <v>3776.8834999999999</v>
      </c>
      <c r="BM280">
        <v>0</v>
      </c>
      <c r="BN280">
        <v>0</v>
      </c>
      <c r="BO280">
        <v>5.59</v>
      </c>
      <c r="BP280">
        <v>1</v>
      </c>
      <c r="BQ280">
        <v>0</v>
      </c>
      <c r="BR280">
        <v>9019.5208999999995</v>
      </c>
      <c r="BS280">
        <v>3776.8834999999999</v>
      </c>
      <c r="BT280">
        <v>0</v>
      </c>
      <c r="BU280">
        <v>0</v>
      </c>
      <c r="BV280">
        <v>5.59</v>
      </c>
      <c r="BW280">
        <v>1</v>
      </c>
      <c r="CV280">
        <v>0</v>
      </c>
      <c r="CW280">
        <f>ROUND(Y280*Source!I325*DO280,7)</f>
        <v>5.59</v>
      </c>
      <c r="CX280">
        <f>ROUND(Y280*Source!I325,7)</f>
        <v>5.59</v>
      </c>
      <c r="CY280">
        <f>AB280</f>
        <v>1613.51</v>
      </c>
      <c r="CZ280">
        <f>AF280</f>
        <v>1613.51</v>
      </c>
      <c r="DA280">
        <f>AJ280</f>
        <v>1</v>
      </c>
      <c r="DB280">
        <f t="shared" si="111"/>
        <v>9019.52</v>
      </c>
      <c r="DC280">
        <f t="shared" si="112"/>
        <v>3776.88</v>
      </c>
      <c r="DD280" t="s">
        <v>3</v>
      </c>
      <c r="DE280" t="s">
        <v>3</v>
      </c>
      <c r="DF280">
        <f t="shared" si="109"/>
        <v>0</v>
      </c>
      <c r="DG280">
        <f t="shared" si="107"/>
        <v>9019.52</v>
      </c>
      <c r="DH280">
        <f t="shared" si="100"/>
        <v>3776.88</v>
      </c>
      <c r="DI280">
        <f t="shared" si="101"/>
        <v>0</v>
      </c>
      <c r="DJ280">
        <f>DG280+DH280</f>
        <v>12796.400000000001</v>
      </c>
      <c r="DK280">
        <v>1</v>
      </c>
      <c r="DL280" t="s">
        <v>613</v>
      </c>
      <c r="DM280">
        <v>6</v>
      </c>
      <c r="DN280" t="s">
        <v>587</v>
      </c>
      <c r="DO280">
        <v>1</v>
      </c>
    </row>
    <row r="281" spans="1:119">
      <c r="A281">
        <f>ROW(Source!A325)</f>
        <v>325</v>
      </c>
      <c r="B281">
        <v>69444265</v>
      </c>
      <c r="C281">
        <v>69446070</v>
      </c>
      <c r="D281">
        <v>66766116</v>
      </c>
      <c r="E281">
        <v>116</v>
      </c>
      <c r="F281">
        <v>1</v>
      </c>
      <c r="G281">
        <v>1</v>
      </c>
      <c r="H281">
        <v>3</v>
      </c>
      <c r="I281" t="s">
        <v>57</v>
      </c>
      <c r="J281" t="s">
        <v>3</v>
      </c>
      <c r="K281" t="s">
        <v>58</v>
      </c>
      <c r="L281">
        <v>1346</v>
      </c>
      <c r="N281">
        <v>1009</v>
      </c>
      <c r="O281" t="s">
        <v>59</v>
      </c>
      <c r="P281" t="s">
        <v>59</v>
      </c>
      <c r="Q281">
        <v>1</v>
      </c>
      <c r="W281">
        <v>0</v>
      </c>
      <c r="X281">
        <v>-952279783</v>
      </c>
      <c r="Y281">
        <f t="shared" si="110"/>
        <v>0</v>
      </c>
      <c r="AA281">
        <v>0</v>
      </c>
      <c r="AB281">
        <v>0</v>
      </c>
      <c r="AC281">
        <v>0</v>
      </c>
      <c r="AD281">
        <v>0</v>
      </c>
      <c r="AE281">
        <v>0</v>
      </c>
      <c r="AF281">
        <v>0</v>
      </c>
      <c r="AG281">
        <v>0</v>
      </c>
      <c r="AH281">
        <v>0</v>
      </c>
      <c r="AI281">
        <v>1</v>
      </c>
      <c r="AJ281">
        <v>1</v>
      </c>
      <c r="AK281">
        <v>1</v>
      </c>
      <c r="AL281">
        <v>1</v>
      </c>
      <c r="AM281">
        <v>0</v>
      </c>
      <c r="AN281">
        <v>1</v>
      </c>
      <c r="AO281">
        <v>0</v>
      </c>
      <c r="AP281">
        <v>1</v>
      </c>
      <c r="AQ281">
        <v>0</v>
      </c>
      <c r="AR281">
        <v>0</v>
      </c>
      <c r="AS281" t="s">
        <v>3</v>
      </c>
      <c r="AT281">
        <v>0</v>
      </c>
      <c r="AU281" t="s">
        <v>3</v>
      </c>
      <c r="AV281">
        <v>0</v>
      </c>
      <c r="AW281">
        <v>2</v>
      </c>
      <c r="AX281">
        <v>69446078</v>
      </c>
      <c r="AY281">
        <v>1</v>
      </c>
      <c r="AZ281">
        <v>0</v>
      </c>
      <c r="BA281">
        <v>281</v>
      </c>
      <c r="BB281">
        <v>0</v>
      </c>
      <c r="BC281">
        <v>0</v>
      </c>
      <c r="BD281">
        <v>0</v>
      </c>
      <c r="BE281">
        <v>0</v>
      </c>
      <c r="BF281">
        <v>0</v>
      </c>
      <c r="BG281">
        <v>0</v>
      </c>
      <c r="BH281">
        <v>0</v>
      </c>
      <c r="BI281">
        <v>0</v>
      </c>
      <c r="BJ281">
        <v>0</v>
      </c>
      <c r="BK281">
        <v>0</v>
      </c>
      <c r="BL281">
        <v>0</v>
      </c>
      <c r="BM281">
        <v>0</v>
      </c>
      <c r="BN281">
        <v>0</v>
      </c>
      <c r="BO281">
        <v>0</v>
      </c>
      <c r="BP281">
        <v>0</v>
      </c>
      <c r="BQ281">
        <v>0</v>
      </c>
      <c r="BR281">
        <v>0</v>
      </c>
      <c r="BS281">
        <v>0</v>
      </c>
      <c r="BT281">
        <v>0</v>
      </c>
      <c r="BU281">
        <v>0</v>
      </c>
      <c r="BV281">
        <v>0</v>
      </c>
      <c r="BW281">
        <v>0</v>
      </c>
      <c r="CV281">
        <v>0</v>
      </c>
      <c r="CW281">
        <v>0</v>
      </c>
      <c r="CX281">
        <f>ROUND(Y281*Source!I325,7)</f>
        <v>0</v>
      </c>
      <c r="CY281">
        <f>AA281</f>
        <v>0</v>
      </c>
      <c r="CZ281">
        <f>AE281</f>
        <v>0</v>
      </c>
      <c r="DA281">
        <f>AI281</f>
        <v>1</v>
      </c>
      <c r="DB281">
        <f t="shared" si="111"/>
        <v>0</v>
      </c>
      <c r="DC281">
        <f t="shared" si="112"/>
        <v>0</v>
      </c>
      <c r="DD281" t="s">
        <v>3</v>
      </c>
      <c r="DE281" t="s">
        <v>3</v>
      </c>
      <c r="DF281">
        <f t="shared" si="109"/>
        <v>0</v>
      </c>
      <c r="DG281">
        <f t="shared" si="107"/>
        <v>0</v>
      </c>
      <c r="DH281">
        <f t="shared" si="100"/>
        <v>0</v>
      </c>
      <c r="DI281">
        <f t="shared" si="101"/>
        <v>0</v>
      </c>
      <c r="DJ281">
        <f>DF281</f>
        <v>0</v>
      </c>
      <c r="DK281">
        <v>0</v>
      </c>
      <c r="DL281" t="s">
        <v>3</v>
      </c>
      <c r="DM281">
        <v>0</v>
      </c>
      <c r="DN281" t="s">
        <v>3</v>
      </c>
      <c r="DO281">
        <v>0</v>
      </c>
    </row>
    <row r="282" spans="1:119">
      <c r="A282">
        <f>ROW(Source!A327)</f>
        <v>327</v>
      </c>
      <c r="B282">
        <v>69444265</v>
      </c>
      <c r="C282">
        <v>69446080</v>
      </c>
      <c r="D282">
        <v>66763927</v>
      </c>
      <c r="E282">
        <v>116</v>
      </c>
      <c r="F282">
        <v>1</v>
      </c>
      <c r="G282">
        <v>1</v>
      </c>
      <c r="H282">
        <v>1</v>
      </c>
      <c r="I282" t="s">
        <v>625</v>
      </c>
      <c r="J282" t="s">
        <v>3</v>
      </c>
      <c r="K282" t="s">
        <v>626</v>
      </c>
      <c r="L282">
        <v>1191</v>
      </c>
      <c r="N282">
        <v>1013</v>
      </c>
      <c r="O282" t="s">
        <v>587</v>
      </c>
      <c r="P282" t="s">
        <v>587</v>
      </c>
      <c r="Q282">
        <v>1</v>
      </c>
      <c r="W282">
        <v>0</v>
      </c>
      <c r="X282">
        <v>32079103</v>
      </c>
      <c r="Y282">
        <f t="shared" si="110"/>
        <v>4.03</v>
      </c>
      <c r="AA282">
        <v>0</v>
      </c>
      <c r="AB282">
        <v>0</v>
      </c>
      <c r="AC282">
        <v>0</v>
      </c>
      <c r="AD282">
        <v>463.57</v>
      </c>
      <c r="AE282">
        <v>0</v>
      </c>
      <c r="AF282">
        <v>0</v>
      </c>
      <c r="AG282">
        <v>0</v>
      </c>
      <c r="AH282">
        <v>463.57</v>
      </c>
      <c r="AI282">
        <v>1</v>
      </c>
      <c r="AJ282">
        <v>1</v>
      </c>
      <c r="AK282">
        <v>1</v>
      </c>
      <c r="AL282">
        <v>1</v>
      </c>
      <c r="AM282">
        <v>-2</v>
      </c>
      <c r="AN282">
        <v>0</v>
      </c>
      <c r="AO282">
        <v>0</v>
      </c>
      <c r="AP282">
        <v>1</v>
      </c>
      <c r="AQ282">
        <v>1</v>
      </c>
      <c r="AR282">
        <v>0</v>
      </c>
      <c r="AS282" t="s">
        <v>3</v>
      </c>
      <c r="AT282">
        <v>4.03</v>
      </c>
      <c r="AU282" t="s">
        <v>3</v>
      </c>
      <c r="AV282">
        <v>1</v>
      </c>
      <c r="AW282">
        <v>2</v>
      </c>
      <c r="AX282">
        <v>69446091</v>
      </c>
      <c r="AY282">
        <v>1</v>
      </c>
      <c r="AZ282">
        <v>0</v>
      </c>
      <c r="BA282">
        <v>282</v>
      </c>
      <c r="BB282">
        <v>1</v>
      </c>
      <c r="BC282">
        <v>0</v>
      </c>
      <c r="BD282">
        <v>0</v>
      </c>
      <c r="BE282">
        <v>0</v>
      </c>
      <c r="BF282">
        <v>0</v>
      </c>
      <c r="BG282">
        <v>0</v>
      </c>
      <c r="BH282">
        <v>0</v>
      </c>
      <c r="BI282">
        <v>0</v>
      </c>
      <c r="BJ282">
        <v>0</v>
      </c>
      <c r="BK282">
        <v>0</v>
      </c>
      <c r="BL282">
        <v>0</v>
      </c>
      <c r="BM282">
        <v>1868.1871000000001</v>
      </c>
      <c r="BN282">
        <v>4.03</v>
      </c>
      <c r="BO282">
        <v>0</v>
      </c>
      <c r="BP282">
        <v>1</v>
      </c>
      <c r="BQ282">
        <v>0</v>
      </c>
      <c r="BR282">
        <v>0</v>
      </c>
      <c r="BS282">
        <v>0</v>
      </c>
      <c r="BT282">
        <v>1868.1871000000001</v>
      </c>
      <c r="BU282">
        <v>4.03</v>
      </c>
      <c r="BV282">
        <v>0</v>
      </c>
      <c r="BW282">
        <v>1</v>
      </c>
      <c r="CU282">
        <f>ROUND(AT282*Source!I327*AH282*AL282,2)</f>
        <v>0</v>
      </c>
      <c r="CV282">
        <f>ROUND(Y282*Source!I327,7)</f>
        <v>0</v>
      </c>
      <c r="CW282">
        <v>0</v>
      </c>
      <c r="CX282">
        <f>ROUND(Y282*Source!I327,7)</f>
        <v>0</v>
      </c>
      <c r="CY282">
        <f>AD282</f>
        <v>463.57</v>
      </c>
      <c r="CZ282">
        <f>AH282</f>
        <v>463.57</v>
      </c>
      <c r="DA282">
        <f>AL282</f>
        <v>1</v>
      </c>
      <c r="DB282">
        <f t="shared" si="111"/>
        <v>1868.19</v>
      </c>
      <c r="DC282">
        <f t="shared" si="112"/>
        <v>0</v>
      </c>
      <c r="DD282" t="s">
        <v>3</v>
      </c>
      <c r="DE282" t="s">
        <v>3</v>
      </c>
      <c r="DF282">
        <f t="shared" si="109"/>
        <v>0</v>
      </c>
      <c r="DG282">
        <f t="shared" si="107"/>
        <v>0</v>
      </c>
      <c r="DH282">
        <f t="shared" si="100"/>
        <v>0</v>
      </c>
      <c r="DI282">
        <f t="shared" si="101"/>
        <v>0</v>
      </c>
      <c r="DJ282">
        <f>DI282</f>
        <v>0</v>
      </c>
      <c r="DK282">
        <v>1</v>
      </c>
      <c r="DL282" t="s">
        <v>3</v>
      </c>
      <c r="DM282">
        <v>0</v>
      </c>
      <c r="DN282" t="s">
        <v>3</v>
      </c>
      <c r="DO282">
        <v>0</v>
      </c>
    </row>
    <row r="283" spans="1:119">
      <c r="A283">
        <f>ROW(Source!A327)</f>
        <v>327</v>
      </c>
      <c r="B283">
        <v>69444265</v>
      </c>
      <c r="C283">
        <v>69446080</v>
      </c>
      <c r="D283">
        <v>66764116</v>
      </c>
      <c r="E283">
        <v>116</v>
      </c>
      <c r="F283">
        <v>1</v>
      </c>
      <c r="G283">
        <v>1</v>
      </c>
      <c r="H283">
        <v>1</v>
      </c>
      <c r="I283" t="s">
        <v>588</v>
      </c>
      <c r="J283" t="s">
        <v>3</v>
      </c>
      <c r="K283" t="s">
        <v>589</v>
      </c>
      <c r="L283">
        <v>1191</v>
      </c>
      <c r="N283">
        <v>1013</v>
      </c>
      <c r="O283" t="s">
        <v>587</v>
      </c>
      <c r="P283" t="s">
        <v>587</v>
      </c>
      <c r="Q283">
        <v>1</v>
      </c>
      <c r="W283">
        <v>0</v>
      </c>
      <c r="X283">
        <v>-1417349443</v>
      </c>
      <c r="Y283">
        <f t="shared" si="110"/>
        <v>1.74</v>
      </c>
      <c r="AA283">
        <v>0</v>
      </c>
      <c r="AB283">
        <v>0</v>
      </c>
      <c r="AC283">
        <v>0</v>
      </c>
      <c r="AD283">
        <v>0</v>
      </c>
      <c r="AE283">
        <v>0</v>
      </c>
      <c r="AF283">
        <v>0</v>
      </c>
      <c r="AG283">
        <v>0</v>
      </c>
      <c r="AH283">
        <v>0</v>
      </c>
      <c r="AI283">
        <v>1</v>
      </c>
      <c r="AJ283">
        <v>1</v>
      </c>
      <c r="AK283">
        <v>1</v>
      </c>
      <c r="AL283">
        <v>1</v>
      </c>
      <c r="AM283">
        <v>-2</v>
      </c>
      <c r="AN283">
        <v>0</v>
      </c>
      <c r="AO283">
        <v>0</v>
      </c>
      <c r="AP283">
        <v>1</v>
      </c>
      <c r="AQ283">
        <v>1</v>
      </c>
      <c r="AR283">
        <v>0</v>
      </c>
      <c r="AS283" t="s">
        <v>3</v>
      </c>
      <c r="AT283">
        <v>1.74</v>
      </c>
      <c r="AU283" t="s">
        <v>3</v>
      </c>
      <c r="AV283">
        <v>2</v>
      </c>
      <c r="AW283">
        <v>2</v>
      </c>
      <c r="AX283">
        <v>69446092</v>
      </c>
      <c r="AY283">
        <v>1</v>
      </c>
      <c r="AZ283">
        <v>0</v>
      </c>
      <c r="BA283">
        <v>283</v>
      </c>
      <c r="BB283">
        <v>1</v>
      </c>
      <c r="BC283">
        <v>0</v>
      </c>
      <c r="BD283">
        <v>0</v>
      </c>
      <c r="BE283">
        <v>0</v>
      </c>
      <c r="BF283">
        <v>0</v>
      </c>
      <c r="BG283">
        <v>0</v>
      </c>
      <c r="BH283">
        <v>0</v>
      </c>
      <c r="BI283">
        <v>0</v>
      </c>
      <c r="BJ283">
        <v>0</v>
      </c>
      <c r="BK283">
        <v>0</v>
      </c>
      <c r="BL283">
        <v>0</v>
      </c>
      <c r="BM283">
        <v>0</v>
      </c>
      <c r="BN283">
        <v>0</v>
      </c>
      <c r="BO283">
        <v>0</v>
      </c>
      <c r="BP283">
        <v>0</v>
      </c>
      <c r="BQ283">
        <v>0</v>
      </c>
      <c r="BR283">
        <v>0</v>
      </c>
      <c r="BS283">
        <v>0</v>
      </c>
      <c r="BT283">
        <v>0</v>
      </c>
      <c r="BU283">
        <v>0</v>
      </c>
      <c r="BV283">
        <v>0</v>
      </c>
      <c r="BW283">
        <v>0</v>
      </c>
      <c r="CV283">
        <v>0</v>
      </c>
      <c r="CW283">
        <v>0</v>
      </c>
      <c r="CX283">
        <f>ROUND(Y283*Source!I327,7)</f>
        <v>0</v>
      </c>
      <c r="CY283">
        <f>AD283</f>
        <v>0</v>
      </c>
      <c r="CZ283">
        <f>AH283</f>
        <v>0</v>
      </c>
      <c r="DA283">
        <f>AL283</f>
        <v>1</v>
      </c>
      <c r="DB283">
        <f t="shared" si="111"/>
        <v>0</v>
      </c>
      <c r="DC283">
        <f t="shared" si="112"/>
        <v>0</v>
      </c>
      <c r="DD283" t="s">
        <v>3</v>
      </c>
      <c r="DE283" t="s">
        <v>3</v>
      </c>
      <c r="DF283">
        <f t="shared" si="109"/>
        <v>0</v>
      </c>
      <c r="DG283">
        <f t="shared" si="107"/>
        <v>0</v>
      </c>
      <c r="DH283">
        <f t="shared" si="100"/>
        <v>0</v>
      </c>
      <c r="DI283">
        <f t="shared" si="101"/>
        <v>0</v>
      </c>
      <c r="DJ283">
        <f>DI283</f>
        <v>0</v>
      </c>
      <c r="DK283">
        <v>0</v>
      </c>
      <c r="DL283" t="s">
        <v>3</v>
      </c>
      <c r="DM283">
        <v>0</v>
      </c>
      <c r="DN283" t="s">
        <v>3</v>
      </c>
      <c r="DO283">
        <v>0</v>
      </c>
    </row>
    <row r="284" spans="1:119">
      <c r="A284">
        <f>ROW(Source!A327)</f>
        <v>327</v>
      </c>
      <c r="B284">
        <v>69444265</v>
      </c>
      <c r="C284">
        <v>69446080</v>
      </c>
      <c r="D284">
        <v>66884993</v>
      </c>
      <c r="E284">
        <v>1</v>
      </c>
      <c r="F284">
        <v>1</v>
      </c>
      <c r="G284">
        <v>1</v>
      </c>
      <c r="H284">
        <v>2</v>
      </c>
      <c r="I284" t="s">
        <v>602</v>
      </c>
      <c r="J284" t="s">
        <v>603</v>
      </c>
      <c r="K284" t="s">
        <v>604</v>
      </c>
      <c r="L284">
        <v>1368</v>
      </c>
      <c r="N284">
        <v>1011</v>
      </c>
      <c r="O284" t="s">
        <v>593</v>
      </c>
      <c r="P284" t="s">
        <v>593</v>
      </c>
      <c r="Q284">
        <v>1</v>
      </c>
      <c r="W284">
        <v>0</v>
      </c>
      <c r="X284">
        <v>944335294</v>
      </c>
      <c r="Y284">
        <f t="shared" si="110"/>
        <v>1.74</v>
      </c>
      <c r="AA284">
        <v>0</v>
      </c>
      <c r="AB284">
        <v>2527.41</v>
      </c>
      <c r="AC284">
        <v>578.04999999999995</v>
      </c>
      <c r="AD284">
        <v>0</v>
      </c>
      <c r="AE284">
        <v>0</v>
      </c>
      <c r="AF284">
        <v>2088.77</v>
      </c>
      <c r="AG284">
        <v>578.04999999999995</v>
      </c>
      <c r="AH284">
        <v>0</v>
      </c>
      <c r="AI284">
        <v>1</v>
      </c>
      <c r="AJ284">
        <v>1.21</v>
      </c>
      <c r="AK284">
        <v>1</v>
      </c>
      <c r="AL284">
        <v>1</v>
      </c>
      <c r="AM284">
        <v>2</v>
      </c>
      <c r="AN284">
        <v>0</v>
      </c>
      <c r="AO284">
        <v>0</v>
      </c>
      <c r="AP284">
        <v>1</v>
      </c>
      <c r="AQ284">
        <v>1</v>
      </c>
      <c r="AR284">
        <v>0</v>
      </c>
      <c r="AS284" t="s">
        <v>3</v>
      </c>
      <c r="AT284">
        <v>1.74</v>
      </c>
      <c r="AU284" t="s">
        <v>3</v>
      </c>
      <c r="AV284">
        <v>1</v>
      </c>
      <c r="AW284">
        <v>2</v>
      </c>
      <c r="AX284">
        <v>69446093</v>
      </c>
      <c r="AY284">
        <v>1</v>
      </c>
      <c r="AZ284">
        <v>0</v>
      </c>
      <c r="BA284">
        <v>284</v>
      </c>
      <c r="BB284">
        <v>1</v>
      </c>
      <c r="BC284">
        <v>0</v>
      </c>
      <c r="BD284">
        <v>0</v>
      </c>
      <c r="BE284">
        <v>0</v>
      </c>
      <c r="BF284">
        <v>0</v>
      </c>
      <c r="BG284">
        <v>0</v>
      </c>
      <c r="BH284">
        <v>0</v>
      </c>
      <c r="BI284">
        <v>0</v>
      </c>
      <c r="BJ284">
        <v>0</v>
      </c>
      <c r="BK284">
        <v>3634.4598000000001</v>
      </c>
      <c r="BL284">
        <v>1005.8069999999999</v>
      </c>
      <c r="BM284">
        <v>0</v>
      </c>
      <c r="BN284">
        <v>0</v>
      </c>
      <c r="BO284">
        <v>1.74</v>
      </c>
      <c r="BP284">
        <v>1</v>
      </c>
      <c r="BQ284">
        <v>0</v>
      </c>
      <c r="BR284">
        <v>3634.4598000000001</v>
      </c>
      <c r="BS284">
        <v>1005.8069999999999</v>
      </c>
      <c r="BT284">
        <v>0</v>
      </c>
      <c r="BU284">
        <v>0</v>
      </c>
      <c r="BV284">
        <v>1.74</v>
      </c>
      <c r="BW284">
        <v>1</v>
      </c>
      <c r="CV284">
        <v>0</v>
      </c>
      <c r="CW284">
        <f>ROUND(Y284*Source!I327*DO284,7)</f>
        <v>0</v>
      </c>
      <c r="CX284">
        <f>ROUND(Y284*Source!I327,7)</f>
        <v>0</v>
      </c>
      <c r="CY284">
        <f>AB284</f>
        <v>2527.41</v>
      </c>
      <c r="CZ284">
        <f>AF284</f>
        <v>2088.77</v>
      </c>
      <c r="DA284">
        <f>AJ284</f>
        <v>1.21</v>
      </c>
      <c r="DB284">
        <f t="shared" si="111"/>
        <v>3634.46</v>
      </c>
      <c r="DC284">
        <f t="shared" si="112"/>
        <v>1005.81</v>
      </c>
      <c r="DD284" t="s">
        <v>3</v>
      </c>
      <c r="DE284" t="s">
        <v>3</v>
      </c>
      <c r="DF284">
        <f t="shared" si="109"/>
        <v>0</v>
      </c>
      <c r="DG284">
        <f>ROUND(ROUND(AF284*AJ284,2)*CX284,2)</f>
        <v>0</v>
      </c>
      <c r="DH284">
        <f t="shared" si="100"/>
        <v>0</v>
      </c>
      <c r="DI284">
        <f t="shared" si="101"/>
        <v>0</v>
      </c>
      <c r="DJ284">
        <f>DG284+DH284</f>
        <v>0</v>
      </c>
      <c r="DK284">
        <v>0</v>
      </c>
      <c r="DL284" t="s">
        <v>605</v>
      </c>
      <c r="DM284">
        <v>5</v>
      </c>
      <c r="DN284" t="s">
        <v>587</v>
      </c>
      <c r="DO284">
        <v>1</v>
      </c>
    </row>
    <row r="285" spans="1:119">
      <c r="A285">
        <f>ROW(Source!A327)</f>
        <v>327</v>
      </c>
      <c r="B285">
        <v>69444265</v>
      </c>
      <c r="C285">
        <v>69446080</v>
      </c>
      <c r="D285">
        <v>66833823</v>
      </c>
      <c r="E285">
        <v>1</v>
      </c>
      <c r="F285">
        <v>1</v>
      </c>
      <c r="G285">
        <v>1</v>
      </c>
      <c r="H285">
        <v>3</v>
      </c>
      <c r="I285" t="s">
        <v>627</v>
      </c>
      <c r="J285" t="s">
        <v>628</v>
      </c>
      <c r="K285" t="s">
        <v>629</v>
      </c>
      <c r="L285">
        <v>1346</v>
      </c>
      <c r="N285">
        <v>1009</v>
      </c>
      <c r="O285" t="s">
        <v>59</v>
      </c>
      <c r="P285" t="s">
        <v>59</v>
      </c>
      <c r="Q285">
        <v>1</v>
      </c>
      <c r="W285">
        <v>0</v>
      </c>
      <c r="X285">
        <v>-1189743638</v>
      </c>
      <c r="Y285">
        <f t="shared" si="110"/>
        <v>0.1</v>
      </c>
      <c r="AA285">
        <v>414.62</v>
      </c>
      <c r="AB285">
        <v>0</v>
      </c>
      <c r="AC285">
        <v>0</v>
      </c>
      <c r="AD285">
        <v>0</v>
      </c>
      <c r="AE285">
        <v>238.29</v>
      </c>
      <c r="AF285">
        <v>0</v>
      </c>
      <c r="AG285">
        <v>0</v>
      </c>
      <c r="AH285">
        <v>0</v>
      </c>
      <c r="AI285">
        <v>1.74</v>
      </c>
      <c r="AJ285">
        <v>1</v>
      </c>
      <c r="AK285">
        <v>1</v>
      </c>
      <c r="AL285">
        <v>1</v>
      </c>
      <c r="AM285">
        <v>2</v>
      </c>
      <c r="AN285">
        <v>0</v>
      </c>
      <c r="AO285">
        <v>0</v>
      </c>
      <c r="AP285">
        <v>1</v>
      </c>
      <c r="AQ285">
        <v>1</v>
      </c>
      <c r="AR285">
        <v>0</v>
      </c>
      <c r="AS285" t="s">
        <v>3</v>
      </c>
      <c r="AT285">
        <v>0.1</v>
      </c>
      <c r="AU285" t="s">
        <v>3</v>
      </c>
      <c r="AV285">
        <v>0</v>
      </c>
      <c r="AW285">
        <v>2</v>
      </c>
      <c r="AX285">
        <v>69446094</v>
      </c>
      <c r="AY285">
        <v>1</v>
      </c>
      <c r="AZ285">
        <v>0</v>
      </c>
      <c r="BA285">
        <v>285</v>
      </c>
      <c r="BB285">
        <v>1</v>
      </c>
      <c r="BC285">
        <v>0</v>
      </c>
      <c r="BD285">
        <v>0</v>
      </c>
      <c r="BE285">
        <v>0</v>
      </c>
      <c r="BF285">
        <v>0</v>
      </c>
      <c r="BG285">
        <v>0</v>
      </c>
      <c r="BH285">
        <v>0</v>
      </c>
      <c r="BI285">
        <v>0</v>
      </c>
      <c r="BJ285">
        <v>23.829000000000001</v>
      </c>
      <c r="BK285">
        <v>0</v>
      </c>
      <c r="BL285">
        <v>0</v>
      </c>
      <c r="BM285">
        <v>0</v>
      </c>
      <c r="BN285">
        <v>0</v>
      </c>
      <c r="BO285">
        <v>0</v>
      </c>
      <c r="BP285">
        <v>1</v>
      </c>
      <c r="BQ285">
        <v>23.829000000000001</v>
      </c>
      <c r="BR285">
        <v>0</v>
      </c>
      <c r="BS285">
        <v>0</v>
      </c>
      <c r="BT285">
        <v>0</v>
      </c>
      <c r="BU285">
        <v>0</v>
      </c>
      <c r="BV285">
        <v>0</v>
      </c>
      <c r="BW285">
        <v>1</v>
      </c>
      <c r="CV285">
        <v>0</v>
      </c>
      <c r="CW285">
        <v>0</v>
      </c>
      <c r="CX285">
        <f>ROUND(Y285*Source!I327,7)</f>
        <v>0</v>
      </c>
      <c r="CY285">
        <f t="shared" ref="CY285:CY291" si="113">AA285</f>
        <v>414.62</v>
      </c>
      <c r="CZ285">
        <f t="shared" ref="CZ285:CZ291" si="114">AE285</f>
        <v>238.29</v>
      </c>
      <c r="DA285">
        <f t="shared" ref="DA285:DA291" si="115">AI285</f>
        <v>1.74</v>
      </c>
      <c r="DB285">
        <f t="shared" si="111"/>
        <v>23.83</v>
      </c>
      <c r="DC285">
        <f t="shared" si="112"/>
        <v>0</v>
      </c>
      <c r="DD285" t="s">
        <v>3</v>
      </c>
      <c r="DE285" t="s">
        <v>3</v>
      </c>
      <c r="DF285">
        <f>ROUND(ROUND(AE285*AI285,2)*CX285,2)</f>
        <v>0</v>
      </c>
      <c r="DG285">
        <f t="shared" ref="DG285:DG294" si="116">ROUND(ROUND(AF285,2)*CX285,2)</f>
        <v>0</v>
      </c>
      <c r="DH285">
        <f t="shared" si="100"/>
        <v>0</v>
      </c>
      <c r="DI285">
        <f t="shared" si="101"/>
        <v>0</v>
      </c>
      <c r="DJ285">
        <f t="shared" ref="DJ285:DJ291" si="117">DF285</f>
        <v>0</v>
      </c>
      <c r="DK285">
        <v>0</v>
      </c>
      <c r="DL285" t="s">
        <v>3</v>
      </c>
      <c r="DM285">
        <v>0</v>
      </c>
      <c r="DN285" t="s">
        <v>3</v>
      </c>
      <c r="DO285">
        <v>0</v>
      </c>
    </row>
    <row r="286" spans="1:119">
      <c r="A286">
        <f>ROW(Source!A327)</f>
        <v>327</v>
      </c>
      <c r="B286">
        <v>69444265</v>
      </c>
      <c r="C286">
        <v>69446080</v>
      </c>
      <c r="D286">
        <v>66833830</v>
      </c>
      <c r="E286">
        <v>1</v>
      </c>
      <c r="F286">
        <v>1</v>
      </c>
      <c r="G286">
        <v>1</v>
      </c>
      <c r="H286">
        <v>3</v>
      </c>
      <c r="I286" t="s">
        <v>614</v>
      </c>
      <c r="J286" t="s">
        <v>615</v>
      </c>
      <c r="K286" t="s">
        <v>616</v>
      </c>
      <c r="L286">
        <v>1346</v>
      </c>
      <c r="N286">
        <v>1009</v>
      </c>
      <c r="O286" t="s">
        <v>59</v>
      </c>
      <c r="P286" t="s">
        <v>59</v>
      </c>
      <c r="Q286">
        <v>1</v>
      </c>
      <c r="W286">
        <v>0</v>
      </c>
      <c r="X286">
        <v>-1994148501</v>
      </c>
      <c r="Y286">
        <f t="shared" si="110"/>
        <v>0.05</v>
      </c>
      <c r="AA286">
        <v>101.84</v>
      </c>
      <c r="AB286">
        <v>0</v>
      </c>
      <c r="AC286">
        <v>0</v>
      </c>
      <c r="AD286">
        <v>0</v>
      </c>
      <c r="AE286">
        <v>58.53</v>
      </c>
      <c r="AF286">
        <v>0</v>
      </c>
      <c r="AG286">
        <v>0</v>
      </c>
      <c r="AH286">
        <v>0</v>
      </c>
      <c r="AI286">
        <v>1.74</v>
      </c>
      <c r="AJ286">
        <v>1</v>
      </c>
      <c r="AK286">
        <v>1</v>
      </c>
      <c r="AL286">
        <v>1</v>
      </c>
      <c r="AM286">
        <v>2</v>
      </c>
      <c r="AN286">
        <v>0</v>
      </c>
      <c r="AO286">
        <v>0</v>
      </c>
      <c r="AP286">
        <v>1</v>
      </c>
      <c r="AQ286">
        <v>1</v>
      </c>
      <c r="AR286">
        <v>0</v>
      </c>
      <c r="AS286" t="s">
        <v>3</v>
      </c>
      <c r="AT286">
        <v>0.05</v>
      </c>
      <c r="AU286" t="s">
        <v>3</v>
      </c>
      <c r="AV286">
        <v>0</v>
      </c>
      <c r="AW286">
        <v>2</v>
      </c>
      <c r="AX286">
        <v>69446095</v>
      </c>
      <c r="AY286">
        <v>1</v>
      </c>
      <c r="AZ286">
        <v>0</v>
      </c>
      <c r="BA286">
        <v>286</v>
      </c>
      <c r="BB286">
        <v>1</v>
      </c>
      <c r="BC286">
        <v>0</v>
      </c>
      <c r="BD286">
        <v>0</v>
      </c>
      <c r="BE286">
        <v>0</v>
      </c>
      <c r="BF286">
        <v>0</v>
      </c>
      <c r="BG286">
        <v>0</v>
      </c>
      <c r="BH286">
        <v>0</v>
      </c>
      <c r="BI286">
        <v>0</v>
      </c>
      <c r="BJ286">
        <v>2.9265000000000003</v>
      </c>
      <c r="BK286">
        <v>0</v>
      </c>
      <c r="BL286">
        <v>0</v>
      </c>
      <c r="BM286">
        <v>0</v>
      </c>
      <c r="BN286">
        <v>0</v>
      </c>
      <c r="BO286">
        <v>0</v>
      </c>
      <c r="BP286">
        <v>1</v>
      </c>
      <c r="BQ286">
        <v>2.9265000000000003</v>
      </c>
      <c r="BR286">
        <v>0</v>
      </c>
      <c r="BS286">
        <v>0</v>
      </c>
      <c r="BT286">
        <v>0</v>
      </c>
      <c r="BU286">
        <v>0</v>
      </c>
      <c r="BV286">
        <v>0</v>
      </c>
      <c r="BW286">
        <v>1</v>
      </c>
      <c r="CV286">
        <v>0</v>
      </c>
      <c r="CW286">
        <v>0</v>
      </c>
      <c r="CX286">
        <f>ROUND(Y286*Source!I327,7)</f>
        <v>0</v>
      </c>
      <c r="CY286">
        <f t="shared" si="113"/>
        <v>101.84</v>
      </c>
      <c r="CZ286">
        <f t="shared" si="114"/>
        <v>58.53</v>
      </c>
      <c r="DA286">
        <f t="shared" si="115"/>
        <v>1.74</v>
      </c>
      <c r="DB286">
        <f t="shared" si="111"/>
        <v>2.93</v>
      </c>
      <c r="DC286">
        <f t="shared" si="112"/>
        <v>0</v>
      </c>
      <c r="DD286" t="s">
        <v>3</v>
      </c>
      <c r="DE286" t="s">
        <v>3</v>
      </c>
      <c r="DF286">
        <f>ROUND(ROUND(AE286*AI286,2)*CX286,2)</f>
        <v>0</v>
      </c>
      <c r="DG286">
        <f t="shared" si="116"/>
        <v>0</v>
      </c>
      <c r="DH286">
        <f t="shared" si="100"/>
        <v>0</v>
      </c>
      <c r="DI286">
        <f t="shared" si="101"/>
        <v>0</v>
      </c>
      <c r="DJ286">
        <f t="shared" si="117"/>
        <v>0</v>
      </c>
      <c r="DK286">
        <v>0</v>
      </c>
      <c r="DL286" t="s">
        <v>3</v>
      </c>
      <c r="DM286">
        <v>0</v>
      </c>
      <c r="DN286" t="s">
        <v>3</v>
      </c>
      <c r="DO286">
        <v>0</v>
      </c>
    </row>
    <row r="287" spans="1:119">
      <c r="A287">
        <f>ROW(Source!A327)</f>
        <v>327</v>
      </c>
      <c r="B287">
        <v>69444265</v>
      </c>
      <c r="C287">
        <v>69446080</v>
      </c>
      <c r="D287">
        <v>66838478</v>
      </c>
      <c r="E287">
        <v>1</v>
      </c>
      <c r="F287">
        <v>1</v>
      </c>
      <c r="G287">
        <v>1</v>
      </c>
      <c r="H287">
        <v>3</v>
      </c>
      <c r="I287" t="s">
        <v>617</v>
      </c>
      <c r="J287" t="s">
        <v>618</v>
      </c>
      <c r="K287" t="s">
        <v>619</v>
      </c>
      <c r="L287">
        <v>1346</v>
      </c>
      <c r="N287">
        <v>1009</v>
      </c>
      <c r="O287" t="s">
        <v>59</v>
      </c>
      <c r="P287" t="s">
        <v>59</v>
      </c>
      <c r="Q287">
        <v>1</v>
      </c>
      <c r="W287">
        <v>0</v>
      </c>
      <c r="X287">
        <v>447926158</v>
      </c>
      <c r="Y287">
        <f t="shared" si="110"/>
        <v>0.05</v>
      </c>
      <c r="AA287">
        <v>83.04</v>
      </c>
      <c r="AB287">
        <v>0</v>
      </c>
      <c r="AC287">
        <v>0</v>
      </c>
      <c r="AD287">
        <v>0</v>
      </c>
      <c r="AE287">
        <v>56.11</v>
      </c>
      <c r="AF287">
        <v>0</v>
      </c>
      <c r="AG287">
        <v>0</v>
      </c>
      <c r="AH287">
        <v>0</v>
      </c>
      <c r="AI287">
        <v>1.48</v>
      </c>
      <c r="AJ287">
        <v>1</v>
      </c>
      <c r="AK287">
        <v>1</v>
      </c>
      <c r="AL287">
        <v>1</v>
      </c>
      <c r="AM287">
        <v>2</v>
      </c>
      <c r="AN287">
        <v>0</v>
      </c>
      <c r="AO287">
        <v>0</v>
      </c>
      <c r="AP287">
        <v>1</v>
      </c>
      <c r="AQ287">
        <v>1</v>
      </c>
      <c r="AR287">
        <v>0</v>
      </c>
      <c r="AS287" t="s">
        <v>3</v>
      </c>
      <c r="AT287">
        <v>0.05</v>
      </c>
      <c r="AU287" t="s">
        <v>3</v>
      </c>
      <c r="AV287">
        <v>0</v>
      </c>
      <c r="AW287">
        <v>2</v>
      </c>
      <c r="AX287">
        <v>69446096</v>
      </c>
      <c r="AY287">
        <v>1</v>
      </c>
      <c r="AZ287">
        <v>0</v>
      </c>
      <c r="BA287">
        <v>287</v>
      </c>
      <c r="BB287">
        <v>1</v>
      </c>
      <c r="BC287">
        <v>0</v>
      </c>
      <c r="BD287">
        <v>0</v>
      </c>
      <c r="BE287">
        <v>0</v>
      </c>
      <c r="BF287">
        <v>0</v>
      </c>
      <c r="BG287">
        <v>0</v>
      </c>
      <c r="BH287">
        <v>0</v>
      </c>
      <c r="BI287">
        <v>0</v>
      </c>
      <c r="BJ287">
        <v>2.8055000000000003</v>
      </c>
      <c r="BK287">
        <v>0</v>
      </c>
      <c r="BL287">
        <v>0</v>
      </c>
      <c r="BM287">
        <v>0</v>
      </c>
      <c r="BN287">
        <v>0</v>
      </c>
      <c r="BO287">
        <v>0</v>
      </c>
      <c r="BP287">
        <v>1</v>
      </c>
      <c r="BQ287">
        <v>2.8055000000000003</v>
      </c>
      <c r="BR287">
        <v>0</v>
      </c>
      <c r="BS287">
        <v>0</v>
      </c>
      <c r="BT287">
        <v>0</v>
      </c>
      <c r="BU287">
        <v>0</v>
      </c>
      <c r="BV287">
        <v>0</v>
      </c>
      <c r="BW287">
        <v>1</v>
      </c>
      <c r="CV287">
        <v>0</v>
      </c>
      <c r="CW287">
        <v>0</v>
      </c>
      <c r="CX287">
        <f>ROUND(Y287*Source!I327,7)</f>
        <v>0</v>
      </c>
      <c r="CY287">
        <f t="shared" si="113"/>
        <v>83.04</v>
      </c>
      <c r="CZ287">
        <f t="shared" si="114"/>
        <v>56.11</v>
      </c>
      <c r="DA287">
        <f t="shared" si="115"/>
        <v>1.48</v>
      </c>
      <c r="DB287">
        <f t="shared" si="111"/>
        <v>2.81</v>
      </c>
      <c r="DC287">
        <f t="shared" si="112"/>
        <v>0</v>
      </c>
      <c r="DD287" t="s">
        <v>3</v>
      </c>
      <c r="DE287" t="s">
        <v>3</v>
      </c>
      <c r="DF287">
        <f>ROUND(ROUND(AE287*AI287,2)*CX287,2)</f>
        <v>0</v>
      </c>
      <c r="DG287">
        <f t="shared" si="116"/>
        <v>0</v>
      </c>
      <c r="DH287">
        <f t="shared" si="100"/>
        <v>0</v>
      </c>
      <c r="DI287">
        <f t="shared" si="101"/>
        <v>0</v>
      </c>
      <c r="DJ287">
        <f t="shared" si="117"/>
        <v>0</v>
      </c>
      <c r="DK287">
        <v>0</v>
      </c>
      <c r="DL287" t="s">
        <v>3</v>
      </c>
      <c r="DM287">
        <v>0</v>
      </c>
      <c r="DN287" t="s">
        <v>3</v>
      </c>
      <c r="DO287">
        <v>0</v>
      </c>
    </row>
    <row r="288" spans="1:119">
      <c r="A288">
        <f>ROW(Source!A327)</f>
        <v>327</v>
      </c>
      <c r="B288">
        <v>69444265</v>
      </c>
      <c r="C288">
        <v>69446080</v>
      </c>
      <c r="D288">
        <v>66765067</v>
      </c>
      <c r="E288">
        <v>116</v>
      </c>
      <c r="F288">
        <v>1</v>
      </c>
      <c r="G288">
        <v>1</v>
      </c>
      <c r="H288">
        <v>3</v>
      </c>
      <c r="I288" t="s">
        <v>45</v>
      </c>
      <c r="J288" t="s">
        <v>3</v>
      </c>
      <c r="K288" t="s">
        <v>46</v>
      </c>
      <c r="L288">
        <v>1339</v>
      </c>
      <c r="N288">
        <v>1007</v>
      </c>
      <c r="O288" t="s">
        <v>47</v>
      </c>
      <c r="P288" t="s">
        <v>47</v>
      </c>
      <c r="Q288">
        <v>1</v>
      </c>
      <c r="W288">
        <v>0</v>
      </c>
      <c r="X288">
        <v>-784639423</v>
      </c>
      <c r="Y288">
        <f t="shared" si="110"/>
        <v>0</v>
      </c>
      <c r="AA288">
        <v>0</v>
      </c>
      <c r="AB288">
        <v>0</v>
      </c>
      <c r="AC288">
        <v>0</v>
      </c>
      <c r="AD288">
        <v>0</v>
      </c>
      <c r="AE288">
        <v>0</v>
      </c>
      <c r="AF288">
        <v>0</v>
      </c>
      <c r="AG288">
        <v>0</v>
      </c>
      <c r="AH288">
        <v>0</v>
      </c>
      <c r="AI288">
        <v>1</v>
      </c>
      <c r="AJ288">
        <v>1</v>
      </c>
      <c r="AK288">
        <v>1</v>
      </c>
      <c r="AL288">
        <v>1</v>
      </c>
      <c r="AM288">
        <v>0</v>
      </c>
      <c r="AN288">
        <v>1</v>
      </c>
      <c r="AO288">
        <v>0</v>
      </c>
      <c r="AP288">
        <v>1</v>
      </c>
      <c r="AQ288">
        <v>0</v>
      </c>
      <c r="AR288">
        <v>0</v>
      </c>
      <c r="AS288" t="s">
        <v>3</v>
      </c>
      <c r="AT288">
        <v>0</v>
      </c>
      <c r="AU288" t="s">
        <v>3</v>
      </c>
      <c r="AV288">
        <v>0</v>
      </c>
      <c r="AW288">
        <v>2</v>
      </c>
      <c r="AX288">
        <v>69446097</v>
      </c>
      <c r="AY288">
        <v>1</v>
      </c>
      <c r="AZ288">
        <v>0</v>
      </c>
      <c r="BA288">
        <v>288</v>
      </c>
      <c r="BB288">
        <v>0</v>
      </c>
      <c r="BC288">
        <v>0</v>
      </c>
      <c r="BD288">
        <v>0</v>
      </c>
      <c r="BE288">
        <v>0</v>
      </c>
      <c r="BF288">
        <v>0</v>
      </c>
      <c r="BG288">
        <v>0</v>
      </c>
      <c r="BH288">
        <v>0</v>
      </c>
      <c r="BI288">
        <v>0</v>
      </c>
      <c r="BJ288">
        <v>0</v>
      </c>
      <c r="BK288">
        <v>0</v>
      </c>
      <c r="BL288">
        <v>0</v>
      </c>
      <c r="BM288">
        <v>0</v>
      </c>
      <c r="BN288">
        <v>0</v>
      </c>
      <c r="BO288">
        <v>0</v>
      </c>
      <c r="BP288">
        <v>0</v>
      </c>
      <c r="BQ288">
        <v>0</v>
      </c>
      <c r="BR288">
        <v>0</v>
      </c>
      <c r="BS288">
        <v>0</v>
      </c>
      <c r="BT288">
        <v>0</v>
      </c>
      <c r="BU288">
        <v>0</v>
      </c>
      <c r="BV288">
        <v>0</v>
      </c>
      <c r="BW288">
        <v>0</v>
      </c>
      <c r="CV288">
        <v>0</v>
      </c>
      <c r="CW288">
        <v>0</v>
      </c>
      <c r="CX288">
        <f>ROUND(Y288*Source!I327,7)</f>
        <v>0</v>
      </c>
      <c r="CY288">
        <f t="shared" si="113"/>
        <v>0</v>
      </c>
      <c r="CZ288">
        <f t="shared" si="114"/>
        <v>0</v>
      </c>
      <c r="DA288">
        <f t="shared" si="115"/>
        <v>1</v>
      </c>
      <c r="DB288">
        <f t="shared" si="111"/>
        <v>0</v>
      </c>
      <c r="DC288">
        <f t="shared" si="112"/>
        <v>0</v>
      </c>
      <c r="DD288" t="s">
        <v>3</v>
      </c>
      <c r="DE288" t="s">
        <v>3</v>
      </c>
      <c r="DF288">
        <f>ROUND(ROUND(AE288,2)*CX288,2)</f>
        <v>0</v>
      </c>
      <c r="DG288">
        <f t="shared" si="116"/>
        <v>0</v>
      </c>
      <c r="DH288">
        <f t="shared" si="100"/>
        <v>0</v>
      </c>
      <c r="DI288">
        <f t="shared" si="101"/>
        <v>0</v>
      </c>
      <c r="DJ288">
        <f t="shared" si="117"/>
        <v>0</v>
      </c>
      <c r="DK288">
        <v>0</v>
      </c>
      <c r="DL288" t="s">
        <v>3</v>
      </c>
      <c r="DM288">
        <v>0</v>
      </c>
      <c r="DN288" t="s">
        <v>3</v>
      </c>
      <c r="DO288">
        <v>0</v>
      </c>
    </row>
    <row r="289" spans="1:119">
      <c r="A289">
        <f>ROW(Source!A327)</f>
        <v>327</v>
      </c>
      <c r="B289">
        <v>69444265</v>
      </c>
      <c r="C289">
        <v>69446080</v>
      </c>
      <c r="D289">
        <v>66765476</v>
      </c>
      <c r="E289">
        <v>116</v>
      </c>
      <c r="F289">
        <v>1</v>
      </c>
      <c r="G289">
        <v>1</v>
      </c>
      <c r="H289">
        <v>3</v>
      </c>
      <c r="I289" t="s">
        <v>49</v>
      </c>
      <c r="J289" t="s">
        <v>3</v>
      </c>
      <c r="K289" t="s">
        <v>50</v>
      </c>
      <c r="L289">
        <v>1339</v>
      </c>
      <c r="N289">
        <v>1007</v>
      </c>
      <c r="O289" t="s">
        <v>47</v>
      </c>
      <c r="P289" t="s">
        <v>47</v>
      </c>
      <c r="Q289">
        <v>1</v>
      </c>
      <c r="W289">
        <v>0</v>
      </c>
      <c r="X289">
        <v>1900861498</v>
      </c>
      <c r="Y289">
        <f t="shared" si="110"/>
        <v>0</v>
      </c>
      <c r="AA289">
        <v>0</v>
      </c>
      <c r="AB289">
        <v>0</v>
      </c>
      <c r="AC289">
        <v>0</v>
      </c>
      <c r="AD289">
        <v>0</v>
      </c>
      <c r="AE289">
        <v>0</v>
      </c>
      <c r="AF289">
        <v>0</v>
      </c>
      <c r="AG289">
        <v>0</v>
      </c>
      <c r="AH289">
        <v>0</v>
      </c>
      <c r="AI289">
        <v>1</v>
      </c>
      <c r="AJ289">
        <v>1</v>
      </c>
      <c r="AK289">
        <v>1</v>
      </c>
      <c r="AL289">
        <v>1</v>
      </c>
      <c r="AM289">
        <v>0</v>
      </c>
      <c r="AN289">
        <v>1</v>
      </c>
      <c r="AO289">
        <v>0</v>
      </c>
      <c r="AP289">
        <v>1</v>
      </c>
      <c r="AQ289">
        <v>0</v>
      </c>
      <c r="AR289">
        <v>0</v>
      </c>
      <c r="AS289" t="s">
        <v>3</v>
      </c>
      <c r="AT289">
        <v>0</v>
      </c>
      <c r="AU289" t="s">
        <v>3</v>
      </c>
      <c r="AV289">
        <v>0</v>
      </c>
      <c r="AW289">
        <v>2</v>
      </c>
      <c r="AX289">
        <v>69446098</v>
      </c>
      <c r="AY289">
        <v>1</v>
      </c>
      <c r="AZ289">
        <v>0</v>
      </c>
      <c r="BA289">
        <v>289</v>
      </c>
      <c r="BB289">
        <v>0</v>
      </c>
      <c r="BC289">
        <v>0</v>
      </c>
      <c r="BD289">
        <v>0</v>
      </c>
      <c r="BE289">
        <v>0</v>
      </c>
      <c r="BF289">
        <v>0</v>
      </c>
      <c r="BG289">
        <v>0</v>
      </c>
      <c r="BH289">
        <v>0</v>
      </c>
      <c r="BI289">
        <v>0</v>
      </c>
      <c r="BJ289">
        <v>0</v>
      </c>
      <c r="BK289">
        <v>0</v>
      </c>
      <c r="BL289">
        <v>0</v>
      </c>
      <c r="BM289">
        <v>0</v>
      </c>
      <c r="BN289">
        <v>0</v>
      </c>
      <c r="BO289">
        <v>0</v>
      </c>
      <c r="BP289">
        <v>0</v>
      </c>
      <c r="BQ289">
        <v>0</v>
      </c>
      <c r="BR289">
        <v>0</v>
      </c>
      <c r="BS289">
        <v>0</v>
      </c>
      <c r="BT289">
        <v>0</v>
      </c>
      <c r="BU289">
        <v>0</v>
      </c>
      <c r="BV289">
        <v>0</v>
      </c>
      <c r="BW289">
        <v>0</v>
      </c>
      <c r="CV289">
        <v>0</v>
      </c>
      <c r="CW289">
        <v>0</v>
      </c>
      <c r="CX289">
        <f>ROUND(Y289*Source!I327,7)</f>
        <v>0</v>
      </c>
      <c r="CY289">
        <f t="shared" si="113"/>
        <v>0</v>
      </c>
      <c r="CZ289">
        <f t="shared" si="114"/>
        <v>0</v>
      </c>
      <c r="DA289">
        <f t="shared" si="115"/>
        <v>1</v>
      </c>
      <c r="DB289">
        <f t="shared" si="111"/>
        <v>0</v>
      </c>
      <c r="DC289">
        <f t="shared" si="112"/>
        <v>0</v>
      </c>
      <c r="DD289" t="s">
        <v>3</v>
      </c>
      <c r="DE289" t="s">
        <v>3</v>
      </c>
      <c r="DF289">
        <f>ROUND(ROUND(AE289,2)*CX289,2)</f>
        <v>0</v>
      </c>
      <c r="DG289">
        <f t="shared" si="116"/>
        <v>0</v>
      </c>
      <c r="DH289">
        <f t="shared" si="100"/>
        <v>0</v>
      </c>
      <c r="DI289">
        <f t="shared" si="101"/>
        <v>0</v>
      </c>
      <c r="DJ289">
        <f t="shared" si="117"/>
        <v>0</v>
      </c>
      <c r="DK289">
        <v>0</v>
      </c>
      <c r="DL289" t="s">
        <v>3</v>
      </c>
      <c r="DM289">
        <v>0</v>
      </c>
      <c r="DN289" t="s">
        <v>3</v>
      </c>
      <c r="DO289">
        <v>0</v>
      </c>
    </row>
    <row r="290" spans="1:119">
      <c r="A290">
        <f>ROW(Source!A327)</f>
        <v>327</v>
      </c>
      <c r="B290">
        <v>69444265</v>
      </c>
      <c r="C290">
        <v>69446080</v>
      </c>
      <c r="D290">
        <v>66854782</v>
      </c>
      <c r="E290">
        <v>1</v>
      </c>
      <c r="F290">
        <v>1</v>
      </c>
      <c r="G290">
        <v>1</v>
      </c>
      <c r="H290">
        <v>3</v>
      </c>
      <c r="I290" t="s">
        <v>426</v>
      </c>
      <c r="J290" t="s">
        <v>428</v>
      </c>
      <c r="K290" t="s">
        <v>427</v>
      </c>
      <c r="L290">
        <v>1348</v>
      </c>
      <c r="N290">
        <v>1009</v>
      </c>
      <c r="O290" t="s">
        <v>101</v>
      </c>
      <c r="P290" t="s">
        <v>101</v>
      </c>
      <c r="Q290">
        <v>1000</v>
      </c>
      <c r="W290">
        <v>0</v>
      </c>
      <c r="X290">
        <v>-1423024806</v>
      </c>
      <c r="Y290">
        <f t="shared" si="110"/>
        <v>3.0000000000000001E-5</v>
      </c>
      <c r="AA290">
        <v>103227.06</v>
      </c>
      <c r="AB290">
        <v>0</v>
      </c>
      <c r="AC290">
        <v>0</v>
      </c>
      <c r="AD290">
        <v>0</v>
      </c>
      <c r="AE290">
        <v>80020.98</v>
      </c>
      <c r="AF290">
        <v>0</v>
      </c>
      <c r="AG290">
        <v>0</v>
      </c>
      <c r="AH290">
        <v>0</v>
      </c>
      <c r="AI290">
        <v>1.29</v>
      </c>
      <c r="AJ290">
        <v>1</v>
      </c>
      <c r="AK290">
        <v>1</v>
      </c>
      <c r="AL290">
        <v>1</v>
      </c>
      <c r="AM290">
        <v>2</v>
      </c>
      <c r="AN290">
        <v>0</v>
      </c>
      <c r="AO290">
        <v>0</v>
      </c>
      <c r="AP290">
        <v>1</v>
      </c>
      <c r="AQ290">
        <v>1</v>
      </c>
      <c r="AR290">
        <v>0</v>
      </c>
      <c r="AS290" t="s">
        <v>3</v>
      </c>
      <c r="AT290">
        <v>3.0000000000000001E-5</v>
      </c>
      <c r="AU290" t="s">
        <v>3</v>
      </c>
      <c r="AV290">
        <v>0</v>
      </c>
      <c r="AW290">
        <v>2</v>
      </c>
      <c r="AX290">
        <v>69446099</v>
      </c>
      <c r="AY290">
        <v>1</v>
      </c>
      <c r="AZ290">
        <v>0</v>
      </c>
      <c r="BA290">
        <v>290</v>
      </c>
      <c r="BB290">
        <v>1</v>
      </c>
      <c r="BC290">
        <v>0</v>
      </c>
      <c r="BD290">
        <v>0</v>
      </c>
      <c r="BE290">
        <v>0</v>
      </c>
      <c r="BF290">
        <v>0</v>
      </c>
      <c r="BG290">
        <v>0</v>
      </c>
      <c r="BH290">
        <v>0</v>
      </c>
      <c r="BI290">
        <v>0</v>
      </c>
      <c r="BJ290">
        <v>2.4006294000000001</v>
      </c>
      <c r="BK290">
        <v>0</v>
      </c>
      <c r="BL290">
        <v>0</v>
      </c>
      <c r="BM290">
        <v>0</v>
      </c>
      <c r="BN290">
        <v>0</v>
      </c>
      <c r="BO290">
        <v>0</v>
      </c>
      <c r="BP290">
        <v>1</v>
      </c>
      <c r="BQ290">
        <v>2.4006294000000001</v>
      </c>
      <c r="BR290">
        <v>0</v>
      </c>
      <c r="BS290">
        <v>0</v>
      </c>
      <c r="BT290">
        <v>0</v>
      </c>
      <c r="BU290">
        <v>0</v>
      </c>
      <c r="BV290">
        <v>0</v>
      </c>
      <c r="BW290">
        <v>1</v>
      </c>
      <c r="CV290">
        <v>0</v>
      </c>
      <c r="CW290">
        <v>0</v>
      </c>
      <c r="CX290">
        <f>ROUND(Y290*Source!I327,7)</f>
        <v>0</v>
      </c>
      <c r="CY290">
        <f t="shared" si="113"/>
        <v>103227.06</v>
      </c>
      <c r="CZ290">
        <f t="shared" si="114"/>
        <v>80020.98</v>
      </c>
      <c r="DA290">
        <f t="shared" si="115"/>
        <v>1.29</v>
      </c>
      <c r="DB290">
        <f t="shared" si="111"/>
        <v>2.4</v>
      </c>
      <c r="DC290">
        <f t="shared" si="112"/>
        <v>0</v>
      </c>
      <c r="DD290" t="s">
        <v>3</v>
      </c>
      <c r="DE290" t="s">
        <v>3</v>
      </c>
      <c r="DF290">
        <f>ROUND(ROUND(AE290*AI290,2)*CX290,2)</f>
        <v>0</v>
      </c>
      <c r="DG290">
        <f t="shared" si="116"/>
        <v>0</v>
      </c>
      <c r="DH290">
        <f t="shared" si="100"/>
        <v>0</v>
      </c>
      <c r="DI290">
        <f t="shared" si="101"/>
        <v>0</v>
      </c>
      <c r="DJ290">
        <f t="shared" si="117"/>
        <v>0</v>
      </c>
      <c r="DK290">
        <v>0</v>
      </c>
      <c r="DL290" t="s">
        <v>3</v>
      </c>
      <c r="DM290">
        <v>0</v>
      </c>
      <c r="DN290" t="s">
        <v>3</v>
      </c>
      <c r="DO290">
        <v>0</v>
      </c>
    </row>
    <row r="291" spans="1:119">
      <c r="A291">
        <f>ROW(Source!A327)</f>
        <v>327</v>
      </c>
      <c r="B291">
        <v>69444265</v>
      </c>
      <c r="C291">
        <v>69446080</v>
      </c>
      <c r="D291">
        <v>66855174</v>
      </c>
      <c r="E291">
        <v>1</v>
      </c>
      <c r="F291">
        <v>1</v>
      </c>
      <c r="G291">
        <v>1</v>
      </c>
      <c r="H291">
        <v>3</v>
      </c>
      <c r="I291" t="s">
        <v>620</v>
      </c>
      <c r="J291" t="s">
        <v>621</v>
      </c>
      <c r="K291" t="s">
        <v>622</v>
      </c>
      <c r="L291">
        <v>1346</v>
      </c>
      <c r="N291">
        <v>1009</v>
      </c>
      <c r="O291" t="s">
        <v>59</v>
      </c>
      <c r="P291" t="s">
        <v>59</v>
      </c>
      <c r="Q291">
        <v>1</v>
      </c>
      <c r="W291">
        <v>0</v>
      </c>
      <c r="X291">
        <v>-1638992392</v>
      </c>
      <c r="Y291">
        <f t="shared" si="110"/>
        <v>0.12</v>
      </c>
      <c r="AA291">
        <v>81.2</v>
      </c>
      <c r="AB291">
        <v>0</v>
      </c>
      <c r="AC291">
        <v>0</v>
      </c>
      <c r="AD291">
        <v>0</v>
      </c>
      <c r="AE291">
        <v>60.6</v>
      </c>
      <c r="AF291">
        <v>0</v>
      </c>
      <c r="AG291">
        <v>0</v>
      </c>
      <c r="AH291">
        <v>0</v>
      </c>
      <c r="AI291">
        <v>1.34</v>
      </c>
      <c r="AJ291">
        <v>1</v>
      </c>
      <c r="AK291">
        <v>1</v>
      </c>
      <c r="AL291">
        <v>1</v>
      </c>
      <c r="AM291">
        <v>2</v>
      </c>
      <c r="AN291">
        <v>0</v>
      </c>
      <c r="AO291">
        <v>0</v>
      </c>
      <c r="AP291">
        <v>1</v>
      </c>
      <c r="AQ291">
        <v>1</v>
      </c>
      <c r="AR291">
        <v>0</v>
      </c>
      <c r="AS291" t="s">
        <v>3</v>
      </c>
      <c r="AT291">
        <v>0.12</v>
      </c>
      <c r="AU291" t="s">
        <v>3</v>
      </c>
      <c r="AV291">
        <v>0</v>
      </c>
      <c r="AW291">
        <v>2</v>
      </c>
      <c r="AX291">
        <v>69446100</v>
      </c>
      <c r="AY291">
        <v>1</v>
      </c>
      <c r="AZ291">
        <v>0</v>
      </c>
      <c r="BA291">
        <v>291</v>
      </c>
      <c r="BB291">
        <v>1</v>
      </c>
      <c r="BC291">
        <v>0</v>
      </c>
      <c r="BD291">
        <v>0</v>
      </c>
      <c r="BE291">
        <v>0</v>
      </c>
      <c r="BF291">
        <v>0</v>
      </c>
      <c r="BG291">
        <v>0</v>
      </c>
      <c r="BH291">
        <v>0</v>
      </c>
      <c r="BI291">
        <v>0</v>
      </c>
      <c r="BJ291">
        <v>7.2720000000000002</v>
      </c>
      <c r="BK291">
        <v>0</v>
      </c>
      <c r="BL291">
        <v>0</v>
      </c>
      <c r="BM291">
        <v>0</v>
      </c>
      <c r="BN291">
        <v>0</v>
      </c>
      <c r="BO291">
        <v>0</v>
      </c>
      <c r="BP291">
        <v>1</v>
      </c>
      <c r="BQ291">
        <v>7.2720000000000002</v>
      </c>
      <c r="BR291">
        <v>0</v>
      </c>
      <c r="BS291">
        <v>0</v>
      </c>
      <c r="BT291">
        <v>0</v>
      </c>
      <c r="BU291">
        <v>0</v>
      </c>
      <c r="BV291">
        <v>0</v>
      </c>
      <c r="BW291">
        <v>1</v>
      </c>
      <c r="CV291">
        <v>0</v>
      </c>
      <c r="CW291">
        <v>0</v>
      </c>
      <c r="CX291">
        <f>ROUND(Y291*Source!I327,7)</f>
        <v>0</v>
      </c>
      <c r="CY291">
        <f t="shared" si="113"/>
        <v>81.2</v>
      </c>
      <c r="CZ291">
        <f t="shared" si="114"/>
        <v>60.6</v>
      </c>
      <c r="DA291">
        <f t="shared" si="115"/>
        <v>1.34</v>
      </c>
      <c r="DB291">
        <f t="shared" si="111"/>
        <v>7.27</v>
      </c>
      <c r="DC291">
        <f t="shared" si="112"/>
        <v>0</v>
      </c>
      <c r="DD291" t="s">
        <v>3</v>
      </c>
      <c r="DE291" t="s">
        <v>3</v>
      </c>
      <c r="DF291">
        <f>ROUND(ROUND(AE291*AI291,2)*CX291,2)</f>
        <v>0</v>
      </c>
      <c r="DG291">
        <f t="shared" si="116"/>
        <v>0</v>
      </c>
      <c r="DH291">
        <f t="shared" si="100"/>
        <v>0</v>
      </c>
      <c r="DI291">
        <f t="shared" si="101"/>
        <v>0</v>
      </c>
      <c r="DJ291">
        <f t="shared" si="117"/>
        <v>0</v>
      </c>
      <c r="DK291">
        <v>0</v>
      </c>
      <c r="DL291" t="s">
        <v>3</v>
      </c>
      <c r="DM291">
        <v>0</v>
      </c>
      <c r="DN291" t="s">
        <v>3</v>
      </c>
      <c r="DO291">
        <v>0</v>
      </c>
    </row>
    <row r="292" spans="1:119">
      <c r="A292">
        <f>ROW(Source!A330)</f>
        <v>330</v>
      </c>
      <c r="B292">
        <v>69444265</v>
      </c>
      <c r="C292">
        <v>69446103</v>
      </c>
      <c r="D292">
        <v>66763943</v>
      </c>
      <c r="E292">
        <v>116</v>
      </c>
      <c r="F292">
        <v>1</v>
      </c>
      <c r="G292">
        <v>1</v>
      </c>
      <c r="H292">
        <v>1</v>
      </c>
      <c r="I292" t="s">
        <v>630</v>
      </c>
      <c r="J292" t="s">
        <v>3</v>
      </c>
      <c r="K292" t="s">
        <v>631</v>
      </c>
      <c r="L292">
        <v>1191</v>
      </c>
      <c r="N292">
        <v>1013</v>
      </c>
      <c r="O292" t="s">
        <v>587</v>
      </c>
      <c r="P292" t="s">
        <v>587</v>
      </c>
      <c r="Q292">
        <v>1</v>
      </c>
      <c r="W292">
        <v>0</v>
      </c>
      <c r="X292">
        <v>-1088579471</v>
      </c>
      <c r="Y292">
        <f t="shared" si="110"/>
        <v>65.44</v>
      </c>
      <c r="AA292">
        <v>0</v>
      </c>
      <c r="AB292">
        <v>0</v>
      </c>
      <c r="AC292">
        <v>0</v>
      </c>
      <c r="AD292">
        <v>497.35</v>
      </c>
      <c r="AE292">
        <v>0</v>
      </c>
      <c r="AF292">
        <v>0</v>
      </c>
      <c r="AG292">
        <v>0</v>
      </c>
      <c r="AH292">
        <v>497.35</v>
      </c>
      <c r="AI292">
        <v>1</v>
      </c>
      <c r="AJ292">
        <v>1</v>
      </c>
      <c r="AK292">
        <v>1</v>
      </c>
      <c r="AL292">
        <v>1</v>
      </c>
      <c r="AM292">
        <v>-2</v>
      </c>
      <c r="AN292">
        <v>0</v>
      </c>
      <c r="AO292">
        <v>0</v>
      </c>
      <c r="AP292">
        <v>1</v>
      </c>
      <c r="AQ292">
        <v>1</v>
      </c>
      <c r="AR292">
        <v>0</v>
      </c>
      <c r="AS292" t="s">
        <v>3</v>
      </c>
      <c r="AT292">
        <v>65.44</v>
      </c>
      <c r="AU292" t="s">
        <v>3</v>
      </c>
      <c r="AV292">
        <v>1</v>
      </c>
      <c r="AW292">
        <v>2</v>
      </c>
      <c r="AX292">
        <v>69446109</v>
      </c>
      <c r="AY292">
        <v>1</v>
      </c>
      <c r="AZ292">
        <v>0</v>
      </c>
      <c r="BA292">
        <v>292</v>
      </c>
      <c r="BB292">
        <v>1</v>
      </c>
      <c r="BC292">
        <v>0</v>
      </c>
      <c r="BD292">
        <v>0</v>
      </c>
      <c r="BE292">
        <v>0</v>
      </c>
      <c r="BF292">
        <v>0</v>
      </c>
      <c r="BG292">
        <v>0</v>
      </c>
      <c r="BH292">
        <v>0</v>
      </c>
      <c r="BI292">
        <v>0</v>
      </c>
      <c r="BJ292">
        <v>0</v>
      </c>
      <c r="BK292">
        <v>0</v>
      </c>
      <c r="BL292">
        <v>0</v>
      </c>
      <c r="BM292">
        <v>32546.583999999999</v>
      </c>
      <c r="BN292">
        <v>65.44</v>
      </c>
      <c r="BO292">
        <v>0</v>
      </c>
      <c r="BP292">
        <v>1</v>
      </c>
      <c r="BQ292">
        <v>0</v>
      </c>
      <c r="BR292">
        <v>0</v>
      </c>
      <c r="BS292">
        <v>0</v>
      </c>
      <c r="BT292">
        <v>32546.583999999999</v>
      </c>
      <c r="BU292">
        <v>65.44</v>
      </c>
      <c r="BV292">
        <v>0</v>
      </c>
      <c r="BW292">
        <v>1</v>
      </c>
      <c r="CU292">
        <f>ROUND(AT292*Source!I330*AH292*AL292,2)</f>
        <v>0</v>
      </c>
      <c r="CV292">
        <f>ROUND(Y292*Source!I330,7)</f>
        <v>0</v>
      </c>
      <c r="CW292">
        <v>0</v>
      </c>
      <c r="CX292">
        <f>ROUND(Y292*Source!I330,7)</f>
        <v>0</v>
      </c>
      <c r="CY292">
        <f>AD292</f>
        <v>497.35</v>
      </c>
      <c r="CZ292">
        <f>AH292</f>
        <v>497.35</v>
      </c>
      <c r="DA292">
        <f>AL292</f>
        <v>1</v>
      </c>
      <c r="DB292">
        <f t="shared" si="111"/>
        <v>32546.58</v>
      </c>
      <c r="DC292">
        <f t="shared" si="112"/>
        <v>0</v>
      </c>
      <c r="DD292" t="s">
        <v>3</v>
      </c>
      <c r="DE292" t="s">
        <v>3</v>
      </c>
      <c r="DF292">
        <f t="shared" ref="DF292:DF303" si="118">ROUND(ROUND(AE292,2)*CX292,2)</f>
        <v>0</v>
      </c>
      <c r="DG292">
        <f t="shared" si="116"/>
        <v>0</v>
      </c>
      <c r="DH292">
        <f t="shared" si="100"/>
        <v>0</v>
      </c>
      <c r="DI292">
        <f t="shared" si="101"/>
        <v>0</v>
      </c>
      <c r="DJ292">
        <f>DI292</f>
        <v>0</v>
      </c>
      <c r="DK292">
        <v>1</v>
      </c>
      <c r="DL292" t="s">
        <v>3</v>
      </c>
      <c r="DM292">
        <v>0</v>
      </c>
      <c r="DN292" t="s">
        <v>3</v>
      </c>
      <c r="DO292">
        <v>0</v>
      </c>
    </row>
    <row r="293" spans="1:119">
      <c r="A293">
        <f>ROW(Source!A330)</f>
        <v>330</v>
      </c>
      <c r="B293">
        <v>69444265</v>
      </c>
      <c r="C293">
        <v>69446103</v>
      </c>
      <c r="D293">
        <v>66764116</v>
      </c>
      <c r="E293">
        <v>116</v>
      </c>
      <c r="F293">
        <v>1</v>
      </c>
      <c r="G293">
        <v>1</v>
      </c>
      <c r="H293">
        <v>1</v>
      </c>
      <c r="I293" t="s">
        <v>588</v>
      </c>
      <c r="J293" t="s">
        <v>3</v>
      </c>
      <c r="K293" t="s">
        <v>589</v>
      </c>
      <c r="L293">
        <v>1191</v>
      </c>
      <c r="N293">
        <v>1013</v>
      </c>
      <c r="O293" t="s">
        <v>587</v>
      </c>
      <c r="P293" t="s">
        <v>587</v>
      </c>
      <c r="Q293">
        <v>1</v>
      </c>
      <c r="W293">
        <v>0</v>
      </c>
      <c r="X293">
        <v>-1417349443</v>
      </c>
      <c r="Y293">
        <f t="shared" si="110"/>
        <v>3.85</v>
      </c>
      <c r="AA293">
        <v>0</v>
      </c>
      <c r="AB293">
        <v>0</v>
      </c>
      <c r="AC293">
        <v>0</v>
      </c>
      <c r="AD293">
        <v>0</v>
      </c>
      <c r="AE293">
        <v>0</v>
      </c>
      <c r="AF293">
        <v>0</v>
      </c>
      <c r="AG293">
        <v>0</v>
      </c>
      <c r="AH293">
        <v>0</v>
      </c>
      <c r="AI293">
        <v>1</v>
      </c>
      <c r="AJ293">
        <v>1</v>
      </c>
      <c r="AK293">
        <v>1</v>
      </c>
      <c r="AL293">
        <v>1</v>
      </c>
      <c r="AM293">
        <v>-2</v>
      </c>
      <c r="AN293">
        <v>0</v>
      </c>
      <c r="AO293">
        <v>0</v>
      </c>
      <c r="AP293">
        <v>1</v>
      </c>
      <c r="AQ293">
        <v>1</v>
      </c>
      <c r="AR293">
        <v>0</v>
      </c>
      <c r="AS293" t="s">
        <v>3</v>
      </c>
      <c r="AT293">
        <v>3.85</v>
      </c>
      <c r="AU293" t="s">
        <v>3</v>
      </c>
      <c r="AV293">
        <v>2</v>
      </c>
      <c r="AW293">
        <v>2</v>
      </c>
      <c r="AX293">
        <v>69446110</v>
      </c>
      <c r="AY293">
        <v>1</v>
      </c>
      <c r="AZ293">
        <v>0</v>
      </c>
      <c r="BA293">
        <v>293</v>
      </c>
      <c r="BB293">
        <v>1</v>
      </c>
      <c r="BC293">
        <v>0</v>
      </c>
      <c r="BD293">
        <v>0</v>
      </c>
      <c r="BE293">
        <v>0</v>
      </c>
      <c r="BF293">
        <v>0</v>
      </c>
      <c r="BG293">
        <v>0</v>
      </c>
      <c r="BH293">
        <v>0</v>
      </c>
      <c r="BI293">
        <v>0</v>
      </c>
      <c r="BJ293">
        <v>0</v>
      </c>
      <c r="BK293">
        <v>0</v>
      </c>
      <c r="BL293">
        <v>0</v>
      </c>
      <c r="BM293">
        <v>0</v>
      </c>
      <c r="BN293">
        <v>0</v>
      </c>
      <c r="BO293">
        <v>0</v>
      </c>
      <c r="BP293">
        <v>0</v>
      </c>
      <c r="BQ293">
        <v>0</v>
      </c>
      <c r="BR293">
        <v>0</v>
      </c>
      <c r="BS293">
        <v>0</v>
      </c>
      <c r="BT293">
        <v>0</v>
      </c>
      <c r="BU293">
        <v>0</v>
      </c>
      <c r="BV293">
        <v>0</v>
      </c>
      <c r="BW293">
        <v>0</v>
      </c>
      <c r="CV293">
        <v>0</v>
      </c>
      <c r="CW293">
        <v>0</v>
      </c>
      <c r="CX293">
        <f>ROUND(Y293*Source!I330,7)</f>
        <v>0</v>
      </c>
      <c r="CY293">
        <f>AD293</f>
        <v>0</v>
      </c>
      <c r="CZ293">
        <f>AH293</f>
        <v>0</v>
      </c>
      <c r="DA293">
        <f>AL293</f>
        <v>1</v>
      </c>
      <c r="DB293">
        <f t="shared" si="111"/>
        <v>0</v>
      </c>
      <c r="DC293">
        <f t="shared" si="112"/>
        <v>0</v>
      </c>
      <c r="DD293" t="s">
        <v>3</v>
      </c>
      <c r="DE293" t="s">
        <v>3</v>
      </c>
      <c r="DF293">
        <f t="shared" si="118"/>
        <v>0</v>
      </c>
      <c r="DG293">
        <f t="shared" si="116"/>
        <v>0</v>
      </c>
      <c r="DH293">
        <f t="shared" si="100"/>
        <v>0</v>
      </c>
      <c r="DI293">
        <f t="shared" si="101"/>
        <v>0</v>
      </c>
      <c r="DJ293">
        <f>DI293</f>
        <v>0</v>
      </c>
      <c r="DK293">
        <v>0</v>
      </c>
      <c r="DL293" t="s">
        <v>3</v>
      </c>
      <c r="DM293">
        <v>0</v>
      </c>
      <c r="DN293" t="s">
        <v>3</v>
      </c>
      <c r="DO293">
        <v>0</v>
      </c>
    </row>
    <row r="294" spans="1:119">
      <c r="A294">
        <f>ROW(Source!A330)</f>
        <v>330</v>
      </c>
      <c r="B294">
        <v>69444265</v>
      </c>
      <c r="C294">
        <v>69446103</v>
      </c>
      <c r="D294">
        <v>66885106</v>
      </c>
      <c r="E294">
        <v>1</v>
      </c>
      <c r="F294">
        <v>1</v>
      </c>
      <c r="G294">
        <v>1</v>
      </c>
      <c r="H294">
        <v>2</v>
      </c>
      <c r="I294" t="s">
        <v>610</v>
      </c>
      <c r="J294" t="s">
        <v>611</v>
      </c>
      <c r="K294" t="s">
        <v>612</v>
      </c>
      <c r="L294">
        <v>1368</v>
      </c>
      <c r="N294">
        <v>1011</v>
      </c>
      <c r="O294" t="s">
        <v>593</v>
      </c>
      <c r="P294" t="s">
        <v>593</v>
      </c>
      <c r="Q294">
        <v>1</v>
      </c>
      <c r="W294">
        <v>0</v>
      </c>
      <c r="X294">
        <v>850633116</v>
      </c>
      <c r="Y294">
        <f t="shared" si="110"/>
        <v>1.71</v>
      </c>
      <c r="AA294">
        <v>0</v>
      </c>
      <c r="AB294">
        <v>1613.51</v>
      </c>
      <c r="AC294">
        <v>675.65</v>
      </c>
      <c r="AD294">
        <v>0</v>
      </c>
      <c r="AE294">
        <v>0</v>
      </c>
      <c r="AF294">
        <v>1613.51</v>
      </c>
      <c r="AG294">
        <v>675.65</v>
      </c>
      <c r="AH294">
        <v>0</v>
      </c>
      <c r="AI294">
        <v>1</v>
      </c>
      <c r="AJ294">
        <v>1</v>
      </c>
      <c r="AK294">
        <v>1</v>
      </c>
      <c r="AL294">
        <v>1</v>
      </c>
      <c r="AM294">
        <v>-2</v>
      </c>
      <c r="AN294">
        <v>0</v>
      </c>
      <c r="AO294">
        <v>0</v>
      </c>
      <c r="AP294">
        <v>1</v>
      </c>
      <c r="AQ294">
        <v>1</v>
      </c>
      <c r="AR294">
        <v>0</v>
      </c>
      <c r="AS294" t="s">
        <v>3</v>
      </c>
      <c r="AT294">
        <v>1.71</v>
      </c>
      <c r="AU294" t="s">
        <v>3</v>
      </c>
      <c r="AV294">
        <v>1</v>
      </c>
      <c r="AW294">
        <v>2</v>
      </c>
      <c r="AX294">
        <v>69446111</v>
      </c>
      <c r="AY294">
        <v>1</v>
      </c>
      <c r="AZ294">
        <v>0</v>
      </c>
      <c r="BA294">
        <v>294</v>
      </c>
      <c r="BB294">
        <v>1</v>
      </c>
      <c r="BC294">
        <v>0</v>
      </c>
      <c r="BD294">
        <v>0</v>
      </c>
      <c r="BE294">
        <v>0</v>
      </c>
      <c r="BF294">
        <v>0</v>
      </c>
      <c r="BG294">
        <v>0</v>
      </c>
      <c r="BH294">
        <v>0</v>
      </c>
      <c r="BI294">
        <v>0</v>
      </c>
      <c r="BJ294">
        <v>0</v>
      </c>
      <c r="BK294">
        <v>2759.1021000000001</v>
      </c>
      <c r="BL294">
        <v>1155.3615</v>
      </c>
      <c r="BM294">
        <v>0</v>
      </c>
      <c r="BN294">
        <v>0</v>
      </c>
      <c r="BO294">
        <v>1.71</v>
      </c>
      <c r="BP294">
        <v>1</v>
      </c>
      <c r="BQ294">
        <v>0</v>
      </c>
      <c r="BR294">
        <v>2759.1021000000001</v>
      </c>
      <c r="BS294">
        <v>1155.3615</v>
      </c>
      <c r="BT294">
        <v>0</v>
      </c>
      <c r="BU294">
        <v>0</v>
      </c>
      <c r="BV294">
        <v>1.71</v>
      </c>
      <c r="BW294">
        <v>1</v>
      </c>
      <c r="CV294">
        <v>0</v>
      </c>
      <c r="CW294">
        <f>ROUND(Y294*Source!I330*DO294,7)</f>
        <v>0</v>
      </c>
      <c r="CX294">
        <f>ROUND(Y294*Source!I330,7)</f>
        <v>0</v>
      </c>
      <c r="CY294">
        <f>AB294</f>
        <v>1613.51</v>
      </c>
      <c r="CZ294">
        <f>AF294</f>
        <v>1613.51</v>
      </c>
      <c r="DA294">
        <f>AJ294</f>
        <v>1</v>
      </c>
      <c r="DB294">
        <f t="shared" si="111"/>
        <v>2759.1</v>
      </c>
      <c r="DC294">
        <f t="shared" si="112"/>
        <v>1155.3599999999999</v>
      </c>
      <c r="DD294" t="s">
        <v>3</v>
      </c>
      <c r="DE294" t="s">
        <v>3</v>
      </c>
      <c r="DF294">
        <f t="shared" si="118"/>
        <v>0</v>
      </c>
      <c r="DG294">
        <f t="shared" si="116"/>
        <v>0</v>
      </c>
      <c r="DH294">
        <f t="shared" si="100"/>
        <v>0</v>
      </c>
      <c r="DI294">
        <f t="shared" si="101"/>
        <v>0</v>
      </c>
      <c r="DJ294">
        <f>DG294+DH294</f>
        <v>0</v>
      </c>
      <c r="DK294">
        <v>1</v>
      </c>
      <c r="DL294" t="s">
        <v>613</v>
      </c>
      <c r="DM294">
        <v>6</v>
      </c>
      <c r="DN294" t="s">
        <v>587</v>
      </c>
      <c r="DO294">
        <v>1</v>
      </c>
    </row>
    <row r="295" spans="1:119">
      <c r="A295">
        <f>ROW(Source!A330)</f>
        <v>330</v>
      </c>
      <c r="B295">
        <v>69444265</v>
      </c>
      <c r="C295">
        <v>69446103</v>
      </c>
      <c r="D295">
        <v>66885280</v>
      </c>
      <c r="E295">
        <v>1</v>
      </c>
      <c r="F295">
        <v>1</v>
      </c>
      <c r="G295">
        <v>1</v>
      </c>
      <c r="H295">
        <v>2</v>
      </c>
      <c r="I295" t="s">
        <v>590</v>
      </c>
      <c r="J295" t="s">
        <v>591</v>
      </c>
      <c r="K295" t="s">
        <v>592</v>
      </c>
      <c r="L295">
        <v>1368</v>
      </c>
      <c r="N295">
        <v>1011</v>
      </c>
      <c r="O295" t="s">
        <v>593</v>
      </c>
      <c r="P295" t="s">
        <v>593</v>
      </c>
      <c r="Q295">
        <v>1</v>
      </c>
      <c r="W295">
        <v>0</v>
      </c>
      <c r="X295">
        <v>1933698176</v>
      </c>
      <c r="Y295">
        <f t="shared" si="110"/>
        <v>2.14</v>
      </c>
      <c r="AA295">
        <v>0</v>
      </c>
      <c r="AB295">
        <v>502.76</v>
      </c>
      <c r="AC295">
        <v>502.98</v>
      </c>
      <c r="AD295">
        <v>0</v>
      </c>
      <c r="AE295">
        <v>0</v>
      </c>
      <c r="AF295">
        <v>346.73</v>
      </c>
      <c r="AG295">
        <v>502.98</v>
      </c>
      <c r="AH295">
        <v>0</v>
      </c>
      <c r="AI295">
        <v>1</v>
      </c>
      <c r="AJ295">
        <v>1.45</v>
      </c>
      <c r="AK295">
        <v>1</v>
      </c>
      <c r="AL295">
        <v>1</v>
      </c>
      <c r="AM295">
        <v>2</v>
      </c>
      <c r="AN295">
        <v>0</v>
      </c>
      <c r="AO295">
        <v>0</v>
      </c>
      <c r="AP295">
        <v>1</v>
      </c>
      <c r="AQ295">
        <v>1</v>
      </c>
      <c r="AR295">
        <v>0</v>
      </c>
      <c r="AS295" t="s">
        <v>3</v>
      </c>
      <c r="AT295">
        <v>2.14</v>
      </c>
      <c r="AU295" t="s">
        <v>3</v>
      </c>
      <c r="AV295">
        <v>1</v>
      </c>
      <c r="AW295">
        <v>2</v>
      </c>
      <c r="AX295">
        <v>69446112</v>
      </c>
      <c r="AY295">
        <v>1</v>
      </c>
      <c r="AZ295">
        <v>0</v>
      </c>
      <c r="BA295">
        <v>295</v>
      </c>
      <c r="BB295">
        <v>1</v>
      </c>
      <c r="BC295">
        <v>0</v>
      </c>
      <c r="BD295">
        <v>0</v>
      </c>
      <c r="BE295">
        <v>0</v>
      </c>
      <c r="BF295">
        <v>0</v>
      </c>
      <c r="BG295">
        <v>0</v>
      </c>
      <c r="BH295">
        <v>0</v>
      </c>
      <c r="BI295">
        <v>0</v>
      </c>
      <c r="BJ295">
        <v>0</v>
      </c>
      <c r="BK295">
        <v>742.00220000000013</v>
      </c>
      <c r="BL295">
        <v>1076.3772000000001</v>
      </c>
      <c r="BM295">
        <v>0</v>
      </c>
      <c r="BN295">
        <v>0</v>
      </c>
      <c r="BO295">
        <v>2.14</v>
      </c>
      <c r="BP295">
        <v>1</v>
      </c>
      <c r="BQ295">
        <v>0</v>
      </c>
      <c r="BR295">
        <v>742.00220000000013</v>
      </c>
      <c r="BS295">
        <v>1076.3772000000001</v>
      </c>
      <c r="BT295">
        <v>0</v>
      </c>
      <c r="BU295">
        <v>0</v>
      </c>
      <c r="BV295">
        <v>2.14</v>
      </c>
      <c r="BW295">
        <v>1</v>
      </c>
      <c r="CV295">
        <v>0</v>
      </c>
      <c r="CW295">
        <f>ROUND(Y295*Source!I330*DO295,7)</f>
        <v>0</v>
      </c>
      <c r="CX295">
        <f>ROUND(Y295*Source!I330,7)</f>
        <v>0</v>
      </c>
      <c r="CY295">
        <f>AB295</f>
        <v>502.76</v>
      </c>
      <c r="CZ295">
        <f>AF295</f>
        <v>346.73</v>
      </c>
      <c r="DA295">
        <f>AJ295</f>
        <v>1.45</v>
      </c>
      <c r="DB295">
        <f t="shared" si="111"/>
        <v>742</v>
      </c>
      <c r="DC295">
        <f t="shared" si="112"/>
        <v>1076.3800000000001</v>
      </c>
      <c r="DD295" t="s">
        <v>3</v>
      </c>
      <c r="DE295" t="s">
        <v>3</v>
      </c>
      <c r="DF295">
        <f t="shared" si="118"/>
        <v>0</v>
      </c>
      <c r="DG295">
        <f>ROUND(ROUND(AF295*AJ295,2)*CX295,2)</f>
        <v>0</v>
      </c>
      <c r="DH295">
        <f t="shared" si="100"/>
        <v>0</v>
      </c>
      <c r="DI295">
        <f t="shared" si="101"/>
        <v>0</v>
      </c>
      <c r="DJ295">
        <f>DG295+DH295</f>
        <v>0</v>
      </c>
      <c r="DK295">
        <v>0</v>
      </c>
      <c r="DL295" t="s">
        <v>594</v>
      </c>
      <c r="DM295">
        <v>4</v>
      </c>
      <c r="DN295" t="s">
        <v>587</v>
      </c>
      <c r="DO295">
        <v>1</v>
      </c>
    </row>
    <row r="296" spans="1:119">
      <c r="A296">
        <f>ROW(Source!A330)</f>
        <v>330</v>
      </c>
      <c r="B296">
        <v>69444265</v>
      </c>
      <c r="C296">
        <v>69446103</v>
      </c>
      <c r="D296">
        <v>66766116</v>
      </c>
      <c r="E296">
        <v>116</v>
      </c>
      <c r="F296">
        <v>1</v>
      </c>
      <c r="G296">
        <v>1</v>
      </c>
      <c r="H296">
        <v>3</v>
      </c>
      <c r="I296" t="s">
        <v>57</v>
      </c>
      <c r="J296" t="s">
        <v>3</v>
      </c>
      <c r="K296" t="s">
        <v>58</v>
      </c>
      <c r="L296">
        <v>1346</v>
      </c>
      <c r="N296">
        <v>1009</v>
      </c>
      <c r="O296" t="s">
        <v>59</v>
      </c>
      <c r="P296" t="s">
        <v>59</v>
      </c>
      <c r="Q296">
        <v>1</v>
      </c>
      <c r="W296">
        <v>0</v>
      </c>
      <c r="X296">
        <v>-952279783</v>
      </c>
      <c r="Y296">
        <f t="shared" si="110"/>
        <v>0</v>
      </c>
      <c r="AA296">
        <v>0</v>
      </c>
      <c r="AB296">
        <v>0</v>
      </c>
      <c r="AC296">
        <v>0</v>
      </c>
      <c r="AD296">
        <v>0</v>
      </c>
      <c r="AE296">
        <v>0</v>
      </c>
      <c r="AF296">
        <v>0</v>
      </c>
      <c r="AG296">
        <v>0</v>
      </c>
      <c r="AH296">
        <v>0</v>
      </c>
      <c r="AI296">
        <v>1</v>
      </c>
      <c r="AJ296">
        <v>1</v>
      </c>
      <c r="AK296">
        <v>1</v>
      </c>
      <c r="AL296">
        <v>1</v>
      </c>
      <c r="AM296">
        <v>0</v>
      </c>
      <c r="AN296">
        <v>1</v>
      </c>
      <c r="AO296">
        <v>0</v>
      </c>
      <c r="AP296">
        <v>1</v>
      </c>
      <c r="AQ296">
        <v>0</v>
      </c>
      <c r="AR296">
        <v>0</v>
      </c>
      <c r="AS296" t="s">
        <v>3</v>
      </c>
      <c r="AT296">
        <v>0</v>
      </c>
      <c r="AU296" t="s">
        <v>3</v>
      </c>
      <c r="AV296">
        <v>0</v>
      </c>
      <c r="AW296">
        <v>2</v>
      </c>
      <c r="AX296">
        <v>69446113</v>
      </c>
      <c r="AY296">
        <v>1</v>
      </c>
      <c r="AZ296">
        <v>0</v>
      </c>
      <c r="BA296">
        <v>296</v>
      </c>
      <c r="BB296">
        <v>0</v>
      </c>
      <c r="BC296">
        <v>0</v>
      </c>
      <c r="BD296">
        <v>0</v>
      </c>
      <c r="BE296">
        <v>0</v>
      </c>
      <c r="BF296">
        <v>0</v>
      </c>
      <c r="BG296">
        <v>0</v>
      </c>
      <c r="BH296">
        <v>0</v>
      </c>
      <c r="BI296">
        <v>0</v>
      </c>
      <c r="BJ296">
        <v>0</v>
      </c>
      <c r="BK296">
        <v>0</v>
      </c>
      <c r="BL296">
        <v>0</v>
      </c>
      <c r="BM296">
        <v>0</v>
      </c>
      <c r="BN296">
        <v>0</v>
      </c>
      <c r="BO296">
        <v>0</v>
      </c>
      <c r="BP296">
        <v>0</v>
      </c>
      <c r="BQ296">
        <v>0</v>
      </c>
      <c r="BR296">
        <v>0</v>
      </c>
      <c r="BS296">
        <v>0</v>
      </c>
      <c r="BT296">
        <v>0</v>
      </c>
      <c r="BU296">
        <v>0</v>
      </c>
      <c r="BV296">
        <v>0</v>
      </c>
      <c r="BW296">
        <v>0</v>
      </c>
      <c r="CV296">
        <v>0</v>
      </c>
      <c r="CW296">
        <v>0</v>
      </c>
      <c r="CX296">
        <f>ROUND(Y296*Source!I330,7)</f>
        <v>0</v>
      </c>
      <c r="CY296">
        <f>AA296</f>
        <v>0</v>
      </c>
      <c r="CZ296">
        <f>AE296</f>
        <v>0</v>
      </c>
      <c r="DA296">
        <f>AI296</f>
        <v>1</v>
      </c>
      <c r="DB296">
        <f t="shared" si="111"/>
        <v>0</v>
      </c>
      <c r="DC296">
        <f t="shared" si="112"/>
        <v>0</v>
      </c>
      <c r="DD296" t="s">
        <v>3</v>
      </c>
      <c r="DE296" t="s">
        <v>3</v>
      </c>
      <c r="DF296">
        <f t="shared" si="118"/>
        <v>0</v>
      </c>
      <c r="DG296">
        <f t="shared" ref="DG296:DG325" si="119">ROUND(ROUND(AF296,2)*CX296,2)</f>
        <v>0</v>
      </c>
      <c r="DH296">
        <f t="shared" si="100"/>
        <v>0</v>
      </c>
      <c r="DI296">
        <f t="shared" si="101"/>
        <v>0</v>
      </c>
      <c r="DJ296">
        <f>DF296</f>
        <v>0</v>
      </c>
      <c r="DK296">
        <v>0</v>
      </c>
      <c r="DL296" t="s">
        <v>3</v>
      </c>
      <c r="DM296">
        <v>0</v>
      </c>
      <c r="DN296" t="s">
        <v>3</v>
      </c>
      <c r="DO296">
        <v>0</v>
      </c>
    </row>
    <row r="297" spans="1:119">
      <c r="A297">
        <f>ROW(Source!A332)</f>
        <v>332</v>
      </c>
      <c r="B297">
        <v>69444265</v>
      </c>
      <c r="C297">
        <v>69446115</v>
      </c>
      <c r="D297">
        <v>66763881</v>
      </c>
      <c r="E297">
        <v>116</v>
      </c>
      <c r="F297">
        <v>1</v>
      </c>
      <c r="G297">
        <v>1</v>
      </c>
      <c r="H297">
        <v>1</v>
      </c>
      <c r="I297" t="s">
        <v>668</v>
      </c>
      <c r="J297" t="s">
        <v>3</v>
      </c>
      <c r="K297" t="s">
        <v>669</v>
      </c>
      <c r="L297">
        <v>1191</v>
      </c>
      <c r="N297">
        <v>1013</v>
      </c>
      <c r="O297" t="s">
        <v>587</v>
      </c>
      <c r="P297" t="s">
        <v>587</v>
      </c>
      <c r="Q297">
        <v>1</v>
      </c>
      <c r="W297">
        <v>0</v>
      </c>
      <c r="X297">
        <v>370475345</v>
      </c>
      <c r="Y297">
        <f t="shared" si="110"/>
        <v>154</v>
      </c>
      <c r="AA297">
        <v>0</v>
      </c>
      <c r="AB297">
        <v>0</v>
      </c>
      <c r="AC297">
        <v>0</v>
      </c>
      <c r="AD297">
        <v>409.14</v>
      </c>
      <c r="AE297">
        <v>0</v>
      </c>
      <c r="AF297">
        <v>0</v>
      </c>
      <c r="AG297">
        <v>0</v>
      </c>
      <c r="AH297">
        <v>409.14</v>
      </c>
      <c r="AI297">
        <v>1</v>
      </c>
      <c r="AJ297">
        <v>1</v>
      </c>
      <c r="AK297">
        <v>1</v>
      </c>
      <c r="AL297">
        <v>1</v>
      </c>
      <c r="AM297">
        <v>-2</v>
      </c>
      <c r="AN297">
        <v>0</v>
      </c>
      <c r="AO297">
        <v>0</v>
      </c>
      <c r="AP297">
        <v>1</v>
      </c>
      <c r="AQ297">
        <v>1</v>
      </c>
      <c r="AR297">
        <v>0</v>
      </c>
      <c r="AS297" t="s">
        <v>3</v>
      </c>
      <c r="AT297">
        <v>154</v>
      </c>
      <c r="AU297" t="s">
        <v>3</v>
      </c>
      <c r="AV297">
        <v>1</v>
      </c>
      <c r="AW297">
        <v>2</v>
      </c>
      <c r="AX297">
        <v>69446117</v>
      </c>
      <c r="AY297">
        <v>1</v>
      </c>
      <c r="AZ297">
        <v>0</v>
      </c>
      <c r="BA297">
        <v>297</v>
      </c>
      <c r="BB297">
        <v>1</v>
      </c>
      <c r="BC297">
        <v>0</v>
      </c>
      <c r="BD297">
        <v>0</v>
      </c>
      <c r="BE297">
        <v>0</v>
      </c>
      <c r="BF297">
        <v>0</v>
      </c>
      <c r="BG297">
        <v>0</v>
      </c>
      <c r="BH297">
        <v>0</v>
      </c>
      <c r="BI297">
        <v>0</v>
      </c>
      <c r="BJ297">
        <v>0</v>
      </c>
      <c r="BK297">
        <v>0</v>
      </c>
      <c r="BL297">
        <v>0</v>
      </c>
      <c r="BM297">
        <v>63007.56</v>
      </c>
      <c r="BN297">
        <v>154</v>
      </c>
      <c r="BO297">
        <v>0</v>
      </c>
      <c r="BP297">
        <v>1</v>
      </c>
      <c r="BQ297">
        <v>0</v>
      </c>
      <c r="BR297">
        <v>0</v>
      </c>
      <c r="BS297">
        <v>0</v>
      </c>
      <c r="BT297">
        <v>63007.56</v>
      </c>
      <c r="BU297">
        <v>154</v>
      </c>
      <c r="BV297">
        <v>0</v>
      </c>
      <c r="BW297">
        <v>1</v>
      </c>
      <c r="CU297">
        <f>ROUND(AT297*Source!I332*AH297*AL297,2)</f>
        <v>0</v>
      </c>
      <c r="CV297">
        <f>ROUND(Y297*Source!I332,7)</f>
        <v>0</v>
      </c>
      <c r="CW297">
        <v>0</v>
      </c>
      <c r="CX297">
        <f>ROUND(Y297*Source!I332,7)</f>
        <v>0</v>
      </c>
      <c r="CY297">
        <f>AD297</f>
        <v>409.14</v>
      </c>
      <c r="CZ297">
        <f>AH297</f>
        <v>409.14</v>
      </c>
      <c r="DA297">
        <f>AL297</f>
        <v>1</v>
      </c>
      <c r="DB297">
        <f t="shared" si="111"/>
        <v>63007.56</v>
      </c>
      <c r="DC297">
        <f t="shared" si="112"/>
        <v>0</v>
      </c>
      <c r="DD297" t="s">
        <v>3</v>
      </c>
      <c r="DE297" t="s">
        <v>3</v>
      </c>
      <c r="DF297">
        <f t="shared" si="118"/>
        <v>0</v>
      </c>
      <c r="DG297">
        <f t="shared" si="119"/>
        <v>0</v>
      </c>
      <c r="DH297">
        <f t="shared" si="100"/>
        <v>0</v>
      </c>
      <c r="DI297">
        <f t="shared" si="101"/>
        <v>0</v>
      </c>
      <c r="DJ297">
        <f>DI297</f>
        <v>0</v>
      </c>
      <c r="DK297">
        <v>1</v>
      </c>
      <c r="DL297" t="s">
        <v>3</v>
      </c>
      <c r="DM297">
        <v>0</v>
      </c>
      <c r="DN297" t="s">
        <v>3</v>
      </c>
      <c r="DO297">
        <v>0</v>
      </c>
    </row>
    <row r="298" spans="1:119">
      <c r="A298">
        <f>ROW(Source!A333)</f>
        <v>333</v>
      </c>
      <c r="B298">
        <v>69444265</v>
      </c>
      <c r="C298">
        <v>69446118</v>
      </c>
      <c r="D298">
        <v>66763871</v>
      </c>
      <c r="E298">
        <v>116</v>
      </c>
      <c r="F298">
        <v>1</v>
      </c>
      <c r="G298">
        <v>1</v>
      </c>
      <c r="H298">
        <v>1</v>
      </c>
      <c r="I298" t="s">
        <v>670</v>
      </c>
      <c r="J298" t="s">
        <v>3</v>
      </c>
      <c r="K298" t="s">
        <v>671</v>
      </c>
      <c r="L298">
        <v>1191</v>
      </c>
      <c r="N298">
        <v>1013</v>
      </c>
      <c r="O298" t="s">
        <v>587</v>
      </c>
      <c r="P298" t="s">
        <v>587</v>
      </c>
      <c r="Q298">
        <v>1</v>
      </c>
      <c r="W298">
        <v>0</v>
      </c>
      <c r="X298">
        <v>-267883188</v>
      </c>
      <c r="Y298">
        <f t="shared" si="110"/>
        <v>97.2</v>
      </c>
      <c r="AA298">
        <v>0</v>
      </c>
      <c r="AB298">
        <v>0</v>
      </c>
      <c r="AC298">
        <v>0</v>
      </c>
      <c r="AD298">
        <v>392.25</v>
      </c>
      <c r="AE298">
        <v>0</v>
      </c>
      <c r="AF298">
        <v>0</v>
      </c>
      <c r="AG298">
        <v>0</v>
      </c>
      <c r="AH298">
        <v>392.25</v>
      </c>
      <c r="AI298">
        <v>1</v>
      </c>
      <c r="AJ298">
        <v>1</v>
      </c>
      <c r="AK298">
        <v>1</v>
      </c>
      <c r="AL298">
        <v>1</v>
      </c>
      <c r="AM298">
        <v>-2</v>
      </c>
      <c r="AN298">
        <v>0</v>
      </c>
      <c r="AO298">
        <v>0</v>
      </c>
      <c r="AP298">
        <v>1</v>
      </c>
      <c r="AQ298">
        <v>1</v>
      </c>
      <c r="AR298">
        <v>0</v>
      </c>
      <c r="AS298" t="s">
        <v>3</v>
      </c>
      <c r="AT298">
        <v>97.2</v>
      </c>
      <c r="AU298" t="s">
        <v>3</v>
      </c>
      <c r="AV298">
        <v>1</v>
      </c>
      <c r="AW298">
        <v>2</v>
      </c>
      <c r="AX298">
        <v>69446120</v>
      </c>
      <c r="AY298">
        <v>1</v>
      </c>
      <c r="AZ298">
        <v>0</v>
      </c>
      <c r="BA298">
        <v>298</v>
      </c>
      <c r="BB298">
        <v>1</v>
      </c>
      <c r="BC298">
        <v>0</v>
      </c>
      <c r="BD298">
        <v>0</v>
      </c>
      <c r="BE298">
        <v>0</v>
      </c>
      <c r="BF298">
        <v>0</v>
      </c>
      <c r="BG298">
        <v>0</v>
      </c>
      <c r="BH298">
        <v>0</v>
      </c>
      <c r="BI298">
        <v>0</v>
      </c>
      <c r="BJ298">
        <v>0</v>
      </c>
      <c r="BK298">
        <v>0</v>
      </c>
      <c r="BL298">
        <v>0</v>
      </c>
      <c r="BM298">
        <v>38126.700000000004</v>
      </c>
      <c r="BN298">
        <v>97.2</v>
      </c>
      <c r="BO298">
        <v>0</v>
      </c>
      <c r="BP298">
        <v>1</v>
      </c>
      <c r="BQ298">
        <v>0</v>
      </c>
      <c r="BR298">
        <v>0</v>
      </c>
      <c r="BS298">
        <v>0</v>
      </c>
      <c r="BT298">
        <v>38126.700000000004</v>
      </c>
      <c r="BU298">
        <v>97.2</v>
      </c>
      <c r="BV298">
        <v>0</v>
      </c>
      <c r="BW298">
        <v>1</v>
      </c>
      <c r="CU298">
        <f>ROUND(AT298*Source!I333*AH298*AL298,2)</f>
        <v>0</v>
      </c>
      <c r="CV298">
        <f>ROUND(Y298*Source!I333,7)</f>
        <v>0</v>
      </c>
      <c r="CW298">
        <v>0</v>
      </c>
      <c r="CX298">
        <f>ROUND(Y298*Source!I333,7)</f>
        <v>0</v>
      </c>
      <c r="CY298">
        <f>AD298</f>
        <v>392.25</v>
      </c>
      <c r="CZ298">
        <f>AH298</f>
        <v>392.25</v>
      </c>
      <c r="DA298">
        <f>AL298</f>
        <v>1</v>
      </c>
      <c r="DB298">
        <f t="shared" si="111"/>
        <v>38126.699999999997</v>
      </c>
      <c r="DC298">
        <f t="shared" si="112"/>
        <v>0</v>
      </c>
      <c r="DD298" t="s">
        <v>3</v>
      </c>
      <c r="DE298" t="s">
        <v>3</v>
      </c>
      <c r="DF298">
        <f t="shared" si="118"/>
        <v>0</v>
      </c>
      <c r="DG298">
        <f t="shared" si="119"/>
        <v>0</v>
      </c>
      <c r="DH298">
        <f t="shared" si="100"/>
        <v>0</v>
      </c>
      <c r="DI298">
        <f t="shared" si="101"/>
        <v>0</v>
      </c>
      <c r="DJ298">
        <f>DI298</f>
        <v>0</v>
      </c>
      <c r="DK298">
        <v>1</v>
      </c>
      <c r="DL298" t="s">
        <v>3</v>
      </c>
      <c r="DM298">
        <v>0</v>
      </c>
      <c r="DN298" t="s">
        <v>3</v>
      </c>
      <c r="DO298">
        <v>0</v>
      </c>
    </row>
    <row r="299" spans="1:119">
      <c r="A299">
        <f>ROW(Source!A334)</f>
        <v>334</v>
      </c>
      <c r="B299">
        <v>69444265</v>
      </c>
      <c r="C299">
        <v>69446121</v>
      </c>
      <c r="D299">
        <v>66763939</v>
      </c>
      <c r="E299">
        <v>116</v>
      </c>
      <c r="F299">
        <v>1</v>
      </c>
      <c r="G299">
        <v>1</v>
      </c>
      <c r="H299">
        <v>1</v>
      </c>
      <c r="I299" t="s">
        <v>672</v>
      </c>
      <c r="J299" t="s">
        <v>3</v>
      </c>
      <c r="K299" t="s">
        <v>673</v>
      </c>
      <c r="L299">
        <v>1191</v>
      </c>
      <c r="N299">
        <v>1013</v>
      </c>
      <c r="O299" t="s">
        <v>587</v>
      </c>
      <c r="P299" t="s">
        <v>587</v>
      </c>
      <c r="Q299">
        <v>1</v>
      </c>
      <c r="W299">
        <v>0</v>
      </c>
      <c r="X299">
        <v>44848675</v>
      </c>
      <c r="Y299">
        <f t="shared" si="110"/>
        <v>9.27</v>
      </c>
      <c r="AA299">
        <v>0</v>
      </c>
      <c r="AB299">
        <v>0</v>
      </c>
      <c r="AC299">
        <v>0</v>
      </c>
      <c r="AD299">
        <v>491.72</v>
      </c>
      <c r="AE299">
        <v>0</v>
      </c>
      <c r="AF299">
        <v>0</v>
      </c>
      <c r="AG299">
        <v>0</v>
      </c>
      <c r="AH299">
        <v>491.72</v>
      </c>
      <c r="AI299">
        <v>1</v>
      </c>
      <c r="AJ299">
        <v>1</v>
      </c>
      <c r="AK299">
        <v>1</v>
      </c>
      <c r="AL299">
        <v>1</v>
      </c>
      <c r="AM299">
        <v>-2</v>
      </c>
      <c r="AN299">
        <v>0</v>
      </c>
      <c r="AO299">
        <v>0</v>
      </c>
      <c r="AP299">
        <v>1</v>
      </c>
      <c r="AQ299">
        <v>1</v>
      </c>
      <c r="AR299">
        <v>0</v>
      </c>
      <c r="AS299" t="s">
        <v>3</v>
      </c>
      <c r="AT299">
        <v>9.27</v>
      </c>
      <c r="AU299" t="s">
        <v>3</v>
      </c>
      <c r="AV299">
        <v>1</v>
      </c>
      <c r="AW299">
        <v>2</v>
      </c>
      <c r="AX299">
        <v>69446130</v>
      </c>
      <c r="AY299">
        <v>1</v>
      </c>
      <c r="AZ299">
        <v>0</v>
      </c>
      <c r="BA299">
        <v>299</v>
      </c>
      <c r="BB299">
        <v>1</v>
      </c>
      <c r="BC299">
        <v>0</v>
      </c>
      <c r="BD299">
        <v>0</v>
      </c>
      <c r="BE299">
        <v>0</v>
      </c>
      <c r="BF299">
        <v>0</v>
      </c>
      <c r="BG299">
        <v>0</v>
      </c>
      <c r="BH299">
        <v>0</v>
      </c>
      <c r="BI299">
        <v>0</v>
      </c>
      <c r="BJ299">
        <v>0</v>
      </c>
      <c r="BK299">
        <v>0</v>
      </c>
      <c r="BL299">
        <v>0</v>
      </c>
      <c r="BM299">
        <v>4558.2444000000005</v>
      </c>
      <c r="BN299">
        <v>9.27</v>
      </c>
      <c r="BO299">
        <v>0</v>
      </c>
      <c r="BP299">
        <v>1</v>
      </c>
      <c r="BQ299">
        <v>0</v>
      </c>
      <c r="BR299">
        <v>0</v>
      </c>
      <c r="BS299">
        <v>0</v>
      </c>
      <c r="BT299">
        <v>4558.2444000000005</v>
      </c>
      <c r="BU299">
        <v>9.27</v>
      </c>
      <c r="BV299">
        <v>0</v>
      </c>
      <c r="BW299">
        <v>1</v>
      </c>
      <c r="CU299">
        <f>ROUND(AT299*Source!I334*AH299*AL299,2)</f>
        <v>0</v>
      </c>
      <c r="CV299">
        <f>ROUND(Y299*Source!I334,7)</f>
        <v>0</v>
      </c>
      <c r="CW299">
        <v>0</v>
      </c>
      <c r="CX299">
        <f>ROUND(Y299*Source!I334,7)</f>
        <v>0</v>
      </c>
      <c r="CY299">
        <f>AD299</f>
        <v>491.72</v>
      </c>
      <c r="CZ299">
        <f>AH299</f>
        <v>491.72</v>
      </c>
      <c r="DA299">
        <f>AL299</f>
        <v>1</v>
      </c>
      <c r="DB299">
        <f t="shared" si="111"/>
        <v>4558.24</v>
      </c>
      <c r="DC299">
        <f t="shared" si="112"/>
        <v>0</v>
      </c>
      <c r="DD299" t="s">
        <v>3</v>
      </c>
      <c r="DE299" t="s">
        <v>3</v>
      </c>
      <c r="DF299">
        <f t="shared" si="118"/>
        <v>0</v>
      </c>
      <c r="DG299">
        <f t="shared" si="119"/>
        <v>0</v>
      </c>
      <c r="DH299">
        <f t="shared" si="100"/>
        <v>0</v>
      </c>
      <c r="DI299">
        <f t="shared" si="101"/>
        <v>0</v>
      </c>
      <c r="DJ299">
        <f>DI299</f>
        <v>0</v>
      </c>
      <c r="DK299">
        <v>1</v>
      </c>
      <c r="DL299" t="s">
        <v>3</v>
      </c>
      <c r="DM299">
        <v>0</v>
      </c>
      <c r="DN299" t="s">
        <v>3</v>
      </c>
      <c r="DO299">
        <v>0</v>
      </c>
    </row>
    <row r="300" spans="1:119">
      <c r="A300">
        <f>ROW(Source!A334)</f>
        <v>334</v>
      </c>
      <c r="B300">
        <v>69444265</v>
      </c>
      <c r="C300">
        <v>69446121</v>
      </c>
      <c r="D300">
        <v>66764116</v>
      </c>
      <c r="E300">
        <v>116</v>
      </c>
      <c r="F300">
        <v>1</v>
      </c>
      <c r="G300">
        <v>1</v>
      </c>
      <c r="H300">
        <v>1</v>
      </c>
      <c r="I300" t="s">
        <v>588</v>
      </c>
      <c r="J300" t="s">
        <v>3</v>
      </c>
      <c r="K300" t="s">
        <v>589</v>
      </c>
      <c r="L300">
        <v>1191</v>
      </c>
      <c r="N300">
        <v>1013</v>
      </c>
      <c r="O300" t="s">
        <v>587</v>
      </c>
      <c r="P300" t="s">
        <v>587</v>
      </c>
      <c r="Q300">
        <v>1</v>
      </c>
      <c r="W300">
        <v>0</v>
      </c>
      <c r="X300">
        <v>-1417349443</v>
      </c>
      <c r="Y300">
        <f t="shared" si="110"/>
        <v>0.34</v>
      </c>
      <c r="AA300">
        <v>0</v>
      </c>
      <c r="AB300">
        <v>0</v>
      </c>
      <c r="AC300">
        <v>0</v>
      </c>
      <c r="AD300">
        <v>0</v>
      </c>
      <c r="AE300">
        <v>0</v>
      </c>
      <c r="AF300">
        <v>0</v>
      </c>
      <c r="AG300">
        <v>0</v>
      </c>
      <c r="AH300">
        <v>0</v>
      </c>
      <c r="AI300">
        <v>1</v>
      </c>
      <c r="AJ300">
        <v>1</v>
      </c>
      <c r="AK300">
        <v>1</v>
      </c>
      <c r="AL300">
        <v>1</v>
      </c>
      <c r="AM300">
        <v>-2</v>
      </c>
      <c r="AN300">
        <v>0</v>
      </c>
      <c r="AO300">
        <v>0</v>
      </c>
      <c r="AP300">
        <v>1</v>
      </c>
      <c r="AQ300">
        <v>1</v>
      </c>
      <c r="AR300">
        <v>0</v>
      </c>
      <c r="AS300" t="s">
        <v>3</v>
      </c>
      <c r="AT300">
        <v>0.34</v>
      </c>
      <c r="AU300" t="s">
        <v>3</v>
      </c>
      <c r="AV300">
        <v>2</v>
      </c>
      <c r="AW300">
        <v>2</v>
      </c>
      <c r="AX300">
        <v>69446131</v>
      </c>
      <c r="AY300">
        <v>1</v>
      </c>
      <c r="AZ300">
        <v>0</v>
      </c>
      <c r="BA300">
        <v>300</v>
      </c>
      <c r="BB300">
        <v>1</v>
      </c>
      <c r="BC300">
        <v>0</v>
      </c>
      <c r="BD300">
        <v>0</v>
      </c>
      <c r="BE300">
        <v>0</v>
      </c>
      <c r="BF300">
        <v>0</v>
      </c>
      <c r="BG300">
        <v>0</v>
      </c>
      <c r="BH300">
        <v>0</v>
      </c>
      <c r="BI300">
        <v>0</v>
      </c>
      <c r="BJ300">
        <v>0</v>
      </c>
      <c r="BK300">
        <v>0</v>
      </c>
      <c r="BL300">
        <v>0</v>
      </c>
      <c r="BM300">
        <v>0</v>
      </c>
      <c r="BN300">
        <v>0</v>
      </c>
      <c r="BO300">
        <v>0</v>
      </c>
      <c r="BP300">
        <v>0</v>
      </c>
      <c r="BQ300">
        <v>0</v>
      </c>
      <c r="BR300">
        <v>0</v>
      </c>
      <c r="BS300">
        <v>0</v>
      </c>
      <c r="BT300">
        <v>0</v>
      </c>
      <c r="BU300">
        <v>0</v>
      </c>
      <c r="BV300">
        <v>0</v>
      </c>
      <c r="BW300">
        <v>0</v>
      </c>
      <c r="CV300">
        <v>0</v>
      </c>
      <c r="CW300">
        <v>0</v>
      </c>
      <c r="CX300">
        <f>ROUND(Y300*Source!I334,7)</f>
        <v>0</v>
      </c>
      <c r="CY300">
        <f>AD300</f>
        <v>0</v>
      </c>
      <c r="CZ300">
        <f>AH300</f>
        <v>0</v>
      </c>
      <c r="DA300">
        <f>AL300</f>
        <v>1</v>
      </c>
      <c r="DB300">
        <f t="shared" si="111"/>
        <v>0</v>
      </c>
      <c r="DC300">
        <f t="shared" si="112"/>
        <v>0</v>
      </c>
      <c r="DD300" t="s">
        <v>3</v>
      </c>
      <c r="DE300" t="s">
        <v>3</v>
      </c>
      <c r="DF300">
        <f t="shared" si="118"/>
        <v>0</v>
      </c>
      <c r="DG300">
        <f t="shared" si="119"/>
        <v>0</v>
      </c>
      <c r="DH300">
        <f t="shared" si="100"/>
        <v>0</v>
      </c>
      <c r="DI300">
        <f t="shared" si="101"/>
        <v>0</v>
      </c>
      <c r="DJ300">
        <f>DI300</f>
        <v>0</v>
      </c>
      <c r="DK300">
        <v>0</v>
      </c>
      <c r="DL300" t="s">
        <v>3</v>
      </c>
      <c r="DM300">
        <v>0</v>
      </c>
      <c r="DN300" t="s">
        <v>3</v>
      </c>
      <c r="DO300">
        <v>0</v>
      </c>
    </row>
    <row r="301" spans="1:119">
      <c r="A301">
        <f>ROW(Source!A334)</f>
        <v>334</v>
      </c>
      <c r="B301">
        <v>69444265</v>
      </c>
      <c r="C301">
        <v>69446121</v>
      </c>
      <c r="D301">
        <v>66885106</v>
      </c>
      <c r="E301">
        <v>1</v>
      </c>
      <c r="F301">
        <v>1</v>
      </c>
      <c r="G301">
        <v>1</v>
      </c>
      <c r="H301">
        <v>2</v>
      </c>
      <c r="I301" t="s">
        <v>610</v>
      </c>
      <c r="J301" t="s">
        <v>611</v>
      </c>
      <c r="K301" t="s">
        <v>612</v>
      </c>
      <c r="L301">
        <v>1368</v>
      </c>
      <c r="N301">
        <v>1011</v>
      </c>
      <c r="O301" t="s">
        <v>593</v>
      </c>
      <c r="P301" t="s">
        <v>593</v>
      </c>
      <c r="Q301">
        <v>1</v>
      </c>
      <c r="W301">
        <v>0</v>
      </c>
      <c r="X301">
        <v>850633116</v>
      </c>
      <c r="Y301">
        <f t="shared" si="110"/>
        <v>0.17</v>
      </c>
      <c r="AA301">
        <v>0</v>
      </c>
      <c r="AB301">
        <v>1613.51</v>
      </c>
      <c r="AC301">
        <v>675.65</v>
      </c>
      <c r="AD301">
        <v>0</v>
      </c>
      <c r="AE301">
        <v>0</v>
      </c>
      <c r="AF301">
        <v>1613.51</v>
      </c>
      <c r="AG301">
        <v>675.65</v>
      </c>
      <c r="AH301">
        <v>0</v>
      </c>
      <c r="AI301">
        <v>1</v>
      </c>
      <c r="AJ301">
        <v>1</v>
      </c>
      <c r="AK301">
        <v>1</v>
      </c>
      <c r="AL301">
        <v>1</v>
      </c>
      <c r="AM301">
        <v>-2</v>
      </c>
      <c r="AN301">
        <v>0</v>
      </c>
      <c r="AO301">
        <v>0</v>
      </c>
      <c r="AP301">
        <v>1</v>
      </c>
      <c r="AQ301">
        <v>1</v>
      </c>
      <c r="AR301">
        <v>0</v>
      </c>
      <c r="AS301" t="s">
        <v>3</v>
      </c>
      <c r="AT301">
        <v>0.17</v>
      </c>
      <c r="AU301" t="s">
        <v>3</v>
      </c>
      <c r="AV301">
        <v>1</v>
      </c>
      <c r="AW301">
        <v>2</v>
      </c>
      <c r="AX301">
        <v>69446132</v>
      </c>
      <c r="AY301">
        <v>1</v>
      </c>
      <c r="AZ301">
        <v>0</v>
      </c>
      <c r="BA301">
        <v>301</v>
      </c>
      <c r="BB301">
        <v>1</v>
      </c>
      <c r="BC301">
        <v>0</v>
      </c>
      <c r="BD301">
        <v>0</v>
      </c>
      <c r="BE301">
        <v>0</v>
      </c>
      <c r="BF301">
        <v>0</v>
      </c>
      <c r="BG301">
        <v>0</v>
      </c>
      <c r="BH301">
        <v>0</v>
      </c>
      <c r="BI301">
        <v>0</v>
      </c>
      <c r="BJ301">
        <v>0</v>
      </c>
      <c r="BK301">
        <v>274.29670000000004</v>
      </c>
      <c r="BL301">
        <v>114.8605</v>
      </c>
      <c r="BM301">
        <v>0</v>
      </c>
      <c r="BN301">
        <v>0</v>
      </c>
      <c r="BO301">
        <v>0.17</v>
      </c>
      <c r="BP301">
        <v>1</v>
      </c>
      <c r="BQ301">
        <v>0</v>
      </c>
      <c r="BR301">
        <v>274.29670000000004</v>
      </c>
      <c r="BS301">
        <v>114.8605</v>
      </c>
      <c r="BT301">
        <v>0</v>
      </c>
      <c r="BU301">
        <v>0</v>
      </c>
      <c r="BV301">
        <v>0.17</v>
      </c>
      <c r="BW301">
        <v>1</v>
      </c>
      <c r="CV301">
        <v>0</v>
      </c>
      <c r="CW301">
        <f>ROUND(Y301*Source!I334*DO301,7)</f>
        <v>0</v>
      </c>
      <c r="CX301">
        <f>ROUND(Y301*Source!I334,7)</f>
        <v>0</v>
      </c>
      <c r="CY301">
        <f>AB301</f>
        <v>1613.51</v>
      </c>
      <c r="CZ301">
        <f>AF301</f>
        <v>1613.51</v>
      </c>
      <c r="DA301">
        <f>AJ301</f>
        <v>1</v>
      </c>
      <c r="DB301">
        <f t="shared" si="111"/>
        <v>274.3</v>
      </c>
      <c r="DC301">
        <f t="shared" si="112"/>
        <v>114.86</v>
      </c>
      <c r="DD301" t="s">
        <v>3</v>
      </c>
      <c r="DE301" t="s">
        <v>3</v>
      </c>
      <c r="DF301">
        <f t="shared" si="118"/>
        <v>0</v>
      </c>
      <c r="DG301">
        <f t="shared" si="119"/>
        <v>0</v>
      </c>
      <c r="DH301">
        <f t="shared" si="100"/>
        <v>0</v>
      </c>
      <c r="DI301">
        <f t="shared" si="101"/>
        <v>0</v>
      </c>
      <c r="DJ301">
        <f>DG301+DH301</f>
        <v>0</v>
      </c>
      <c r="DK301">
        <v>1</v>
      </c>
      <c r="DL301" t="s">
        <v>613</v>
      </c>
      <c r="DM301">
        <v>6</v>
      </c>
      <c r="DN301" t="s">
        <v>587</v>
      </c>
      <c r="DO301">
        <v>1</v>
      </c>
    </row>
    <row r="302" spans="1:119">
      <c r="A302">
        <f>ROW(Source!A334)</f>
        <v>334</v>
      </c>
      <c r="B302">
        <v>69444265</v>
      </c>
      <c r="C302">
        <v>69446121</v>
      </c>
      <c r="D302">
        <v>66885998</v>
      </c>
      <c r="E302">
        <v>1</v>
      </c>
      <c r="F302">
        <v>1</v>
      </c>
      <c r="G302">
        <v>1</v>
      </c>
      <c r="H302">
        <v>2</v>
      </c>
      <c r="I302" t="s">
        <v>595</v>
      </c>
      <c r="J302" t="s">
        <v>596</v>
      </c>
      <c r="K302" t="s">
        <v>597</v>
      </c>
      <c r="L302">
        <v>1368</v>
      </c>
      <c r="N302">
        <v>1011</v>
      </c>
      <c r="O302" t="s">
        <v>593</v>
      </c>
      <c r="P302" t="s">
        <v>593</v>
      </c>
      <c r="Q302">
        <v>1</v>
      </c>
      <c r="W302">
        <v>0</v>
      </c>
      <c r="X302">
        <v>-950105757</v>
      </c>
      <c r="Y302">
        <f t="shared" si="110"/>
        <v>0.17</v>
      </c>
      <c r="AA302">
        <v>0</v>
      </c>
      <c r="AB302">
        <v>605.36</v>
      </c>
      <c r="AC302">
        <v>502.98</v>
      </c>
      <c r="AD302">
        <v>0</v>
      </c>
      <c r="AE302">
        <v>0</v>
      </c>
      <c r="AF302">
        <v>605.36</v>
      </c>
      <c r="AG302">
        <v>502.98</v>
      </c>
      <c r="AH302">
        <v>0</v>
      </c>
      <c r="AI302">
        <v>1</v>
      </c>
      <c r="AJ302">
        <v>1</v>
      </c>
      <c r="AK302">
        <v>1</v>
      </c>
      <c r="AL302">
        <v>1</v>
      </c>
      <c r="AM302">
        <v>-2</v>
      </c>
      <c r="AN302">
        <v>0</v>
      </c>
      <c r="AO302">
        <v>0</v>
      </c>
      <c r="AP302">
        <v>1</v>
      </c>
      <c r="AQ302">
        <v>1</v>
      </c>
      <c r="AR302">
        <v>0</v>
      </c>
      <c r="AS302" t="s">
        <v>3</v>
      </c>
      <c r="AT302">
        <v>0.17</v>
      </c>
      <c r="AU302" t="s">
        <v>3</v>
      </c>
      <c r="AV302">
        <v>1</v>
      </c>
      <c r="AW302">
        <v>2</v>
      </c>
      <c r="AX302">
        <v>69446133</v>
      </c>
      <c r="AY302">
        <v>1</v>
      </c>
      <c r="AZ302">
        <v>0</v>
      </c>
      <c r="BA302">
        <v>302</v>
      </c>
      <c r="BB302">
        <v>1</v>
      </c>
      <c r="BC302">
        <v>0</v>
      </c>
      <c r="BD302">
        <v>0</v>
      </c>
      <c r="BE302">
        <v>0</v>
      </c>
      <c r="BF302">
        <v>0</v>
      </c>
      <c r="BG302">
        <v>0</v>
      </c>
      <c r="BH302">
        <v>0</v>
      </c>
      <c r="BI302">
        <v>0</v>
      </c>
      <c r="BJ302">
        <v>0</v>
      </c>
      <c r="BK302">
        <v>102.91120000000001</v>
      </c>
      <c r="BL302">
        <v>85.506600000000006</v>
      </c>
      <c r="BM302">
        <v>0</v>
      </c>
      <c r="BN302">
        <v>0</v>
      </c>
      <c r="BO302">
        <v>0.17</v>
      </c>
      <c r="BP302">
        <v>1</v>
      </c>
      <c r="BQ302">
        <v>0</v>
      </c>
      <c r="BR302">
        <v>102.91120000000001</v>
      </c>
      <c r="BS302">
        <v>85.506600000000006</v>
      </c>
      <c r="BT302">
        <v>0</v>
      </c>
      <c r="BU302">
        <v>0</v>
      </c>
      <c r="BV302">
        <v>0.17</v>
      </c>
      <c r="BW302">
        <v>1</v>
      </c>
      <c r="CV302">
        <v>0</v>
      </c>
      <c r="CW302">
        <f>ROUND(Y302*Source!I334*DO302,7)</f>
        <v>0</v>
      </c>
      <c r="CX302">
        <f>ROUND(Y302*Source!I334,7)</f>
        <v>0</v>
      </c>
      <c r="CY302">
        <f>AB302</f>
        <v>605.36</v>
      </c>
      <c r="CZ302">
        <f>AF302</f>
        <v>605.36</v>
      </c>
      <c r="DA302">
        <f>AJ302</f>
        <v>1</v>
      </c>
      <c r="DB302">
        <f t="shared" si="111"/>
        <v>102.91</v>
      </c>
      <c r="DC302">
        <f t="shared" si="112"/>
        <v>85.51</v>
      </c>
      <c r="DD302" t="s">
        <v>3</v>
      </c>
      <c r="DE302" t="s">
        <v>3</v>
      </c>
      <c r="DF302">
        <f t="shared" si="118"/>
        <v>0</v>
      </c>
      <c r="DG302">
        <f t="shared" si="119"/>
        <v>0</v>
      </c>
      <c r="DH302">
        <f t="shared" si="100"/>
        <v>0</v>
      </c>
      <c r="DI302">
        <f t="shared" si="101"/>
        <v>0</v>
      </c>
      <c r="DJ302">
        <f>DG302+DH302</f>
        <v>0</v>
      </c>
      <c r="DK302">
        <v>1</v>
      </c>
      <c r="DL302" t="s">
        <v>594</v>
      </c>
      <c r="DM302">
        <v>4</v>
      </c>
      <c r="DN302" t="s">
        <v>587</v>
      </c>
      <c r="DO302">
        <v>1</v>
      </c>
    </row>
    <row r="303" spans="1:119">
      <c r="A303">
        <f>ROW(Source!A334)</f>
        <v>334</v>
      </c>
      <c r="B303">
        <v>69444265</v>
      </c>
      <c r="C303">
        <v>69446121</v>
      </c>
      <c r="D303">
        <v>66886193</v>
      </c>
      <c r="E303">
        <v>1</v>
      </c>
      <c r="F303">
        <v>1</v>
      </c>
      <c r="G303">
        <v>1</v>
      </c>
      <c r="H303">
        <v>2</v>
      </c>
      <c r="I303" t="s">
        <v>674</v>
      </c>
      <c r="J303" t="s">
        <v>675</v>
      </c>
      <c r="K303" t="s">
        <v>676</v>
      </c>
      <c r="L303">
        <v>1368</v>
      </c>
      <c r="N303">
        <v>1011</v>
      </c>
      <c r="O303" t="s">
        <v>593</v>
      </c>
      <c r="P303" t="s">
        <v>593</v>
      </c>
      <c r="Q303">
        <v>1</v>
      </c>
      <c r="W303">
        <v>0</v>
      </c>
      <c r="X303">
        <v>-2068435370</v>
      </c>
      <c r="Y303">
        <f t="shared" si="110"/>
        <v>1.51</v>
      </c>
      <c r="AA303">
        <v>0</v>
      </c>
      <c r="AB303">
        <v>30.51</v>
      </c>
      <c r="AC303">
        <v>0</v>
      </c>
      <c r="AD303">
        <v>0</v>
      </c>
      <c r="AE303">
        <v>0</v>
      </c>
      <c r="AF303">
        <v>30.51</v>
      </c>
      <c r="AG303">
        <v>0</v>
      </c>
      <c r="AH303">
        <v>0</v>
      </c>
      <c r="AI303">
        <v>1</v>
      </c>
      <c r="AJ303">
        <v>1</v>
      </c>
      <c r="AK303">
        <v>1</v>
      </c>
      <c r="AL303">
        <v>1</v>
      </c>
      <c r="AM303">
        <v>-2</v>
      </c>
      <c r="AN303">
        <v>0</v>
      </c>
      <c r="AO303">
        <v>0</v>
      </c>
      <c r="AP303">
        <v>1</v>
      </c>
      <c r="AQ303">
        <v>1</v>
      </c>
      <c r="AR303">
        <v>0</v>
      </c>
      <c r="AS303" t="s">
        <v>3</v>
      </c>
      <c r="AT303">
        <v>1.51</v>
      </c>
      <c r="AU303" t="s">
        <v>3</v>
      </c>
      <c r="AV303">
        <v>1</v>
      </c>
      <c r="AW303">
        <v>2</v>
      </c>
      <c r="AX303">
        <v>69446134</v>
      </c>
      <c r="AY303">
        <v>1</v>
      </c>
      <c r="AZ303">
        <v>0</v>
      </c>
      <c r="BA303">
        <v>303</v>
      </c>
      <c r="BB303">
        <v>1</v>
      </c>
      <c r="BC303">
        <v>0</v>
      </c>
      <c r="BD303">
        <v>0</v>
      </c>
      <c r="BE303">
        <v>0</v>
      </c>
      <c r="BF303">
        <v>0</v>
      </c>
      <c r="BG303">
        <v>0</v>
      </c>
      <c r="BH303">
        <v>0</v>
      </c>
      <c r="BI303">
        <v>0</v>
      </c>
      <c r="BJ303">
        <v>0</v>
      </c>
      <c r="BK303">
        <v>46.070100000000004</v>
      </c>
      <c r="BL303">
        <v>0</v>
      </c>
      <c r="BM303">
        <v>0</v>
      </c>
      <c r="BN303">
        <v>0</v>
      </c>
      <c r="BO303">
        <v>0</v>
      </c>
      <c r="BP303">
        <v>1</v>
      </c>
      <c r="BQ303">
        <v>0</v>
      </c>
      <c r="BR303">
        <v>46.070100000000004</v>
      </c>
      <c r="BS303">
        <v>0</v>
      </c>
      <c r="BT303">
        <v>0</v>
      </c>
      <c r="BU303">
        <v>0</v>
      </c>
      <c r="BV303">
        <v>0</v>
      </c>
      <c r="BW303">
        <v>1</v>
      </c>
      <c r="CV303">
        <v>0</v>
      </c>
      <c r="CW303">
        <f>ROUND(Y303*Source!I334*DO303,7)</f>
        <v>0</v>
      </c>
      <c r="CX303">
        <f>ROUND(Y303*Source!I334,7)</f>
        <v>0</v>
      </c>
      <c r="CY303">
        <f>AB303</f>
        <v>30.51</v>
      </c>
      <c r="CZ303">
        <f>AF303</f>
        <v>30.51</v>
      </c>
      <c r="DA303">
        <f>AJ303</f>
        <v>1</v>
      </c>
      <c r="DB303">
        <f t="shared" si="111"/>
        <v>46.07</v>
      </c>
      <c r="DC303">
        <f t="shared" si="112"/>
        <v>0</v>
      </c>
      <c r="DD303" t="s">
        <v>3</v>
      </c>
      <c r="DE303" t="s">
        <v>3</v>
      </c>
      <c r="DF303">
        <f t="shared" si="118"/>
        <v>0</v>
      </c>
      <c r="DG303">
        <f t="shared" si="119"/>
        <v>0</v>
      </c>
      <c r="DH303">
        <f t="shared" si="100"/>
        <v>0</v>
      </c>
      <c r="DI303">
        <f t="shared" si="101"/>
        <v>0</v>
      </c>
      <c r="DJ303">
        <f>DG303+DH303</f>
        <v>0</v>
      </c>
      <c r="DK303">
        <v>1</v>
      </c>
      <c r="DL303" t="s">
        <v>3</v>
      </c>
      <c r="DM303">
        <v>0</v>
      </c>
      <c r="DN303" t="s">
        <v>3</v>
      </c>
      <c r="DO303">
        <v>0</v>
      </c>
    </row>
    <row r="304" spans="1:119">
      <c r="A304">
        <f>ROW(Source!A334)</f>
        <v>334</v>
      </c>
      <c r="B304">
        <v>69444265</v>
      </c>
      <c r="C304">
        <v>69446121</v>
      </c>
      <c r="D304">
        <v>66836628</v>
      </c>
      <c r="E304">
        <v>1</v>
      </c>
      <c r="F304">
        <v>1</v>
      </c>
      <c r="G304">
        <v>1</v>
      </c>
      <c r="H304">
        <v>3</v>
      </c>
      <c r="I304" t="s">
        <v>677</v>
      </c>
      <c r="J304" t="s">
        <v>678</v>
      </c>
      <c r="K304" t="s">
        <v>679</v>
      </c>
      <c r="L304">
        <v>1346</v>
      </c>
      <c r="N304">
        <v>1009</v>
      </c>
      <c r="O304" t="s">
        <v>59</v>
      </c>
      <c r="P304" t="s">
        <v>59</v>
      </c>
      <c r="Q304">
        <v>1</v>
      </c>
      <c r="W304">
        <v>0</v>
      </c>
      <c r="X304">
        <v>-1606616209</v>
      </c>
      <c r="Y304">
        <f t="shared" si="110"/>
        <v>0.65</v>
      </c>
      <c r="AA304">
        <v>147.85</v>
      </c>
      <c r="AB304">
        <v>0</v>
      </c>
      <c r="AC304">
        <v>0</v>
      </c>
      <c r="AD304">
        <v>0</v>
      </c>
      <c r="AE304">
        <v>155.63</v>
      </c>
      <c r="AF304">
        <v>0</v>
      </c>
      <c r="AG304">
        <v>0</v>
      </c>
      <c r="AH304">
        <v>0</v>
      </c>
      <c r="AI304">
        <v>0.95</v>
      </c>
      <c r="AJ304">
        <v>1</v>
      </c>
      <c r="AK304">
        <v>1</v>
      </c>
      <c r="AL304">
        <v>1</v>
      </c>
      <c r="AM304">
        <v>2</v>
      </c>
      <c r="AN304">
        <v>0</v>
      </c>
      <c r="AO304">
        <v>0</v>
      </c>
      <c r="AP304">
        <v>1</v>
      </c>
      <c r="AQ304">
        <v>1</v>
      </c>
      <c r="AR304">
        <v>0</v>
      </c>
      <c r="AS304" t="s">
        <v>3</v>
      </c>
      <c r="AT304">
        <v>0.65</v>
      </c>
      <c r="AU304" t="s">
        <v>3</v>
      </c>
      <c r="AV304">
        <v>0</v>
      </c>
      <c r="AW304">
        <v>2</v>
      </c>
      <c r="AX304">
        <v>69446135</v>
      </c>
      <c r="AY304">
        <v>1</v>
      </c>
      <c r="AZ304">
        <v>0</v>
      </c>
      <c r="BA304">
        <v>304</v>
      </c>
      <c r="BB304">
        <v>1</v>
      </c>
      <c r="BC304">
        <v>0</v>
      </c>
      <c r="BD304">
        <v>0</v>
      </c>
      <c r="BE304">
        <v>0</v>
      </c>
      <c r="BF304">
        <v>0</v>
      </c>
      <c r="BG304">
        <v>0</v>
      </c>
      <c r="BH304">
        <v>0</v>
      </c>
      <c r="BI304">
        <v>0</v>
      </c>
      <c r="BJ304">
        <v>101.15949999999999</v>
      </c>
      <c r="BK304">
        <v>0</v>
      </c>
      <c r="BL304">
        <v>0</v>
      </c>
      <c r="BM304">
        <v>0</v>
      </c>
      <c r="BN304">
        <v>0</v>
      </c>
      <c r="BO304">
        <v>0</v>
      </c>
      <c r="BP304">
        <v>1</v>
      </c>
      <c r="BQ304">
        <v>101.15949999999999</v>
      </c>
      <c r="BR304">
        <v>0</v>
      </c>
      <c r="BS304">
        <v>0</v>
      </c>
      <c r="BT304">
        <v>0</v>
      </c>
      <c r="BU304">
        <v>0</v>
      </c>
      <c r="BV304">
        <v>0</v>
      </c>
      <c r="BW304">
        <v>1</v>
      </c>
      <c r="CV304">
        <v>0</v>
      </c>
      <c r="CW304">
        <v>0</v>
      </c>
      <c r="CX304">
        <f>ROUND(Y304*Source!I334,7)</f>
        <v>0</v>
      </c>
      <c r="CY304">
        <f>AA304</f>
        <v>147.85</v>
      </c>
      <c r="CZ304">
        <f>AE304</f>
        <v>155.63</v>
      </c>
      <c r="DA304">
        <f>AI304</f>
        <v>0.95</v>
      </c>
      <c r="DB304">
        <f t="shared" si="111"/>
        <v>101.16</v>
      </c>
      <c r="DC304">
        <f t="shared" si="112"/>
        <v>0</v>
      </c>
      <c r="DD304" t="s">
        <v>3</v>
      </c>
      <c r="DE304" t="s">
        <v>3</v>
      </c>
      <c r="DF304">
        <f>ROUND(ROUND(AE304*AI304,2)*CX304,2)</f>
        <v>0</v>
      </c>
      <c r="DG304">
        <f t="shared" si="119"/>
        <v>0</v>
      </c>
      <c r="DH304">
        <f t="shared" si="100"/>
        <v>0</v>
      </c>
      <c r="DI304">
        <f t="shared" si="101"/>
        <v>0</v>
      </c>
      <c r="DJ304">
        <f>DF304</f>
        <v>0</v>
      </c>
      <c r="DK304">
        <v>0</v>
      </c>
      <c r="DL304" t="s">
        <v>3</v>
      </c>
      <c r="DM304">
        <v>0</v>
      </c>
      <c r="DN304" t="s">
        <v>3</v>
      </c>
      <c r="DO304">
        <v>0</v>
      </c>
    </row>
    <row r="305" spans="1:119">
      <c r="A305">
        <f>ROW(Source!A334)</f>
        <v>334</v>
      </c>
      <c r="B305">
        <v>69444265</v>
      </c>
      <c r="C305">
        <v>69446121</v>
      </c>
      <c r="D305">
        <v>66854687</v>
      </c>
      <c r="E305">
        <v>1</v>
      </c>
      <c r="F305">
        <v>1</v>
      </c>
      <c r="G305">
        <v>1</v>
      </c>
      <c r="H305">
        <v>3</v>
      </c>
      <c r="I305" t="s">
        <v>680</v>
      </c>
      <c r="J305" t="s">
        <v>681</v>
      </c>
      <c r="K305" t="s">
        <v>682</v>
      </c>
      <c r="L305">
        <v>1346</v>
      </c>
      <c r="N305">
        <v>1009</v>
      </c>
      <c r="O305" t="s">
        <v>59</v>
      </c>
      <c r="P305" t="s">
        <v>59</v>
      </c>
      <c r="Q305">
        <v>1</v>
      </c>
      <c r="W305">
        <v>0</v>
      </c>
      <c r="X305">
        <v>1949270732</v>
      </c>
      <c r="Y305">
        <f t="shared" si="110"/>
        <v>2</v>
      </c>
      <c r="AA305">
        <v>1098.23</v>
      </c>
      <c r="AB305">
        <v>0</v>
      </c>
      <c r="AC305">
        <v>0</v>
      </c>
      <c r="AD305">
        <v>0</v>
      </c>
      <c r="AE305">
        <v>1098.23</v>
      </c>
      <c r="AF305">
        <v>0</v>
      </c>
      <c r="AG305">
        <v>0</v>
      </c>
      <c r="AH305">
        <v>0</v>
      </c>
      <c r="AI305">
        <v>1</v>
      </c>
      <c r="AJ305">
        <v>1</v>
      </c>
      <c r="AK305">
        <v>1</v>
      </c>
      <c r="AL305">
        <v>1</v>
      </c>
      <c r="AM305">
        <v>-2</v>
      </c>
      <c r="AN305">
        <v>0</v>
      </c>
      <c r="AO305">
        <v>0</v>
      </c>
      <c r="AP305">
        <v>1</v>
      </c>
      <c r="AQ305">
        <v>1</v>
      </c>
      <c r="AR305">
        <v>0</v>
      </c>
      <c r="AS305" t="s">
        <v>3</v>
      </c>
      <c r="AT305">
        <v>2</v>
      </c>
      <c r="AU305" t="s">
        <v>3</v>
      </c>
      <c r="AV305">
        <v>0</v>
      </c>
      <c r="AW305">
        <v>2</v>
      </c>
      <c r="AX305">
        <v>69446136</v>
      </c>
      <c r="AY305">
        <v>1</v>
      </c>
      <c r="AZ305">
        <v>0</v>
      </c>
      <c r="BA305">
        <v>305</v>
      </c>
      <c r="BB305">
        <v>1</v>
      </c>
      <c r="BC305">
        <v>0</v>
      </c>
      <c r="BD305">
        <v>0</v>
      </c>
      <c r="BE305">
        <v>0</v>
      </c>
      <c r="BF305">
        <v>0</v>
      </c>
      <c r="BG305">
        <v>0</v>
      </c>
      <c r="BH305">
        <v>0</v>
      </c>
      <c r="BI305">
        <v>0</v>
      </c>
      <c r="BJ305">
        <v>2196.46</v>
      </c>
      <c r="BK305">
        <v>0</v>
      </c>
      <c r="BL305">
        <v>0</v>
      </c>
      <c r="BM305">
        <v>0</v>
      </c>
      <c r="BN305">
        <v>0</v>
      </c>
      <c r="BO305">
        <v>0</v>
      </c>
      <c r="BP305">
        <v>1</v>
      </c>
      <c r="BQ305">
        <v>2196.46</v>
      </c>
      <c r="BR305">
        <v>0</v>
      </c>
      <c r="BS305">
        <v>0</v>
      </c>
      <c r="BT305">
        <v>0</v>
      </c>
      <c r="BU305">
        <v>0</v>
      </c>
      <c r="BV305">
        <v>0</v>
      </c>
      <c r="BW305">
        <v>1</v>
      </c>
      <c r="CV305">
        <v>0</v>
      </c>
      <c r="CW305">
        <v>0</v>
      </c>
      <c r="CX305">
        <f>ROUND(Y305*Source!I334,7)</f>
        <v>0</v>
      </c>
      <c r="CY305">
        <f>AA305</f>
        <v>1098.23</v>
      </c>
      <c r="CZ305">
        <f>AE305</f>
        <v>1098.23</v>
      </c>
      <c r="DA305">
        <f>AI305</f>
        <v>1</v>
      </c>
      <c r="DB305">
        <f t="shared" si="111"/>
        <v>2196.46</v>
      </c>
      <c r="DC305">
        <f t="shared" si="112"/>
        <v>0</v>
      </c>
      <c r="DD305" t="s">
        <v>3</v>
      </c>
      <c r="DE305" t="s">
        <v>3</v>
      </c>
      <c r="DF305">
        <f t="shared" ref="DF305:DF311" si="120">ROUND(ROUND(AE305,2)*CX305,2)</f>
        <v>0</v>
      </c>
      <c r="DG305">
        <f t="shared" si="119"/>
        <v>0</v>
      </c>
      <c r="DH305">
        <f t="shared" si="100"/>
        <v>0</v>
      </c>
      <c r="DI305">
        <f t="shared" si="101"/>
        <v>0</v>
      </c>
      <c r="DJ305">
        <f>DF305</f>
        <v>0</v>
      </c>
      <c r="DK305">
        <v>1</v>
      </c>
      <c r="DL305" t="s">
        <v>3</v>
      </c>
      <c r="DM305">
        <v>0</v>
      </c>
      <c r="DN305" t="s">
        <v>3</v>
      </c>
      <c r="DO305">
        <v>0</v>
      </c>
    </row>
    <row r="306" spans="1:119">
      <c r="A306">
        <f>ROW(Source!A334)</f>
        <v>334</v>
      </c>
      <c r="B306">
        <v>69444265</v>
      </c>
      <c r="C306">
        <v>69446121</v>
      </c>
      <c r="D306">
        <v>66769908</v>
      </c>
      <c r="E306">
        <v>116</v>
      </c>
      <c r="F306">
        <v>1</v>
      </c>
      <c r="G306">
        <v>1</v>
      </c>
      <c r="H306">
        <v>3</v>
      </c>
      <c r="I306" t="s">
        <v>264</v>
      </c>
      <c r="J306" t="s">
        <v>3</v>
      </c>
      <c r="K306" t="s">
        <v>265</v>
      </c>
      <c r="L306">
        <v>3277935</v>
      </c>
      <c r="N306">
        <v>1013</v>
      </c>
      <c r="O306" t="s">
        <v>266</v>
      </c>
      <c r="P306" t="s">
        <v>266</v>
      </c>
      <c r="Q306">
        <v>1</v>
      </c>
      <c r="W306">
        <v>0</v>
      </c>
      <c r="X306">
        <v>274903907</v>
      </c>
      <c r="Y306">
        <f t="shared" si="110"/>
        <v>2</v>
      </c>
      <c r="AA306">
        <v>0</v>
      </c>
      <c r="AB306">
        <v>0</v>
      </c>
      <c r="AC306">
        <v>0</v>
      </c>
      <c r="AD306">
        <v>0</v>
      </c>
      <c r="AE306">
        <v>0</v>
      </c>
      <c r="AF306">
        <v>0</v>
      </c>
      <c r="AG306">
        <v>0</v>
      </c>
      <c r="AH306">
        <v>0</v>
      </c>
      <c r="AI306">
        <v>1</v>
      </c>
      <c r="AJ306">
        <v>1</v>
      </c>
      <c r="AK306">
        <v>1</v>
      </c>
      <c r="AL306">
        <v>1</v>
      </c>
      <c r="AM306">
        <v>0</v>
      </c>
      <c r="AN306">
        <v>0</v>
      </c>
      <c r="AO306">
        <v>0</v>
      </c>
      <c r="AP306">
        <v>0</v>
      </c>
      <c r="AQ306">
        <v>0</v>
      </c>
      <c r="AR306">
        <v>0</v>
      </c>
      <c r="AS306" t="s">
        <v>3</v>
      </c>
      <c r="AT306">
        <v>2</v>
      </c>
      <c r="AU306" t="s">
        <v>3</v>
      </c>
      <c r="AV306">
        <v>0</v>
      </c>
      <c r="AW306">
        <v>2</v>
      </c>
      <c r="AX306">
        <v>69446137</v>
      </c>
      <c r="AY306">
        <v>1</v>
      </c>
      <c r="AZ306">
        <v>0</v>
      </c>
      <c r="BA306">
        <v>306</v>
      </c>
      <c r="BB306">
        <v>0</v>
      </c>
      <c r="BC306">
        <v>0</v>
      </c>
      <c r="BD306">
        <v>0</v>
      </c>
      <c r="BE306">
        <v>0</v>
      </c>
      <c r="BF306">
        <v>0</v>
      </c>
      <c r="BG306">
        <v>0</v>
      </c>
      <c r="BH306">
        <v>0</v>
      </c>
      <c r="BI306">
        <v>0</v>
      </c>
      <c r="BJ306">
        <v>0</v>
      </c>
      <c r="BK306">
        <v>0</v>
      </c>
      <c r="BL306">
        <v>0</v>
      </c>
      <c r="BM306">
        <v>0</v>
      </c>
      <c r="BN306">
        <v>0</v>
      </c>
      <c r="BO306">
        <v>0</v>
      </c>
      <c r="BP306">
        <v>0</v>
      </c>
      <c r="BQ306">
        <v>0</v>
      </c>
      <c r="BR306">
        <v>0</v>
      </c>
      <c r="BS306">
        <v>0</v>
      </c>
      <c r="BT306">
        <v>0</v>
      </c>
      <c r="BU306">
        <v>0</v>
      </c>
      <c r="BV306">
        <v>0</v>
      </c>
      <c r="BW306">
        <v>0</v>
      </c>
      <c r="CV306">
        <v>0</v>
      </c>
      <c r="CW306">
        <v>0</v>
      </c>
      <c r="CX306">
        <f>ROUND(Y306*Source!I334,7)</f>
        <v>0</v>
      </c>
      <c r="CY306">
        <f>AA306</f>
        <v>0</v>
      </c>
      <c r="CZ306">
        <f>AE306</f>
        <v>0</v>
      </c>
      <c r="DA306">
        <f>AI306</f>
        <v>1</v>
      </c>
      <c r="DB306">
        <f t="shared" si="111"/>
        <v>0</v>
      </c>
      <c r="DC306">
        <f t="shared" si="112"/>
        <v>0</v>
      </c>
      <c r="DD306" t="s">
        <v>3</v>
      </c>
      <c r="DE306" t="s">
        <v>3</v>
      </c>
      <c r="DF306">
        <f t="shared" si="120"/>
        <v>0</v>
      </c>
      <c r="DG306">
        <f t="shared" si="119"/>
        <v>0</v>
      </c>
      <c r="DH306">
        <f t="shared" si="100"/>
        <v>0</v>
      </c>
      <c r="DI306">
        <f t="shared" si="101"/>
        <v>0</v>
      </c>
      <c r="DJ306">
        <f>DF306</f>
        <v>0</v>
      </c>
      <c r="DK306">
        <v>0</v>
      </c>
      <c r="DL306" t="s">
        <v>3</v>
      </c>
      <c r="DM306">
        <v>0</v>
      </c>
      <c r="DN306" t="s">
        <v>3</v>
      </c>
      <c r="DO306">
        <v>0</v>
      </c>
    </row>
    <row r="307" spans="1:119">
      <c r="A307">
        <f>ROW(Source!A336)</f>
        <v>336</v>
      </c>
      <c r="B307">
        <v>69444265</v>
      </c>
      <c r="C307">
        <v>69446139</v>
      </c>
      <c r="D307">
        <v>66763939</v>
      </c>
      <c r="E307">
        <v>116</v>
      </c>
      <c r="F307">
        <v>1</v>
      </c>
      <c r="G307">
        <v>1</v>
      </c>
      <c r="H307">
        <v>1</v>
      </c>
      <c r="I307" t="s">
        <v>672</v>
      </c>
      <c r="J307" t="s">
        <v>3</v>
      </c>
      <c r="K307" t="s">
        <v>673</v>
      </c>
      <c r="L307">
        <v>1191</v>
      </c>
      <c r="N307">
        <v>1013</v>
      </c>
      <c r="O307" t="s">
        <v>587</v>
      </c>
      <c r="P307" t="s">
        <v>587</v>
      </c>
      <c r="Q307">
        <v>1</v>
      </c>
      <c r="W307">
        <v>0</v>
      </c>
      <c r="X307">
        <v>44848675</v>
      </c>
      <c r="Y307">
        <f t="shared" si="110"/>
        <v>14.4</v>
      </c>
      <c r="AA307">
        <v>0</v>
      </c>
      <c r="AB307">
        <v>0</v>
      </c>
      <c r="AC307">
        <v>0</v>
      </c>
      <c r="AD307">
        <v>491.72</v>
      </c>
      <c r="AE307">
        <v>0</v>
      </c>
      <c r="AF307">
        <v>0</v>
      </c>
      <c r="AG307">
        <v>0</v>
      </c>
      <c r="AH307">
        <v>491.72</v>
      </c>
      <c r="AI307">
        <v>1</v>
      </c>
      <c r="AJ307">
        <v>1</v>
      </c>
      <c r="AK307">
        <v>1</v>
      </c>
      <c r="AL307">
        <v>1</v>
      </c>
      <c r="AM307">
        <v>-2</v>
      </c>
      <c r="AN307">
        <v>0</v>
      </c>
      <c r="AO307">
        <v>0</v>
      </c>
      <c r="AP307">
        <v>1</v>
      </c>
      <c r="AQ307">
        <v>1</v>
      </c>
      <c r="AR307">
        <v>0</v>
      </c>
      <c r="AS307" t="s">
        <v>3</v>
      </c>
      <c r="AT307">
        <v>14.4</v>
      </c>
      <c r="AU307" t="s">
        <v>3</v>
      </c>
      <c r="AV307">
        <v>1</v>
      </c>
      <c r="AW307">
        <v>2</v>
      </c>
      <c r="AX307">
        <v>69446148</v>
      </c>
      <c r="AY307">
        <v>1</v>
      </c>
      <c r="AZ307">
        <v>0</v>
      </c>
      <c r="BA307">
        <v>307</v>
      </c>
      <c r="BB307">
        <v>1</v>
      </c>
      <c r="BC307">
        <v>0</v>
      </c>
      <c r="BD307">
        <v>0</v>
      </c>
      <c r="BE307">
        <v>0</v>
      </c>
      <c r="BF307">
        <v>0</v>
      </c>
      <c r="BG307">
        <v>0</v>
      </c>
      <c r="BH307">
        <v>0</v>
      </c>
      <c r="BI307">
        <v>0</v>
      </c>
      <c r="BJ307">
        <v>0</v>
      </c>
      <c r="BK307">
        <v>0</v>
      </c>
      <c r="BL307">
        <v>0</v>
      </c>
      <c r="BM307">
        <v>7080.7680000000009</v>
      </c>
      <c r="BN307">
        <v>14.4</v>
      </c>
      <c r="BO307">
        <v>0</v>
      </c>
      <c r="BP307">
        <v>1</v>
      </c>
      <c r="BQ307">
        <v>0</v>
      </c>
      <c r="BR307">
        <v>0</v>
      </c>
      <c r="BS307">
        <v>0</v>
      </c>
      <c r="BT307">
        <v>7080.7680000000009</v>
      </c>
      <c r="BU307">
        <v>14.4</v>
      </c>
      <c r="BV307">
        <v>0</v>
      </c>
      <c r="BW307">
        <v>1</v>
      </c>
      <c r="CU307">
        <f>ROUND(AT307*Source!I336*AH307*AL307,2)</f>
        <v>0</v>
      </c>
      <c r="CV307">
        <f>ROUND(Y307*Source!I336,7)</f>
        <v>0</v>
      </c>
      <c r="CW307">
        <v>0</v>
      </c>
      <c r="CX307">
        <f>ROUND(Y307*Source!I336,7)</f>
        <v>0</v>
      </c>
      <c r="CY307">
        <f>AD307</f>
        <v>491.72</v>
      </c>
      <c r="CZ307">
        <f>AH307</f>
        <v>491.72</v>
      </c>
      <c r="DA307">
        <f>AL307</f>
        <v>1</v>
      </c>
      <c r="DB307">
        <f t="shared" si="111"/>
        <v>7080.77</v>
      </c>
      <c r="DC307">
        <f t="shared" si="112"/>
        <v>0</v>
      </c>
      <c r="DD307" t="s">
        <v>3</v>
      </c>
      <c r="DE307" t="s">
        <v>3</v>
      </c>
      <c r="DF307">
        <f t="shared" si="120"/>
        <v>0</v>
      </c>
      <c r="DG307">
        <f t="shared" si="119"/>
        <v>0</v>
      </c>
      <c r="DH307">
        <f t="shared" si="100"/>
        <v>0</v>
      </c>
      <c r="DI307">
        <f t="shared" si="101"/>
        <v>0</v>
      </c>
      <c r="DJ307">
        <f>DI307</f>
        <v>0</v>
      </c>
      <c r="DK307">
        <v>1</v>
      </c>
      <c r="DL307" t="s">
        <v>3</v>
      </c>
      <c r="DM307">
        <v>0</v>
      </c>
      <c r="DN307" t="s">
        <v>3</v>
      </c>
      <c r="DO307">
        <v>0</v>
      </c>
    </row>
    <row r="308" spans="1:119">
      <c r="A308">
        <f>ROW(Source!A336)</f>
        <v>336</v>
      </c>
      <c r="B308">
        <v>69444265</v>
      </c>
      <c r="C308">
        <v>69446139</v>
      </c>
      <c r="D308">
        <v>66764116</v>
      </c>
      <c r="E308">
        <v>116</v>
      </c>
      <c r="F308">
        <v>1</v>
      </c>
      <c r="G308">
        <v>1</v>
      </c>
      <c r="H308">
        <v>1</v>
      </c>
      <c r="I308" t="s">
        <v>588</v>
      </c>
      <c r="J308" t="s">
        <v>3</v>
      </c>
      <c r="K308" t="s">
        <v>589</v>
      </c>
      <c r="L308">
        <v>1191</v>
      </c>
      <c r="N308">
        <v>1013</v>
      </c>
      <c r="O308" t="s">
        <v>587</v>
      </c>
      <c r="P308" t="s">
        <v>587</v>
      </c>
      <c r="Q308">
        <v>1</v>
      </c>
      <c r="W308">
        <v>0</v>
      </c>
      <c r="X308">
        <v>-1417349443</v>
      </c>
      <c r="Y308">
        <f t="shared" si="110"/>
        <v>0.4</v>
      </c>
      <c r="AA308">
        <v>0</v>
      </c>
      <c r="AB308">
        <v>0</v>
      </c>
      <c r="AC308">
        <v>0</v>
      </c>
      <c r="AD308">
        <v>0</v>
      </c>
      <c r="AE308">
        <v>0</v>
      </c>
      <c r="AF308">
        <v>0</v>
      </c>
      <c r="AG308">
        <v>0</v>
      </c>
      <c r="AH308">
        <v>0</v>
      </c>
      <c r="AI308">
        <v>1</v>
      </c>
      <c r="AJ308">
        <v>1</v>
      </c>
      <c r="AK308">
        <v>1</v>
      </c>
      <c r="AL308">
        <v>1</v>
      </c>
      <c r="AM308">
        <v>-2</v>
      </c>
      <c r="AN308">
        <v>0</v>
      </c>
      <c r="AO308">
        <v>0</v>
      </c>
      <c r="AP308">
        <v>1</v>
      </c>
      <c r="AQ308">
        <v>1</v>
      </c>
      <c r="AR308">
        <v>0</v>
      </c>
      <c r="AS308" t="s">
        <v>3</v>
      </c>
      <c r="AT308">
        <v>0.4</v>
      </c>
      <c r="AU308" t="s">
        <v>3</v>
      </c>
      <c r="AV308">
        <v>2</v>
      </c>
      <c r="AW308">
        <v>2</v>
      </c>
      <c r="AX308">
        <v>69446149</v>
      </c>
      <c r="AY308">
        <v>1</v>
      </c>
      <c r="AZ308">
        <v>0</v>
      </c>
      <c r="BA308">
        <v>308</v>
      </c>
      <c r="BB308">
        <v>1</v>
      </c>
      <c r="BC308">
        <v>0</v>
      </c>
      <c r="BD308">
        <v>0</v>
      </c>
      <c r="BE308">
        <v>0</v>
      </c>
      <c r="BF308">
        <v>0</v>
      </c>
      <c r="BG308">
        <v>0</v>
      </c>
      <c r="BH308">
        <v>0</v>
      </c>
      <c r="BI308">
        <v>0</v>
      </c>
      <c r="BJ308">
        <v>0</v>
      </c>
      <c r="BK308">
        <v>0</v>
      </c>
      <c r="BL308">
        <v>0</v>
      </c>
      <c r="BM308">
        <v>0</v>
      </c>
      <c r="BN308">
        <v>0</v>
      </c>
      <c r="BO308">
        <v>0</v>
      </c>
      <c r="BP308">
        <v>0</v>
      </c>
      <c r="BQ308">
        <v>0</v>
      </c>
      <c r="BR308">
        <v>0</v>
      </c>
      <c r="BS308">
        <v>0</v>
      </c>
      <c r="BT308">
        <v>0</v>
      </c>
      <c r="BU308">
        <v>0</v>
      </c>
      <c r="BV308">
        <v>0</v>
      </c>
      <c r="BW308">
        <v>0</v>
      </c>
      <c r="CV308">
        <v>0</v>
      </c>
      <c r="CW308">
        <v>0</v>
      </c>
      <c r="CX308">
        <f>ROUND(Y308*Source!I336,7)</f>
        <v>0</v>
      </c>
      <c r="CY308">
        <f>AD308</f>
        <v>0</v>
      </c>
      <c r="CZ308">
        <f>AH308</f>
        <v>0</v>
      </c>
      <c r="DA308">
        <f>AL308</f>
        <v>1</v>
      </c>
      <c r="DB308">
        <f t="shared" si="111"/>
        <v>0</v>
      </c>
      <c r="DC308">
        <f t="shared" si="112"/>
        <v>0</v>
      </c>
      <c r="DD308" t="s">
        <v>3</v>
      </c>
      <c r="DE308" t="s">
        <v>3</v>
      </c>
      <c r="DF308">
        <f t="shared" si="120"/>
        <v>0</v>
      </c>
      <c r="DG308">
        <f t="shared" si="119"/>
        <v>0</v>
      </c>
      <c r="DH308">
        <f t="shared" si="100"/>
        <v>0</v>
      </c>
      <c r="DI308">
        <f t="shared" si="101"/>
        <v>0</v>
      </c>
      <c r="DJ308">
        <f>DI308</f>
        <v>0</v>
      </c>
      <c r="DK308">
        <v>0</v>
      </c>
      <c r="DL308" t="s">
        <v>3</v>
      </c>
      <c r="DM308">
        <v>0</v>
      </c>
      <c r="DN308" t="s">
        <v>3</v>
      </c>
      <c r="DO308">
        <v>0</v>
      </c>
    </row>
    <row r="309" spans="1:119">
      <c r="A309">
        <f>ROW(Source!A336)</f>
        <v>336</v>
      </c>
      <c r="B309">
        <v>69444265</v>
      </c>
      <c r="C309">
        <v>69446139</v>
      </c>
      <c r="D309">
        <v>66885106</v>
      </c>
      <c r="E309">
        <v>1</v>
      </c>
      <c r="F309">
        <v>1</v>
      </c>
      <c r="G309">
        <v>1</v>
      </c>
      <c r="H309">
        <v>2</v>
      </c>
      <c r="I309" t="s">
        <v>610</v>
      </c>
      <c r="J309" t="s">
        <v>611</v>
      </c>
      <c r="K309" t="s">
        <v>612</v>
      </c>
      <c r="L309">
        <v>1368</v>
      </c>
      <c r="N309">
        <v>1011</v>
      </c>
      <c r="O309" t="s">
        <v>593</v>
      </c>
      <c r="P309" t="s">
        <v>593</v>
      </c>
      <c r="Q309">
        <v>1</v>
      </c>
      <c r="W309">
        <v>0</v>
      </c>
      <c r="X309">
        <v>850633116</v>
      </c>
      <c r="Y309">
        <f t="shared" si="110"/>
        <v>0.2</v>
      </c>
      <c r="AA309">
        <v>0</v>
      </c>
      <c r="AB309">
        <v>1613.51</v>
      </c>
      <c r="AC309">
        <v>675.65</v>
      </c>
      <c r="AD309">
        <v>0</v>
      </c>
      <c r="AE309">
        <v>0</v>
      </c>
      <c r="AF309">
        <v>1613.51</v>
      </c>
      <c r="AG309">
        <v>675.65</v>
      </c>
      <c r="AH309">
        <v>0</v>
      </c>
      <c r="AI309">
        <v>1</v>
      </c>
      <c r="AJ309">
        <v>1</v>
      </c>
      <c r="AK309">
        <v>1</v>
      </c>
      <c r="AL309">
        <v>1</v>
      </c>
      <c r="AM309">
        <v>-2</v>
      </c>
      <c r="AN309">
        <v>0</v>
      </c>
      <c r="AO309">
        <v>0</v>
      </c>
      <c r="AP309">
        <v>1</v>
      </c>
      <c r="AQ309">
        <v>1</v>
      </c>
      <c r="AR309">
        <v>0</v>
      </c>
      <c r="AS309" t="s">
        <v>3</v>
      </c>
      <c r="AT309">
        <v>0.2</v>
      </c>
      <c r="AU309" t="s">
        <v>3</v>
      </c>
      <c r="AV309">
        <v>1</v>
      </c>
      <c r="AW309">
        <v>2</v>
      </c>
      <c r="AX309">
        <v>69446150</v>
      </c>
      <c r="AY309">
        <v>1</v>
      </c>
      <c r="AZ309">
        <v>0</v>
      </c>
      <c r="BA309">
        <v>309</v>
      </c>
      <c r="BB309">
        <v>1</v>
      </c>
      <c r="BC309">
        <v>0</v>
      </c>
      <c r="BD309">
        <v>0</v>
      </c>
      <c r="BE309">
        <v>0</v>
      </c>
      <c r="BF309">
        <v>0</v>
      </c>
      <c r="BG309">
        <v>0</v>
      </c>
      <c r="BH309">
        <v>0</v>
      </c>
      <c r="BI309">
        <v>0</v>
      </c>
      <c r="BJ309">
        <v>0</v>
      </c>
      <c r="BK309">
        <v>322.702</v>
      </c>
      <c r="BL309">
        <v>135.13</v>
      </c>
      <c r="BM309">
        <v>0</v>
      </c>
      <c r="BN309">
        <v>0</v>
      </c>
      <c r="BO309">
        <v>0.2</v>
      </c>
      <c r="BP309">
        <v>1</v>
      </c>
      <c r="BQ309">
        <v>0</v>
      </c>
      <c r="BR309">
        <v>322.702</v>
      </c>
      <c r="BS309">
        <v>135.13</v>
      </c>
      <c r="BT309">
        <v>0</v>
      </c>
      <c r="BU309">
        <v>0</v>
      </c>
      <c r="BV309">
        <v>0.2</v>
      </c>
      <c r="BW309">
        <v>1</v>
      </c>
      <c r="CV309">
        <v>0</v>
      </c>
      <c r="CW309">
        <f>ROUND(Y309*Source!I336*DO309,7)</f>
        <v>0</v>
      </c>
      <c r="CX309">
        <f>ROUND(Y309*Source!I336,7)</f>
        <v>0</v>
      </c>
      <c r="CY309">
        <f>AB309</f>
        <v>1613.51</v>
      </c>
      <c r="CZ309">
        <f>AF309</f>
        <v>1613.51</v>
      </c>
      <c r="DA309">
        <f>AJ309</f>
        <v>1</v>
      </c>
      <c r="DB309">
        <f t="shared" si="111"/>
        <v>322.7</v>
      </c>
      <c r="DC309">
        <f t="shared" si="112"/>
        <v>135.13</v>
      </c>
      <c r="DD309" t="s">
        <v>3</v>
      </c>
      <c r="DE309" t="s">
        <v>3</v>
      </c>
      <c r="DF309">
        <f t="shared" si="120"/>
        <v>0</v>
      </c>
      <c r="DG309">
        <f t="shared" si="119"/>
        <v>0</v>
      </c>
      <c r="DH309">
        <f t="shared" si="100"/>
        <v>0</v>
      </c>
      <c r="DI309">
        <f t="shared" si="101"/>
        <v>0</v>
      </c>
      <c r="DJ309">
        <f>DG309+DH309</f>
        <v>0</v>
      </c>
      <c r="DK309">
        <v>1</v>
      </c>
      <c r="DL309" t="s">
        <v>613</v>
      </c>
      <c r="DM309">
        <v>6</v>
      </c>
      <c r="DN309" t="s">
        <v>587</v>
      </c>
      <c r="DO309">
        <v>1</v>
      </c>
    </row>
    <row r="310" spans="1:119">
      <c r="A310">
        <f>ROW(Source!A336)</f>
        <v>336</v>
      </c>
      <c r="B310">
        <v>69444265</v>
      </c>
      <c r="C310">
        <v>69446139</v>
      </c>
      <c r="D310">
        <v>66885998</v>
      </c>
      <c r="E310">
        <v>1</v>
      </c>
      <c r="F310">
        <v>1</v>
      </c>
      <c r="G310">
        <v>1</v>
      </c>
      <c r="H310">
        <v>2</v>
      </c>
      <c r="I310" t="s">
        <v>595</v>
      </c>
      <c r="J310" t="s">
        <v>596</v>
      </c>
      <c r="K310" t="s">
        <v>597</v>
      </c>
      <c r="L310">
        <v>1368</v>
      </c>
      <c r="N310">
        <v>1011</v>
      </c>
      <c r="O310" t="s">
        <v>593</v>
      </c>
      <c r="P310" t="s">
        <v>593</v>
      </c>
      <c r="Q310">
        <v>1</v>
      </c>
      <c r="W310">
        <v>0</v>
      </c>
      <c r="X310">
        <v>-950105757</v>
      </c>
      <c r="Y310">
        <f t="shared" si="110"/>
        <v>0.2</v>
      </c>
      <c r="AA310">
        <v>0</v>
      </c>
      <c r="AB310">
        <v>605.36</v>
      </c>
      <c r="AC310">
        <v>502.98</v>
      </c>
      <c r="AD310">
        <v>0</v>
      </c>
      <c r="AE310">
        <v>0</v>
      </c>
      <c r="AF310">
        <v>605.36</v>
      </c>
      <c r="AG310">
        <v>502.98</v>
      </c>
      <c r="AH310">
        <v>0</v>
      </c>
      <c r="AI310">
        <v>1</v>
      </c>
      <c r="AJ310">
        <v>1</v>
      </c>
      <c r="AK310">
        <v>1</v>
      </c>
      <c r="AL310">
        <v>1</v>
      </c>
      <c r="AM310">
        <v>-2</v>
      </c>
      <c r="AN310">
        <v>0</v>
      </c>
      <c r="AO310">
        <v>0</v>
      </c>
      <c r="AP310">
        <v>1</v>
      </c>
      <c r="AQ310">
        <v>1</v>
      </c>
      <c r="AR310">
        <v>0</v>
      </c>
      <c r="AS310" t="s">
        <v>3</v>
      </c>
      <c r="AT310">
        <v>0.2</v>
      </c>
      <c r="AU310" t="s">
        <v>3</v>
      </c>
      <c r="AV310">
        <v>1</v>
      </c>
      <c r="AW310">
        <v>2</v>
      </c>
      <c r="AX310">
        <v>69446151</v>
      </c>
      <c r="AY310">
        <v>1</v>
      </c>
      <c r="AZ310">
        <v>0</v>
      </c>
      <c r="BA310">
        <v>310</v>
      </c>
      <c r="BB310">
        <v>1</v>
      </c>
      <c r="BC310">
        <v>0</v>
      </c>
      <c r="BD310">
        <v>0</v>
      </c>
      <c r="BE310">
        <v>0</v>
      </c>
      <c r="BF310">
        <v>0</v>
      </c>
      <c r="BG310">
        <v>0</v>
      </c>
      <c r="BH310">
        <v>0</v>
      </c>
      <c r="BI310">
        <v>0</v>
      </c>
      <c r="BJ310">
        <v>0</v>
      </c>
      <c r="BK310">
        <v>121.072</v>
      </c>
      <c r="BL310">
        <v>100.596</v>
      </c>
      <c r="BM310">
        <v>0</v>
      </c>
      <c r="BN310">
        <v>0</v>
      </c>
      <c r="BO310">
        <v>0.2</v>
      </c>
      <c r="BP310">
        <v>1</v>
      </c>
      <c r="BQ310">
        <v>0</v>
      </c>
      <c r="BR310">
        <v>121.072</v>
      </c>
      <c r="BS310">
        <v>100.596</v>
      </c>
      <c r="BT310">
        <v>0</v>
      </c>
      <c r="BU310">
        <v>0</v>
      </c>
      <c r="BV310">
        <v>0.2</v>
      </c>
      <c r="BW310">
        <v>1</v>
      </c>
      <c r="CV310">
        <v>0</v>
      </c>
      <c r="CW310">
        <f>ROUND(Y310*Source!I336*DO310,7)</f>
        <v>0</v>
      </c>
      <c r="CX310">
        <f>ROUND(Y310*Source!I336,7)</f>
        <v>0</v>
      </c>
      <c r="CY310">
        <f>AB310</f>
        <v>605.36</v>
      </c>
      <c r="CZ310">
        <f>AF310</f>
        <v>605.36</v>
      </c>
      <c r="DA310">
        <f>AJ310</f>
        <v>1</v>
      </c>
      <c r="DB310">
        <f t="shared" si="111"/>
        <v>121.07</v>
      </c>
      <c r="DC310">
        <f t="shared" si="112"/>
        <v>100.6</v>
      </c>
      <c r="DD310" t="s">
        <v>3</v>
      </c>
      <c r="DE310" t="s">
        <v>3</v>
      </c>
      <c r="DF310">
        <f t="shared" si="120"/>
        <v>0</v>
      </c>
      <c r="DG310">
        <f t="shared" si="119"/>
        <v>0</v>
      </c>
      <c r="DH310">
        <f t="shared" si="100"/>
        <v>0</v>
      </c>
      <c r="DI310">
        <f t="shared" si="101"/>
        <v>0</v>
      </c>
      <c r="DJ310">
        <f>DG310+DH310</f>
        <v>0</v>
      </c>
      <c r="DK310">
        <v>1</v>
      </c>
      <c r="DL310" t="s">
        <v>594</v>
      </c>
      <c r="DM310">
        <v>4</v>
      </c>
      <c r="DN310" t="s">
        <v>587</v>
      </c>
      <c r="DO310">
        <v>1</v>
      </c>
    </row>
    <row r="311" spans="1:119">
      <c r="A311">
        <f>ROW(Source!A336)</f>
        <v>336</v>
      </c>
      <c r="B311">
        <v>69444265</v>
      </c>
      <c r="C311">
        <v>69446139</v>
      </c>
      <c r="D311">
        <v>66886193</v>
      </c>
      <c r="E311">
        <v>1</v>
      </c>
      <c r="F311">
        <v>1</v>
      </c>
      <c r="G311">
        <v>1</v>
      </c>
      <c r="H311">
        <v>2</v>
      </c>
      <c r="I311" t="s">
        <v>674</v>
      </c>
      <c r="J311" t="s">
        <v>675</v>
      </c>
      <c r="K311" t="s">
        <v>676</v>
      </c>
      <c r="L311">
        <v>1368</v>
      </c>
      <c r="N311">
        <v>1011</v>
      </c>
      <c r="O311" t="s">
        <v>593</v>
      </c>
      <c r="P311" t="s">
        <v>593</v>
      </c>
      <c r="Q311">
        <v>1</v>
      </c>
      <c r="W311">
        <v>0</v>
      </c>
      <c r="X311">
        <v>-2068435370</v>
      </c>
      <c r="Y311">
        <f t="shared" si="110"/>
        <v>2.7</v>
      </c>
      <c r="AA311">
        <v>0</v>
      </c>
      <c r="AB311">
        <v>30.51</v>
      </c>
      <c r="AC311">
        <v>0</v>
      </c>
      <c r="AD311">
        <v>0</v>
      </c>
      <c r="AE311">
        <v>0</v>
      </c>
      <c r="AF311">
        <v>30.51</v>
      </c>
      <c r="AG311">
        <v>0</v>
      </c>
      <c r="AH311">
        <v>0</v>
      </c>
      <c r="AI311">
        <v>1</v>
      </c>
      <c r="AJ311">
        <v>1</v>
      </c>
      <c r="AK311">
        <v>1</v>
      </c>
      <c r="AL311">
        <v>1</v>
      </c>
      <c r="AM311">
        <v>-2</v>
      </c>
      <c r="AN311">
        <v>0</v>
      </c>
      <c r="AO311">
        <v>0</v>
      </c>
      <c r="AP311">
        <v>1</v>
      </c>
      <c r="AQ311">
        <v>1</v>
      </c>
      <c r="AR311">
        <v>0</v>
      </c>
      <c r="AS311" t="s">
        <v>3</v>
      </c>
      <c r="AT311">
        <v>2.7</v>
      </c>
      <c r="AU311" t="s">
        <v>3</v>
      </c>
      <c r="AV311">
        <v>1</v>
      </c>
      <c r="AW311">
        <v>2</v>
      </c>
      <c r="AX311">
        <v>69446152</v>
      </c>
      <c r="AY311">
        <v>1</v>
      </c>
      <c r="AZ311">
        <v>0</v>
      </c>
      <c r="BA311">
        <v>311</v>
      </c>
      <c r="BB311">
        <v>1</v>
      </c>
      <c r="BC311">
        <v>0</v>
      </c>
      <c r="BD311">
        <v>0</v>
      </c>
      <c r="BE311">
        <v>0</v>
      </c>
      <c r="BF311">
        <v>0</v>
      </c>
      <c r="BG311">
        <v>0</v>
      </c>
      <c r="BH311">
        <v>0</v>
      </c>
      <c r="BI311">
        <v>0</v>
      </c>
      <c r="BJ311">
        <v>0</v>
      </c>
      <c r="BK311">
        <v>82.37700000000001</v>
      </c>
      <c r="BL311">
        <v>0</v>
      </c>
      <c r="BM311">
        <v>0</v>
      </c>
      <c r="BN311">
        <v>0</v>
      </c>
      <c r="BO311">
        <v>0</v>
      </c>
      <c r="BP311">
        <v>1</v>
      </c>
      <c r="BQ311">
        <v>0</v>
      </c>
      <c r="BR311">
        <v>82.37700000000001</v>
      </c>
      <c r="BS311">
        <v>0</v>
      </c>
      <c r="BT311">
        <v>0</v>
      </c>
      <c r="BU311">
        <v>0</v>
      </c>
      <c r="BV311">
        <v>0</v>
      </c>
      <c r="BW311">
        <v>1</v>
      </c>
      <c r="CV311">
        <v>0</v>
      </c>
      <c r="CW311">
        <f>ROUND(Y311*Source!I336*DO311,7)</f>
        <v>0</v>
      </c>
      <c r="CX311">
        <f>ROUND(Y311*Source!I336,7)</f>
        <v>0</v>
      </c>
      <c r="CY311">
        <f>AB311</f>
        <v>30.51</v>
      </c>
      <c r="CZ311">
        <f>AF311</f>
        <v>30.51</v>
      </c>
      <c r="DA311">
        <f>AJ311</f>
        <v>1</v>
      </c>
      <c r="DB311">
        <f t="shared" si="111"/>
        <v>82.38</v>
      </c>
      <c r="DC311">
        <f t="shared" si="112"/>
        <v>0</v>
      </c>
      <c r="DD311" t="s">
        <v>3</v>
      </c>
      <c r="DE311" t="s">
        <v>3</v>
      </c>
      <c r="DF311">
        <f t="shared" si="120"/>
        <v>0</v>
      </c>
      <c r="DG311">
        <f t="shared" si="119"/>
        <v>0</v>
      </c>
      <c r="DH311">
        <f t="shared" si="100"/>
        <v>0</v>
      </c>
      <c r="DI311">
        <f t="shared" si="101"/>
        <v>0</v>
      </c>
      <c r="DJ311">
        <f>DG311+DH311</f>
        <v>0</v>
      </c>
      <c r="DK311">
        <v>1</v>
      </c>
      <c r="DL311" t="s">
        <v>3</v>
      </c>
      <c r="DM311">
        <v>0</v>
      </c>
      <c r="DN311" t="s">
        <v>3</v>
      </c>
      <c r="DO311">
        <v>0</v>
      </c>
    </row>
    <row r="312" spans="1:119">
      <c r="A312">
        <f>ROW(Source!A336)</f>
        <v>336</v>
      </c>
      <c r="B312">
        <v>69444265</v>
      </c>
      <c r="C312">
        <v>69446139</v>
      </c>
      <c r="D312">
        <v>66836628</v>
      </c>
      <c r="E312">
        <v>1</v>
      </c>
      <c r="F312">
        <v>1</v>
      </c>
      <c r="G312">
        <v>1</v>
      </c>
      <c r="H312">
        <v>3</v>
      </c>
      <c r="I312" t="s">
        <v>677</v>
      </c>
      <c r="J312" t="s">
        <v>678</v>
      </c>
      <c r="K312" t="s">
        <v>679</v>
      </c>
      <c r="L312">
        <v>1346</v>
      </c>
      <c r="N312">
        <v>1009</v>
      </c>
      <c r="O312" t="s">
        <v>59</v>
      </c>
      <c r="P312" t="s">
        <v>59</v>
      </c>
      <c r="Q312">
        <v>1</v>
      </c>
      <c r="W312">
        <v>0</v>
      </c>
      <c r="X312">
        <v>-1606616209</v>
      </c>
      <c r="Y312">
        <f t="shared" si="110"/>
        <v>0.9</v>
      </c>
      <c r="AA312">
        <v>147.85</v>
      </c>
      <c r="AB312">
        <v>0</v>
      </c>
      <c r="AC312">
        <v>0</v>
      </c>
      <c r="AD312">
        <v>0</v>
      </c>
      <c r="AE312">
        <v>155.63</v>
      </c>
      <c r="AF312">
        <v>0</v>
      </c>
      <c r="AG312">
        <v>0</v>
      </c>
      <c r="AH312">
        <v>0</v>
      </c>
      <c r="AI312">
        <v>0.95</v>
      </c>
      <c r="AJ312">
        <v>1</v>
      </c>
      <c r="AK312">
        <v>1</v>
      </c>
      <c r="AL312">
        <v>1</v>
      </c>
      <c r="AM312">
        <v>2</v>
      </c>
      <c r="AN312">
        <v>0</v>
      </c>
      <c r="AO312">
        <v>0</v>
      </c>
      <c r="AP312">
        <v>1</v>
      </c>
      <c r="AQ312">
        <v>1</v>
      </c>
      <c r="AR312">
        <v>0</v>
      </c>
      <c r="AS312" t="s">
        <v>3</v>
      </c>
      <c r="AT312">
        <v>0.9</v>
      </c>
      <c r="AU312" t="s">
        <v>3</v>
      </c>
      <c r="AV312">
        <v>0</v>
      </c>
      <c r="AW312">
        <v>2</v>
      </c>
      <c r="AX312">
        <v>69446153</v>
      </c>
      <c r="AY312">
        <v>1</v>
      </c>
      <c r="AZ312">
        <v>0</v>
      </c>
      <c r="BA312">
        <v>312</v>
      </c>
      <c r="BB312">
        <v>1</v>
      </c>
      <c r="BC312">
        <v>0</v>
      </c>
      <c r="BD312">
        <v>0</v>
      </c>
      <c r="BE312">
        <v>0</v>
      </c>
      <c r="BF312">
        <v>0</v>
      </c>
      <c r="BG312">
        <v>0</v>
      </c>
      <c r="BH312">
        <v>0</v>
      </c>
      <c r="BI312">
        <v>0</v>
      </c>
      <c r="BJ312">
        <v>140.06700000000001</v>
      </c>
      <c r="BK312">
        <v>0</v>
      </c>
      <c r="BL312">
        <v>0</v>
      </c>
      <c r="BM312">
        <v>0</v>
      </c>
      <c r="BN312">
        <v>0</v>
      </c>
      <c r="BO312">
        <v>0</v>
      </c>
      <c r="BP312">
        <v>1</v>
      </c>
      <c r="BQ312">
        <v>140.06700000000001</v>
      </c>
      <c r="BR312">
        <v>0</v>
      </c>
      <c r="BS312">
        <v>0</v>
      </c>
      <c r="BT312">
        <v>0</v>
      </c>
      <c r="BU312">
        <v>0</v>
      </c>
      <c r="BV312">
        <v>0</v>
      </c>
      <c r="BW312">
        <v>1</v>
      </c>
      <c r="CV312">
        <v>0</v>
      </c>
      <c r="CW312">
        <v>0</v>
      </c>
      <c r="CX312">
        <f>ROUND(Y312*Source!I336,7)</f>
        <v>0</v>
      </c>
      <c r="CY312">
        <f>AA312</f>
        <v>147.85</v>
      </c>
      <c r="CZ312">
        <f>AE312</f>
        <v>155.63</v>
      </c>
      <c r="DA312">
        <f>AI312</f>
        <v>0.95</v>
      </c>
      <c r="DB312">
        <f t="shared" si="111"/>
        <v>140.07</v>
      </c>
      <c r="DC312">
        <f t="shared" si="112"/>
        <v>0</v>
      </c>
      <c r="DD312" t="s">
        <v>3</v>
      </c>
      <c r="DE312" t="s">
        <v>3</v>
      </c>
      <c r="DF312">
        <f>ROUND(ROUND(AE312*AI312,2)*CX312,2)</f>
        <v>0</v>
      </c>
      <c r="DG312">
        <f t="shared" si="119"/>
        <v>0</v>
      </c>
      <c r="DH312">
        <f t="shared" si="100"/>
        <v>0</v>
      </c>
      <c r="DI312">
        <f t="shared" si="101"/>
        <v>0</v>
      </c>
      <c r="DJ312">
        <f>DF312</f>
        <v>0</v>
      </c>
      <c r="DK312">
        <v>0</v>
      </c>
      <c r="DL312" t="s">
        <v>3</v>
      </c>
      <c r="DM312">
        <v>0</v>
      </c>
      <c r="DN312" t="s">
        <v>3</v>
      </c>
      <c r="DO312">
        <v>0</v>
      </c>
    </row>
    <row r="313" spans="1:119">
      <c r="A313">
        <f>ROW(Source!A336)</f>
        <v>336</v>
      </c>
      <c r="B313">
        <v>69444265</v>
      </c>
      <c r="C313">
        <v>69446139</v>
      </c>
      <c r="D313">
        <v>66854687</v>
      </c>
      <c r="E313">
        <v>1</v>
      </c>
      <c r="F313">
        <v>1</v>
      </c>
      <c r="G313">
        <v>1</v>
      </c>
      <c r="H313">
        <v>3</v>
      </c>
      <c r="I313" t="s">
        <v>680</v>
      </c>
      <c r="J313" t="s">
        <v>681</v>
      </c>
      <c r="K313" t="s">
        <v>682</v>
      </c>
      <c r="L313">
        <v>1346</v>
      </c>
      <c r="N313">
        <v>1009</v>
      </c>
      <c r="O313" t="s">
        <v>59</v>
      </c>
      <c r="P313" t="s">
        <v>59</v>
      </c>
      <c r="Q313">
        <v>1</v>
      </c>
      <c r="W313">
        <v>0</v>
      </c>
      <c r="X313">
        <v>1949270732</v>
      </c>
      <c r="Y313">
        <f t="shared" si="110"/>
        <v>3.7</v>
      </c>
      <c r="AA313">
        <v>1098.23</v>
      </c>
      <c r="AB313">
        <v>0</v>
      </c>
      <c r="AC313">
        <v>0</v>
      </c>
      <c r="AD313">
        <v>0</v>
      </c>
      <c r="AE313">
        <v>1098.23</v>
      </c>
      <c r="AF313">
        <v>0</v>
      </c>
      <c r="AG313">
        <v>0</v>
      </c>
      <c r="AH313">
        <v>0</v>
      </c>
      <c r="AI313">
        <v>1</v>
      </c>
      <c r="AJ313">
        <v>1</v>
      </c>
      <c r="AK313">
        <v>1</v>
      </c>
      <c r="AL313">
        <v>1</v>
      </c>
      <c r="AM313">
        <v>-2</v>
      </c>
      <c r="AN313">
        <v>0</v>
      </c>
      <c r="AO313">
        <v>0</v>
      </c>
      <c r="AP313">
        <v>1</v>
      </c>
      <c r="AQ313">
        <v>1</v>
      </c>
      <c r="AR313">
        <v>0</v>
      </c>
      <c r="AS313" t="s">
        <v>3</v>
      </c>
      <c r="AT313">
        <v>3.7</v>
      </c>
      <c r="AU313" t="s">
        <v>3</v>
      </c>
      <c r="AV313">
        <v>0</v>
      </c>
      <c r="AW313">
        <v>2</v>
      </c>
      <c r="AX313">
        <v>69446154</v>
      </c>
      <c r="AY313">
        <v>1</v>
      </c>
      <c r="AZ313">
        <v>0</v>
      </c>
      <c r="BA313">
        <v>313</v>
      </c>
      <c r="BB313">
        <v>1</v>
      </c>
      <c r="BC313">
        <v>0</v>
      </c>
      <c r="BD313">
        <v>0</v>
      </c>
      <c r="BE313">
        <v>0</v>
      </c>
      <c r="BF313">
        <v>0</v>
      </c>
      <c r="BG313">
        <v>0</v>
      </c>
      <c r="BH313">
        <v>0</v>
      </c>
      <c r="BI313">
        <v>0</v>
      </c>
      <c r="BJ313">
        <v>4063.4510000000005</v>
      </c>
      <c r="BK313">
        <v>0</v>
      </c>
      <c r="BL313">
        <v>0</v>
      </c>
      <c r="BM313">
        <v>0</v>
      </c>
      <c r="BN313">
        <v>0</v>
      </c>
      <c r="BO313">
        <v>0</v>
      </c>
      <c r="BP313">
        <v>1</v>
      </c>
      <c r="BQ313">
        <v>4063.4510000000005</v>
      </c>
      <c r="BR313">
        <v>0</v>
      </c>
      <c r="BS313">
        <v>0</v>
      </c>
      <c r="BT313">
        <v>0</v>
      </c>
      <c r="BU313">
        <v>0</v>
      </c>
      <c r="BV313">
        <v>0</v>
      </c>
      <c r="BW313">
        <v>1</v>
      </c>
      <c r="CV313">
        <v>0</v>
      </c>
      <c r="CW313">
        <v>0</v>
      </c>
      <c r="CX313">
        <f>ROUND(Y313*Source!I336,7)</f>
        <v>0</v>
      </c>
      <c r="CY313">
        <f>AA313</f>
        <v>1098.23</v>
      </c>
      <c r="CZ313">
        <f>AE313</f>
        <v>1098.23</v>
      </c>
      <c r="DA313">
        <f>AI313</f>
        <v>1</v>
      </c>
      <c r="DB313">
        <f t="shared" si="111"/>
        <v>4063.45</v>
      </c>
      <c r="DC313">
        <f t="shared" si="112"/>
        <v>0</v>
      </c>
      <c r="DD313" t="s">
        <v>3</v>
      </c>
      <c r="DE313" t="s">
        <v>3</v>
      </c>
      <c r="DF313">
        <f t="shared" ref="DF313:DF319" si="121">ROUND(ROUND(AE313,2)*CX313,2)</f>
        <v>0</v>
      </c>
      <c r="DG313">
        <f t="shared" si="119"/>
        <v>0</v>
      </c>
      <c r="DH313">
        <f t="shared" si="100"/>
        <v>0</v>
      </c>
      <c r="DI313">
        <f t="shared" si="101"/>
        <v>0</v>
      </c>
      <c r="DJ313">
        <f>DF313</f>
        <v>0</v>
      </c>
      <c r="DK313">
        <v>1</v>
      </c>
      <c r="DL313" t="s">
        <v>3</v>
      </c>
      <c r="DM313">
        <v>0</v>
      </c>
      <c r="DN313" t="s">
        <v>3</v>
      </c>
      <c r="DO313">
        <v>0</v>
      </c>
    </row>
    <row r="314" spans="1:119">
      <c r="A314">
        <f>ROW(Source!A336)</f>
        <v>336</v>
      </c>
      <c r="B314">
        <v>69444265</v>
      </c>
      <c r="C314">
        <v>69446139</v>
      </c>
      <c r="D314">
        <v>66769908</v>
      </c>
      <c r="E314">
        <v>116</v>
      </c>
      <c r="F314">
        <v>1</v>
      </c>
      <c r="G314">
        <v>1</v>
      </c>
      <c r="H314">
        <v>3</v>
      </c>
      <c r="I314" t="s">
        <v>264</v>
      </c>
      <c r="J314" t="s">
        <v>3</v>
      </c>
      <c r="K314" t="s">
        <v>265</v>
      </c>
      <c r="L314">
        <v>3277935</v>
      </c>
      <c r="N314">
        <v>1013</v>
      </c>
      <c r="O314" t="s">
        <v>266</v>
      </c>
      <c r="P314" t="s">
        <v>266</v>
      </c>
      <c r="Q314">
        <v>1</v>
      </c>
      <c r="W314">
        <v>0</v>
      </c>
      <c r="X314">
        <v>274903907</v>
      </c>
      <c r="Y314">
        <f t="shared" si="110"/>
        <v>2</v>
      </c>
      <c r="AA314">
        <v>0</v>
      </c>
      <c r="AB314">
        <v>0</v>
      </c>
      <c r="AC314">
        <v>0</v>
      </c>
      <c r="AD314">
        <v>0</v>
      </c>
      <c r="AE314">
        <v>0</v>
      </c>
      <c r="AF314">
        <v>0</v>
      </c>
      <c r="AG314">
        <v>0</v>
      </c>
      <c r="AH314">
        <v>0</v>
      </c>
      <c r="AI314">
        <v>1</v>
      </c>
      <c r="AJ314">
        <v>1</v>
      </c>
      <c r="AK314">
        <v>1</v>
      </c>
      <c r="AL314">
        <v>1</v>
      </c>
      <c r="AM314">
        <v>0</v>
      </c>
      <c r="AN314">
        <v>0</v>
      </c>
      <c r="AO314">
        <v>0</v>
      </c>
      <c r="AP314">
        <v>0</v>
      </c>
      <c r="AQ314">
        <v>0</v>
      </c>
      <c r="AR314">
        <v>0</v>
      </c>
      <c r="AS314" t="s">
        <v>3</v>
      </c>
      <c r="AT314">
        <v>2</v>
      </c>
      <c r="AU314" t="s">
        <v>3</v>
      </c>
      <c r="AV314">
        <v>0</v>
      </c>
      <c r="AW314">
        <v>2</v>
      </c>
      <c r="AX314">
        <v>69446155</v>
      </c>
      <c r="AY314">
        <v>1</v>
      </c>
      <c r="AZ314">
        <v>0</v>
      </c>
      <c r="BA314">
        <v>314</v>
      </c>
      <c r="BB314">
        <v>0</v>
      </c>
      <c r="BC314">
        <v>0</v>
      </c>
      <c r="BD314">
        <v>0</v>
      </c>
      <c r="BE314">
        <v>0</v>
      </c>
      <c r="BF314">
        <v>0</v>
      </c>
      <c r="BG314">
        <v>0</v>
      </c>
      <c r="BH314">
        <v>0</v>
      </c>
      <c r="BI314">
        <v>0</v>
      </c>
      <c r="BJ314">
        <v>0</v>
      </c>
      <c r="BK314">
        <v>0</v>
      </c>
      <c r="BL314">
        <v>0</v>
      </c>
      <c r="BM314">
        <v>0</v>
      </c>
      <c r="BN314">
        <v>0</v>
      </c>
      <c r="BO314">
        <v>0</v>
      </c>
      <c r="BP314">
        <v>0</v>
      </c>
      <c r="BQ314">
        <v>0</v>
      </c>
      <c r="BR314">
        <v>0</v>
      </c>
      <c r="BS314">
        <v>0</v>
      </c>
      <c r="BT314">
        <v>0</v>
      </c>
      <c r="BU314">
        <v>0</v>
      </c>
      <c r="BV314">
        <v>0</v>
      </c>
      <c r="BW314">
        <v>0</v>
      </c>
      <c r="CV314">
        <v>0</v>
      </c>
      <c r="CW314">
        <v>0</v>
      </c>
      <c r="CX314">
        <f>ROUND(Y314*Source!I336,7)</f>
        <v>0</v>
      </c>
      <c r="CY314">
        <f>AA314</f>
        <v>0</v>
      </c>
      <c r="CZ314">
        <f>AE314</f>
        <v>0</v>
      </c>
      <c r="DA314">
        <f>AI314</f>
        <v>1</v>
      </c>
      <c r="DB314">
        <f t="shared" si="111"/>
        <v>0</v>
      </c>
      <c r="DC314">
        <f t="shared" si="112"/>
        <v>0</v>
      </c>
      <c r="DD314" t="s">
        <v>3</v>
      </c>
      <c r="DE314" t="s">
        <v>3</v>
      </c>
      <c r="DF314">
        <f t="shared" si="121"/>
        <v>0</v>
      </c>
      <c r="DG314">
        <f t="shared" si="119"/>
        <v>0</v>
      </c>
      <c r="DH314">
        <f t="shared" si="100"/>
        <v>0</v>
      </c>
      <c r="DI314">
        <f t="shared" si="101"/>
        <v>0</v>
      </c>
      <c r="DJ314">
        <f>DF314</f>
        <v>0</v>
      </c>
      <c r="DK314">
        <v>0</v>
      </c>
      <c r="DL314" t="s">
        <v>3</v>
      </c>
      <c r="DM314">
        <v>0</v>
      </c>
      <c r="DN314" t="s">
        <v>3</v>
      </c>
      <c r="DO314">
        <v>0</v>
      </c>
    </row>
    <row r="315" spans="1:119">
      <c r="A315">
        <f>ROW(Source!A338)</f>
        <v>338</v>
      </c>
      <c r="B315">
        <v>69444265</v>
      </c>
      <c r="C315">
        <v>69446157</v>
      </c>
      <c r="D315">
        <v>66763939</v>
      </c>
      <c r="E315">
        <v>116</v>
      </c>
      <c r="F315">
        <v>1</v>
      </c>
      <c r="G315">
        <v>1</v>
      </c>
      <c r="H315">
        <v>1</v>
      </c>
      <c r="I315" t="s">
        <v>672</v>
      </c>
      <c r="J315" t="s">
        <v>3</v>
      </c>
      <c r="K315" t="s">
        <v>673</v>
      </c>
      <c r="L315">
        <v>1191</v>
      </c>
      <c r="N315">
        <v>1013</v>
      </c>
      <c r="O315" t="s">
        <v>587</v>
      </c>
      <c r="P315" t="s">
        <v>587</v>
      </c>
      <c r="Q315">
        <v>1</v>
      </c>
      <c r="W315">
        <v>0</v>
      </c>
      <c r="X315">
        <v>44848675</v>
      </c>
      <c r="Y315">
        <f t="shared" si="110"/>
        <v>18.5</v>
      </c>
      <c r="AA315">
        <v>0</v>
      </c>
      <c r="AB315">
        <v>0</v>
      </c>
      <c r="AC315">
        <v>0</v>
      </c>
      <c r="AD315">
        <v>491.72</v>
      </c>
      <c r="AE315">
        <v>0</v>
      </c>
      <c r="AF315">
        <v>0</v>
      </c>
      <c r="AG315">
        <v>0</v>
      </c>
      <c r="AH315">
        <v>491.72</v>
      </c>
      <c r="AI315">
        <v>1</v>
      </c>
      <c r="AJ315">
        <v>1</v>
      </c>
      <c r="AK315">
        <v>1</v>
      </c>
      <c r="AL315">
        <v>1</v>
      </c>
      <c r="AM315">
        <v>-2</v>
      </c>
      <c r="AN315">
        <v>0</v>
      </c>
      <c r="AO315">
        <v>0</v>
      </c>
      <c r="AP315">
        <v>1</v>
      </c>
      <c r="AQ315">
        <v>1</v>
      </c>
      <c r="AR315">
        <v>0</v>
      </c>
      <c r="AS315" t="s">
        <v>3</v>
      </c>
      <c r="AT315">
        <v>18.5</v>
      </c>
      <c r="AU315" t="s">
        <v>3</v>
      </c>
      <c r="AV315">
        <v>1</v>
      </c>
      <c r="AW315">
        <v>2</v>
      </c>
      <c r="AX315">
        <v>69446167</v>
      </c>
      <c r="AY315">
        <v>1</v>
      </c>
      <c r="AZ315">
        <v>0</v>
      </c>
      <c r="BA315">
        <v>315</v>
      </c>
      <c r="BB315">
        <v>1</v>
      </c>
      <c r="BC315">
        <v>0</v>
      </c>
      <c r="BD315">
        <v>0</v>
      </c>
      <c r="BE315">
        <v>0</v>
      </c>
      <c r="BF315">
        <v>0</v>
      </c>
      <c r="BG315">
        <v>0</v>
      </c>
      <c r="BH315">
        <v>0</v>
      </c>
      <c r="BI315">
        <v>0</v>
      </c>
      <c r="BJ315">
        <v>0</v>
      </c>
      <c r="BK315">
        <v>0</v>
      </c>
      <c r="BL315">
        <v>0</v>
      </c>
      <c r="BM315">
        <v>9096.82</v>
      </c>
      <c r="BN315">
        <v>18.5</v>
      </c>
      <c r="BO315">
        <v>0</v>
      </c>
      <c r="BP315">
        <v>1</v>
      </c>
      <c r="BQ315">
        <v>0</v>
      </c>
      <c r="BR315">
        <v>0</v>
      </c>
      <c r="BS315">
        <v>0</v>
      </c>
      <c r="BT315">
        <v>9096.82</v>
      </c>
      <c r="BU315">
        <v>18.5</v>
      </c>
      <c r="BV315">
        <v>0</v>
      </c>
      <c r="BW315">
        <v>1</v>
      </c>
      <c r="CU315">
        <f>ROUND(AT315*Source!I338*AH315*AL315,2)</f>
        <v>0</v>
      </c>
      <c r="CV315">
        <f>ROUND(Y315*Source!I338,7)</f>
        <v>0</v>
      </c>
      <c r="CW315">
        <v>0</v>
      </c>
      <c r="CX315">
        <f>ROUND(Y315*Source!I338,7)</f>
        <v>0</v>
      </c>
      <c r="CY315">
        <f>AD315</f>
        <v>491.72</v>
      </c>
      <c r="CZ315">
        <f>AH315</f>
        <v>491.72</v>
      </c>
      <c r="DA315">
        <f>AL315</f>
        <v>1</v>
      </c>
      <c r="DB315">
        <f t="shared" si="111"/>
        <v>9096.82</v>
      </c>
      <c r="DC315">
        <f t="shared" si="112"/>
        <v>0</v>
      </c>
      <c r="DD315" t="s">
        <v>3</v>
      </c>
      <c r="DE315" t="s">
        <v>3</v>
      </c>
      <c r="DF315">
        <f t="shared" si="121"/>
        <v>0</v>
      </c>
      <c r="DG315">
        <f t="shared" si="119"/>
        <v>0</v>
      </c>
      <c r="DH315">
        <f t="shared" si="100"/>
        <v>0</v>
      </c>
      <c r="DI315">
        <f t="shared" si="101"/>
        <v>0</v>
      </c>
      <c r="DJ315">
        <f>DI315</f>
        <v>0</v>
      </c>
      <c r="DK315">
        <v>1</v>
      </c>
      <c r="DL315" t="s">
        <v>3</v>
      </c>
      <c r="DM315">
        <v>0</v>
      </c>
      <c r="DN315" t="s">
        <v>3</v>
      </c>
      <c r="DO315">
        <v>0</v>
      </c>
    </row>
    <row r="316" spans="1:119">
      <c r="A316">
        <f>ROW(Source!A338)</f>
        <v>338</v>
      </c>
      <c r="B316">
        <v>69444265</v>
      </c>
      <c r="C316">
        <v>69446157</v>
      </c>
      <c r="D316">
        <v>66764116</v>
      </c>
      <c r="E316">
        <v>116</v>
      </c>
      <c r="F316">
        <v>1</v>
      </c>
      <c r="G316">
        <v>1</v>
      </c>
      <c r="H316">
        <v>1</v>
      </c>
      <c r="I316" t="s">
        <v>588</v>
      </c>
      <c r="J316" t="s">
        <v>3</v>
      </c>
      <c r="K316" t="s">
        <v>589</v>
      </c>
      <c r="L316">
        <v>1191</v>
      </c>
      <c r="N316">
        <v>1013</v>
      </c>
      <c r="O316" t="s">
        <v>587</v>
      </c>
      <c r="P316" t="s">
        <v>587</v>
      </c>
      <c r="Q316">
        <v>1</v>
      </c>
      <c r="W316">
        <v>0</v>
      </c>
      <c r="X316">
        <v>-1417349443</v>
      </c>
      <c r="Y316">
        <f t="shared" si="110"/>
        <v>0.46</v>
      </c>
      <c r="AA316">
        <v>0</v>
      </c>
      <c r="AB316">
        <v>0</v>
      </c>
      <c r="AC316">
        <v>0</v>
      </c>
      <c r="AD316">
        <v>0</v>
      </c>
      <c r="AE316">
        <v>0</v>
      </c>
      <c r="AF316">
        <v>0</v>
      </c>
      <c r="AG316">
        <v>0</v>
      </c>
      <c r="AH316">
        <v>0</v>
      </c>
      <c r="AI316">
        <v>1</v>
      </c>
      <c r="AJ316">
        <v>1</v>
      </c>
      <c r="AK316">
        <v>1</v>
      </c>
      <c r="AL316">
        <v>1</v>
      </c>
      <c r="AM316">
        <v>-2</v>
      </c>
      <c r="AN316">
        <v>0</v>
      </c>
      <c r="AO316">
        <v>0</v>
      </c>
      <c r="AP316">
        <v>1</v>
      </c>
      <c r="AQ316">
        <v>1</v>
      </c>
      <c r="AR316">
        <v>0</v>
      </c>
      <c r="AS316" t="s">
        <v>3</v>
      </c>
      <c r="AT316">
        <v>0.46</v>
      </c>
      <c r="AU316" t="s">
        <v>3</v>
      </c>
      <c r="AV316">
        <v>2</v>
      </c>
      <c r="AW316">
        <v>2</v>
      </c>
      <c r="AX316">
        <v>69446168</v>
      </c>
      <c r="AY316">
        <v>1</v>
      </c>
      <c r="AZ316">
        <v>0</v>
      </c>
      <c r="BA316">
        <v>316</v>
      </c>
      <c r="BB316">
        <v>1</v>
      </c>
      <c r="BC316">
        <v>0</v>
      </c>
      <c r="BD316">
        <v>0</v>
      </c>
      <c r="BE316">
        <v>0</v>
      </c>
      <c r="BF316">
        <v>0</v>
      </c>
      <c r="BG316">
        <v>0</v>
      </c>
      <c r="BH316">
        <v>0</v>
      </c>
      <c r="BI316">
        <v>0</v>
      </c>
      <c r="BJ316">
        <v>0</v>
      </c>
      <c r="BK316">
        <v>0</v>
      </c>
      <c r="BL316">
        <v>0</v>
      </c>
      <c r="BM316">
        <v>0</v>
      </c>
      <c r="BN316">
        <v>0</v>
      </c>
      <c r="BO316">
        <v>0</v>
      </c>
      <c r="BP316">
        <v>0</v>
      </c>
      <c r="BQ316">
        <v>0</v>
      </c>
      <c r="BR316">
        <v>0</v>
      </c>
      <c r="BS316">
        <v>0</v>
      </c>
      <c r="BT316">
        <v>0</v>
      </c>
      <c r="BU316">
        <v>0</v>
      </c>
      <c r="BV316">
        <v>0</v>
      </c>
      <c r="BW316">
        <v>0</v>
      </c>
      <c r="CV316">
        <v>0</v>
      </c>
      <c r="CW316">
        <v>0</v>
      </c>
      <c r="CX316">
        <f>ROUND(Y316*Source!I338,7)</f>
        <v>0</v>
      </c>
      <c r="CY316">
        <f>AD316</f>
        <v>0</v>
      </c>
      <c r="CZ316">
        <f>AH316</f>
        <v>0</v>
      </c>
      <c r="DA316">
        <f>AL316</f>
        <v>1</v>
      </c>
      <c r="DB316">
        <f t="shared" si="111"/>
        <v>0</v>
      </c>
      <c r="DC316">
        <f t="shared" si="112"/>
        <v>0</v>
      </c>
      <c r="DD316" t="s">
        <v>3</v>
      </c>
      <c r="DE316" t="s">
        <v>3</v>
      </c>
      <c r="DF316">
        <f t="shared" si="121"/>
        <v>0</v>
      </c>
      <c r="DG316">
        <f t="shared" si="119"/>
        <v>0</v>
      </c>
      <c r="DH316">
        <f t="shared" si="100"/>
        <v>0</v>
      </c>
      <c r="DI316">
        <f t="shared" si="101"/>
        <v>0</v>
      </c>
      <c r="DJ316">
        <f>DI316</f>
        <v>0</v>
      </c>
      <c r="DK316">
        <v>0</v>
      </c>
      <c r="DL316" t="s">
        <v>3</v>
      </c>
      <c r="DM316">
        <v>0</v>
      </c>
      <c r="DN316" t="s">
        <v>3</v>
      </c>
      <c r="DO316">
        <v>0</v>
      </c>
    </row>
    <row r="317" spans="1:119">
      <c r="A317">
        <f>ROW(Source!A338)</f>
        <v>338</v>
      </c>
      <c r="B317">
        <v>69444265</v>
      </c>
      <c r="C317">
        <v>69446157</v>
      </c>
      <c r="D317">
        <v>66885106</v>
      </c>
      <c r="E317">
        <v>1</v>
      </c>
      <c r="F317">
        <v>1</v>
      </c>
      <c r="G317">
        <v>1</v>
      </c>
      <c r="H317">
        <v>2</v>
      </c>
      <c r="I317" t="s">
        <v>610</v>
      </c>
      <c r="J317" t="s">
        <v>611</v>
      </c>
      <c r="K317" t="s">
        <v>612</v>
      </c>
      <c r="L317">
        <v>1368</v>
      </c>
      <c r="N317">
        <v>1011</v>
      </c>
      <c r="O317" t="s">
        <v>593</v>
      </c>
      <c r="P317" t="s">
        <v>593</v>
      </c>
      <c r="Q317">
        <v>1</v>
      </c>
      <c r="W317">
        <v>0</v>
      </c>
      <c r="X317">
        <v>850633116</v>
      </c>
      <c r="Y317">
        <f t="shared" si="110"/>
        <v>0.23</v>
      </c>
      <c r="AA317">
        <v>0</v>
      </c>
      <c r="AB317">
        <v>1613.51</v>
      </c>
      <c r="AC317">
        <v>675.65</v>
      </c>
      <c r="AD317">
        <v>0</v>
      </c>
      <c r="AE317">
        <v>0</v>
      </c>
      <c r="AF317">
        <v>1613.51</v>
      </c>
      <c r="AG317">
        <v>675.65</v>
      </c>
      <c r="AH317">
        <v>0</v>
      </c>
      <c r="AI317">
        <v>1</v>
      </c>
      <c r="AJ317">
        <v>1</v>
      </c>
      <c r="AK317">
        <v>1</v>
      </c>
      <c r="AL317">
        <v>1</v>
      </c>
      <c r="AM317">
        <v>-2</v>
      </c>
      <c r="AN317">
        <v>0</v>
      </c>
      <c r="AO317">
        <v>0</v>
      </c>
      <c r="AP317">
        <v>1</v>
      </c>
      <c r="AQ317">
        <v>1</v>
      </c>
      <c r="AR317">
        <v>0</v>
      </c>
      <c r="AS317" t="s">
        <v>3</v>
      </c>
      <c r="AT317">
        <v>0.23</v>
      </c>
      <c r="AU317" t="s">
        <v>3</v>
      </c>
      <c r="AV317">
        <v>1</v>
      </c>
      <c r="AW317">
        <v>2</v>
      </c>
      <c r="AX317">
        <v>69446169</v>
      </c>
      <c r="AY317">
        <v>1</v>
      </c>
      <c r="AZ317">
        <v>0</v>
      </c>
      <c r="BA317">
        <v>317</v>
      </c>
      <c r="BB317">
        <v>1</v>
      </c>
      <c r="BC317">
        <v>0</v>
      </c>
      <c r="BD317">
        <v>0</v>
      </c>
      <c r="BE317">
        <v>0</v>
      </c>
      <c r="BF317">
        <v>0</v>
      </c>
      <c r="BG317">
        <v>0</v>
      </c>
      <c r="BH317">
        <v>0</v>
      </c>
      <c r="BI317">
        <v>0</v>
      </c>
      <c r="BJ317">
        <v>0</v>
      </c>
      <c r="BK317">
        <v>371.10730000000001</v>
      </c>
      <c r="BL317">
        <v>155.39949999999999</v>
      </c>
      <c r="BM317">
        <v>0</v>
      </c>
      <c r="BN317">
        <v>0</v>
      </c>
      <c r="BO317">
        <v>0.23</v>
      </c>
      <c r="BP317">
        <v>1</v>
      </c>
      <c r="BQ317">
        <v>0</v>
      </c>
      <c r="BR317">
        <v>371.10730000000001</v>
      </c>
      <c r="BS317">
        <v>155.39949999999999</v>
      </c>
      <c r="BT317">
        <v>0</v>
      </c>
      <c r="BU317">
        <v>0</v>
      </c>
      <c r="BV317">
        <v>0.23</v>
      </c>
      <c r="BW317">
        <v>1</v>
      </c>
      <c r="CV317">
        <v>0</v>
      </c>
      <c r="CW317">
        <f>ROUND(Y317*Source!I338*DO317,7)</f>
        <v>0</v>
      </c>
      <c r="CX317">
        <f>ROUND(Y317*Source!I338,7)</f>
        <v>0</v>
      </c>
      <c r="CY317">
        <f>AB317</f>
        <v>1613.51</v>
      </c>
      <c r="CZ317">
        <f>AF317</f>
        <v>1613.51</v>
      </c>
      <c r="DA317">
        <f>AJ317</f>
        <v>1</v>
      </c>
      <c r="DB317">
        <f t="shared" si="111"/>
        <v>371.11</v>
      </c>
      <c r="DC317">
        <f t="shared" si="112"/>
        <v>155.4</v>
      </c>
      <c r="DD317" t="s">
        <v>3</v>
      </c>
      <c r="DE317" t="s">
        <v>3</v>
      </c>
      <c r="DF317">
        <f t="shared" si="121"/>
        <v>0</v>
      </c>
      <c r="DG317">
        <f t="shared" si="119"/>
        <v>0</v>
      </c>
      <c r="DH317">
        <f t="shared" si="100"/>
        <v>0</v>
      </c>
      <c r="DI317">
        <f t="shared" si="101"/>
        <v>0</v>
      </c>
      <c r="DJ317">
        <f>DG317+DH317</f>
        <v>0</v>
      </c>
      <c r="DK317">
        <v>1</v>
      </c>
      <c r="DL317" t="s">
        <v>613</v>
      </c>
      <c r="DM317">
        <v>6</v>
      </c>
      <c r="DN317" t="s">
        <v>587</v>
      </c>
      <c r="DO317">
        <v>1</v>
      </c>
    </row>
    <row r="318" spans="1:119">
      <c r="A318">
        <f>ROW(Source!A338)</f>
        <v>338</v>
      </c>
      <c r="B318">
        <v>69444265</v>
      </c>
      <c r="C318">
        <v>69446157</v>
      </c>
      <c r="D318">
        <v>66885998</v>
      </c>
      <c r="E318">
        <v>1</v>
      </c>
      <c r="F318">
        <v>1</v>
      </c>
      <c r="G318">
        <v>1</v>
      </c>
      <c r="H318">
        <v>2</v>
      </c>
      <c r="I318" t="s">
        <v>595</v>
      </c>
      <c r="J318" t="s">
        <v>596</v>
      </c>
      <c r="K318" t="s">
        <v>597</v>
      </c>
      <c r="L318">
        <v>1368</v>
      </c>
      <c r="N318">
        <v>1011</v>
      </c>
      <c r="O318" t="s">
        <v>593</v>
      </c>
      <c r="P318" t="s">
        <v>593</v>
      </c>
      <c r="Q318">
        <v>1</v>
      </c>
      <c r="W318">
        <v>0</v>
      </c>
      <c r="X318">
        <v>-950105757</v>
      </c>
      <c r="Y318">
        <f t="shared" si="110"/>
        <v>0.23</v>
      </c>
      <c r="AA318">
        <v>0</v>
      </c>
      <c r="AB318">
        <v>605.36</v>
      </c>
      <c r="AC318">
        <v>502.98</v>
      </c>
      <c r="AD318">
        <v>0</v>
      </c>
      <c r="AE318">
        <v>0</v>
      </c>
      <c r="AF318">
        <v>605.36</v>
      </c>
      <c r="AG318">
        <v>502.98</v>
      </c>
      <c r="AH318">
        <v>0</v>
      </c>
      <c r="AI318">
        <v>1</v>
      </c>
      <c r="AJ318">
        <v>1</v>
      </c>
      <c r="AK318">
        <v>1</v>
      </c>
      <c r="AL318">
        <v>1</v>
      </c>
      <c r="AM318">
        <v>-2</v>
      </c>
      <c r="AN318">
        <v>0</v>
      </c>
      <c r="AO318">
        <v>0</v>
      </c>
      <c r="AP318">
        <v>1</v>
      </c>
      <c r="AQ318">
        <v>1</v>
      </c>
      <c r="AR318">
        <v>0</v>
      </c>
      <c r="AS318" t="s">
        <v>3</v>
      </c>
      <c r="AT318">
        <v>0.23</v>
      </c>
      <c r="AU318" t="s">
        <v>3</v>
      </c>
      <c r="AV318">
        <v>1</v>
      </c>
      <c r="AW318">
        <v>2</v>
      </c>
      <c r="AX318">
        <v>69446170</v>
      </c>
      <c r="AY318">
        <v>1</v>
      </c>
      <c r="AZ318">
        <v>0</v>
      </c>
      <c r="BA318">
        <v>318</v>
      </c>
      <c r="BB318">
        <v>1</v>
      </c>
      <c r="BC318">
        <v>0</v>
      </c>
      <c r="BD318">
        <v>0</v>
      </c>
      <c r="BE318">
        <v>0</v>
      </c>
      <c r="BF318">
        <v>0</v>
      </c>
      <c r="BG318">
        <v>0</v>
      </c>
      <c r="BH318">
        <v>0</v>
      </c>
      <c r="BI318">
        <v>0</v>
      </c>
      <c r="BJ318">
        <v>0</v>
      </c>
      <c r="BK318">
        <v>139.2328</v>
      </c>
      <c r="BL318">
        <v>115.68540000000002</v>
      </c>
      <c r="BM318">
        <v>0</v>
      </c>
      <c r="BN318">
        <v>0</v>
      </c>
      <c r="BO318">
        <v>0.23</v>
      </c>
      <c r="BP318">
        <v>1</v>
      </c>
      <c r="BQ318">
        <v>0</v>
      </c>
      <c r="BR318">
        <v>139.2328</v>
      </c>
      <c r="BS318">
        <v>115.68540000000002</v>
      </c>
      <c r="BT318">
        <v>0</v>
      </c>
      <c r="BU318">
        <v>0</v>
      </c>
      <c r="BV318">
        <v>0.23</v>
      </c>
      <c r="BW318">
        <v>1</v>
      </c>
      <c r="CV318">
        <v>0</v>
      </c>
      <c r="CW318">
        <f>ROUND(Y318*Source!I338*DO318,7)</f>
        <v>0</v>
      </c>
      <c r="CX318">
        <f>ROUND(Y318*Source!I338,7)</f>
        <v>0</v>
      </c>
      <c r="CY318">
        <f>AB318</f>
        <v>605.36</v>
      </c>
      <c r="CZ318">
        <f>AF318</f>
        <v>605.36</v>
      </c>
      <c r="DA318">
        <f>AJ318</f>
        <v>1</v>
      </c>
      <c r="DB318">
        <f t="shared" si="111"/>
        <v>139.22999999999999</v>
      </c>
      <c r="DC318">
        <f t="shared" si="112"/>
        <v>115.69</v>
      </c>
      <c r="DD318" t="s">
        <v>3</v>
      </c>
      <c r="DE318" t="s">
        <v>3</v>
      </c>
      <c r="DF318">
        <f t="shared" si="121"/>
        <v>0</v>
      </c>
      <c r="DG318">
        <f t="shared" si="119"/>
        <v>0</v>
      </c>
      <c r="DH318">
        <f t="shared" si="100"/>
        <v>0</v>
      </c>
      <c r="DI318">
        <f t="shared" si="101"/>
        <v>0</v>
      </c>
      <c r="DJ318">
        <f>DG318+DH318</f>
        <v>0</v>
      </c>
      <c r="DK318">
        <v>1</v>
      </c>
      <c r="DL318" t="s">
        <v>594</v>
      </c>
      <c r="DM318">
        <v>4</v>
      </c>
      <c r="DN318" t="s">
        <v>587</v>
      </c>
      <c r="DO318">
        <v>1</v>
      </c>
    </row>
    <row r="319" spans="1:119">
      <c r="A319">
        <f>ROW(Source!A338)</f>
        <v>338</v>
      </c>
      <c r="B319">
        <v>69444265</v>
      </c>
      <c r="C319">
        <v>69446157</v>
      </c>
      <c r="D319">
        <v>66886193</v>
      </c>
      <c r="E319">
        <v>1</v>
      </c>
      <c r="F319">
        <v>1</v>
      </c>
      <c r="G319">
        <v>1</v>
      </c>
      <c r="H319">
        <v>2</v>
      </c>
      <c r="I319" t="s">
        <v>674</v>
      </c>
      <c r="J319" t="s">
        <v>675</v>
      </c>
      <c r="K319" t="s">
        <v>676</v>
      </c>
      <c r="L319">
        <v>1368</v>
      </c>
      <c r="N319">
        <v>1011</v>
      </c>
      <c r="O319" t="s">
        <v>593</v>
      </c>
      <c r="P319" t="s">
        <v>593</v>
      </c>
      <c r="Q319">
        <v>1</v>
      </c>
      <c r="W319">
        <v>0</v>
      </c>
      <c r="X319">
        <v>-2068435370</v>
      </c>
      <c r="Y319">
        <f t="shared" si="110"/>
        <v>2.9</v>
      </c>
      <c r="AA319">
        <v>0</v>
      </c>
      <c r="AB319">
        <v>30.51</v>
      </c>
      <c r="AC319">
        <v>0</v>
      </c>
      <c r="AD319">
        <v>0</v>
      </c>
      <c r="AE319">
        <v>0</v>
      </c>
      <c r="AF319">
        <v>30.51</v>
      </c>
      <c r="AG319">
        <v>0</v>
      </c>
      <c r="AH319">
        <v>0</v>
      </c>
      <c r="AI319">
        <v>1</v>
      </c>
      <c r="AJ319">
        <v>1</v>
      </c>
      <c r="AK319">
        <v>1</v>
      </c>
      <c r="AL319">
        <v>1</v>
      </c>
      <c r="AM319">
        <v>-2</v>
      </c>
      <c r="AN319">
        <v>0</v>
      </c>
      <c r="AO319">
        <v>0</v>
      </c>
      <c r="AP319">
        <v>1</v>
      </c>
      <c r="AQ319">
        <v>1</v>
      </c>
      <c r="AR319">
        <v>0</v>
      </c>
      <c r="AS319" t="s">
        <v>3</v>
      </c>
      <c r="AT319">
        <v>2.9</v>
      </c>
      <c r="AU319" t="s">
        <v>3</v>
      </c>
      <c r="AV319">
        <v>1</v>
      </c>
      <c r="AW319">
        <v>2</v>
      </c>
      <c r="AX319">
        <v>69446171</v>
      </c>
      <c r="AY319">
        <v>1</v>
      </c>
      <c r="AZ319">
        <v>0</v>
      </c>
      <c r="BA319">
        <v>319</v>
      </c>
      <c r="BB319">
        <v>1</v>
      </c>
      <c r="BC319">
        <v>0</v>
      </c>
      <c r="BD319">
        <v>0</v>
      </c>
      <c r="BE319">
        <v>0</v>
      </c>
      <c r="BF319">
        <v>0</v>
      </c>
      <c r="BG319">
        <v>0</v>
      </c>
      <c r="BH319">
        <v>0</v>
      </c>
      <c r="BI319">
        <v>0</v>
      </c>
      <c r="BJ319">
        <v>0</v>
      </c>
      <c r="BK319">
        <v>88.478999999999999</v>
      </c>
      <c r="BL319">
        <v>0</v>
      </c>
      <c r="BM319">
        <v>0</v>
      </c>
      <c r="BN319">
        <v>0</v>
      </c>
      <c r="BO319">
        <v>0</v>
      </c>
      <c r="BP319">
        <v>1</v>
      </c>
      <c r="BQ319">
        <v>0</v>
      </c>
      <c r="BR319">
        <v>88.478999999999999</v>
      </c>
      <c r="BS319">
        <v>0</v>
      </c>
      <c r="BT319">
        <v>0</v>
      </c>
      <c r="BU319">
        <v>0</v>
      </c>
      <c r="BV319">
        <v>0</v>
      </c>
      <c r="BW319">
        <v>1</v>
      </c>
      <c r="CV319">
        <v>0</v>
      </c>
      <c r="CW319">
        <f>ROUND(Y319*Source!I338*DO319,7)</f>
        <v>0</v>
      </c>
      <c r="CX319">
        <f>ROUND(Y319*Source!I338,7)</f>
        <v>0</v>
      </c>
      <c r="CY319">
        <f>AB319</f>
        <v>30.51</v>
      </c>
      <c r="CZ319">
        <f>AF319</f>
        <v>30.51</v>
      </c>
      <c r="DA319">
        <f>AJ319</f>
        <v>1</v>
      </c>
      <c r="DB319">
        <f t="shared" si="111"/>
        <v>88.48</v>
      </c>
      <c r="DC319">
        <f t="shared" si="112"/>
        <v>0</v>
      </c>
      <c r="DD319" t="s">
        <v>3</v>
      </c>
      <c r="DE319" t="s">
        <v>3</v>
      </c>
      <c r="DF319">
        <f t="shared" si="121"/>
        <v>0</v>
      </c>
      <c r="DG319">
        <f t="shared" si="119"/>
        <v>0</v>
      </c>
      <c r="DH319">
        <f t="shared" si="100"/>
        <v>0</v>
      </c>
      <c r="DI319">
        <f t="shared" si="101"/>
        <v>0</v>
      </c>
      <c r="DJ319">
        <f>DG319+DH319</f>
        <v>0</v>
      </c>
      <c r="DK319">
        <v>1</v>
      </c>
      <c r="DL319" t="s">
        <v>3</v>
      </c>
      <c r="DM319">
        <v>0</v>
      </c>
      <c r="DN319" t="s">
        <v>3</v>
      </c>
      <c r="DO319">
        <v>0</v>
      </c>
    </row>
    <row r="320" spans="1:119">
      <c r="A320">
        <f>ROW(Source!A338)</f>
        <v>338</v>
      </c>
      <c r="B320">
        <v>69444265</v>
      </c>
      <c r="C320">
        <v>69446157</v>
      </c>
      <c r="D320">
        <v>66836628</v>
      </c>
      <c r="E320">
        <v>1</v>
      </c>
      <c r="F320">
        <v>1</v>
      </c>
      <c r="G320">
        <v>1</v>
      </c>
      <c r="H320">
        <v>3</v>
      </c>
      <c r="I320" t="s">
        <v>677</v>
      </c>
      <c r="J320" t="s">
        <v>678</v>
      </c>
      <c r="K320" t="s">
        <v>679</v>
      </c>
      <c r="L320">
        <v>1346</v>
      </c>
      <c r="N320">
        <v>1009</v>
      </c>
      <c r="O320" t="s">
        <v>59</v>
      </c>
      <c r="P320" t="s">
        <v>59</v>
      </c>
      <c r="Q320">
        <v>1</v>
      </c>
      <c r="W320">
        <v>0</v>
      </c>
      <c r="X320">
        <v>-1606616209</v>
      </c>
      <c r="Y320">
        <f t="shared" si="110"/>
        <v>1.3</v>
      </c>
      <c r="AA320">
        <v>147.85</v>
      </c>
      <c r="AB320">
        <v>0</v>
      </c>
      <c r="AC320">
        <v>0</v>
      </c>
      <c r="AD320">
        <v>0</v>
      </c>
      <c r="AE320">
        <v>155.63</v>
      </c>
      <c r="AF320">
        <v>0</v>
      </c>
      <c r="AG320">
        <v>0</v>
      </c>
      <c r="AH320">
        <v>0</v>
      </c>
      <c r="AI320">
        <v>0.95</v>
      </c>
      <c r="AJ320">
        <v>1</v>
      </c>
      <c r="AK320">
        <v>1</v>
      </c>
      <c r="AL320">
        <v>1</v>
      </c>
      <c r="AM320">
        <v>2</v>
      </c>
      <c r="AN320">
        <v>0</v>
      </c>
      <c r="AO320">
        <v>0</v>
      </c>
      <c r="AP320">
        <v>1</v>
      </c>
      <c r="AQ320">
        <v>1</v>
      </c>
      <c r="AR320">
        <v>0</v>
      </c>
      <c r="AS320" t="s">
        <v>3</v>
      </c>
      <c r="AT320">
        <v>1.3</v>
      </c>
      <c r="AU320" t="s">
        <v>3</v>
      </c>
      <c r="AV320">
        <v>0</v>
      </c>
      <c r="AW320">
        <v>2</v>
      </c>
      <c r="AX320">
        <v>69446172</v>
      </c>
      <c r="AY320">
        <v>1</v>
      </c>
      <c r="AZ320">
        <v>0</v>
      </c>
      <c r="BA320">
        <v>320</v>
      </c>
      <c r="BB320">
        <v>1</v>
      </c>
      <c r="BC320">
        <v>0</v>
      </c>
      <c r="BD320">
        <v>0</v>
      </c>
      <c r="BE320">
        <v>0</v>
      </c>
      <c r="BF320">
        <v>0</v>
      </c>
      <c r="BG320">
        <v>0</v>
      </c>
      <c r="BH320">
        <v>0</v>
      </c>
      <c r="BI320">
        <v>0</v>
      </c>
      <c r="BJ320">
        <v>202.31899999999999</v>
      </c>
      <c r="BK320">
        <v>0</v>
      </c>
      <c r="BL320">
        <v>0</v>
      </c>
      <c r="BM320">
        <v>0</v>
      </c>
      <c r="BN320">
        <v>0</v>
      </c>
      <c r="BO320">
        <v>0</v>
      </c>
      <c r="BP320">
        <v>1</v>
      </c>
      <c r="BQ320">
        <v>202.31899999999999</v>
      </c>
      <c r="BR320">
        <v>0</v>
      </c>
      <c r="BS320">
        <v>0</v>
      </c>
      <c r="BT320">
        <v>0</v>
      </c>
      <c r="BU320">
        <v>0</v>
      </c>
      <c r="BV320">
        <v>0</v>
      </c>
      <c r="BW320">
        <v>1</v>
      </c>
      <c r="CV320">
        <v>0</v>
      </c>
      <c r="CW320">
        <v>0</v>
      </c>
      <c r="CX320">
        <f>ROUND(Y320*Source!I338,7)</f>
        <v>0</v>
      </c>
      <c r="CY320">
        <f>AA320</f>
        <v>147.85</v>
      </c>
      <c r="CZ320">
        <f>AE320</f>
        <v>155.63</v>
      </c>
      <c r="DA320">
        <f>AI320</f>
        <v>0.95</v>
      </c>
      <c r="DB320">
        <f t="shared" si="111"/>
        <v>202.32</v>
      </c>
      <c r="DC320">
        <f t="shared" si="112"/>
        <v>0</v>
      </c>
      <c r="DD320" t="s">
        <v>3</v>
      </c>
      <c r="DE320" t="s">
        <v>3</v>
      </c>
      <c r="DF320">
        <f>ROUND(ROUND(AE320*AI320,2)*CX320,2)</f>
        <v>0</v>
      </c>
      <c r="DG320">
        <f t="shared" si="119"/>
        <v>0</v>
      </c>
      <c r="DH320">
        <f t="shared" si="100"/>
        <v>0</v>
      </c>
      <c r="DI320">
        <f t="shared" si="101"/>
        <v>0</v>
      </c>
      <c r="DJ320">
        <f>DF320</f>
        <v>0</v>
      </c>
      <c r="DK320">
        <v>0</v>
      </c>
      <c r="DL320" t="s">
        <v>3</v>
      </c>
      <c r="DM320">
        <v>0</v>
      </c>
      <c r="DN320" t="s">
        <v>3</v>
      </c>
      <c r="DO320">
        <v>0</v>
      </c>
    </row>
    <row r="321" spans="1:119">
      <c r="A321">
        <f>ROW(Source!A338)</f>
        <v>338</v>
      </c>
      <c r="B321">
        <v>69444265</v>
      </c>
      <c r="C321">
        <v>69446157</v>
      </c>
      <c r="D321">
        <v>66844756</v>
      </c>
      <c r="E321">
        <v>1</v>
      </c>
      <c r="F321">
        <v>1</v>
      </c>
      <c r="G321">
        <v>1</v>
      </c>
      <c r="H321">
        <v>3</v>
      </c>
      <c r="I321" t="s">
        <v>683</v>
      </c>
      <c r="J321" t="s">
        <v>684</v>
      </c>
      <c r="K321" t="s">
        <v>685</v>
      </c>
      <c r="L321">
        <v>1348</v>
      </c>
      <c r="N321">
        <v>1009</v>
      </c>
      <c r="O321" t="s">
        <v>101</v>
      </c>
      <c r="P321" t="s">
        <v>101</v>
      </c>
      <c r="Q321">
        <v>1000</v>
      </c>
      <c r="W321">
        <v>0</v>
      </c>
      <c r="X321">
        <v>-1863737905</v>
      </c>
      <c r="Y321">
        <f t="shared" si="110"/>
        <v>4.0000000000000001E-3</v>
      </c>
      <c r="AA321">
        <v>51054.97</v>
      </c>
      <c r="AB321">
        <v>0</v>
      </c>
      <c r="AC321">
        <v>0</v>
      </c>
      <c r="AD321">
        <v>0</v>
      </c>
      <c r="AE321">
        <v>51054.97</v>
      </c>
      <c r="AF321">
        <v>0</v>
      </c>
      <c r="AG321">
        <v>0</v>
      </c>
      <c r="AH321">
        <v>0</v>
      </c>
      <c r="AI321">
        <v>1</v>
      </c>
      <c r="AJ321">
        <v>1</v>
      </c>
      <c r="AK321">
        <v>1</v>
      </c>
      <c r="AL321">
        <v>1</v>
      </c>
      <c r="AM321">
        <v>-2</v>
      </c>
      <c r="AN321">
        <v>0</v>
      </c>
      <c r="AO321">
        <v>0</v>
      </c>
      <c r="AP321">
        <v>1</v>
      </c>
      <c r="AQ321">
        <v>1</v>
      </c>
      <c r="AR321">
        <v>0</v>
      </c>
      <c r="AS321" t="s">
        <v>3</v>
      </c>
      <c r="AT321">
        <v>4.0000000000000001E-3</v>
      </c>
      <c r="AU321" t="s">
        <v>3</v>
      </c>
      <c r="AV321">
        <v>0</v>
      </c>
      <c r="AW321">
        <v>2</v>
      </c>
      <c r="AX321">
        <v>69446173</v>
      </c>
      <c r="AY321">
        <v>1</v>
      </c>
      <c r="AZ321">
        <v>0</v>
      </c>
      <c r="BA321">
        <v>321</v>
      </c>
      <c r="BB321">
        <v>1</v>
      </c>
      <c r="BC321">
        <v>0</v>
      </c>
      <c r="BD321">
        <v>0</v>
      </c>
      <c r="BE321">
        <v>0</v>
      </c>
      <c r="BF321">
        <v>0</v>
      </c>
      <c r="BG321">
        <v>0</v>
      </c>
      <c r="BH321">
        <v>0</v>
      </c>
      <c r="BI321">
        <v>0</v>
      </c>
      <c r="BJ321">
        <v>204.21988000000002</v>
      </c>
      <c r="BK321">
        <v>0</v>
      </c>
      <c r="BL321">
        <v>0</v>
      </c>
      <c r="BM321">
        <v>0</v>
      </c>
      <c r="BN321">
        <v>0</v>
      </c>
      <c r="BO321">
        <v>0</v>
      </c>
      <c r="BP321">
        <v>1</v>
      </c>
      <c r="BQ321">
        <v>204.21988000000002</v>
      </c>
      <c r="BR321">
        <v>0</v>
      </c>
      <c r="BS321">
        <v>0</v>
      </c>
      <c r="BT321">
        <v>0</v>
      </c>
      <c r="BU321">
        <v>0</v>
      </c>
      <c r="BV321">
        <v>0</v>
      </c>
      <c r="BW321">
        <v>1</v>
      </c>
      <c r="CV321">
        <v>0</v>
      </c>
      <c r="CW321">
        <v>0</v>
      </c>
      <c r="CX321">
        <f>ROUND(Y321*Source!I338,7)</f>
        <v>0</v>
      </c>
      <c r="CY321">
        <f>AA321</f>
        <v>51054.97</v>
      </c>
      <c r="CZ321">
        <f>AE321</f>
        <v>51054.97</v>
      </c>
      <c r="DA321">
        <f>AI321</f>
        <v>1</v>
      </c>
      <c r="DB321">
        <f t="shared" si="111"/>
        <v>204.22</v>
      </c>
      <c r="DC321">
        <f t="shared" si="112"/>
        <v>0</v>
      </c>
      <c r="DD321" t="s">
        <v>3</v>
      </c>
      <c r="DE321" t="s">
        <v>3</v>
      </c>
      <c r="DF321">
        <f t="shared" ref="DF321:DF331" si="122">ROUND(ROUND(AE321,2)*CX321,2)</f>
        <v>0</v>
      </c>
      <c r="DG321">
        <f t="shared" si="119"/>
        <v>0</v>
      </c>
      <c r="DH321">
        <f t="shared" ref="DH321:DH378" si="123">ROUND(ROUND(AG321,2)*CX321,2)</f>
        <v>0</v>
      </c>
      <c r="DI321">
        <f t="shared" ref="DI321:DI378" si="124">ROUND(ROUND(AH321,2)*CX321,2)</f>
        <v>0</v>
      </c>
      <c r="DJ321">
        <f>DF321</f>
        <v>0</v>
      </c>
      <c r="DK321">
        <v>1</v>
      </c>
      <c r="DL321" t="s">
        <v>3</v>
      </c>
      <c r="DM321">
        <v>0</v>
      </c>
      <c r="DN321" t="s">
        <v>3</v>
      </c>
      <c r="DO321">
        <v>0</v>
      </c>
    </row>
    <row r="322" spans="1:119">
      <c r="A322">
        <f>ROW(Source!A338)</f>
        <v>338</v>
      </c>
      <c r="B322">
        <v>69444265</v>
      </c>
      <c r="C322">
        <v>69446157</v>
      </c>
      <c r="D322">
        <v>66854687</v>
      </c>
      <c r="E322">
        <v>1</v>
      </c>
      <c r="F322">
        <v>1</v>
      </c>
      <c r="G322">
        <v>1</v>
      </c>
      <c r="H322">
        <v>3</v>
      </c>
      <c r="I322" t="s">
        <v>680</v>
      </c>
      <c r="J322" t="s">
        <v>681</v>
      </c>
      <c r="K322" t="s">
        <v>682</v>
      </c>
      <c r="L322">
        <v>1346</v>
      </c>
      <c r="N322">
        <v>1009</v>
      </c>
      <c r="O322" t="s">
        <v>59</v>
      </c>
      <c r="P322" t="s">
        <v>59</v>
      </c>
      <c r="Q322">
        <v>1</v>
      </c>
      <c r="W322">
        <v>0</v>
      </c>
      <c r="X322">
        <v>1949270732</v>
      </c>
      <c r="Y322">
        <f t="shared" si="110"/>
        <v>2.2999999999999998</v>
      </c>
      <c r="AA322">
        <v>1098.23</v>
      </c>
      <c r="AB322">
        <v>0</v>
      </c>
      <c r="AC322">
        <v>0</v>
      </c>
      <c r="AD322">
        <v>0</v>
      </c>
      <c r="AE322">
        <v>1098.23</v>
      </c>
      <c r="AF322">
        <v>0</v>
      </c>
      <c r="AG322">
        <v>0</v>
      </c>
      <c r="AH322">
        <v>0</v>
      </c>
      <c r="AI322">
        <v>1</v>
      </c>
      <c r="AJ322">
        <v>1</v>
      </c>
      <c r="AK322">
        <v>1</v>
      </c>
      <c r="AL322">
        <v>1</v>
      </c>
      <c r="AM322">
        <v>-2</v>
      </c>
      <c r="AN322">
        <v>0</v>
      </c>
      <c r="AO322">
        <v>0</v>
      </c>
      <c r="AP322">
        <v>1</v>
      </c>
      <c r="AQ322">
        <v>1</v>
      </c>
      <c r="AR322">
        <v>0</v>
      </c>
      <c r="AS322" t="s">
        <v>3</v>
      </c>
      <c r="AT322">
        <v>2.2999999999999998</v>
      </c>
      <c r="AU322" t="s">
        <v>3</v>
      </c>
      <c r="AV322">
        <v>0</v>
      </c>
      <c r="AW322">
        <v>2</v>
      </c>
      <c r="AX322">
        <v>69446174</v>
      </c>
      <c r="AY322">
        <v>1</v>
      </c>
      <c r="AZ322">
        <v>0</v>
      </c>
      <c r="BA322">
        <v>322</v>
      </c>
      <c r="BB322">
        <v>1</v>
      </c>
      <c r="BC322">
        <v>0</v>
      </c>
      <c r="BD322">
        <v>0</v>
      </c>
      <c r="BE322">
        <v>0</v>
      </c>
      <c r="BF322">
        <v>0</v>
      </c>
      <c r="BG322">
        <v>0</v>
      </c>
      <c r="BH322">
        <v>0</v>
      </c>
      <c r="BI322">
        <v>0</v>
      </c>
      <c r="BJ322">
        <v>2525.9289999999996</v>
      </c>
      <c r="BK322">
        <v>0</v>
      </c>
      <c r="BL322">
        <v>0</v>
      </c>
      <c r="BM322">
        <v>0</v>
      </c>
      <c r="BN322">
        <v>0</v>
      </c>
      <c r="BO322">
        <v>0</v>
      </c>
      <c r="BP322">
        <v>1</v>
      </c>
      <c r="BQ322">
        <v>2525.9289999999996</v>
      </c>
      <c r="BR322">
        <v>0</v>
      </c>
      <c r="BS322">
        <v>0</v>
      </c>
      <c r="BT322">
        <v>0</v>
      </c>
      <c r="BU322">
        <v>0</v>
      </c>
      <c r="BV322">
        <v>0</v>
      </c>
      <c r="BW322">
        <v>1</v>
      </c>
      <c r="CV322">
        <v>0</v>
      </c>
      <c r="CW322">
        <v>0</v>
      </c>
      <c r="CX322">
        <f>ROUND(Y322*Source!I338,7)</f>
        <v>0</v>
      </c>
      <c r="CY322">
        <f>AA322</f>
        <v>1098.23</v>
      </c>
      <c r="CZ322">
        <f>AE322</f>
        <v>1098.23</v>
      </c>
      <c r="DA322">
        <f>AI322</f>
        <v>1</v>
      </c>
      <c r="DB322">
        <f t="shared" si="111"/>
        <v>2525.9299999999998</v>
      </c>
      <c r="DC322">
        <f t="shared" si="112"/>
        <v>0</v>
      </c>
      <c r="DD322" t="s">
        <v>3</v>
      </c>
      <c r="DE322" t="s">
        <v>3</v>
      </c>
      <c r="DF322">
        <f t="shared" si="122"/>
        <v>0</v>
      </c>
      <c r="DG322">
        <f t="shared" si="119"/>
        <v>0</v>
      </c>
      <c r="DH322">
        <f t="shared" si="123"/>
        <v>0</v>
      </c>
      <c r="DI322">
        <f t="shared" si="124"/>
        <v>0</v>
      </c>
      <c r="DJ322">
        <f>DF322</f>
        <v>0</v>
      </c>
      <c r="DK322">
        <v>1</v>
      </c>
      <c r="DL322" t="s">
        <v>3</v>
      </c>
      <c r="DM322">
        <v>0</v>
      </c>
      <c r="DN322" t="s">
        <v>3</v>
      </c>
      <c r="DO322">
        <v>0</v>
      </c>
    </row>
    <row r="323" spans="1:119">
      <c r="A323">
        <f>ROW(Source!A338)</f>
        <v>338</v>
      </c>
      <c r="B323">
        <v>69444265</v>
      </c>
      <c r="C323">
        <v>69446157</v>
      </c>
      <c r="D323">
        <v>66769908</v>
      </c>
      <c r="E323">
        <v>116</v>
      </c>
      <c r="F323">
        <v>1</v>
      </c>
      <c r="G323">
        <v>1</v>
      </c>
      <c r="H323">
        <v>3</v>
      </c>
      <c r="I323" t="s">
        <v>264</v>
      </c>
      <c r="J323" t="s">
        <v>3</v>
      </c>
      <c r="K323" t="s">
        <v>265</v>
      </c>
      <c r="L323">
        <v>3277935</v>
      </c>
      <c r="N323">
        <v>1013</v>
      </c>
      <c r="O323" t="s">
        <v>266</v>
      </c>
      <c r="P323" t="s">
        <v>266</v>
      </c>
      <c r="Q323">
        <v>1</v>
      </c>
      <c r="W323">
        <v>0</v>
      </c>
      <c r="X323">
        <v>274903907</v>
      </c>
      <c r="Y323">
        <f t="shared" si="110"/>
        <v>2</v>
      </c>
      <c r="AA323">
        <v>0</v>
      </c>
      <c r="AB323">
        <v>0</v>
      </c>
      <c r="AC323">
        <v>0</v>
      </c>
      <c r="AD323">
        <v>0</v>
      </c>
      <c r="AE323">
        <v>0</v>
      </c>
      <c r="AF323">
        <v>0</v>
      </c>
      <c r="AG323">
        <v>0</v>
      </c>
      <c r="AH323">
        <v>0</v>
      </c>
      <c r="AI323">
        <v>1</v>
      </c>
      <c r="AJ323">
        <v>1</v>
      </c>
      <c r="AK323">
        <v>1</v>
      </c>
      <c r="AL323">
        <v>1</v>
      </c>
      <c r="AM323">
        <v>0</v>
      </c>
      <c r="AN323">
        <v>0</v>
      </c>
      <c r="AO323">
        <v>0</v>
      </c>
      <c r="AP323">
        <v>0</v>
      </c>
      <c r="AQ323">
        <v>0</v>
      </c>
      <c r="AR323">
        <v>0</v>
      </c>
      <c r="AS323" t="s">
        <v>3</v>
      </c>
      <c r="AT323">
        <v>2</v>
      </c>
      <c r="AU323" t="s">
        <v>3</v>
      </c>
      <c r="AV323">
        <v>0</v>
      </c>
      <c r="AW323">
        <v>2</v>
      </c>
      <c r="AX323">
        <v>69446175</v>
      </c>
      <c r="AY323">
        <v>1</v>
      </c>
      <c r="AZ323">
        <v>0</v>
      </c>
      <c r="BA323">
        <v>323</v>
      </c>
      <c r="BB323">
        <v>0</v>
      </c>
      <c r="BC323">
        <v>0</v>
      </c>
      <c r="BD323">
        <v>0</v>
      </c>
      <c r="BE323">
        <v>0</v>
      </c>
      <c r="BF323">
        <v>0</v>
      </c>
      <c r="BG323">
        <v>0</v>
      </c>
      <c r="BH323">
        <v>0</v>
      </c>
      <c r="BI323">
        <v>0</v>
      </c>
      <c r="BJ323">
        <v>0</v>
      </c>
      <c r="BK323">
        <v>0</v>
      </c>
      <c r="BL323">
        <v>0</v>
      </c>
      <c r="BM323">
        <v>0</v>
      </c>
      <c r="BN323">
        <v>0</v>
      </c>
      <c r="BO323">
        <v>0</v>
      </c>
      <c r="BP323">
        <v>0</v>
      </c>
      <c r="BQ323">
        <v>0</v>
      </c>
      <c r="BR323">
        <v>0</v>
      </c>
      <c r="BS323">
        <v>0</v>
      </c>
      <c r="BT323">
        <v>0</v>
      </c>
      <c r="BU323">
        <v>0</v>
      </c>
      <c r="BV323">
        <v>0</v>
      </c>
      <c r="BW323">
        <v>0</v>
      </c>
      <c r="CV323">
        <v>0</v>
      </c>
      <c r="CW323">
        <v>0</v>
      </c>
      <c r="CX323">
        <f>ROUND(Y323*Source!I338,7)</f>
        <v>0</v>
      </c>
      <c r="CY323">
        <f>AA323</f>
        <v>0</v>
      </c>
      <c r="CZ323">
        <f>AE323</f>
        <v>0</v>
      </c>
      <c r="DA323">
        <f>AI323</f>
        <v>1</v>
      </c>
      <c r="DB323">
        <f t="shared" si="111"/>
        <v>0</v>
      </c>
      <c r="DC323">
        <f t="shared" si="112"/>
        <v>0</v>
      </c>
      <c r="DD323" t="s">
        <v>3</v>
      </c>
      <c r="DE323" t="s">
        <v>3</v>
      </c>
      <c r="DF323">
        <f t="shared" si="122"/>
        <v>0</v>
      </c>
      <c r="DG323">
        <f t="shared" si="119"/>
        <v>0</v>
      </c>
      <c r="DH323">
        <f t="shared" si="123"/>
        <v>0</v>
      </c>
      <c r="DI323">
        <f t="shared" si="124"/>
        <v>0</v>
      </c>
      <c r="DJ323">
        <f>DF323</f>
        <v>0</v>
      </c>
      <c r="DK323">
        <v>0</v>
      </c>
      <c r="DL323" t="s">
        <v>3</v>
      </c>
      <c r="DM323">
        <v>0</v>
      </c>
      <c r="DN323" t="s">
        <v>3</v>
      </c>
      <c r="DO323">
        <v>0</v>
      </c>
    </row>
    <row r="324" spans="1:119">
      <c r="A324">
        <f>ROW(Source!A340)</f>
        <v>340</v>
      </c>
      <c r="B324">
        <v>69444265</v>
      </c>
      <c r="C324">
        <v>69446177</v>
      </c>
      <c r="D324">
        <v>66763953</v>
      </c>
      <c r="E324">
        <v>116</v>
      </c>
      <c r="F324">
        <v>1</v>
      </c>
      <c r="G324">
        <v>1</v>
      </c>
      <c r="H324">
        <v>1</v>
      </c>
      <c r="I324" t="s">
        <v>641</v>
      </c>
      <c r="J324" t="s">
        <v>3</v>
      </c>
      <c r="K324" t="s">
        <v>642</v>
      </c>
      <c r="L324">
        <v>1191</v>
      </c>
      <c r="N324">
        <v>1013</v>
      </c>
      <c r="O324" t="s">
        <v>587</v>
      </c>
      <c r="P324" t="s">
        <v>587</v>
      </c>
      <c r="Q324">
        <v>1</v>
      </c>
      <c r="W324">
        <v>0</v>
      </c>
      <c r="X324">
        <v>-50752015</v>
      </c>
      <c r="Y324">
        <f t="shared" si="110"/>
        <v>37.28</v>
      </c>
      <c r="AA324">
        <v>0</v>
      </c>
      <c r="AB324">
        <v>0</v>
      </c>
      <c r="AC324">
        <v>0</v>
      </c>
      <c r="AD324">
        <v>525.5</v>
      </c>
      <c r="AE324">
        <v>0</v>
      </c>
      <c r="AF324">
        <v>0</v>
      </c>
      <c r="AG324">
        <v>0</v>
      </c>
      <c r="AH324">
        <v>525.5</v>
      </c>
      <c r="AI324">
        <v>1</v>
      </c>
      <c r="AJ324">
        <v>1</v>
      </c>
      <c r="AK324">
        <v>1</v>
      </c>
      <c r="AL324">
        <v>1</v>
      </c>
      <c r="AM324">
        <v>-2</v>
      </c>
      <c r="AN324">
        <v>0</v>
      </c>
      <c r="AO324">
        <v>0</v>
      </c>
      <c r="AP324">
        <v>1</v>
      </c>
      <c r="AQ324">
        <v>1</v>
      </c>
      <c r="AR324">
        <v>0</v>
      </c>
      <c r="AS324" t="s">
        <v>3</v>
      </c>
      <c r="AT324">
        <v>37.28</v>
      </c>
      <c r="AU324" t="s">
        <v>3</v>
      </c>
      <c r="AV324">
        <v>1</v>
      </c>
      <c r="AW324">
        <v>2</v>
      </c>
      <c r="AX324">
        <v>69446192</v>
      </c>
      <c r="AY324">
        <v>1</v>
      </c>
      <c r="AZ324">
        <v>0</v>
      </c>
      <c r="BA324">
        <v>324</v>
      </c>
      <c r="BB324">
        <v>1</v>
      </c>
      <c r="BC324">
        <v>0</v>
      </c>
      <c r="BD324">
        <v>0</v>
      </c>
      <c r="BE324">
        <v>0</v>
      </c>
      <c r="BF324">
        <v>0</v>
      </c>
      <c r="BG324">
        <v>0</v>
      </c>
      <c r="BH324">
        <v>0</v>
      </c>
      <c r="BI324">
        <v>0</v>
      </c>
      <c r="BJ324">
        <v>0</v>
      </c>
      <c r="BK324">
        <v>0</v>
      </c>
      <c r="BL324">
        <v>0</v>
      </c>
      <c r="BM324">
        <v>19590.64</v>
      </c>
      <c r="BN324">
        <v>37.28</v>
      </c>
      <c r="BO324">
        <v>0</v>
      </c>
      <c r="BP324">
        <v>1</v>
      </c>
      <c r="BQ324">
        <v>0</v>
      </c>
      <c r="BR324">
        <v>0</v>
      </c>
      <c r="BS324">
        <v>0</v>
      </c>
      <c r="BT324">
        <v>19590.64</v>
      </c>
      <c r="BU324">
        <v>37.28</v>
      </c>
      <c r="BV324">
        <v>0</v>
      </c>
      <c r="BW324">
        <v>1</v>
      </c>
      <c r="CU324">
        <f>ROUND(AT324*Source!I340*AH324*AL324,2)</f>
        <v>0</v>
      </c>
      <c r="CV324">
        <f>ROUND(Y324*Source!I340,7)</f>
        <v>0</v>
      </c>
      <c r="CW324">
        <v>0</v>
      </c>
      <c r="CX324">
        <f>ROUND(Y324*Source!I340,7)</f>
        <v>0</v>
      </c>
      <c r="CY324">
        <f>AD324</f>
        <v>525.5</v>
      </c>
      <c r="CZ324">
        <f>AH324</f>
        <v>525.5</v>
      </c>
      <c r="DA324">
        <f>AL324</f>
        <v>1</v>
      </c>
      <c r="DB324">
        <f t="shared" si="111"/>
        <v>19590.64</v>
      </c>
      <c r="DC324">
        <f t="shared" si="112"/>
        <v>0</v>
      </c>
      <c r="DD324" t="s">
        <v>3</v>
      </c>
      <c r="DE324" t="s">
        <v>3</v>
      </c>
      <c r="DF324">
        <f t="shared" si="122"/>
        <v>0</v>
      </c>
      <c r="DG324">
        <f t="shared" si="119"/>
        <v>0</v>
      </c>
      <c r="DH324">
        <f t="shared" si="123"/>
        <v>0</v>
      </c>
      <c r="DI324">
        <f t="shared" si="124"/>
        <v>0</v>
      </c>
      <c r="DJ324">
        <f>DI324</f>
        <v>0</v>
      </c>
      <c r="DK324">
        <v>1</v>
      </c>
      <c r="DL324" t="s">
        <v>3</v>
      </c>
      <c r="DM324">
        <v>0</v>
      </c>
      <c r="DN324" t="s">
        <v>3</v>
      </c>
      <c r="DO324">
        <v>0</v>
      </c>
    </row>
    <row r="325" spans="1:119">
      <c r="A325">
        <f>ROW(Source!A340)</f>
        <v>340</v>
      </c>
      <c r="B325">
        <v>69444265</v>
      </c>
      <c r="C325">
        <v>69446177</v>
      </c>
      <c r="D325">
        <v>66764116</v>
      </c>
      <c r="E325">
        <v>116</v>
      </c>
      <c r="F325">
        <v>1</v>
      </c>
      <c r="G325">
        <v>1</v>
      </c>
      <c r="H325">
        <v>1</v>
      </c>
      <c r="I325" t="s">
        <v>588</v>
      </c>
      <c r="J325" t="s">
        <v>3</v>
      </c>
      <c r="K325" t="s">
        <v>589</v>
      </c>
      <c r="L325">
        <v>1191</v>
      </c>
      <c r="N325">
        <v>1013</v>
      </c>
      <c r="O325" t="s">
        <v>587</v>
      </c>
      <c r="P325" t="s">
        <v>587</v>
      </c>
      <c r="Q325">
        <v>1</v>
      </c>
      <c r="W325">
        <v>0</v>
      </c>
      <c r="X325">
        <v>-1417349443</v>
      </c>
      <c r="Y325">
        <f t="shared" si="110"/>
        <v>10.050000000000001</v>
      </c>
      <c r="AA325">
        <v>0</v>
      </c>
      <c r="AB325">
        <v>0</v>
      </c>
      <c r="AC325">
        <v>0</v>
      </c>
      <c r="AD325">
        <v>0</v>
      </c>
      <c r="AE325">
        <v>0</v>
      </c>
      <c r="AF325">
        <v>0</v>
      </c>
      <c r="AG325">
        <v>0</v>
      </c>
      <c r="AH325">
        <v>0</v>
      </c>
      <c r="AI325">
        <v>1</v>
      </c>
      <c r="AJ325">
        <v>1</v>
      </c>
      <c r="AK325">
        <v>1</v>
      </c>
      <c r="AL325">
        <v>1</v>
      </c>
      <c r="AM325">
        <v>-2</v>
      </c>
      <c r="AN325">
        <v>0</v>
      </c>
      <c r="AO325">
        <v>0</v>
      </c>
      <c r="AP325">
        <v>1</v>
      </c>
      <c r="AQ325">
        <v>1</v>
      </c>
      <c r="AR325">
        <v>0</v>
      </c>
      <c r="AS325" t="s">
        <v>3</v>
      </c>
      <c r="AT325">
        <v>10.050000000000001</v>
      </c>
      <c r="AU325" t="s">
        <v>3</v>
      </c>
      <c r="AV325">
        <v>2</v>
      </c>
      <c r="AW325">
        <v>2</v>
      </c>
      <c r="AX325">
        <v>69446193</v>
      </c>
      <c r="AY325">
        <v>1</v>
      </c>
      <c r="AZ325">
        <v>0</v>
      </c>
      <c r="BA325">
        <v>325</v>
      </c>
      <c r="BB325">
        <v>1</v>
      </c>
      <c r="BC325">
        <v>0</v>
      </c>
      <c r="BD325">
        <v>0</v>
      </c>
      <c r="BE325">
        <v>0</v>
      </c>
      <c r="BF325">
        <v>0</v>
      </c>
      <c r="BG325">
        <v>0</v>
      </c>
      <c r="BH325">
        <v>0</v>
      </c>
      <c r="BI325">
        <v>0</v>
      </c>
      <c r="BJ325">
        <v>0</v>
      </c>
      <c r="BK325">
        <v>0</v>
      </c>
      <c r="BL325">
        <v>0</v>
      </c>
      <c r="BM325">
        <v>0</v>
      </c>
      <c r="BN325">
        <v>0</v>
      </c>
      <c r="BO325">
        <v>0</v>
      </c>
      <c r="BP325">
        <v>0</v>
      </c>
      <c r="BQ325">
        <v>0</v>
      </c>
      <c r="BR325">
        <v>0</v>
      </c>
      <c r="BS325">
        <v>0</v>
      </c>
      <c r="BT325">
        <v>0</v>
      </c>
      <c r="BU325">
        <v>0</v>
      </c>
      <c r="BV325">
        <v>0</v>
      </c>
      <c r="BW325">
        <v>0</v>
      </c>
      <c r="CV325">
        <v>0</v>
      </c>
      <c r="CW325">
        <v>0</v>
      </c>
      <c r="CX325">
        <f>ROUND(Y325*Source!I340,7)</f>
        <v>0</v>
      </c>
      <c r="CY325">
        <f>AD325</f>
        <v>0</v>
      </c>
      <c r="CZ325">
        <f>AH325</f>
        <v>0</v>
      </c>
      <c r="DA325">
        <f>AL325</f>
        <v>1</v>
      </c>
      <c r="DB325">
        <f t="shared" si="111"/>
        <v>0</v>
      </c>
      <c r="DC325">
        <f t="shared" si="112"/>
        <v>0</v>
      </c>
      <c r="DD325" t="s">
        <v>3</v>
      </c>
      <c r="DE325" t="s">
        <v>3</v>
      </c>
      <c r="DF325">
        <f t="shared" si="122"/>
        <v>0</v>
      </c>
      <c r="DG325">
        <f t="shared" si="119"/>
        <v>0</v>
      </c>
      <c r="DH325">
        <f t="shared" si="123"/>
        <v>0</v>
      </c>
      <c r="DI325">
        <f t="shared" si="124"/>
        <v>0</v>
      </c>
      <c r="DJ325">
        <f>DI325</f>
        <v>0</v>
      </c>
      <c r="DK325">
        <v>0</v>
      </c>
      <c r="DL325" t="s">
        <v>3</v>
      </c>
      <c r="DM325">
        <v>0</v>
      </c>
      <c r="DN325" t="s">
        <v>3</v>
      </c>
      <c r="DO325">
        <v>0</v>
      </c>
    </row>
    <row r="326" spans="1:119">
      <c r="A326">
        <f>ROW(Source!A340)</f>
        <v>340</v>
      </c>
      <c r="B326">
        <v>69444265</v>
      </c>
      <c r="C326">
        <v>69446177</v>
      </c>
      <c r="D326">
        <v>66885050</v>
      </c>
      <c r="E326">
        <v>1</v>
      </c>
      <c r="F326">
        <v>1</v>
      </c>
      <c r="G326">
        <v>1</v>
      </c>
      <c r="H326">
        <v>2</v>
      </c>
      <c r="I326" t="s">
        <v>744</v>
      </c>
      <c r="J326" t="s">
        <v>745</v>
      </c>
      <c r="K326" t="s">
        <v>746</v>
      </c>
      <c r="L326">
        <v>1368</v>
      </c>
      <c r="N326">
        <v>1011</v>
      </c>
      <c r="O326" t="s">
        <v>593</v>
      </c>
      <c r="P326" t="s">
        <v>593</v>
      </c>
      <c r="Q326">
        <v>1</v>
      </c>
      <c r="W326">
        <v>0</v>
      </c>
      <c r="X326">
        <v>257520510</v>
      </c>
      <c r="Y326">
        <f t="shared" si="110"/>
        <v>1.1499999999999999</v>
      </c>
      <c r="AA326">
        <v>0</v>
      </c>
      <c r="AB326">
        <v>4510.99</v>
      </c>
      <c r="AC326">
        <v>822.04</v>
      </c>
      <c r="AD326">
        <v>0</v>
      </c>
      <c r="AE326">
        <v>0</v>
      </c>
      <c r="AF326">
        <v>3268.83</v>
      </c>
      <c r="AG326">
        <v>822.04</v>
      </c>
      <c r="AH326">
        <v>0</v>
      </c>
      <c r="AI326">
        <v>1</v>
      </c>
      <c r="AJ326">
        <v>1.38</v>
      </c>
      <c r="AK326">
        <v>1</v>
      </c>
      <c r="AL326">
        <v>1</v>
      </c>
      <c r="AM326">
        <v>2</v>
      </c>
      <c r="AN326">
        <v>0</v>
      </c>
      <c r="AO326">
        <v>0</v>
      </c>
      <c r="AP326">
        <v>1</v>
      </c>
      <c r="AQ326">
        <v>1</v>
      </c>
      <c r="AR326">
        <v>0</v>
      </c>
      <c r="AS326" t="s">
        <v>3</v>
      </c>
      <c r="AT326">
        <v>1.1499999999999999</v>
      </c>
      <c r="AU326" t="s">
        <v>3</v>
      </c>
      <c r="AV326">
        <v>1</v>
      </c>
      <c r="AW326">
        <v>2</v>
      </c>
      <c r="AX326">
        <v>69446194</v>
      </c>
      <c r="AY326">
        <v>1</v>
      </c>
      <c r="AZ326">
        <v>0</v>
      </c>
      <c r="BA326">
        <v>326</v>
      </c>
      <c r="BB326">
        <v>1</v>
      </c>
      <c r="BC326">
        <v>0</v>
      </c>
      <c r="BD326">
        <v>0</v>
      </c>
      <c r="BE326">
        <v>0</v>
      </c>
      <c r="BF326">
        <v>0</v>
      </c>
      <c r="BG326">
        <v>0</v>
      </c>
      <c r="BH326">
        <v>0</v>
      </c>
      <c r="BI326">
        <v>0</v>
      </c>
      <c r="BJ326">
        <v>0</v>
      </c>
      <c r="BK326">
        <v>3759.1544999999996</v>
      </c>
      <c r="BL326">
        <v>945.34599999999989</v>
      </c>
      <c r="BM326">
        <v>0</v>
      </c>
      <c r="BN326">
        <v>0</v>
      </c>
      <c r="BO326">
        <v>1.1499999999999999</v>
      </c>
      <c r="BP326">
        <v>1</v>
      </c>
      <c r="BQ326">
        <v>0</v>
      </c>
      <c r="BR326">
        <v>3759.1544999999996</v>
      </c>
      <c r="BS326">
        <v>945.34599999999989</v>
      </c>
      <c r="BT326">
        <v>0</v>
      </c>
      <c r="BU326">
        <v>0</v>
      </c>
      <c r="BV326">
        <v>1.1499999999999999</v>
      </c>
      <c r="BW326">
        <v>1</v>
      </c>
      <c r="CV326">
        <v>0</v>
      </c>
      <c r="CW326">
        <f>ROUND(Y326*Source!I340*DO326,7)</f>
        <v>0</v>
      </c>
      <c r="CX326">
        <f>ROUND(Y326*Source!I340,7)</f>
        <v>0</v>
      </c>
      <c r="CY326">
        <f t="shared" ref="CY326:CY331" si="125">AB326</f>
        <v>4510.99</v>
      </c>
      <c r="CZ326">
        <f t="shared" ref="CZ326:CZ331" si="126">AF326</f>
        <v>3268.83</v>
      </c>
      <c r="DA326">
        <f t="shared" ref="DA326:DA331" si="127">AJ326</f>
        <v>1.38</v>
      </c>
      <c r="DB326">
        <f t="shared" si="111"/>
        <v>3759.15</v>
      </c>
      <c r="DC326">
        <f t="shared" si="112"/>
        <v>945.35</v>
      </c>
      <c r="DD326" t="s">
        <v>3</v>
      </c>
      <c r="DE326" t="s">
        <v>3</v>
      </c>
      <c r="DF326">
        <f t="shared" si="122"/>
        <v>0</v>
      </c>
      <c r="DG326">
        <f>ROUND(ROUND(AF326*AJ326,2)*CX326,2)</f>
        <v>0</v>
      </c>
      <c r="DH326">
        <f t="shared" si="123"/>
        <v>0</v>
      </c>
      <c r="DI326">
        <f t="shared" si="124"/>
        <v>0</v>
      </c>
      <c r="DJ326">
        <f t="shared" ref="DJ326:DJ331" si="128">DG326+DH326</f>
        <v>0</v>
      </c>
      <c r="DK326">
        <v>0</v>
      </c>
      <c r="DL326" t="s">
        <v>747</v>
      </c>
      <c r="DM326">
        <v>9</v>
      </c>
      <c r="DN326" t="s">
        <v>587</v>
      </c>
      <c r="DO326">
        <v>1</v>
      </c>
    </row>
    <row r="327" spans="1:119">
      <c r="A327">
        <f>ROW(Source!A340)</f>
        <v>340</v>
      </c>
      <c r="B327">
        <v>69444265</v>
      </c>
      <c r="C327">
        <v>69446177</v>
      </c>
      <c r="D327">
        <v>66885066</v>
      </c>
      <c r="E327">
        <v>1</v>
      </c>
      <c r="F327">
        <v>1</v>
      </c>
      <c r="G327">
        <v>1</v>
      </c>
      <c r="H327">
        <v>2</v>
      </c>
      <c r="I327" t="s">
        <v>748</v>
      </c>
      <c r="J327" t="s">
        <v>749</v>
      </c>
      <c r="K327" t="s">
        <v>750</v>
      </c>
      <c r="L327">
        <v>1368</v>
      </c>
      <c r="N327">
        <v>1011</v>
      </c>
      <c r="O327" t="s">
        <v>593</v>
      </c>
      <c r="P327" t="s">
        <v>593</v>
      </c>
      <c r="Q327">
        <v>1</v>
      </c>
      <c r="W327">
        <v>0</v>
      </c>
      <c r="X327">
        <v>829024518</v>
      </c>
      <c r="Y327">
        <f t="shared" si="110"/>
        <v>4.45</v>
      </c>
      <c r="AA327">
        <v>0</v>
      </c>
      <c r="AB327">
        <v>5553.77</v>
      </c>
      <c r="AC327">
        <v>1253.7</v>
      </c>
      <c r="AD327">
        <v>0</v>
      </c>
      <c r="AE327">
        <v>0</v>
      </c>
      <c r="AF327">
        <v>4305.25</v>
      </c>
      <c r="AG327">
        <v>1253.7</v>
      </c>
      <c r="AH327">
        <v>0</v>
      </c>
      <c r="AI327">
        <v>1</v>
      </c>
      <c r="AJ327">
        <v>1.29</v>
      </c>
      <c r="AK327">
        <v>1</v>
      </c>
      <c r="AL327">
        <v>1</v>
      </c>
      <c r="AM327">
        <v>2</v>
      </c>
      <c r="AN327">
        <v>0</v>
      </c>
      <c r="AO327">
        <v>0</v>
      </c>
      <c r="AP327">
        <v>1</v>
      </c>
      <c r="AQ327">
        <v>1</v>
      </c>
      <c r="AR327">
        <v>0</v>
      </c>
      <c r="AS327" t="s">
        <v>3</v>
      </c>
      <c r="AT327">
        <v>4.45</v>
      </c>
      <c r="AU327" t="s">
        <v>3</v>
      </c>
      <c r="AV327">
        <v>1</v>
      </c>
      <c r="AW327">
        <v>2</v>
      </c>
      <c r="AX327">
        <v>69446195</v>
      </c>
      <c r="AY327">
        <v>1</v>
      </c>
      <c r="AZ327">
        <v>0</v>
      </c>
      <c r="BA327">
        <v>327</v>
      </c>
      <c r="BB327">
        <v>1</v>
      </c>
      <c r="BC327">
        <v>0</v>
      </c>
      <c r="BD327">
        <v>0</v>
      </c>
      <c r="BE327">
        <v>0</v>
      </c>
      <c r="BF327">
        <v>0</v>
      </c>
      <c r="BG327">
        <v>0</v>
      </c>
      <c r="BH327">
        <v>0</v>
      </c>
      <c r="BI327">
        <v>0</v>
      </c>
      <c r="BJ327">
        <v>0</v>
      </c>
      <c r="BK327">
        <v>19158.362499999999</v>
      </c>
      <c r="BL327">
        <v>5578.9650000000001</v>
      </c>
      <c r="BM327">
        <v>0</v>
      </c>
      <c r="BN327">
        <v>0</v>
      </c>
      <c r="BO327">
        <v>8.9</v>
      </c>
      <c r="BP327">
        <v>1</v>
      </c>
      <c r="BQ327">
        <v>0</v>
      </c>
      <c r="BR327">
        <v>19158.362499999999</v>
      </c>
      <c r="BS327">
        <v>5578.9650000000001</v>
      </c>
      <c r="BT327">
        <v>0</v>
      </c>
      <c r="BU327">
        <v>0</v>
      </c>
      <c r="BV327">
        <v>8.9</v>
      </c>
      <c r="BW327">
        <v>1</v>
      </c>
      <c r="CV327">
        <v>0</v>
      </c>
      <c r="CW327">
        <f>ROUND(Y327*Source!I340*DO327,7)</f>
        <v>0</v>
      </c>
      <c r="CX327">
        <f>ROUND(Y327*Source!I340,7)</f>
        <v>0</v>
      </c>
      <c r="CY327">
        <f t="shared" si="125"/>
        <v>5553.77</v>
      </c>
      <c r="CZ327">
        <f t="shared" si="126"/>
        <v>4305.25</v>
      </c>
      <c r="DA327">
        <f t="shared" si="127"/>
        <v>1.29</v>
      </c>
      <c r="DB327">
        <f t="shared" si="111"/>
        <v>19158.36</v>
      </c>
      <c r="DC327">
        <f t="shared" si="112"/>
        <v>5578.97</v>
      </c>
      <c r="DD327" t="s">
        <v>3</v>
      </c>
      <c r="DE327" t="s">
        <v>3</v>
      </c>
      <c r="DF327">
        <f t="shared" si="122"/>
        <v>0</v>
      </c>
      <c r="DG327">
        <f>ROUND(ROUND(AF327*AJ327,2)*CX327,2)</f>
        <v>0</v>
      </c>
      <c r="DH327">
        <f t="shared" si="123"/>
        <v>0</v>
      </c>
      <c r="DI327">
        <f t="shared" si="124"/>
        <v>0</v>
      </c>
      <c r="DJ327">
        <f t="shared" si="128"/>
        <v>0</v>
      </c>
      <c r="DK327">
        <v>0</v>
      </c>
      <c r="DL327" t="s">
        <v>751</v>
      </c>
      <c r="DM327">
        <v>5.5</v>
      </c>
      <c r="DN327" t="s">
        <v>587</v>
      </c>
      <c r="DO327">
        <v>2</v>
      </c>
    </row>
    <row r="328" spans="1:119">
      <c r="A328">
        <f>ROW(Source!A340)</f>
        <v>340</v>
      </c>
      <c r="B328">
        <v>69444265</v>
      </c>
      <c r="C328">
        <v>69446177</v>
      </c>
      <c r="D328">
        <v>66885203</v>
      </c>
      <c r="E328">
        <v>1</v>
      </c>
      <c r="F328">
        <v>1</v>
      </c>
      <c r="G328">
        <v>1</v>
      </c>
      <c r="H328">
        <v>2</v>
      </c>
      <c r="I328" t="s">
        <v>752</v>
      </c>
      <c r="J328" t="s">
        <v>753</v>
      </c>
      <c r="K328" t="s">
        <v>754</v>
      </c>
      <c r="L328">
        <v>1368</v>
      </c>
      <c r="N328">
        <v>1011</v>
      </c>
      <c r="O328" t="s">
        <v>593</v>
      </c>
      <c r="P328" t="s">
        <v>593</v>
      </c>
      <c r="Q328">
        <v>1</v>
      </c>
      <c r="W328">
        <v>0</v>
      </c>
      <c r="X328">
        <v>886992519</v>
      </c>
      <c r="Y328">
        <f t="shared" si="110"/>
        <v>14.28</v>
      </c>
      <c r="AA328">
        <v>0</v>
      </c>
      <c r="AB328">
        <v>2.96</v>
      </c>
      <c r="AC328">
        <v>0</v>
      </c>
      <c r="AD328">
        <v>0</v>
      </c>
      <c r="AE328">
        <v>0</v>
      </c>
      <c r="AF328">
        <v>2.96</v>
      </c>
      <c r="AG328">
        <v>0</v>
      </c>
      <c r="AH328">
        <v>0</v>
      </c>
      <c r="AI328">
        <v>1</v>
      </c>
      <c r="AJ328">
        <v>1</v>
      </c>
      <c r="AK328">
        <v>1</v>
      </c>
      <c r="AL328">
        <v>1</v>
      </c>
      <c r="AM328">
        <v>-2</v>
      </c>
      <c r="AN328">
        <v>0</v>
      </c>
      <c r="AO328">
        <v>0</v>
      </c>
      <c r="AP328">
        <v>1</v>
      </c>
      <c r="AQ328">
        <v>1</v>
      </c>
      <c r="AR328">
        <v>0</v>
      </c>
      <c r="AS328" t="s">
        <v>3</v>
      </c>
      <c r="AT328">
        <v>14.28</v>
      </c>
      <c r="AU328" t="s">
        <v>3</v>
      </c>
      <c r="AV328">
        <v>1</v>
      </c>
      <c r="AW328">
        <v>2</v>
      </c>
      <c r="AX328">
        <v>69446196</v>
      </c>
      <c r="AY328">
        <v>1</v>
      </c>
      <c r="AZ328">
        <v>0</v>
      </c>
      <c r="BA328">
        <v>328</v>
      </c>
      <c r="BB328">
        <v>1</v>
      </c>
      <c r="BC328">
        <v>0</v>
      </c>
      <c r="BD328">
        <v>0</v>
      </c>
      <c r="BE328">
        <v>0</v>
      </c>
      <c r="BF328">
        <v>0</v>
      </c>
      <c r="BG328">
        <v>0</v>
      </c>
      <c r="BH328">
        <v>0</v>
      </c>
      <c r="BI328">
        <v>0</v>
      </c>
      <c r="BJ328">
        <v>0</v>
      </c>
      <c r="BK328">
        <v>42.268799999999999</v>
      </c>
      <c r="BL328">
        <v>0</v>
      </c>
      <c r="BM328">
        <v>0</v>
      </c>
      <c r="BN328">
        <v>0</v>
      </c>
      <c r="BO328">
        <v>0</v>
      </c>
      <c r="BP328">
        <v>1</v>
      </c>
      <c r="BQ328">
        <v>0</v>
      </c>
      <c r="BR328">
        <v>42.268799999999999</v>
      </c>
      <c r="BS328">
        <v>0</v>
      </c>
      <c r="BT328">
        <v>0</v>
      </c>
      <c r="BU328">
        <v>0</v>
      </c>
      <c r="BV328">
        <v>0</v>
      </c>
      <c r="BW328">
        <v>1</v>
      </c>
      <c r="CV328">
        <v>0</v>
      </c>
      <c r="CW328">
        <f>ROUND(Y328*Source!I340*DO328,7)</f>
        <v>0</v>
      </c>
      <c r="CX328">
        <f>ROUND(Y328*Source!I340,7)</f>
        <v>0</v>
      </c>
      <c r="CY328">
        <f t="shared" si="125"/>
        <v>2.96</v>
      </c>
      <c r="CZ328">
        <f t="shared" si="126"/>
        <v>2.96</v>
      </c>
      <c r="DA328">
        <f t="shared" si="127"/>
        <v>1</v>
      </c>
      <c r="DB328">
        <f t="shared" si="111"/>
        <v>42.27</v>
      </c>
      <c r="DC328">
        <f t="shared" si="112"/>
        <v>0</v>
      </c>
      <c r="DD328" t="s">
        <v>3</v>
      </c>
      <c r="DE328" t="s">
        <v>3</v>
      </c>
      <c r="DF328">
        <f t="shared" si="122"/>
        <v>0</v>
      </c>
      <c r="DG328">
        <f>ROUND(ROUND(AF328,2)*CX328,2)</f>
        <v>0</v>
      </c>
      <c r="DH328">
        <f t="shared" si="123"/>
        <v>0</v>
      </c>
      <c r="DI328">
        <f t="shared" si="124"/>
        <v>0</v>
      </c>
      <c r="DJ328">
        <f t="shared" si="128"/>
        <v>0</v>
      </c>
      <c r="DK328">
        <v>1</v>
      </c>
      <c r="DL328" t="s">
        <v>3</v>
      </c>
      <c r="DM328">
        <v>0</v>
      </c>
      <c r="DN328" t="s">
        <v>3</v>
      </c>
      <c r="DO328">
        <v>0</v>
      </c>
    </row>
    <row r="329" spans="1:119">
      <c r="A329">
        <f>ROW(Source!A340)</f>
        <v>340</v>
      </c>
      <c r="B329">
        <v>69444265</v>
      </c>
      <c r="C329">
        <v>69446177</v>
      </c>
      <c r="D329">
        <v>66886155</v>
      </c>
      <c r="E329">
        <v>1</v>
      </c>
      <c r="F329">
        <v>1</v>
      </c>
      <c r="G329">
        <v>1</v>
      </c>
      <c r="H329">
        <v>2</v>
      </c>
      <c r="I329" t="s">
        <v>755</v>
      </c>
      <c r="J329" t="s">
        <v>756</v>
      </c>
      <c r="K329" t="s">
        <v>757</v>
      </c>
      <c r="L329">
        <v>1368</v>
      </c>
      <c r="N329">
        <v>1011</v>
      </c>
      <c r="O329" t="s">
        <v>593</v>
      </c>
      <c r="P329" t="s">
        <v>593</v>
      </c>
      <c r="Q329">
        <v>1</v>
      </c>
      <c r="W329">
        <v>0</v>
      </c>
      <c r="X329">
        <v>1614686772</v>
      </c>
      <c r="Y329">
        <f t="shared" si="110"/>
        <v>7.52</v>
      </c>
      <c r="AA329">
        <v>0</v>
      </c>
      <c r="AB329">
        <v>5.35</v>
      </c>
      <c r="AC329">
        <v>0</v>
      </c>
      <c r="AD329">
        <v>0</v>
      </c>
      <c r="AE329">
        <v>0</v>
      </c>
      <c r="AF329">
        <v>4.3499999999999996</v>
      </c>
      <c r="AG329">
        <v>0</v>
      </c>
      <c r="AH329">
        <v>0</v>
      </c>
      <c r="AI329">
        <v>1</v>
      </c>
      <c r="AJ329">
        <v>1.23</v>
      </c>
      <c r="AK329">
        <v>1</v>
      </c>
      <c r="AL329">
        <v>1</v>
      </c>
      <c r="AM329">
        <v>2</v>
      </c>
      <c r="AN329">
        <v>0</v>
      </c>
      <c r="AO329">
        <v>0</v>
      </c>
      <c r="AP329">
        <v>1</v>
      </c>
      <c r="AQ329">
        <v>1</v>
      </c>
      <c r="AR329">
        <v>0</v>
      </c>
      <c r="AS329" t="s">
        <v>3</v>
      </c>
      <c r="AT329">
        <v>7.52</v>
      </c>
      <c r="AU329" t="s">
        <v>3</v>
      </c>
      <c r="AV329">
        <v>1</v>
      </c>
      <c r="AW329">
        <v>2</v>
      </c>
      <c r="AX329">
        <v>69446197</v>
      </c>
      <c r="AY329">
        <v>1</v>
      </c>
      <c r="AZ329">
        <v>0</v>
      </c>
      <c r="BA329">
        <v>329</v>
      </c>
      <c r="BB329">
        <v>1</v>
      </c>
      <c r="BC329">
        <v>0</v>
      </c>
      <c r="BD329">
        <v>0</v>
      </c>
      <c r="BE329">
        <v>0</v>
      </c>
      <c r="BF329">
        <v>0</v>
      </c>
      <c r="BG329">
        <v>0</v>
      </c>
      <c r="BH329">
        <v>0</v>
      </c>
      <c r="BI329">
        <v>0</v>
      </c>
      <c r="BJ329">
        <v>0</v>
      </c>
      <c r="BK329">
        <v>32.711999999999996</v>
      </c>
      <c r="BL329">
        <v>0</v>
      </c>
      <c r="BM329">
        <v>0</v>
      </c>
      <c r="BN329">
        <v>0</v>
      </c>
      <c r="BO329">
        <v>0</v>
      </c>
      <c r="BP329">
        <v>1</v>
      </c>
      <c r="BQ329">
        <v>0</v>
      </c>
      <c r="BR329">
        <v>32.711999999999996</v>
      </c>
      <c r="BS329">
        <v>0</v>
      </c>
      <c r="BT329">
        <v>0</v>
      </c>
      <c r="BU329">
        <v>0</v>
      </c>
      <c r="BV329">
        <v>0</v>
      </c>
      <c r="BW329">
        <v>1</v>
      </c>
      <c r="CV329">
        <v>0</v>
      </c>
      <c r="CW329">
        <f>ROUND(Y329*Source!I340*DO329,7)</f>
        <v>0</v>
      </c>
      <c r="CX329">
        <f>ROUND(Y329*Source!I340,7)</f>
        <v>0</v>
      </c>
      <c r="CY329">
        <f t="shared" si="125"/>
        <v>5.35</v>
      </c>
      <c r="CZ329">
        <f t="shared" si="126"/>
        <v>4.3499999999999996</v>
      </c>
      <c r="DA329">
        <f t="shared" si="127"/>
        <v>1.23</v>
      </c>
      <c r="DB329">
        <f t="shared" si="111"/>
        <v>32.71</v>
      </c>
      <c r="DC329">
        <f t="shared" si="112"/>
        <v>0</v>
      </c>
      <c r="DD329" t="s">
        <v>3</v>
      </c>
      <c r="DE329" t="s">
        <v>3</v>
      </c>
      <c r="DF329">
        <f t="shared" si="122"/>
        <v>0</v>
      </c>
      <c r="DG329">
        <f>ROUND(ROUND(AF329*AJ329,2)*CX329,2)</f>
        <v>0</v>
      </c>
      <c r="DH329">
        <f t="shared" si="123"/>
        <v>0</v>
      </c>
      <c r="DI329">
        <f t="shared" si="124"/>
        <v>0</v>
      </c>
      <c r="DJ329">
        <f t="shared" si="128"/>
        <v>0</v>
      </c>
      <c r="DK329">
        <v>0</v>
      </c>
      <c r="DL329" t="s">
        <v>3</v>
      </c>
      <c r="DM329">
        <v>0</v>
      </c>
      <c r="DN329" t="s">
        <v>3</v>
      </c>
      <c r="DO329">
        <v>0</v>
      </c>
    </row>
    <row r="330" spans="1:119">
      <c r="A330">
        <f>ROW(Source!A340)</f>
        <v>340</v>
      </c>
      <c r="B330">
        <v>69444265</v>
      </c>
      <c r="C330">
        <v>69446177</v>
      </c>
      <c r="D330">
        <v>66886182</v>
      </c>
      <c r="E330">
        <v>1</v>
      </c>
      <c r="F330">
        <v>1</v>
      </c>
      <c r="G330">
        <v>1</v>
      </c>
      <c r="H330">
        <v>2</v>
      </c>
      <c r="I330" t="s">
        <v>758</v>
      </c>
      <c r="J330" t="s">
        <v>759</v>
      </c>
      <c r="K330" t="s">
        <v>760</v>
      </c>
      <c r="L330">
        <v>1368</v>
      </c>
      <c r="N330">
        <v>1011</v>
      </c>
      <c r="O330" t="s">
        <v>593</v>
      </c>
      <c r="P330" t="s">
        <v>593</v>
      </c>
      <c r="Q330">
        <v>1</v>
      </c>
      <c r="W330">
        <v>0</v>
      </c>
      <c r="X330">
        <v>1591709027</v>
      </c>
      <c r="Y330">
        <f t="shared" si="110"/>
        <v>5.4</v>
      </c>
      <c r="AA330">
        <v>0</v>
      </c>
      <c r="AB330">
        <v>69.650000000000006</v>
      </c>
      <c r="AC330">
        <v>0</v>
      </c>
      <c r="AD330">
        <v>0</v>
      </c>
      <c r="AE330">
        <v>0</v>
      </c>
      <c r="AF330">
        <v>69.650000000000006</v>
      </c>
      <c r="AG330">
        <v>0</v>
      </c>
      <c r="AH330">
        <v>0</v>
      </c>
      <c r="AI330">
        <v>1</v>
      </c>
      <c r="AJ330">
        <v>1</v>
      </c>
      <c r="AK330">
        <v>1</v>
      </c>
      <c r="AL330">
        <v>1</v>
      </c>
      <c r="AM330">
        <v>-2</v>
      </c>
      <c r="AN330">
        <v>0</v>
      </c>
      <c r="AO330">
        <v>0</v>
      </c>
      <c r="AP330">
        <v>1</v>
      </c>
      <c r="AQ330">
        <v>1</v>
      </c>
      <c r="AR330">
        <v>0</v>
      </c>
      <c r="AS330" t="s">
        <v>3</v>
      </c>
      <c r="AT330">
        <v>5.4</v>
      </c>
      <c r="AU330" t="s">
        <v>3</v>
      </c>
      <c r="AV330">
        <v>1</v>
      </c>
      <c r="AW330">
        <v>2</v>
      </c>
      <c r="AX330">
        <v>69446198</v>
      </c>
      <c r="AY330">
        <v>1</v>
      </c>
      <c r="AZ330">
        <v>0</v>
      </c>
      <c r="BA330">
        <v>330</v>
      </c>
      <c r="BB330">
        <v>1</v>
      </c>
      <c r="BC330">
        <v>0</v>
      </c>
      <c r="BD330">
        <v>0</v>
      </c>
      <c r="BE330">
        <v>0</v>
      </c>
      <c r="BF330">
        <v>0</v>
      </c>
      <c r="BG330">
        <v>0</v>
      </c>
      <c r="BH330">
        <v>0</v>
      </c>
      <c r="BI330">
        <v>0</v>
      </c>
      <c r="BJ330">
        <v>0</v>
      </c>
      <c r="BK330">
        <v>376.11000000000007</v>
      </c>
      <c r="BL330">
        <v>0</v>
      </c>
      <c r="BM330">
        <v>0</v>
      </c>
      <c r="BN330">
        <v>0</v>
      </c>
      <c r="BO330">
        <v>0</v>
      </c>
      <c r="BP330">
        <v>1</v>
      </c>
      <c r="BQ330">
        <v>0</v>
      </c>
      <c r="BR330">
        <v>376.11000000000007</v>
      </c>
      <c r="BS330">
        <v>0</v>
      </c>
      <c r="BT330">
        <v>0</v>
      </c>
      <c r="BU330">
        <v>0</v>
      </c>
      <c r="BV330">
        <v>0</v>
      </c>
      <c r="BW330">
        <v>1</v>
      </c>
      <c r="CV330">
        <v>0</v>
      </c>
      <c r="CW330">
        <f>ROUND(Y330*Source!I340*DO330,7)</f>
        <v>0</v>
      </c>
      <c r="CX330">
        <f>ROUND(Y330*Source!I340,7)</f>
        <v>0</v>
      </c>
      <c r="CY330">
        <f t="shared" si="125"/>
        <v>69.650000000000006</v>
      </c>
      <c r="CZ330">
        <f t="shared" si="126"/>
        <v>69.650000000000006</v>
      </c>
      <c r="DA330">
        <f t="shared" si="127"/>
        <v>1</v>
      </c>
      <c r="DB330">
        <f t="shared" si="111"/>
        <v>376.11</v>
      </c>
      <c r="DC330">
        <f t="shared" si="112"/>
        <v>0</v>
      </c>
      <c r="DD330" t="s">
        <v>3</v>
      </c>
      <c r="DE330" t="s">
        <v>3</v>
      </c>
      <c r="DF330">
        <f t="shared" si="122"/>
        <v>0</v>
      </c>
      <c r="DG330">
        <f t="shared" ref="DG330:DG361" si="129">ROUND(ROUND(AF330,2)*CX330,2)</f>
        <v>0</v>
      </c>
      <c r="DH330">
        <f t="shared" si="123"/>
        <v>0</v>
      </c>
      <c r="DI330">
        <f t="shared" si="124"/>
        <v>0</v>
      </c>
      <c r="DJ330">
        <f t="shared" si="128"/>
        <v>0</v>
      </c>
      <c r="DK330">
        <v>1</v>
      </c>
      <c r="DL330" t="s">
        <v>3</v>
      </c>
      <c r="DM330">
        <v>0</v>
      </c>
      <c r="DN330" t="s">
        <v>3</v>
      </c>
      <c r="DO330">
        <v>0</v>
      </c>
    </row>
    <row r="331" spans="1:119">
      <c r="A331">
        <f>ROW(Source!A340)</f>
        <v>340</v>
      </c>
      <c r="B331">
        <v>69444265</v>
      </c>
      <c r="C331">
        <v>69446177</v>
      </c>
      <c r="D331">
        <v>66886193</v>
      </c>
      <c r="E331">
        <v>1</v>
      </c>
      <c r="F331">
        <v>1</v>
      </c>
      <c r="G331">
        <v>1</v>
      </c>
      <c r="H331">
        <v>2</v>
      </c>
      <c r="I331" t="s">
        <v>674</v>
      </c>
      <c r="J331" t="s">
        <v>675</v>
      </c>
      <c r="K331" t="s">
        <v>676</v>
      </c>
      <c r="L331">
        <v>1368</v>
      </c>
      <c r="N331">
        <v>1011</v>
      </c>
      <c r="O331" t="s">
        <v>593</v>
      </c>
      <c r="P331" t="s">
        <v>593</v>
      </c>
      <c r="Q331">
        <v>1</v>
      </c>
      <c r="W331">
        <v>0</v>
      </c>
      <c r="X331">
        <v>-2068435370</v>
      </c>
      <c r="Y331">
        <f t="shared" si="110"/>
        <v>2.5</v>
      </c>
      <c r="AA331">
        <v>0</v>
      </c>
      <c r="AB331">
        <v>30.51</v>
      </c>
      <c r="AC331">
        <v>0</v>
      </c>
      <c r="AD331">
        <v>0</v>
      </c>
      <c r="AE331">
        <v>0</v>
      </c>
      <c r="AF331">
        <v>30.51</v>
      </c>
      <c r="AG331">
        <v>0</v>
      </c>
      <c r="AH331">
        <v>0</v>
      </c>
      <c r="AI331">
        <v>1</v>
      </c>
      <c r="AJ331">
        <v>1</v>
      </c>
      <c r="AK331">
        <v>1</v>
      </c>
      <c r="AL331">
        <v>1</v>
      </c>
      <c r="AM331">
        <v>-2</v>
      </c>
      <c r="AN331">
        <v>0</v>
      </c>
      <c r="AO331">
        <v>0</v>
      </c>
      <c r="AP331">
        <v>1</v>
      </c>
      <c r="AQ331">
        <v>1</v>
      </c>
      <c r="AR331">
        <v>0</v>
      </c>
      <c r="AS331" t="s">
        <v>3</v>
      </c>
      <c r="AT331">
        <v>2.5</v>
      </c>
      <c r="AU331" t="s">
        <v>3</v>
      </c>
      <c r="AV331">
        <v>1</v>
      </c>
      <c r="AW331">
        <v>2</v>
      </c>
      <c r="AX331">
        <v>69446199</v>
      </c>
      <c r="AY331">
        <v>1</v>
      </c>
      <c r="AZ331">
        <v>0</v>
      </c>
      <c r="BA331">
        <v>331</v>
      </c>
      <c r="BB331">
        <v>1</v>
      </c>
      <c r="BC331">
        <v>0</v>
      </c>
      <c r="BD331">
        <v>0</v>
      </c>
      <c r="BE331">
        <v>0</v>
      </c>
      <c r="BF331">
        <v>0</v>
      </c>
      <c r="BG331">
        <v>0</v>
      </c>
      <c r="BH331">
        <v>0</v>
      </c>
      <c r="BI331">
        <v>0</v>
      </c>
      <c r="BJ331">
        <v>0</v>
      </c>
      <c r="BK331">
        <v>76.275000000000006</v>
      </c>
      <c r="BL331">
        <v>0</v>
      </c>
      <c r="BM331">
        <v>0</v>
      </c>
      <c r="BN331">
        <v>0</v>
      </c>
      <c r="BO331">
        <v>0</v>
      </c>
      <c r="BP331">
        <v>1</v>
      </c>
      <c r="BQ331">
        <v>0</v>
      </c>
      <c r="BR331">
        <v>76.275000000000006</v>
      </c>
      <c r="BS331">
        <v>0</v>
      </c>
      <c r="BT331">
        <v>0</v>
      </c>
      <c r="BU331">
        <v>0</v>
      </c>
      <c r="BV331">
        <v>0</v>
      </c>
      <c r="BW331">
        <v>1</v>
      </c>
      <c r="CV331">
        <v>0</v>
      </c>
      <c r="CW331">
        <f>ROUND(Y331*Source!I340*DO331,7)</f>
        <v>0</v>
      </c>
      <c r="CX331">
        <f>ROUND(Y331*Source!I340,7)</f>
        <v>0</v>
      </c>
      <c r="CY331">
        <f t="shared" si="125"/>
        <v>30.51</v>
      </c>
      <c r="CZ331">
        <f t="shared" si="126"/>
        <v>30.51</v>
      </c>
      <c r="DA331">
        <f t="shared" si="127"/>
        <v>1</v>
      </c>
      <c r="DB331">
        <f t="shared" si="111"/>
        <v>76.28</v>
      </c>
      <c r="DC331">
        <f t="shared" si="112"/>
        <v>0</v>
      </c>
      <c r="DD331" t="s">
        <v>3</v>
      </c>
      <c r="DE331" t="s">
        <v>3</v>
      </c>
      <c r="DF331">
        <f t="shared" si="122"/>
        <v>0</v>
      </c>
      <c r="DG331">
        <f t="shared" si="129"/>
        <v>0</v>
      </c>
      <c r="DH331">
        <f t="shared" si="123"/>
        <v>0</v>
      </c>
      <c r="DI331">
        <f t="shared" si="124"/>
        <v>0</v>
      </c>
      <c r="DJ331">
        <f t="shared" si="128"/>
        <v>0</v>
      </c>
      <c r="DK331">
        <v>1</v>
      </c>
      <c r="DL331" t="s">
        <v>3</v>
      </c>
      <c r="DM331">
        <v>0</v>
      </c>
      <c r="DN331" t="s">
        <v>3</v>
      </c>
      <c r="DO331">
        <v>0</v>
      </c>
    </row>
    <row r="332" spans="1:119">
      <c r="A332">
        <f>ROW(Source!A340)</f>
        <v>340</v>
      </c>
      <c r="B332">
        <v>69444265</v>
      </c>
      <c r="C332">
        <v>69446177</v>
      </c>
      <c r="D332">
        <v>66833875</v>
      </c>
      <c r="E332">
        <v>1</v>
      </c>
      <c r="F332">
        <v>1</v>
      </c>
      <c r="G332">
        <v>1</v>
      </c>
      <c r="H332">
        <v>3</v>
      </c>
      <c r="I332" t="s">
        <v>761</v>
      </c>
      <c r="J332" t="s">
        <v>762</v>
      </c>
      <c r="K332" t="s">
        <v>763</v>
      </c>
      <c r="L332">
        <v>1339</v>
      </c>
      <c r="N332">
        <v>1007</v>
      </c>
      <c r="O332" t="s">
        <v>47</v>
      </c>
      <c r="P332" t="s">
        <v>47</v>
      </c>
      <c r="Q332">
        <v>1</v>
      </c>
      <c r="W332">
        <v>0</v>
      </c>
      <c r="X332">
        <v>830624964</v>
      </c>
      <c r="Y332">
        <f t="shared" si="110"/>
        <v>7.52</v>
      </c>
      <c r="AA332">
        <v>90.57</v>
      </c>
      <c r="AB332">
        <v>0</v>
      </c>
      <c r="AC332">
        <v>0</v>
      </c>
      <c r="AD332">
        <v>0</v>
      </c>
      <c r="AE332">
        <v>114.64</v>
      </c>
      <c r="AF332">
        <v>0</v>
      </c>
      <c r="AG332">
        <v>0</v>
      </c>
      <c r="AH332">
        <v>0</v>
      </c>
      <c r="AI332">
        <v>0.79</v>
      </c>
      <c r="AJ332">
        <v>1</v>
      </c>
      <c r="AK332">
        <v>1</v>
      </c>
      <c r="AL332">
        <v>1</v>
      </c>
      <c r="AM332">
        <v>2</v>
      </c>
      <c r="AN332">
        <v>0</v>
      </c>
      <c r="AO332">
        <v>0</v>
      </c>
      <c r="AP332">
        <v>1</v>
      </c>
      <c r="AQ332">
        <v>1</v>
      </c>
      <c r="AR332">
        <v>0</v>
      </c>
      <c r="AS332" t="s">
        <v>3</v>
      </c>
      <c r="AT332">
        <v>7.52</v>
      </c>
      <c r="AU332" t="s">
        <v>3</v>
      </c>
      <c r="AV332">
        <v>0</v>
      </c>
      <c r="AW332">
        <v>2</v>
      </c>
      <c r="AX332">
        <v>69446200</v>
      </c>
      <c r="AY332">
        <v>1</v>
      </c>
      <c r="AZ332">
        <v>0</v>
      </c>
      <c r="BA332">
        <v>332</v>
      </c>
      <c r="BB332">
        <v>1</v>
      </c>
      <c r="BC332">
        <v>0</v>
      </c>
      <c r="BD332">
        <v>0</v>
      </c>
      <c r="BE332">
        <v>0</v>
      </c>
      <c r="BF332">
        <v>0</v>
      </c>
      <c r="BG332">
        <v>0</v>
      </c>
      <c r="BH332">
        <v>0</v>
      </c>
      <c r="BI332">
        <v>0</v>
      </c>
      <c r="BJ332">
        <v>862.09280000000001</v>
      </c>
      <c r="BK332">
        <v>0</v>
      </c>
      <c r="BL332">
        <v>0</v>
      </c>
      <c r="BM332">
        <v>0</v>
      </c>
      <c r="BN332">
        <v>0</v>
      </c>
      <c r="BO332">
        <v>0</v>
      </c>
      <c r="BP332">
        <v>1</v>
      </c>
      <c r="BQ332">
        <v>862.09280000000001</v>
      </c>
      <c r="BR332">
        <v>0</v>
      </c>
      <c r="BS332">
        <v>0</v>
      </c>
      <c r="BT332">
        <v>0</v>
      </c>
      <c r="BU332">
        <v>0</v>
      </c>
      <c r="BV332">
        <v>0</v>
      </c>
      <c r="BW332">
        <v>1</v>
      </c>
      <c r="CV332">
        <v>0</v>
      </c>
      <c r="CW332">
        <v>0</v>
      </c>
      <c r="CX332">
        <f>ROUND(Y332*Source!I340,7)</f>
        <v>0</v>
      </c>
      <c r="CY332">
        <f t="shared" ref="CY332:CY337" si="130">AA332</f>
        <v>90.57</v>
      </c>
      <c r="CZ332">
        <f t="shared" ref="CZ332:CZ337" si="131">AE332</f>
        <v>114.64</v>
      </c>
      <c r="DA332">
        <f t="shared" ref="DA332:DA337" si="132">AI332</f>
        <v>0.79</v>
      </c>
      <c r="DB332">
        <f t="shared" si="111"/>
        <v>862.09</v>
      </c>
      <c r="DC332">
        <f t="shared" si="112"/>
        <v>0</v>
      </c>
      <c r="DD332" t="s">
        <v>3</v>
      </c>
      <c r="DE332" t="s">
        <v>3</v>
      </c>
      <c r="DF332">
        <f>ROUND(ROUND(AE332*AI332,2)*CX332,2)</f>
        <v>0</v>
      </c>
      <c r="DG332">
        <f t="shared" si="129"/>
        <v>0</v>
      </c>
      <c r="DH332">
        <f t="shared" si="123"/>
        <v>0</v>
      </c>
      <c r="DI332">
        <f t="shared" si="124"/>
        <v>0</v>
      </c>
      <c r="DJ332">
        <f t="shared" ref="DJ332:DJ337" si="133">DF332</f>
        <v>0</v>
      </c>
      <c r="DK332">
        <v>0</v>
      </c>
      <c r="DL332" t="s">
        <v>3</v>
      </c>
      <c r="DM332">
        <v>0</v>
      </c>
      <c r="DN332" t="s">
        <v>3</v>
      </c>
      <c r="DO332">
        <v>0</v>
      </c>
    </row>
    <row r="333" spans="1:119">
      <c r="A333">
        <f>ROW(Source!A340)</f>
        <v>340</v>
      </c>
      <c r="B333">
        <v>69444265</v>
      </c>
      <c r="C333">
        <v>69446177</v>
      </c>
      <c r="D333">
        <v>66833879</v>
      </c>
      <c r="E333">
        <v>1</v>
      </c>
      <c r="F333">
        <v>1</v>
      </c>
      <c r="G333">
        <v>1</v>
      </c>
      <c r="H333">
        <v>3</v>
      </c>
      <c r="I333" t="s">
        <v>731</v>
      </c>
      <c r="J333" t="s">
        <v>732</v>
      </c>
      <c r="K333" t="s">
        <v>733</v>
      </c>
      <c r="L333">
        <v>1346</v>
      </c>
      <c r="N333">
        <v>1009</v>
      </c>
      <c r="O333" t="s">
        <v>59</v>
      </c>
      <c r="P333" t="s">
        <v>59</v>
      </c>
      <c r="Q333">
        <v>1</v>
      </c>
      <c r="W333">
        <v>0</v>
      </c>
      <c r="X333">
        <v>1368091056</v>
      </c>
      <c r="Y333">
        <f t="shared" si="110"/>
        <v>2.34</v>
      </c>
      <c r="AA333">
        <v>54.21</v>
      </c>
      <c r="AB333">
        <v>0</v>
      </c>
      <c r="AC333">
        <v>0</v>
      </c>
      <c r="AD333">
        <v>0</v>
      </c>
      <c r="AE333">
        <v>41.38</v>
      </c>
      <c r="AF333">
        <v>0</v>
      </c>
      <c r="AG333">
        <v>0</v>
      </c>
      <c r="AH333">
        <v>0</v>
      </c>
      <c r="AI333">
        <v>1.31</v>
      </c>
      <c r="AJ333">
        <v>1</v>
      </c>
      <c r="AK333">
        <v>1</v>
      </c>
      <c r="AL333">
        <v>1</v>
      </c>
      <c r="AM333">
        <v>2</v>
      </c>
      <c r="AN333">
        <v>0</v>
      </c>
      <c r="AO333">
        <v>0</v>
      </c>
      <c r="AP333">
        <v>1</v>
      </c>
      <c r="AQ333">
        <v>1</v>
      </c>
      <c r="AR333">
        <v>0</v>
      </c>
      <c r="AS333" t="s">
        <v>3</v>
      </c>
      <c r="AT333">
        <v>2.34</v>
      </c>
      <c r="AU333" t="s">
        <v>3</v>
      </c>
      <c r="AV333">
        <v>0</v>
      </c>
      <c r="AW333">
        <v>2</v>
      </c>
      <c r="AX333">
        <v>69446201</v>
      </c>
      <c r="AY333">
        <v>1</v>
      </c>
      <c r="AZ333">
        <v>0</v>
      </c>
      <c r="BA333">
        <v>333</v>
      </c>
      <c r="BB333">
        <v>1</v>
      </c>
      <c r="BC333">
        <v>0</v>
      </c>
      <c r="BD333">
        <v>0</v>
      </c>
      <c r="BE333">
        <v>0</v>
      </c>
      <c r="BF333">
        <v>0</v>
      </c>
      <c r="BG333">
        <v>0</v>
      </c>
      <c r="BH333">
        <v>0</v>
      </c>
      <c r="BI333">
        <v>0</v>
      </c>
      <c r="BJ333">
        <v>96.8292</v>
      </c>
      <c r="BK333">
        <v>0</v>
      </c>
      <c r="BL333">
        <v>0</v>
      </c>
      <c r="BM333">
        <v>0</v>
      </c>
      <c r="BN333">
        <v>0</v>
      </c>
      <c r="BO333">
        <v>0</v>
      </c>
      <c r="BP333">
        <v>1</v>
      </c>
      <c r="BQ333">
        <v>96.8292</v>
      </c>
      <c r="BR333">
        <v>0</v>
      </c>
      <c r="BS333">
        <v>0</v>
      </c>
      <c r="BT333">
        <v>0</v>
      </c>
      <c r="BU333">
        <v>0</v>
      </c>
      <c r="BV333">
        <v>0</v>
      </c>
      <c r="BW333">
        <v>1</v>
      </c>
      <c r="CV333">
        <v>0</v>
      </c>
      <c r="CW333">
        <v>0</v>
      </c>
      <c r="CX333">
        <f>ROUND(Y333*Source!I340,7)</f>
        <v>0</v>
      </c>
      <c r="CY333">
        <f t="shared" si="130"/>
        <v>54.21</v>
      </c>
      <c r="CZ333">
        <f t="shared" si="131"/>
        <v>41.38</v>
      </c>
      <c r="DA333">
        <f t="shared" si="132"/>
        <v>1.31</v>
      </c>
      <c r="DB333">
        <f t="shared" si="111"/>
        <v>96.83</v>
      </c>
      <c r="DC333">
        <f t="shared" si="112"/>
        <v>0</v>
      </c>
      <c r="DD333" t="s">
        <v>3</v>
      </c>
      <c r="DE333" t="s">
        <v>3</v>
      </c>
      <c r="DF333">
        <f>ROUND(ROUND(AE333*AI333,2)*CX333,2)</f>
        <v>0</v>
      </c>
      <c r="DG333">
        <f t="shared" si="129"/>
        <v>0</v>
      </c>
      <c r="DH333">
        <f t="shared" si="123"/>
        <v>0</v>
      </c>
      <c r="DI333">
        <f t="shared" si="124"/>
        <v>0</v>
      </c>
      <c r="DJ333">
        <f t="shared" si="133"/>
        <v>0</v>
      </c>
      <c r="DK333">
        <v>0</v>
      </c>
      <c r="DL333" t="s">
        <v>3</v>
      </c>
      <c r="DM333">
        <v>0</v>
      </c>
      <c r="DN333" t="s">
        <v>3</v>
      </c>
      <c r="DO333">
        <v>0</v>
      </c>
    </row>
    <row r="334" spans="1:119">
      <c r="A334">
        <f>ROW(Source!A340)</f>
        <v>340</v>
      </c>
      <c r="B334">
        <v>69444265</v>
      </c>
      <c r="C334">
        <v>69446177</v>
      </c>
      <c r="D334">
        <v>66835897</v>
      </c>
      <c r="E334">
        <v>1</v>
      </c>
      <c r="F334">
        <v>1</v>
      </c>
      <c r="G334">
        <v>1</v>
      </c>
      <c r="H334">
        <v>3</v>
      </c>
      <c r="I334" t="s">
        <v>716</v>
      </c>
      <c r="J334" t="s">
        <v>717</v>
      </c>
      <c r="K334" t="s">
        <v>718</v>
      </c>
      <c r="L334">
        <v>1383</v>
      </c>
      <c r="N334">
        <v>1013</v>
      </c>
      <c r="O334" t="s">
        <v>719</v>
      </c>
      <c r="P334" t="s">
        <v>719</v>
      </c>
      <c r="Q334">
        <v>1</v>
      </c>
      <c r="W334">
        <v>0</v>
      </c>
      <c r="X334">
        <v>-1504342657</v>
      </c>
      <c r="Y334">
        <f t="shared" si="110"/>
        <v>2.46</v>
      </c>
      <c r="AA334">
        <v>6.38</v>
      </c>
      <c r="AB334">
        <v>0</v>
      </c>
      <c r="AC334">
        <v>0</v>
      </c>
      <c r="AD334">
        <v>0</v>
      </c>
      <c r="AE334">
        <v>6.38</v>
      </c>
      <c r="AF334">
        <v>0</v>
      </c>
      <c r="AG334">
        <v>0</v>
      </c>
      <c r="AH334">
        <v>0</v>
      </c>
      <c r="AI334">
        <v>1</v>
      </c>
      <c r="AJ334">
        <v>1</v>
      </c>
      <c r="AK334">
        <v>1</v>
      </c>
      <c r="AL334">
        <v>1</v>
      </c>
      <c r="AM334">
        <v>-2</v>
      </c>
      <c r="AN334">
        <v>0</v>
      </c>
      <c r="AO334">
        <v>0</v>
      </c>
      <c r="AP334">
        <v>1</v>
      </c>
      <c r="AQ334">
        <v>1</v>
      </c>
      <c r="AR334">
        <v>0</v>
      </c>
      <c r="AS334" t="s">
        <v>3</v>
      </c>
      <c r="AT334">
        <v>2.46</v>
      </c>
      <c r="AU334" t="s">
        <v>3</v>
      </c>
      <c r="AV334">
        <v>0</v>
      </c>
      <c r="AW334">
        <v>2</v>
      </c>
      <c r="AX334">
        <v>69446202</v>
      </c>
      <c r="AY334">
        <v>1</v>
      </c>
      <c r="AZ334">
        <v>0</v>
      </c>
      <c r="BA334">
        <v>334</v>
      </c>
      <c r="BB334">
        <v>1</v>
      </c>
      <c r="BC334">
        <v>0</v>
      </c>
      <c r="BD334">
        <v>0</v>
      </c>
      <c r="BE334">
        <v>0</v>
      </c>
      <c r="BF334">
        <v>0</v>
      </c>
      <c r="BG334">
        <v>0</v>
      </c>
      <c r="BH334">
        <v>0</v>
      </c>
      <c r="BI334">
        <v>0</v>
      </c>
      <c r="BJ334">
        <v>15.694799999999999</v>
      </c>
      <c r="BK334">
        <v>0</v>
      </c>
      <c r="BL334">
        <v>0</v>
      </c>
      <c r="BM334">
        <v>0</v>
      </c>
      <c r="BN334">
        <v>0</v>
      </c>
      <c r="BO334">
        <v>0</v>
      </c>
      <c r="BP334">
        <v>1</v>
      </c>
      <c r="BQ334">
        <v>15.694799999999999</v>
      </c>
      <c r="BR334">
        <v>0</v>
      </c>
      <c r="BS334">
        <v>0</v>
      </c>
      <c r="BT334">
        <v>0</v>
      </c>
      <c r="BU334">
        <v>0</v>
      </c>
      <c r="BV334">
        <v>0</v>
      </c>
      <c r="BW334">
        <v>1</v>
      </c>
      <c r="CV334">
        <v>0</v>
      </c>
      <c r="CW334">
        <v>0</v>
      </c>
      <c r="CX334">
        <f>ROUND(Y334*Source!I340,7)</f>
        <v>0</v>
      </c>
      <c r="CY334">
        <f t="shared" si="130"/>
        <v>6.38</v>
      </c>
      <c r="CZ334">
        <f t="shared" si="131"/>
        <v>6.38</v>
      </c>
      <c r="DA334">
        <f t="shared" si="132"/>
        <v>1</v>
      </c>
      <c r="DB334">
        <f t="shared" si="111"/>
        <v>15.69</v>
      </c>
      <c r="DC334">
        <f t="shared" si="112"/>
        <v>0</v>
      </c>
      <c r="DD334" t="s">
        <v>3</v>
      </c>
      <c r="DE334" t="s">
        <v>3</v>
      </c>
      <c r="DF334">
        <f>ROUND(ROUND(AE334,2)*CX334,2)</f>
        <v>0</v>
      </c>
      <c r="DG334">
        <f t="shared" si="129"/>
        <v>0</v>
      </c>
      <c r="DH334">
        <f t="shared" si="123"/>
        <v>0</v>
      </c>
      <c r="DI334">
        <f t="shared" si="124"/>
        <v>0</v>
      </c>
      <c r="DJ334">
        <f t="shared" si="133"/>
        <v>0</v>
      </c>
      <c r="DK334">
        <v>1</v>
      </c>
      <c r="DL334" t="s">
        <v>3</v>
      </c>
      <c r="DM334">
        <v>0</v>
      </c>
      <c r="DN334" t="s">
        <v>3</v>
      </c>
      <c r="DO334">
        <v>0</v>
      </c>
    </row>
    <row r="335" spans="1:119">
      <c r="A335">
        <f>ROW(Source!A340)</f>
        <v>340</v>
      </c>
      <c r="B335">
        <v>69444265</v>
      </c>
      <c r="C335">
        <v>69446177</v>
      </c>
      <c r="D335">
        <v>66836494</v>
      </c>
      <c r="E335">
        <v>1</v>
      </c>
      <c r="F335">
        <v>1</v>
      </c>
      <c r="G335">
        <v>1</v>
      </c>
      <c r="H335">
        <v>3</v>
      </c>
      <c r="I335" t="s">
        <v>764</v>
      </c>
      <c r="J335" t="s">
        <v>765</v>
      </c>
      <c r="K335" t="s">
        <v>766</v>
      </c>
      <c r="L335">
        <v>1348</v>
      </c>
      <c r="N335">
        <v>1009</v>
      </c>
      <c r="O335" t="s">
        <v>101</v>
      </c>
      <c r="P335" t="s">
        <v>101</v>
      </c>
      <c r="Q335">
        <v>1000</v>
      </c>
      <c r="W335">
        <v>0</v>
      </c>
      <c r="X335">
        <v>115505204</v>
      </c>
      <c r="Y335">
        <f t="shared" si="110"/>
        <v>0.01</v>
      </c>
      <c r="AA335">
        <v>175849.64</v>
      </c>
      <c r="AB335">
        <v>0</v>
      </c>
      <c r="AC335">
        <v>0</v>
      </c>
      <c r="AD335">
        <v>0</v>
      </c>
      <c r="AE335">
        <v>185104.88</v>
      </c>
      <c r="AF335">
        <v>0</v>
      </c>
      <c r="AG335">
        <v>0</v>
      </c>
      <c r="AH335">
        <v>0</v>
      </c>
      <c r="AI335">
        <v>0.95</v>
      </c>
      <c r="AJ335">
        <v>1</v>
      </c>
      <c r="AK335">
        <v>1</v>
      </c>
      <c r="AL335">
        <v>1</v>
      </c>
      <c r="AM335">
        <v>2</v>
      </c>
      <c r="AN335">
        <v>0</v>
      </c>
      <c r="AO335">
        <v>0</v>
      </c>
      <c r="AP335">
        <v>1</v>
      </c>
      <c r="AQ335">
        <v>1</v>
      </c>
      <c r="AR335">
        <v>0</v>
      </c>
      <c r="AS335" t="s">
        <v>3</v>
      </c>
      <c r="AT335">
        <v>0.01</v>
      </c>
      <c r="AU335" t="s">
        <v>3</v>
      </c>
      <c r="AV335">
        <v>0</v>
      </c>
      <c r="AW335">
        <v>2</v>
      </c>
      <c r="AX335">
        <v>69446203</v>
      </c>
      <c r="AY335">
        <v>1</v>
      </c>
      <c r="AZ335">
        <v>0</v>
      </c>
      <c r="BA335">
        <v>335</v>
      </c>
      <c r="BB335">
        <v>1</v>
      </c>
      <c r="BC335">
        <v>0</v>
      </c>
      <c r="BD335">
        <v>0</v>
      </c>
      <c r="BE335">
        <v>0</v>
      </c>
      <c r="BF335">
        <v>0</v>
      </c>
      <c r="BG335">
        <v>0</v>
      </c>
      <c r="BH335">
        <v>0</v>
      </c>
      <c r="BI335">
        <v>0</v>
      </c>
      <c r="BJ335">
        <v>1851.0488</v>
      </c>
      <c r="BK335">
        <v>0</v>
      </c>
      <c r="BL335">
        <v>0</v>
      </c>
      <c r="BM335">
        <v>0</v>
      </c>
      <c r="BN335">
        <v>0</v>
      </c>
      <c r="BO335">
        <v>0</v>
      </c>
      <c r="BP335">
        <v>1</v>
      </c>
      <c r="BQ335">
        <v>1851.0488</v>
      </c>
      <c r="BR335">
        <v>0</v>
      </c>
      <c r="BS335">
        <v>0</v>
      </c>
      <c r="BT335">
        <v>0</v>
      </c>
      <c r="BU335">
        <v>0</v>
      </c>
      <c r="BV335">
        <v>0</v>
      </c>
      <c r="BW335">
        <v>1</v>
      </c>
      <c r="CV335">
        <v>0</v>
      </c>
      <c r="CW335">
        <v>0</v>
      </c>
      <c r="CX335">
        <f>ROUND(Y335*Source!I340,7)</f>
        <v>0</v>
      </c>
      <c r="CY335">
        <f t="shared" si="130"/>
        <v>175849.64</v>
      </c>
      <c r="CZ335">
        <f t="shared" si="131"/>
        <v>185104.88</v>
      </c>
      <c r="DA335">
        <f t="shared" si="132"/>
        <v>0.95</v>
      </c>
      <c r="DB335">
        <f t="shared" si="111"/>
        <v>1851.05</v>
      </c>
      <c r="DC335">
        <f t="shared" si="112"/>
        <v>0</v>
      </c>
      <c r="DD335" t="s">
        <v>3</v>
      </c>
      <c r="DE335" t="s">
        <v>3</v>
      </c>
      <c r="DF335">
        <f>ROUND(ROUND(AE335*AI335,2)*CX335,2)</f>
        <v>0</v>
      </c>
      <c r="DG335">
        <f t="shared" si="129"/>
        <v>0</v>
      </c>
      <c r="DH335">
        <f t="shared" si="123"/>
        <v>0</v>
      </c>
      <c r="DI335">
        <f t="shared" si="124"/>
        <v>0</v>
      </c>
      <c r="DJ335">
        <f t="shared" si="133"/>
        <v>0</v>
      </c>
      <c r="DK335">
        <v>0</v>
      </c>
      <c r="DL335" t="s">
        <v>3</v>
      </c>
      <c r="DM335">
        <v>0</v>
      </c>
      <c r="DN335" t="s">
        <v>3</v>
      </c>
      <c r="DO335">
        <v>0</v>
      </c>
    </row>
    <row r="336" spans="1:119">
      <c r="A336">
        <f>ROW(Source!A340)</f>
        <v>340</v>
      </c>
      <c r="B336">
        <v>69444265</v>
      </c>
      <c r="C336">
        <v>69446177</v>
      </c>
      <c r="D336">
        <v>66836628</v>
      </c>
      <c r="E336">
        <v>1</v>
      </c>
      <c r="F336">
        <v>1</v>
      </c>
      <c r="G336">
        <v>1</v>
      </c>
      <c r="H336">
        <v>3</v>
      </c>
      <c r="I336" t="s">
        <v>677</v>
      </c>
      <c r="J336" t="s">
        <v>678</v>
      </c>
      <c r="K336" t="s">
        <v>679</v>
      </c>
      <c r="L336">
        <v>1346</v>
      </c>
      <c r="N336">
        <v>1009</v>
      </c>
      <c r="O336" t="s">
        <v>59</v>
      </c>
      <c r="P336" t="s">
        <v>59</v>
      </c>
      <c r="Q336">
        <v>1</v>
      </c>
      <c r="W336">
        <v>0</v>
      </c>
      <c r="X336">
        <v>-1606616209</v>
      </c>
      <c r="Y336">
        <f t="shared" si="110"/>
        <v>10</v>
      </c>
      <c r="AA336">
        <v>147.85</v>
      </c>
      <c r="AB336">
        <v>0</v>
      </c>
      <c r="AC336">
        <v>0</v>
      </c>
      <c r="AD336">
        <v>0</v>
      </c>
      <c r="AE336">
        <v>155.63</v>
      </c>
      <c r="AF336">
        <v>0</v>
      </c>
      <c r="AG336">
        <v>0</v>
      </c>
      <c r="AH336">
        <v>0</v>
      </c>
      <c r="AI336">
        <v>0.95</v>
      </c>
      <c r="AJ336">
        <v>1</v>
      </c>
      <c r="AK336">
        <v>1</v>
      </c>
      <c r="AL336">
        <v>1</v>
      </c>
      <c r="AM336">
        <v>2</v>
      </c>
      <c r="AN336">
        <v>0</v>
      </c>
      <c r="AO336">
        <v>0</v>
      </c>
      <c r="AP336">
        <v>1</v>
      </c>
      <c r="AQ336">
        <v>1</v>
      </c>
      <c r="AR336">
        <v>0</v>
      </c>
      <c r="AS336" t="s">
        <v>3</v>
      </c>
      <c r="AT336">
        <v>10</v>
      </c>
      <c r="AU336" t="s">
        <v>3</v>
      </c>
      <c r="AV336">
        <v>0</v>
      </c>
      <c r="AW336">
        <v>2</v>
      </c>
      <c r="AX336">
        <v>69446204</v>
      </c>
      <c r="AY336">
        <v>1</v>
      </c>
      <c r="AZ336">
        <v>0</v>
      </c>
      <c r="BA336">
        <v>336</v>
      </c>
      <c r="BB336">
        <v>1</v>
      </c>
      <c r="BC336">
        <v>0</v>
      </c>
      <c r="BD336">
        <v>0</v>
      </c>
      <c r="BE336">
        <v>0</v>
      </c>
      <c r="BF336">
        <v>0</v>
      </c>
      <c r="BG336">
        <v>0</v>
      </c>
      <c r="BH336">
        <v>0</v>
      </c>
      <c r="BI336">
        <v>0</v>
      </c>
      <c r="BJ336">
        <v>1556.3</v>
      </c>
      <c r="BK336">
        <v>0</v>
      </c>
      <c r="BL336">
        <v>0</v>
      </c>
      <c r="BM336">
        <v>0</v>
      </c>
      <c r="BN336">
        <v>0</v>
      </c>
      <c r="BO336">
        <v>0</v>
      </c>
      <c r="BP336">
        <v>1</v>
      </c>
      <c r="BQ336">
        <v>1556.3</v>
      </c>
      <c r="BR336">
        <v>0</v>
      </c>
      <c r="BS336">
        <v>0</v>
      </c>
      <c r="BT336">
        <v>0</v>
      </c>
      <c r="BU336">
        <v>0</v>
      </c>
      <c r="BV336">
        <v>0</v>
      </c>
      <c r="BW336">
        <v>1</v>
      </c>
      <c r="CV336">
        <v>0</v>
      </c>
      <c r="CW336">
        <v>0</v>
      </c>
      <c r="CX336">
        <f>ROUND(Y336*Source!I340,7)</f>
        <v>0</v>
      </c>
      <c r="CY336">
        <f t="shared" si="130"/>
        <v>147.85</v>
      </c>
      <c r="CZ336">
        <f t="shared" si="131"/>
        <v>155.63</v>
      </c>
      <c r="DA336">
        <f t="shared" si="132"/>
        <v>0.95</v>
      </c>
      <c r="DB336">
        <f t="shared" si="111"/>
        <v>1556.3</v>
      </c>
      <c r="DC336">
        <f t="shared" si="112"/>
        <v>0</v>
      </c>
      <c r="DD336" t="s">
        <v>3</v>
      </c>
      <c r="DE336" t="s">
        <v>3</v>
      </c>
      <c r="DF336">
        <f>ROUND(ROUND(AE336*AI336,2)*CX336,2)</f>
        <v>0</v>
      </c>
      <c r="DG336">
        <f t="shared" si="129"/>
        <v>0</v>
      </c>
      <c r="DH336">
        <f t="shared" si="123"/>
        <v>0</v>
      </c>
      <c r="DI336">
        <f t="shared" si="124"/>
        <v>0</v>
      </c>
      <c r="DJ336">
        <f t="shared" si="133"/>
        <v>0</v>
      </c>
      <c r="DK336">
        <v>0</v>
      </c>
      <c r="DL336" t="s">
        <v>3</v>
      </c>
      <c r="DM336">
        <v>0</v>
      </c>
      <c r="DN336" t="s">
        <v>3</v>
      </c>
      <c r="DO336">
        <v>0</v>
      </c>
    </row>
    <row r="337" spans="1:119">
      <c r="A337">
        <f>ROW(Source!A340)</f>
        <v>340</v>
      </c>
      <c r="B337">
        <v>69444265</v>
      </c>
      <c r="C337">
        <v>69446177</v>
      </c>
      <c r="D337">
        <v>66766184</v>
      </c>
      <c r="E337">
        <v>116</v>
      </c>
      <c r="F337">
        <v>1</v>
      </c>
      <c r="G337">
        <v>1</v>
      </c>
      <c r="H337">
        <v>3</v>
      </c>
      <c r="I337" t="s">
        <v>403</v>
      </c>
      <c r="J337" t="s">
        <v>3</v>
      </c>
      <c r="K337" t="s">
        <v>404</v>
      </c>
      <c r="L337">
        <v>1348</v>
      </c>
      <c r="N337">
        <v>1009</v>
      </c>
      <c r="O337" t="s">
        <v>101</v>
      </c>
      <c r="P337" t="s">
        <v>101</v>
      </c>
      <c r="Q337">
        <v>1000</v>
      </c>
      <c r="W337">
        <v>0</v>
      </c>
      <c r="X337">
        <v>1095648083</v>
      </c>
      <c r="Y337">
        <f t="shared" si="110"/>
        <v>1</v>
      </c>
      <c r="AA337">
        <v>0</v>
      </c>
      <c r="AB337">
        <v>0</v>
      </c>
      <c r="AC337">
        <v>0</v>
      </c>
      <c r="AD337">
        <v>0</v>
      </c>
      <c r="AE337">
        <v>0</v>
      </c>
      <c r="AF337">
        <v>0</v>
      </c>
      <c r="AG337">
        <v>0</v>
      </c>
      <c r="AH337">
        <v>0</v>
      </c>
      <c r="AI337">
        <v>1</v>
      </c>
      <c r="AJ337">
        <v>1</v>
      </c>
      <c r="AK337">
        <v>1</v>
      </c>
      <c r="AL337">
        <v>1</v>
      </c>
      <c r="AM337">
        <v>0</v>
      </c>
      <c r="AN337">
        <v>0</v>
      </c>
      <c r="AO337">
        <v>0</v>
      </c>
      <c r="AP337">
        <v>1</v>
      </c>
      <c r="AQ337">
        <v>0</v>
      </c>
      <c r="AR337">
        <v>0</v>
      </c>
      <c r="AS337" t="s">
        <v>3</v>
      </c>
      <c r="AT337">
        <v>1</v>
      </c>
      <c r="AU337" t="s">
        <v>3</v>
      </c>
      <c r="AV337">
        <v>0</v>
      </c>
      <c r="AW337">
        <v>2</v>
      </c>
      <c r="AX337">
        <v>69446205</v>
      </c>
      <c r="AY337">
        <v>1</v>
      </c>
      <c r="AZ337">
        <v>0</v>
      </c>
      <c r="BA337">
        <v>337</v>
      </c>
      <c r="BB337">
        <v>0</v>
      </c>
      <c r="BC337">
        <v>0</v>
      </c>
      <c r="BD337">
        <v>0</v>
      </c>
      <c r="BE337">
        <v>0</v>
      </c>
      <c r="BF337">
        <v>0</v>
      </c>
      <c r="BG337">
        <v>0</v>
      </c>
      <c r="BH337">
        <v>0</v>
      </c>
      <c r="BI337">
        <v>0</v>
      </c>
      <c r="BJ337">
        <v>0</v>
      </c>
      <c r="BK337">
        <v>0</v>
      </c>
      <c r="BL337">
        <v>0</v>
      </c>
      <c r="BM337">
        <v>0</v>
      </c>
      <c r="BN337">
        <v>0</v>
      </c>
      <c r="BO337">
        <v>0</v>
      </c>
      <c r="BP337">
        <v>0</v>
      </c>
      <c r="BQ337">
        <v>0</v>
      </c>
      <c r="BR337">
        <v>0</v>
      </c>
      <c r="BS337">
        <v>0</v>
      </c>
      <c r="BT337">
        <v>0</v>
      </c>
      <c r="BU337">
        <v>0</v>
      </c>
      <c r="BV337">
        <v>0</v>
      </c>
      <c r="BW337">
        <v>0</v>
      </c>
      <c r="CV337">
        <v>0</v>
      </c>
      <c r="CW337">
        <v>0</v>
      </c>
      <c r="CX337">
        <f>ROUND(Y337*Source!I340,7)</f>
        <v>0</v>
      </c>
      <c r="CY337">
        <f t="shared" si="130"/>
        <v>0</v>
      </c>
      <c r="CZ337">
        <f t="shared" si="131"/>
        <v>0</v>
      </c>
      <c r="DA337">
        <f t="shared" si="132"/>
        <v>1</v>
      </c>
      <c r="DB337">
        <f t="shared" si="111"/>
        <v>0</v>
      </c>
      <c r="DC337">
        <f t="shared" si="112"/>
        <v>0</v>
      </c>
      <c r="DD337" t="s">
        <v>3</v>
      </c>
      <c r="DE337" t="s">
        <v>3</v>
      </c>
      <c r="DF337">
        <f>ROUND(ROUND(AE337,2)*CX337,2)</f>
        <v>0</v>
      </c>
      <c r="DG337">
        <f t="shared" si="129"/>
        <v>0</v>
      </c>
      <c r="DH337">
        <f t="shared" si="123"/>
        <v>0</v>
      </c>
      <c r="DI337">
        <f t="shared" si="124"/>
        <v>0</v>
      </c>
      <c r="DJ337">
        <f t="shared" si="133"/>
        <v>0</v>
      </c>
      <c r="DK337">
        <v>0</v>
      </c>
      <c r="DL337" t="s">
        <v>3</v>
      </c>
      <c r="DM337">
        <v>0</v>
      </c>
      <c r="DN337" t="s">
        <v>3</v>
      </c>
      <c r="DO337">
        <v>0</v>
      </c>
    </row>
    <row r="338" spans="1:119">
      <c r="A338">
        <f>ROW(Source!A500)</f>
        <v>500</v>
      </c>
      <c r="B338">
        <v>69444265</v>
      </c>
      <c r="C338">
        <v>69446258</v>
      </c>
      <c r="D338">
        <v>66763945</v>
      </c>
      <c r="E338">
        <v>116</v>
      </c>
      <c r="F338">
        <v>1</v>
      </c>
      <c r="G338">
        <v>1</v>
      </c>
      <c r="H338">
        <v>1</v>
      </c>
      <c r="I338" t="s">
        <v>666</v>
      </c>
      <c r="J338" t="s">
        <v>3</v>
      </c>
      <c r="K338" t="s">
        <v>667</v>
      </c>
      <c r="L338">
        <v>1191</v>
      </c>
      <c r="N338">
        <v>1013</v>
      </c>
      <c r="O338" t="s">
        <v>587</v>
      </c>
      <c r="P338" t="s">
        <v>587</v>
      </c>
      <c r="Q338">
        <v>1</v>
      </c>
      <c r="W338">
        <v>0</v>
      </c>
      <c r="X338">
        <v>888410196</v>
      </c>
      <c r="Y338">
        <f t="shared" si="110"/>
        <v>27.6</v>
      </c>
      <c r="AA338">
        <v>0</v>
      </c>
      <c r="AB338">
        <v>0</v>
      </c>
      <c r="AC338">
        <v>0</v>
      </c>
      <c r="AD338">
        <v>502.98</v>
      </c>
      <c r="AE338">
        <v>0</v>
      </c>
      <c r="AF338">
        <v>0</v>
      </c>
      <c r="AG338">
        <v>0</v>
      </c>
      <c r="AH338">
        <v>502.98</v>
      </c>
      <c r="AI338">
        <v>1</v>
      </c>
      <c r="AJ338">
        <v>1</v>
      </c>
      <c r="AK338">
        <v>1</v>
      </c>
      <c r="AL338">
        <v>1</v>
      </c>
      <c r="AM338">
        <v>-2</v>
      </c>
      <c r="AN338">
        <v>0</v>
      </c>
      <c r="AO338">
        <v>0</v>
      </c>
      <c r="AP338">
        <v>1</v>
      </c>
      <c r="AQ338">
        <v>1</v>
      </c>
      <c r="AR338">
        <v>0</v>
      </c>
      <c r="AS338" t="s">
        <v>3</v>
      </c>
      <c r="AT338">
        <v>27.6</v>
      </c>
      <c r="AU338" t="s">
        <v>3</v>
      </c>
      <c r="AV338">
        <v>1</v>
      </c>
      <c r="AW338">
        <v>2</v>
      </c>
      <c r="AX338">
        <v>69446266</v>
      </c>
      <c r="AY338">
        <v>1</v>
      </c>
      <c r="AZ338">
        <v>0</v>
      </c>
      <c r="BA338">
        <v>338</v>
      </c>
      <c r="BB338">
        <v>1</v>
      </c>
      <c r="BC338">
        <v>0</v>
      </c>
      <c r="BD338">
        <v>0</v>
      </c>
      <c r="BE338">
        <v>0</v>
      </c>
      <c r="BF338">
        <v>0</v>
      </c>
      <c r="BG338">
        <v>0</v>
      </c>
      <c r="BH338">
        <v>0</v>
      </c>
      <c r="BI338">
        <v>0</v>
      </c>
      <c r="BJ338">
        <v>0</v>
      </c>
      <c r="BK338">
        <v>0</v>
      </c>
      <c r="BL338">
        <v>0</v>
      </c>
      <c r="BM338">
        <v>13882.248000000001</v>
      </c>
      <c r="BN338">
        <v>27.6</v>
      </c>
      <c r="BO338">
        <v>0</v>
      </c>
      <c r="BP338">
        <v>1</v>
      </c>
      <c r="BQ338">
        <v>0</v>
      </c>
      <c r="BR338">
        <v>0</v>
      </c>
      <c r="BS338">
        <v>0</v>
      </c>
      <c r="BT338">
        <v>13882.248000000001</v>
      </c>
      <c r="BU338">
        <v>27.6</v>
      </c>
      <c r="BV338">
        <v>0</v>
      </c>
      <c r="BW338">
        <v>1</v>
      </c>
      <c r="CU338">
        <f>ROUND(AT338*Source!I500*AH338*AL338,2)</f>
        <v>0</v>
      </c>
      <c r="CV338">
        <f>ROUND(Y338*Source!I500,7)</f>
        <v>0</v>
      </c>
      <c r="CW338">
        <v>0</v>
      </c>
      <c r="CX338">
        <f>ROUND(Y338*Source!I500,7)</f>
        <v>0</v>
      </c>
      <c r="CY338">
        <f>AD338</f>
        <v>502.98</v>
      </c>
      <c r="CZ338">
        <f>AH338</f>
        <v>502.98</v>
      </c>
      <c r="DA338">
        <f>AL338</f>
        <v>1</v>
      </c>
      <c r="DB338">
        <f t="shared" si="111"/>
        <v>13882.25</v>
      </c>
      <c r="DC338">
        <f t="shared" si="112"/>
        <v>0</v>
      </c>
      <c r="DD338" t="s">
        <v>3</v>
      </c>
      <c r="DE338" t="s">
        <v>3</v>
      </c>
      <c r="DF338">
        <f>ROUND(ROUND(AE338,2)*CX338,2)</f>
        <v>0</v>
      </c>
      <c r="DG338">
        <f t="shared" si="129"/>
        <v>0</v>
      </c>
      <c r="DH338">
        <f t="shared" si="123"/>
        <v>0</v>
      </c>
      <c r="DI338">
        <f t="shared" si="124"/>
        <v>0</v>
      </c>
      <c r="DJ338">
        <f>DI338</f>
        <v>0</v>
      </c>
      <c r="DK338">
        <v>1</v>
      </c>
      <c r="DL338" t="s">
        <v>3</v>
      </c>
      <c r="DM338">
        <v>0</v>
      </c>
      <c r="DN338" t="s">
        <v>3</v>
      </c>
      <c r="DO338">
        <v>0</v>
      </c>
    </row>
    <row r="339" spans="1:119">
      <c r="A339">
        <f>ROW(Source!A500)</f>
        <v>500</v>
      </c>
      <c r="B339">
        <v>69444265</v>
      </c>
      <c r="C339">
        <v>69446258</v>
      </c>
      <c r="D339">
        <v>66764116</v>
      </c>
      <c r="E339">
        <v>116</v>
      </c>
      <c r="F339">
        <v>1</v>
      </c>
      <c r="G339">
        <v>1</v>
      </c>
      <c r="H339">
        <v>1</v>
      </c>
      <c r="I339" t="s">
        <v>588</v>
      </c>
      <c r="J339" t="s">
        <v>3</v>
      </c>
      <c r="K339" t="s">
        <v>589</v>
      </c>
      <c r="L339">
        <v>1191</v>
      </c>
      <c r="N339">
        <v>1013</v>
      </c>
      <c r="O339" t="s">
        <v>587</v>
      </c>
      <c r="P339" t="s">
        <v>587</v>
      </c>
      <c r="Q339">
        <v>1</v>
      </c>
      <c r="W339">
        <v>0</v>
      </c>
      <c r="X339">
        <v>-1417349443</v>
      </c>
      <c r="Y339">
        <f t="shared" si="110"/>
        <v>6.98</v>
      </c>
      <c r="AA339">
        <v>0</v>
      </c>
      <c r="AB339">
        <v>0</v>
      </c>
      <c r="AC339">
        <v>0</v>
      </c>
      <c r="AD339">
        <v>0</v>
      </c>
      <c r="AE339">
        <v>0</v>
      </c>
      <c r="AF339">
        <v>0</v>
      </c>
      <c r="AG339">
        <v>0</v>
      </c>
      <c r="AH339">
        <v>0</v>
      </c>
      <c r="AI339">
        <v>1</v>
      </c>
      <c r="AJ339">
        <v>1</v>
      </c>
      <c r="AK339">
        <v>1</v>
      </c>
      <c r="AL339">
        <v>1</v>
      </c>
      <c r="AM339">
        <v>-2</v>
      </c>
      <c r="AN339">
        <v>0</v>
      </c>
      <c r="AO339">
        <v>0</v>
      </c>
      <c r="AP339">
        <v>1</v>
      </c>
      <c r="AQ339">
        <v>1</v>
      </c>
      <c r="AR339">
        <v>0</v>
      </c>
      <c r="AS339" t="s">
        <v>3</v>
      </c>
      <c r="AT339">
        <v>6.98</v>
      </c>
      <c r="AU339" t="s">
        <v>3</v>
      </c>
      <c r="AV339">
        <v>2</v>
      </c>
      <c r="AW339">
        <v>2</v>
      </c>
      <c r="AX339">
        <v>69446267</v>
      </c>
      <c r="AY339">
        <v>1</v>
      </c>
      <c r="AZ339">
        <v>0</v>
      </c>
      <c r="BA339">
        <v>339</v>
      </c>
      <c r="BB339">
        <v>1</v>
      </c>
      <c r="BC339">
        <v>0</v>
      </c>
      <c r="BD339">
        <v>0</v>
      </c>
      <c r="BE339">
        <v>0</v>
      </c>
      <c r="BF339">
        <v>0</v>
      </c>
      <c r="BG339">
        <v>0</v>
      </c>
      <c r="BH339">
        <v>0</v>
      </c>
      <c r="BI339">
        <v>0</v>
      </c>
      <c r="BJ339">
        <v>0</v>
      </c>
      <c r="BK339">
        <v>0</v>
      </c>
      <c r="BL339">
        <v>0</v>
      </c>
      <c r="BM339">
        <v>0</v>
      </c>
      <c r="BN339">
        <v>0</v>
      </c>
      <c r="BO339">
        <v>0</v>
      </c>
      <c r="BP339">
        <v>0</v>
      </c>
      <c r="BQ339">
        <v>0</v>
      </c>
      <c r="BR339">
        <v>0</v>
      </c>
      <c r="BS339">
        <v>0</v>
      </c>
      <c r="BT339">
        <v>0</v>
      </c>
      <c r="BU339">
        <v>0</v>
      </c>
      <c r="BV339">
        <v>0</v>
      </c>
      <c r="BW339">
        <v>0</v>
      </c>
      <c r="CV339">
        <v>0</v>
      </c>
      <c r="CW339">
        <v>0</v>
      </c>
      <c r="CX339">
        <f>ROUND(Y339*Source!I500,7)</f>
        <v>0</v>
      </c>
      <c r="CY339">
        <f>AD339</f>
        <v>0</v>
      </c>
      <c r="CZ339">
        <f>AH339</f>
        <v>0</v>
      </c>
      <c r="DA339">
        <f>AL339</f>
        <v>1</v>
      </c>
      <c r="DB339">
        <f t="shared" si="111"/>
        <v>0</v>
      </c>
      <c r="DC339">
        <f t="shared" si="112"/>
        <v>0</v>
      </c>
      <c r="DD339" t="s">
        <v>3</v>
      </c>
      <c r="DE339" t="s">
        <v>3</v>
      </c>
      <c r="DF339">
        <f>ROUND(ROUND(AE339,2)*CX339,2)</f>
        <v>0</v>
      </c>
      <c r="DG339">
        <f t="shared" si="129"/>
        <v>0</v>
      </c>
      <c r="DH339">
        <f t="shared" si="123"/>
        <v>0</v>
      </c>
      <c r="DI339">
        <f t="shared" si="124"/>
        <v>0</v>
      </c>
      <c r="DJ339">
        <f>DI339</f>
        <v>0</v>
      </c>
      <c r="DK339">
        <v>0</v>
      </c>
      <c r="DL339" t="s">
        <v>3</v>
      </c>
      <c r="DM339">
        <v>0</v>
      </c>
      <c r="DN339" t="s">
        <v>3</v>
      </c>
      <c r="DO339">
        <v>0</v>
      </c>
    </row>
    <row r="340" spans="1:119">
      <c r="A340">
        <f>ROW(Source!A500)</f>
        <v>500</v>
      </c>
      <c r="B340">
        <v>69444265</v>
      </c>
      <c r="C340">
        <v>69446258</v>
      </c>
      <c r="D340">
        <v>66885106</v>
      </c>
      <c r="E340">
        <v>1</v>
      </c>
      <c r="F340">
        <v>1</v>
      </c>
      <c r="G340">
        <v>1</v>
      </c>
      <c r="H340">
        <v>2</v>
      </c>
      <c r="I340" t="s">
        <v>610</v>
      </c>
      <c r="J340" t="s">
        <v>611</v>
      </c>
      <c r="K340" t="s">
        <v>612</v>
      </c>
      <c r="L340">
        <v>1368</v>
      </c>
      <c r="N340">
        <v>1011</v>
      </c>
      <c r="O340" t="s">
        <v>593</v>
      </c>
      <c r="P340" t="s">
        <v>593</v>
      </c>
      <c r="Q340">
        <v>1</v>
      </c>
      <c r="W340">
        <v>0</v>
      </c>
      <c r="X340">
        <v>850633116</v>
      </c>
      <c r="Y340">
        <f t="shared" si="110"/>
        <v>3.34</v>
      </c>
      <c r="AA340">
        <v>0</v>
      </c>
      <c r="AB340">
        <v>1613.51</v>
      </c>
      <c r="AC340">
        <v>675.65</v>
      </c>
      <c r="AD340">
        <v>0</v>
      </c>
      <c r="AE340">
        <v>0</v>
      </c>
      <c r="AF340">
        <v>1613.51</v>
      </c>
      <c r="AG340">
        <v>675.65</v>
      </c>
      <c r="AH340">
        <v>0</v>
      </c>
      <c r="AI340">
        <v>1</v>
      </c>
      <c r="AJ340">
        <v>1</v>
      </c>
      <c r="AK340">
        <v>1</v>
      </c>
      <c r="AL340">
        <v>1</v>
      </c>
      <c r="AM340">
        <v>-2</v>
      </c>
      <c r="AN340">
        <v>0</v>
      </c>
      <c r="AO340">
        <v>0</v>
      </c>
      <c r="AP340">
        <v>1</v>
      </c>
      <c r="AQ340">
        <v>1</v>
      </c>
      <c r="AR340">
        <v>0</v>
      </c>
      <c r="AS340" t="s">
        <v>3</v>
      </c>
      <c r="AT340">
        <v>3.34</v>
      </c>
      <c r="AU340" t="s">
        <v>3</v>
      </c>
      <c r="AV340">
        <v>1</v>
      </c>
      <c r="AW340">
        <v>2</v>
      </c>
      <c r="AX340">
        <v>69446268</v>
      </c>
      <c r="AY340">
        <v>1</v>
      </c>
      <c r="AZ340">
        <v>0</v>
      </c>
      <c r="BA340">
        <v>340</v>
      </c>
      <c r="BB340">
        <v>1</v>
      </c>
      <c r="BC340">
        <v>0</v>
      </c>
      <c r="BD340">
        <v>0</v>
      </c>
      <c r="BE340">
        <v>0</v>
      </c>
      <c r="BF340">
        <v>0</v>
      </c>
      <c r="BG340">
        <v>0</v>
      </c>
      <c r="BH340">
        <v>0</v>
      </c>
      <c r="BI340">
        <v>0</v>
      </c>
      <c r="BJ340">
        <v>0</v>
      </c>
      <c r="BK340">
        <v>5389.1233999999995</v>
      </c>
      <c r="BL340">
        <v>2256.6709999999998</v>
      </c>
      <c r="BM340">
        <v>0</v>
      </c>
      <c r="BN340">
        <v>0</v>
      </c>
      <c r="BO340">
        <v>3.34</v>
      </c>
      <c r="BP340">
        <v>1</v>
      </c>
      <c r="BQ340">
        <v>0</v>
      </c>
      <c r="BR340">
        <v>5389.1233999999995</v>
      </c>
      <c r="BS340">
        <v>2256.6709999999998</v>
      </c>
      <c r="BT340">
        <v>0</v>
      </c>
      <c r="BU340">
        <v>0</v>
      </c>
      <c r="BV340">
        <v>3.34</v>
      </c>
      <c r="BW340">
        <v>1</v>
      </c>
      <c r="CV340">
        <v>0</v>
      </c>
      <c r="CW340">
        <f>ROUND(Y340*Source!I500*DO340,7)</f>
        <v>0</v>
      </c>
      <c r="CX340">
        <f>ROUND(Y340*Source!I500,7)</f>
        <v>0</v>
      </c>
      <c r="CY340">
        <f>AB340</f>
        <v>1613.51</v>
      </c>
      <c r="CZ340">
        <f>AF340</f>
        <v>1613.51</v>
      </c>
      <c r="DA340">
        <f>AJ340</f>
        <v>1</v>
      </c>
      <c r="DB340">
        <f t="shared" si="111"/>
        <v>5389.12</v>
      </c>
      <c r="DC340">
        <f t="shared" si="112"/>
        <v>2256.67</v>
      </c>
      <c r="DD340" t="s">
        <v>3</v>
      </c>
      <c r="DE340" t="s">
        <v>3</v>
      </c>
      <c r="DF340">
        <f>ROUND(ROUND(AE340,2)*CX340,2)</f>
        <v>0</v>
      </c>
      <c r="DG340">
        <f t="shared" si="129"/>
        <v>0</v>
      </c>
      <c r="DH340">
        <f t="shared" si="123"/>
        <v>0</v>
      </c>
      <c r="DI340">
        <f t="shared" si="124"/>
        <v>0</v>
      </c>
      <c r="DJ340">
        <f>DG340+DH340</f>
        <v>0</v>
      </c>
      <c r="DK340">
        <v>1</v>
      </c>
      <c r="DL340" t="s">
        <v>613</v>
      </c>
      <c r="DM340">
        <v>6</v>
      </c>
      <c r="DN340" t="s">
        <v>587</v>
      </c>
      <c r="DO340">
        <v>1</v>
      </c>
    </row>
    <row r="341" spans="1:119">
      <c r="A341">
        <f>ROW(Source!A500)</f>
        <v>500</v>
      </c>
      <c r="B341">
        <v>69444265</v>
      </c>
      <c r="C341">
        <v>69446258</v>
      </c>
      <c r="D341">
        <v>66885998</v>
      </c>
      <c r="E341">
        <v>1</v>
      </c>
      <c r="F341">
        <v>1</v>
      </c>
      <c r="G341">
        <v>1</v>
      </c>
      <c r="H341">
        <v>2</v>
      </c>
      <c r="I341" t="s">
        <v>595</v>
      </c>
      <c r="J341" t="s">
        <v>596</v>
      </c>
      <c r="K341" t="s">
        <v>597</v>
      </c>
      <c r="L341">
        <v>1368</v>
      </c>
      <c r="N341">
        <v>1011</v>
      </c>
      <c r="O341" t="s">
        <v>593</v>
      </c>
      <c r="P341" t="s">
        <v>593</v>
      </c>
      <c r="Q341">
        <v>1</v>
      </c>
      <c r="W341">
        <v>0</v>
      </c>
      <c r="X341">
        <v>-950105757</v>
      </c>
      <c r="Y341">
        <f t="shared" si="110"/>
        <v>3.64</v>
      </c>
      <c r="AA341">
        <v>0</v>
      </c>
      <c r="AB341">
        <v>605.36</v>
      </c>
      <c r="AC341">
        <v>502.98</v>
      </c>
      <c r="AD341">
        <v>0</v>
      </c>
      <c r="AE341">
        <v>0</v>
      </c>
      <c r="AF341">
        <v>605.36</v>
      </c>
      <c r="AG341">
        <v>502.98</v>
      </c>
      <c r="AH341">
        <v>0</v>
      </c>
      <c r="AI341">
        <v>1</v>
      </c>
      <c r="AJ341">
        <v>1</v>
      </c>
      <c r="AK341">
        <v>1</v>
      </c>
      <c r="AL341">
        <v>1</v>
      </c>
      <c r="AM341">
        <v>-2</v>
      </c>
      <c r="AN341">
        <v>0</v>
      </c>
      <c r="AO341">
        <v>0</v>
      </c>
      <c r="AP341">
        <v>1</v>
      </c>
      <c r="AQ341">
        <v>1</v>
      </c>
      <c r="AR341">
        <v>0</v>
      </c>
      <c r="AS341" t="s">
        <v>3</v>
      </c>
      <c r="AT341">
        <v>3.64</v>
      </c>
      <c r="AU341" t="s">
        <v>3</v>
      </c>
      <c r="AV341">
        <v>1</v>
      </c>
      <c r="AW341">
        <v>2</v>
      </c>
      <c r="AX341">
        <v>69446269</v>
      </c>
      <c r="AY341">
        <v>1</v>
      </c>
      <c r="AZ341">
        <v>0</v>
      </c>
      <c r="BA341">
        <v>341</v>
      </c>
      <c r="BB341">
        <v>1</v>
      </c>
      <c r="BC341">
        <v>0</v>
      </c>
      <c r="BD341">
        <v>0</v>
      </c>
      <c r="BE341">
        <v>0</v>
      </c>
      <c r="BF341">
        <v>0</v>
      </c>
      <c r="BG341">
        <v>0</v>
      </c>
      <c r="BH341">
        <v>0</v>
      </c>
      <c r="BI341">
        <v>0</v>
      </c>
      <c r="BJ341">
        <v>0</v>
      </c>
      <c r="BK341">
        <v>2203.5104000000001</v>
      </c>
      <c r="BL341">
        <v>1830.8472000000002</v>
      </c>
      <c r="BM341">
        <v>0</v>
      </c>
      <c r="BN341">
        <v>0</v>
      </c>
      <c r="BO341">
        <v>3.64</v>
      </c>
      <c r="BP341">
        <v>1</v>
      </c>
      <c r="BQ341">
        <v>0</v>
      </c>
      <c r="BR341">
        <v>2203.5104000000001</v>
      </c>
      <c r="BS341">
        <v>1830.8472000000002</v>
      </c>
      <c r="BT341">
        <v>0</v>
      </c>
      <c r="BU341">
        <v>0</v>
      </c>
      <c r="BV341">
        <v>3.64</v>
      </c>
      <c r="BW341">
        <v>1</v>
      </c>
      <c r="CV341">
        <v>0</v>
      </c>
      <c r="CW341">
        <f>ROUND(Y341*Source!I500*DO341,7)</f>
        <v>0</v>
      </c>
      <c r="CX341">
        <f>ROUND(Y341*Source!I500,7)</f>
        <v>0</v>
      </c>
      <c r="CY341">
        <f>AB341</f>
        <v>605.36</v>
      </c>
      <c r="CZ341">
        <f>AF341</f>
        <v>605.36</v>
      </c>
      <c r="DA341">
        <f>AJ341</f>
        <v>1</v>
      </c>
      <c r="DB341">
        <f t="shared" si="111"/>
        <v>2203.5100000000002</v>
      </c>
      <c r="DC341">
        <f t="shared" si="112"/>
        <v>1830.85</v>
      </c>
      <c r="DD341" t="s">
        <v>3</v>
      </c>
      <c r="DE341" t="s">
        <v>3</v>
      </c>
      <c r="DF341">
        <f>ROUND(ROUND(AE341,2)*CX341,2)</f>
        <v>0</v>
      </c>
      <c r="DG341">
        <f t="shared" si="129"/>
        <v>0</v>
      </c>
      <c r="DH341">
        <f t="shared" si="123"/>
        <v>0</v>
      </c>
      <c r="DI341">
        <f t="shared" si="124"/>
        <v>0</v>
      </c>
      <c r="DJ341">
        <f>DG341+DH341</f>
        <v>0</v>
      </c>
      <c r="DK341">
        <v>1</v>
      </c>
      <c r="DL341" t="s">
        <v>594</v>
      </c>
      <c r="DM341">
        <v>4</v>
      </c>
      <c r="DN341" t="s">
        <v>587</v>
      </c>
      <c r="DO341">
        <v>1</v>
      </c>
    </row>
    <row r="342" spans="1:119">
      <c r="A342">
        <f>ROW(Source!A500)</f>
        <v>500</v>
      </c>
      <c r="B342">
        <v>69444265</v>
      </c>
      <c r="C342">
        <v>69446258</v>
      </c>
      <c r="D342">
        <v>66837486</v>
      </c>
      <c r="E342">
        <v>1</v>
      </c>
      <c r="F342">
        <v>1</v>
      </c>
      <c r="G342">
        <v>1</v>
      </c>
      <c r="H342">
        <v>3</v>
      </c>
      <c r="I342" t="s">
        <v>767</v>
      </c>
      <c r="J342" t="s">
        <v>768</v>
      </c>
      <c r="K342" t="s">
        <v>769</v>
      </c>
      <c r="L342">
        <v>1346</v>
      </c>
      <c r="N342">
        <v>1009</v>
      </c>
      <c r="O342" t="s">
        <v>59</v>
      </c>
      <c r="P342" t="s">
        <v>59</v>
      </c>
      <c r="Q342">
        <v>1</v>
      </c>
      <c r="W342">
        <v>0</v>
      </c>
      <c r="X342">
        <v>2092178145</v>
      </c>
      <c r="Y342">
        <f t="shared" ref="Y342:Y352" si="134">AT342</f>
        <v>10.5</v>
      </c>
      <c r="AA342">
        <v>225.54</v>
      </c>
      <c r="AB342">
        <v>0</v>
      </c>
      <c r="AC342">
        <v>0</v>
      </c>
      <c r="AD342">
        <v>0</v>
      </c>
      <c r="AE342">
        <v>176.2</v>
      </c>
      <c r="AF342">
        <v>0</v>
      </c>
      <c r="AG342">
        <v>0</v>
      </c>
      <c r="AH342">
        <v>0</v>
      </c>
      <c r="AI342">
        <v>1.28</v>
      </c>
      <c r="AJ342">
        <v>1</v>
      </c>
      <c r="AK342">
        <v>1</v>
      </c>
      <c r="AL342">
        <v>1</v>
      </c>
      <c r="AM342">
        <v>2</v>
      </c>
      <c r="AN342">
        <v>0</v>
      </c>
      <c r="AO342">
        <v>0</v>
      </c>
      <c r="AP342">
        <v>1</v>
      </c>
      <c r="AQ342">
        <v>1</v>
      </c>
      <c r="AR342">
        <v>0</v>
      </c>
      <c r="AS342" t="s">
        <v>3</v>
      </c>
      <c r="AT342">
        <v>10.5</v>
      </c>
      <c r="AU342" t="s">
        <v>3</v>
      </c>
      <c r="AV342">
        <v>0</v>
      </c>
      <c r="AW342">
        <v>2</v>
      </c>
      <c r="AX342">
        <v>69446270</v>
      </c>
      <c r="AY342">
        <v>1</v>
      </c>
      <c r="AZ342">
        <v>0</v>
      </c>
      <c r="BA342">
        <v>342</v>
      </c>
      <c r="BB342">
        <v>1</v>
      </c>
      <c r="BC342">
        <v>0</v>
      </c>
      <c r="BD342">
        <v>0</v>
      </c>
      <c r="BE342">
        <v>0</v>
      </c>
      <c r="BF342">
        <v>0</v>
      </c>
      <c r="BG342">
        <v>0</v>
      </c>
      <c r="BH342">
        <v>0</v>
      </c>
      <c r="BI342">
        <v>0</v>
      </c>
      <c r="BJ342">
        <v>1850.1</v>
      </c>
      <c r="BK342">
        <v>0</v>
      </c>
      <c r="BL342">
        <v>0</v>
      </c>
      <c r="BM342">
        <v>0</v>
      </c>
      <c r="BN342">
        <v>0</v>
      </c>
      <c r="BO342">
        <v>0</v>
      </c>
      <c r="BP342">
        <v>1</v>
      </c>
      <c r="BQ342">
        <v>1850.1</v>
      </c>
      <c r="BR342">
        <v>0</v>
      </c>
      <c r="BS342">
        <v>0</v>
      </c>
      <c r="BT342">
        <v>0</v>
      </c>
      <c r="BU342">
        <v>0</v>
      </c>
      <c r="BV342">
        <v>0</v>
      </c>
      <c r="BW342">
        <v>1</v>
      </c>
      <c r="CV342">
        <v>0</v>
      </c>
      <c r="CW342">
        <v>0</v>
      </c>
      <c r="CX342">
        <f>ROUND(Y342*Source!I500,7)</f>
        <v>0</v>
      </c>
      <c r="CY342">
        <f>AA342</f>
        <v>225.54</v>
      </c>
      <c r="CZ342">
        <f>AE342</f>
        <v>176.2</v>
      </c>
      <c r="DA342">
        <f>AI342</f>
        <v>1.28</v>
      </c>
      <c r="DB342">
        <f t="shared" ref="DB342:DB352" si="135">ROUND(ROUND(AT342*CZ342,2),6)</f>
        <v>1850.1</v>
      </c>
      <c r="DC342">
        <f t="shared" ref="DC342:DC352" si="136">ROUND(ROUND(AT342*AG342,2),6)</f>
        <v>0</v>
      </c>
      <c r="DD342" t="s">
        <v>3</v>
      </c>
      <c r="DE342" t="s">
        <v>3</v>
      </c>
      <c r="DF342">
        <f>ROUND(ROUND(AE342*AI342,2)*CX342,2)</f>
        <v>0</v>
      </c>
      <c r="DG342">
        <f t="shared" si="129"/>
        <v>0</v>
      </c>
      <c r="DH342">
        <f t="shared" si="123"/>
        <v>0</v>
      </c>
      <c r="DI342">
        <f t="shared" si="124"/>
        <v>0</v>
      </c>
      <c r="DJ342">
        <f>DF342</f>
        <v>0</v>
      </c>
      <c r="DK342">
        <v>0</v>
      </c>
      <c r="DL342" t="s">
        <v>3</v>
      </c>
      <c r="DM342">
        <v>0</v>
      </c>
      <c r="DN342" t="s">
        <v>3</v>
      </c>
      <c r="DO342">
        <v>0</v>
      </c>
    </row>
    <row r="343" spans="1:119">
      <c r="A343">
        <f>ROW(Source!A500)</f>
        <v>500</v>
      </c>
      <c r="B343">
        <v>69444265</v>
      </c>
      <c r="C343">
        <v>69446258</v>
      </c>
      <c r="D343">
        <v>66879936</v>
      </c>
      <c r="E343">
        <v>1</v>
      </c>
      <c r="F343">
        <v>1</v>
      </c>
      <c r="G343">
        <v>1</v>
      </c>
      <c r="H343">
        <v>3</v>
      </c>
      <c r="I343" t="s">
        <v>770</v>
      </c>
      <c r="J343" t="s">
        <v>771</v>
      </c>
      <c r="K343" t="s">
        <v>772</v>
      </c>
      <c r="L343">
        <v>1371</v>
      </c>
      <c r="N343">
        <v>1013</v>
      </c>
      <c r="O343" t="s">
        <v>18</v>
      </c>
      <c r="P343" t="s">
        <v>18</v>
      </c>
      <c r="Q343">
        <v>1</v>
      </c>
      <c r="W343">
        <v>0</v>
      </c>
      <c r="X343">
        <v>-947867435</v>
      </c>
      <c r="Y343">
        <f t="shared" si="134"/>
        <v>15</v>
      </c>
      <c r="AA343">
        <v>726.67</v>
      </c>
      <c r="AB343">
        <v>0</v>
      </c>
      <c r="AC343">
        <v>0</v>
      </c>
      <c r="AD343">
        <v>0</v>
      </c>
      <c r="AE343">
        <v>705.5</v>
      </c>
      <c r="AF343">
        <v>0</v>
      </c>
      <c r="AG343">
        <v>0</v>
      </c>
      <c r="AH343">
        <v>0</v>
      </c>
      <c r="AI343">
        <v>1.03</v>
      </c>
      <c r="AJ343">
        <v>1</v>
      </c>
      <c r="AK343">
        <v>1</v>
      </c>
      <c r="AL343">
        <v>1</v>
      </c>
      <c r="AM343">
        <v>2</v>
      </c>
      <c r="AN343">
        <v>0</v>
      </c>
      <c r="AO343">
        <v>0</v>
      </c>
      <c r="AP343">
        <v>1</v>
      </c>
      <c r="AQ343">
        <v>1</v>
      </c>
      <c r="AR343">
        <v>0</v>
      </c>
      <c r="AS343" t="s">
        <v>3</v>
      </c>
      <c r="AT343">
        <v>15</v>
      </c>
      <c r="AU343" t="s">
        <v>3</v>
      </c>
      <c r="AV343">
        <v>0</v>
      </c>
      <c r="AW343">
        <v>2</v>
      </c>
      <c r="AX343">
        <v>69446271</v>
      </c>
      <c r="AY343">
        <v>1</v>
      </c>
      <c r="AZ343">
        <v>0</v>
      </c>
      <c r="BA343">
        <v>343</v>
      </c>
      <c r="BB343">
        <v>1</v>
      </c>
      <c r="BC343">
        <v>0</v>
      </c>
      <c r="BD343">
        <v>0</v>
      </c>
      <c r="BE343">
        <v>0</v>
      </c>
      <c r="BF343">
        <v>0</v>
      </c>
      <c r="BG343">
        <v>0</v>
      </c>
      <c r="BH343">
        <v>0</v>
      </c>
      <c r="BI343">
        <v>0</v>
      </c>
      <c r="BJ343">
        <v>10582.5</v>
      </c>
      <c r="BK343">
        <v>0</v>
      </c>
      <c r="BL343">
        <v>0</v>
      </c>
      <c r="BM343">
        <v>0</v>
      </c>
      <c r="BN343">
        <v>0</v>
      </c>
      <c r="BO343">
        <v>0</v>
      </c>
      <c r="BP343">
        <v>1</v>
      </c>
      <c r="BQ343">
        <v>10582.5</v>
      </c>
      <c r="BR343">
        <v>0</v>
      </c>
      <c r="BS343">
        <v>0</v>
      </c>
      <c r="BT343">
        <v>0</v>
      </c>
      <c r="BU343">
        <v>0</v>
      </c>
      <c r="BV343">
        <v>0</v>
      </c>
      <c r="BW343">
        <v>1</v>
      </c>
      <c r="CV343">
        <v>0</v>
      </c>
      <c r="CW343">
        <v>0</v>
      </c>
      <c r="CX343">
        <f>ROUND(Y343*Source!I500,7)</f>
        <v>0</v>
      </c>
      <c r="CY343">
        <f>AA343</f>
        <v>726.67</v>
      </c>
      <c r="CZ343">
        <f>AE343</f>
        <v>705.5</v>
      </c>
      <c r="DA343">
        <f>AI343</f>
        <v>1.03</v>
      </c>
      <c r="DB343">
        <f t="shared" si="135"/>
        <v>10582.5</v>
      </c>
      <c r="DC343">
        <f t="shared" si="136"/>
        <v>0</v>
      </c>
      <c r="DD343" t="s">
        <v>3</v>
      </c>
      <c r="DE343" t="s">
        <v>3</v>
      </c>
      <c r="DF343">
        <f>ROUND(ROUND(AE343*AI343,2)*CX343,2)</f>
        <v>0</v>
      </c>
      <c r="DG343">
        <f t="shared" si="129"/>
        <v>0</v>
      </c>
      <c r="DH343">
        <f t="shared" si="123"/>
        <v>0</v>
      </c>
      <c r="DI343">
        <f t="shared" si="124"/>
        <v>0</v>
      </c>
      <c r="DJ343">
        <f>DF343</f>
        <v>0</v>
      </c>
      <c r="DK343">
        <v>0</v>
      </c>
      <c r="DL343" t="s">
        <v>3</v>
      </c>
      <c r="DM343">
        <v>0</v>
      </c>
      <c r="DN343" t="s">
        <v>3</v>
      </c>
      <c r="DO343">
        <v>0</v>
      </c>
    </row>
    <row r="344" spans="1:119">
      <c r="A344">
        <f>ROW(Source!A500)</f>
        <v>500</v>
      </c>
      <c r="B344">
        <v>69444265</v>
      </c>
      <c r="C344">
        <v>69446258</v>
      </c>
      <c r="D344">
        <v>66769908</v>
      </c>
      <c r="E344">
        <v>116</v>
      </c>
      <c r="F344">
        <v>1</v>
      </c>
      <c r="G344">
        <v>1</v>
      </c>
      <c r="H344">
        <v>3</v>
      </c>
      <c r="I344" t="s">
        <v>264</v>
      </c>
      <c r="J344" t="s">
        <v>3</v>
      </c>
      <c r="K344" t="s">
        <v>265</v>
      </c>
      <c r="L344">
        <v>3277935</v>
      </c>
      <c r="N344">
        <v>1013</v>
      </c>
      <c r="O344" t="s">
        <v>266</v>
      </c>
      <c r="P344" t="s">
        <v>266</v>
      </c>
      <c r="Q344">
        <v>1</v>
      </c>
      <c r="W344">
        <v>0</v>
      </c>
      <c r="X344">
        <v>274903907</v>
      </c>
      <c r="Y344">
        <f t="shared" si="134"/>
        <v>2</v>
      </c>
      <c r="AA344">
        <v>0</v>
      </c>
      <c r="AB344">
        <v>0</v>
      </c>
      <c r="AC344">
        <v>0</v>
      </c>
      <c r="AD344">
        <v>0</v>
      </c>
      <c r="AE344">
        <v>0</v>
      </c>
      <c r="AF344">
        <v>0</v>
      </c>
      <c r="AG344">
        <v>0</v>
      </c>
      <c r="AH344">
        <v>0</v>
      </c>
      <c r="AI344">
        <v>1</v>
      </c>
      <c r="AJ344">
        <v>1</v>
      </c>
      <c r="AK344">
        <v>1</v>
      </c>
      <c r="AL344">
        <v>1</v>
      </c>
      <c r="AM344">
        <v>0</v>
      </c>
      <c r="AN344">
        <v>0</v>
      </c>
      <c r="AO344">
        <v>0</v>
      </c>
      <c r="AP344">
        <v>0</v>
      </c>
      <c r="AQ344">
        <v>0</v>
      </c>
      <c r="AR344">
        <v>0</v>
      </c>
      <c r="AS344" t="s">
        <v>3</v>
      </c>
      <c r="AT344">
        <v>2</v>
      </c>
      <c r="AU344" t="s">
        <v>3</v>
      </c>
      <c r="AV344">
        <v>0</v>
      </c>
      <c r="AW344">
        <v>2</v>
      </c>
      <c r="AX344">
        <v>69446272</v>
      </c>
      <c r="AY344">
        <v>1</v>
      </c>
      <c r="AZ344">
        <v>0</v>
      </c>
      <c r="BA344">
        <v>344</v>
      </c>
      <c r="BB344">
        <v>0</v>
      </c>
      <c r="BC344">
        <v>0</v>
      </c>
      <c r="BD344">
        <v>0</v>
      </c>
      <c r="BE344">
        <v>0</v>
      </c>
      <c r="BF344">
        <v>0</v>
      </c>
      <c r="BG344">
        <v>0</v>
      </c>
      <c r="BH344">
        <v>0</v>
      </c>
      <c r="BI344">
        <v>0</v>
      </c>
      <c r="BJ344">
        <v>0</v>
      </c>
      <c r="BK344">
        <v>0</v>
      </c>
      <c r="BL344">
        <v>0</v>
      </c>
      <c r="BM344">
        <v>0</v>
      </c>
      <c r="BN344">
        <v>0</v>
      </c>
      <c r="BO344">
        <v>0</v>
      </c>
      <c r="BP344">
        <v>0</v>
      </c>
      <c r="BQ344">
        <v>0</v>
      </c>
      <c r="BR344">
        <v>0</v>
      </c>
      <c r="BS344">
        <v>0</v>
      </c>
      <c r="BT344">
        <v>0</v>
      </c>
      <c r="BU344">
        <v>0</v>
      </c>
      <c r="BV344">
        <v>0</v>
      </c>
      <c r="BW344">
        <v>0</v>
      </c>
      <c r="CV344">
        <v>0</v>
      </c>
      <c r="CW344">
        <v>0</v>
      </c>
      <c r="CX344">
        <f>ROUND(Y344*Source!I500,7)</f>
        <v>0</v>
      </c>
      <c r="CY344">
        <f>AA344</f>
        <v>0</v>
      </c>
      <c r="CZ344">
        <f>AE344</f>
        <v>0</v>
      </c>
      <c r="DA344">
        <f>AI344</f>
        <v>1</v>
      </c>
      <c r="DB344">
        <f t="shared" si="135"/>
        <v>0</v>
      </c>
      <c r="DC344">
        <f t="shared" si="136"/>
        <v>0</v>
      </c>
      <c r="DD344" t="s">
        <v>3</v>
      </c>
      <c r="DE344" t="s">
        <v>3</v>
      </c>
      <c r="DF344">
        <f t="shared" ref="DF344:DF378" si="137">ROUND(ROUND(AE344,2)*CX344,2)</f>
        <v>0</v>
      </c>
      <c r="DG344">
        <f t="shared" si="129"/>
        <v>0</v>
      </c>
      <c r="DH344">
        <f t="shared" si="123"/>
        <v>0</v>
      </c>
      <c r="DI344">
        <f t="shared" si="124"/>
        <v>0</v>
      </c>
      <c r="DJ344">
        <f>DF344</f>
        <v>0</v>
      </c>
      <c r="DK344">
        <v>0</v>
      </c>
      <c r="DL344" t="s">
        <v>3</v>
      </c>
      <c r="DM344">
        <v>0</v>
      </c>
      <c r="DN344" t="s">
        <v>3</v>
      </c>
      <c r="DO344">
        <v>0</v>
      </c>
    </row>
    <row r="345" spans="1:119">
      <c r="A345">
        <f>ROW(Source!A607)</f>
        <v>607</v>
      </c>
      <c r="B345">
        <v>69444265</v>
      </c>
      <c r="C345">
        <v>69446279</v>
      </c>
      <c r="D345">
        <v>66764086</v>
      </c>
      <c r="E345">
        <v>116</v>
      </c>
      <c r="F345">
        <v>1</v>
      </c>
      <c r="G345">
        <v>1</v>
      </c>
      <c r="H345">
        <v>1</v>
      </c>
      <c r="I345" t="s">
        <v>773</v>
      </c>
      <c r="J345" t="s">
        <v>3</v>
      </c>
      <c r="K345" t="s">
        <v>774</v>
      </c>
      <c r="L345">
        <v>1369</v>
      </c>
      <c r="N345">
        <v>1013</v>
      </c>
      <c r="O345" t="s">
        <v>711</v>
      </c>
      <c r="P345" t="s">
        <v>711</v>
      </c>
      <c r="Q345">
        <v>1</v>
      </c>
      <c r="W345">
        <v>0</v>
      </c>
      <c r="X345">
        <v>286205319</v>
      </c>
      <c r="Y345">
        <f t="shared" si="134"/>
        <v>6.48</v>
      </c>
      <c r="AA345">
        <v>0</v>
      </c>
      <c r="AB345">
        <v>0</v>
      </c>
      <c r="AC345">
        <v>0</v>
      </c>
      <c r="AD345">
        <v>675.65</v>
      </c>
      <c r="AE345">
        <v>0</v>
      </c>
      <c r="AF345">
        <v>0</v>
      </c>
      <c r="AG345">
        <v>0</v>
      </c>
      <c r="AH345">
        <v>675.65</v>
      </c>
      <c r="AI345">
        <v>1</v>
      </c>
      <c r="AJ345">
        <v>1</v>
      </c>
      <c r="AK345">
        <v>1</v>
      </c>
      <c r="AL345">
        <v>1</v>
      </c>
      <c r="AM345">
        <v>-2</v>
      </c>
      <c r="AN345">
        <v>0</v>
      </c>
      <c r="AO345">
        <v>0</v>
      </c>
      <c r="AP345">
        <v>1</v>
      </c>
      <c r="AQ345">
        <v>1</v>
      </c>
      <c r="AR345">
        <v>0</v>
      </c>
      <c r="AS345" t="s">
        <v>3</v>
      </c>
      <c r="AT345">
        <v>6.48</v>
      </c>
      <c r="AU345" t="s">
        <v>3</v>
      </c>
      <c r="AV345">
        <v>1</v>
      </c>
      <c r="AW345">
        <v>2</v>
      </c>
      <c r="AX345">
        <v>69446282</v>
      </c>
      <c r="AY345">
        <v>1</v>
      </c>
      <c r="AZ345">
        <v>0</v>
      </c>
      <c r="BA345">
        <v>345</v>
      </c>
      <c r="BB345">
        <v>1</v>
      </c>
      <c r="BC345">
        <v>0</v>
      </c>
      <c r="BD345">
        <v>0</v>
      </c>
      <c r="BE345">
        <v>0</v>
      </c>
      <c r="BF345">
        <v>0</v>
      </c>
      <c r="BG345">
        <v>0</v>
      </c>
      <c r="BH345">
        <v>0</v>
      </c>
      <c r="BI345">
        <v>0</v>
      </c>
      <c r="BJ345">
        <v>0</v>
      </c>
      <c r="BK345">
        <v>0</v>
      </c>
      <c r="BL345">
        <v>0</v>
      </c>
      <c r="BM345">
        <v>4378.2120000000004</v>
      </c>
      <c r="BN345">
        <v>6.48</v>
      </c>
      <c r="BO345">
        <v>0</v>
      </c>
      <c r="BP345">
        <v>1</v>
      </c>
      <c r="BQ345">
        <v>0</v>
      </c>
      <c r="BR345">
        <v>0</v>
      </c>
      <c r="BS345">
        <v>0</v>
      </c>
      <c r="BT345">
        <v>4378.2120000000004</v>
      </c>
      <c r="BU345">
        <v>6.48</v>
      </c>
      <c r="BV345">
        <v>0</v>
      </c>
      <c r="BW345">
        <v>1</v>
      </c>
      <c r="CU345">
        <f>ROUND(AT345*Source!I607*AH345*AL345,2)</f>
        <v>87.56</v>
      </c>
      <c r="CV345">
        <f>ROUND(Y345*Source!I607,7)</f>
        <v>0.12959999999999999</v>
      </c>
      <c r="CW345">
        <v>0</v>
      </c>
      <c r="CX345">
        <f>ROUND(Y345*Source!I607,7)</f>
        <v>0.12959999999999999</v>
      </c>
      <c r="CY345">
        <f t="shared" ref="CY345:CY378" si="138">AD345</f>
        <v>675.65</v>
      </c>
      <c r="CZ345">
        <f t="shared" ref="CZ345:CZ378" si="139">AH345</f>
        <v>675.65</v>
      </c>
      <c r="DA345">
        <f t="shared" ref="DA345:DA378" si="140">AL345</f>
        <v>1</v>
      </c>
      <c r="DB345">
        <f t="shared" si="135"/>
        <v>4378.21</v>
      </c>
      <c r="DC345">
        <f t="shared" si="136"/>
        <v>0</v>
      </c>
      <c r="DD345" t="s">
        <v>3</v>
      </c>
      <c r="DE345" t="s">
        <v>3</v>
      </c>
      <c r="DF345">
        <f t="shared" si="137"/>
        <v>0</v>
      </c>
      <c r="DG345">
        <f t="shared" si="129"/>
        <v>0</v>
      </c>
      <c r="DH345">
        <f t="shared" si="123"/>
        <v>0</v>
      </c>
      <c r="DI345">
        <f t="shared" si="124"/>
        <v>87.56</v>
      </c>
      <c r="DJ345">
        <f t="shared" ref="DJ345:DJ378" si="141">DI345</f>
        <v>87.56</v>
      </c>
      <c r="DK345">
        <v>1</v>
      </c>
      <c r="DL345" t="s">
        <v>3</v>
      </c>
      <c r="DM345">
        <v>0</v>
      </c>
      <c r="DN345" t="s">
        <v>3</v>
      </c>
      <c r="DO345">
        <v>0</v>
      </c>
    </row>
    <row r="346" spans="1:119">
      <c r="A346">
        <f>ROW(Source!A607)</f>
        <v>607</v>
      </c>
      <c r="B346">
        <v>69444265</v>
      </c>
      <c r="C346">
        <v>69446279</v>
      </c>
      <c r="D346">
        <v>66764110</v>
      </c>
      <c r="E346">
        <v>116</v>
      </c>
      <c r="F346">
        <v>1</v>
      </c>
      <c r="G346">
        <v>1</v>
      </c>
      <c r="H346">
        <v>1</v>
      </c>
      <c r="I346" t="s">
        <v>775</v>
      </c>
      <c r="J346" t="s">
        <v>3</v>
      </c>
      <c r="K346" t="s">
        <v>776</v>
      </c>
      <c r="L346">
        <v>1369</v>
      </c>
      <c r="N346">
        <v>1013</v>
      </c>
      <c r="O346" t="s">
        <v>711</v>
      </c>
      <c r="P346" t="s">
        <v>711</v>
      </c>
      <c r="Q346">
        <v>1</v>
      </c>
      <c r="W346">
        <v>0</v>
      </c>
      <c r="X346">
        <v>126826561</v>
      </c>
      <c r="Y346">
        <f t="shared" si="134"/>
        <v>6.48</v>
      </c>
      <c r="AA346">
        <v>0</v>
      </c>
      <c r="AB346">
        <v>0</v>
      </c>
      <c r="AC346">
        <v>0</v>
      </c>
      <c r="AD346">
        <v>660.63</v>
      </c>
      <c r="AE346">
        <v>0</v>
      </c>
      <c r="AF346">
        <v>0</v>
      </c>
      <c r="AG346">
        <v>0</v>
      </c>
      <c r="AH346">
        <v>660.63</v>
      </c>
      <c r="AI346">
        <v>1</v>
      </c>
      <c r="AJ346">
        <v>1</v>
      </c>
      <c r="AK346">
        <v>1</v>
      </c>
      <c r="AL346">
        <v>1</v>
      </c>
      <c r="AM346">
        <v>-2</v>
      </c>
      <c r="AN346">
        <v>0</v>
      </c>
      <c r="AO346">
        <v>0</v>
      </c>
      <c r="AP346">
        <v>1</v>
      </c>
      <c r="AQ346">
        <v>1</v>
      </c>
      <c r="AR346">
        <v>0</v>
      </c>
      <c r="AS346" t="s">
        <v>3</v>
      </c>
      <c r="AT346">
        <v>6.48</v>
      </c>
      <c r="AU346" t="s">
        <v>3</v>
      </c>
      <c r="AV346">
        <v>1</v>
      </c>
      <c r="AW346">
        <v>2</v>
      </c>
      <c r="AX346">
        <v>69446283</v>
      </c>
      <c r="AY346">
        <v>1</v>
      </c>
      <c r="AZ346">
        <v>0</v>
      </c>
      <c r="BA346">
        <v>346</v>
      </c>
      <c r="BB346">
        <v>1</v>
      </c>
      <c r="BC346">
        <v>0</v>
      </c>
      <c r="BD346">
        <v>0</v>
      </c>
      <c r="BE346">
        <v>0</v>
      </c>
      <c r="BF346">
        <v>0</v>
      </c>
      <c r="BG346">
        <v>0</v>
      </c>
      <c r="BH346">
        <v>0</v>
      </c>
      <c r="BI346">
        <v>0</v>
      </c>
      <c r="BJ346">
        <v>0</v>
      </c>
      <c r="BK346">
        <v>0</v>
      </c>
      <c r="BL346">
        <v>0</v>
      </c>
      <c r="BM346">
        <v>4280.8824000000004</v>
      </c>
      <c r="BN346">
        <v>6.48</v>
      </c>
      <c r="BO346">
        <v>0</v>
      </c>
      <c r="BP346">
        <v>1</v>
      </c>
      <c r="BQ346">
        <v>0</v>
      </c>
      <c r="BR346">
        <v>0</v>
      </c>
      <c r="BS346">
        <v>0</v>
      </c>
      <c r="BT346">
        <v>4280.8824000000004</v>
      </c>
      <c r="BU346">
        <v>6.48</v>
      </c>
      <c r="BV346">
        <v>0</v>
      </c>
      <c r="BW346">
        <v>1</v>
      </c>
      <c r="CU346">
        <f>ROUND(AT346*Source!I607*AH346*AL346,2)</f>
        <v>85.62</v>
      </c>
      <c r="CV346">
        <f>ROUND(Y346*Source!I607,7)</f>
        <v>0.12959999999999999</v>
      </c>
      <c r="CW346">
        <v>0</v>
      </c>
      <c r="CX346">
        <f>ROUND(Y346*Source!I607,7)</f>
        <v>0.12959999999999999</v>
      </c>
      <c r="CY346">
        <f t="shared" si="138"/>
        <v>660.63</v>
      </c>
      <c r="CZ346">
        <f t="shared" si="139"/>
        <v>660.63</v>
      </c>
      <c r="DA346">
        <f t="shared" si="140"/>
        <v>1</v>
      </c>
      <c r="DB346">
        <f t="shared" si="135"/>
        <v>4280.88</v>
      </c>
      <c r="DC346">
        <f t="shared" si="136"/>
        <v>0</v>
      </c>
      <c r="DD346" t="s">
        <v>3</v>
      </c>
      <c r="DE346" t="s">
        <v>3</v>
      </c>
      <c r="DF346">
        <f t="shared" si="137"/>
        <v>0</v>
      </c>
      <c r="DG346">
        <f t="shared" si="129"/>
        <v>0</v>
      </c>
      <c r="DH346">
        <f t="shared" si="123"/>
        <v>0</v>
      </c>
      <c r="DI346">
        <f t="shared" si="124"/>
        <v>85.62</v>
      </c>
      <c r="DJ346">
        <f t="shared" si="141"/>
        <v>85.62</v>
      </c>
      <c r="DK346">
        <v>1</v>
      </c>
      <c r="DL346" t="s">
        <v>3</v>
      </c>
      <c r="DM346">
        <v>0</v>
      </c>
      <c r="DN346" t="s">
        <v>3</v>
      </c>
      <c r="DO346">
        <v>0</v>
      </c>
    </row>
    <row r="347" spans="1:119">
      <c r="A347">
        <f>ROW(Source!A608)</f>
        <v>608</v>
      </c>
      <c r="B347">
        <v>69444265</v>
      </c>
      <c r="C347">
        <v>69446284</v>
      </c>
      <c r="D347">
        <v>66764086</v>
      </c>
      <c r="E347">
        <v>116</v>
      </c>
      <c r="F347">
        <v>1</v>
      </c>
      <c r="G347">
        <v>1</v>
      </c>
      <c r="H347">
        <v>1</v>
      </c>
      <c r="I347" t="s">
        <v>773</v>
      </c>
      <c r="J347" t="s">
        <v>3</v>
      </c>
      <c r="K347" t="s">
        <v>774</v>
      </c>
      <c r="L347">
        <v>1369</v>
      </c>
      <c r="N347">
        <v>1013</v>
      </c>
      <c r="O347" t="s">
        <v>711</v>
      </c>
      <c r="P347" t="s">
        <v>711</v>
      </c>
      <c r="Q347">
        <v>1</v>
      </c>
      <c r="W347">
        <v>0</v>
      </c>
      <c r="X347">
        <v>286205319</v>
      </c>
      <c r="Y347">
        <f t="shared" si="134"/>
        <v>0.5</v>
      </c>
      <c r="AA347">
        <v>0</v>
      </c>
      <c r="AB347">
        <v>0</v>
      </c>
      <c r="AC347">
        <v>0</v>
      </c>
      <c r="AD347">
        <v>675.65</v>
      </c>
      <c r="AE347">
        <v>0</v>
      </c>
      <c r="AF347">
        <v>0</v>
      </c>
      <c r="AG347">
        <v>0</v>
      </c>
      <c r="AH347">
        <v>675.65</v>
      </c>
      <c r="AI347">
        <v>1</v>
      </c>
      <c r="AJ347">
        <v>1</v>
      </c>
      <c r="AK347">
        <v>1</v>
      </c>
      <c r="AL347">
        <v>1</v>
      </c>
      <c r="AM347">
        <v>-2</v>
      </c>
      <c r="AN347">
        <v>0</v>
      </c>
      <c r="AO347">
        <v>0</v>
      </c>
      <c r="AP347">
        <v>1</v>
      </c>
      <c r="AQ347">
        <v>1</v>
      </c>
      <c r="AR347">
        <v>0</v>
      </c>
      <c r="AS347" t="s">
        <v>3</v>
      </c>
      <c r="AT347">
        <v>0.5</v>
      </c>
      <c r="AU347" t="s">
        <v>3</v>
      </c>
      <c r="AV347">
        <v>1</v>
      </c>
      <c r="AW347">
        <v>2</v>
      </c>
      <c r="AX347">
        <v>69446287</v>
      </c>
      <c r="AY347">
        <v>1</v>
      </c>
      <c r="AZ347">
        <v>0</v>
      </c>
      <c r="BA347">
        <v>347</v>
      </c>
      <c r="BB347">
        <v>1</v>
      </c>
      <c r="BC347">
        <v>0</v>
      </c>
      <c r="BD347">
        <v>0</v>
      </c>
      <c r="BE347">
        <v>0</v>
      </c>
      <c r="BF347">
        <v>0</v>
      </c>
      <c r="BG347">
        <v>0</v>
      </c>
      <c r="BH347">
        <v>0</v>
      </c>
      <c r="BI347">
        <v>0</v>
      </c>
      <c r="BJ347">
        <v>0</v>
      </c>
      <c r="BK347">
        <v>0</v>
      </c>
      <c r="BL347">
        <v>0</v>
      </c>
      <c r="BM347">
        <v>337.82499999999999</v>
      </c>
      <c r="BN347">
        <v>0.5</v>
      </c>
      <c r="BO347">
        <v>0</v>
      </c>
      <c r="BP347">
        <v>1</v>
      </c>
      <c r="BQ347">
        <v>0</v>
      </c>
      <c r="BR347">
        <v>0</v>
      </c>
      <c r="BS347">
        <v>0</v>
      </c>
      <c r="BT347">
        <v>337.82499999999999</v>
      </c>
      <c r="BU347">
        <v>0.5</v>
      </c>
      <c r="BV347">
        <v>0</v>
      </c>
      <c r="BW347">
        <v>1</v>
      </c>
      <c r="CU347">
        <f>ROUND(AT347*Source!I608*AH347*AL347,2)</f>
        <v>675.65</v>
      </c>
      <c r="CV347">
        <f>ROUND(Y347*Source!I608,7)</f>
        <v>1</v>
      </c>
      <c r="CW347">
        <v>0</v>
      </c>
      <c r="CX347">
        <f>ROUND(Y347*Source!I608,7)</f>
        <v>1</v>
      </c>
      <c r="CY347">
        <f t="shared" si="138"/>
        <v>675.65</v>
      </c>
      <c r="CZ347">
        <f t="shared" si="139"/>
        <v>675.65</v>
      </c>
      <c r="DA347">
        <f t="shared" si="140"/>
        <v>1</v>
      </c>
      <c r="DB347">
        <f t="shared" si="135"/>
        <v>337.83</v>
      </c>
      <c r="DC347">
        <f t="shared" si="136"/>
        <v>0</v>
      </c>
      <c r="DD347" t="s">
        <v>3</v>
      </c>
      <c r="DE347" t="s">
        <v>3</v>
      </c>
      <c r="DF347">
        <f t="shared" si="137"/>
        <v>0</v>
      </c>
      <c r="DG347">
        <f t="shared" si="129"/>
        <v>0</v>
      </c>
      <c r="DH347">
        <f t="shared" si="123"/>
        <v>0</v>
      </c>
      <c r="DI347">
        <f t="shared" si="124"/>
        <v>675.65</v>
      </c>
      <c r="DJ347">
        <f t="shared" si="141"/>
        <v>675.65</v>
      </c>
      <c r="DK347">
        <v>1</v>
      </c>
      <c r="DL347" t="s">
        <v>3</v>
      </c>
      <c r="DM347">
        <v>0</v>
      </c>
      <c r="DN347" t="s">
        <v>3</v>
      </c>
      <c r="DO347">
        <v>0</v>
      </c>
    </row>
    <row r="348" spans="1:119">
      <c r="A348">
        <f>ROW(Source!A608)</f>
        <v>608</v>
      </c>
      <c r="B348">
        <v>69444265</v>
      </c>
      <c r="C348">
        <v>69446284</v>
      </c>
      <c r="D348">
        <v>66764110</v>
      </c>
      <c r="E348">
        <v>116</v>
      </c>
      <c r="F348">
        <v>1</v>
      </c>
      <c r="G348">
        <v>1</v>
      </c>
      <c r="H348">
        <v>1</v>
      </c>
      <c r="I348" t="s">
        <v>775</v>
      </c>
      <c r="J348" t="s">
        <v>3</v>
      </c>
      <c r="K348" t="s">
        <v>776</v>
      </c>
      <c r="L348">
        <v>1369</v>
      </c>
      <c r="N348">
        <v>1013</v>
      </c>
      <c r="O348" t="s">
        <v>711</v>
      </c>
      <c r="P348" t="s">
        <v>711</v>
      </c>
      <c r="Q348">
        <v>1</v>
      </c>
      <c r="W348">
        <v>0</v>
      </c>
      <c r="X348">
        <v>126826561</v>
      </c>
      <c r="Y348">
        <f t="shared" si="134"/>
        <v>0.5</v>
      </c>
      <c r="AA348">
        <v>0</v>
      </c>
      <c r="AB348">
        <v>0</v>
      </c>
      <c r="AC348">
        <v>0</v>
      </c>
      <c r="AD348">
        <v>660.63</v>
      </c>
      <c r="AE348">
        <v>0</v>
      </c>
      <c r="AF348">
        <v>0</v>
      </c>
      <c r="AG348">
        <v>0</v>
      </c>
      <c r="AH348">
        <v>660.63</v>
      </c>
      <c r="AI348">
        <v>1</v>
      </c>
      <c r="AJ348">
        <v>1</v>
      </c>
      <c r="AK348">
        <v>1</v>
      </c>
      <c r="AL348">
        <v>1</v>
      </c>
      <c r="AM348">
        <v>-2</v>
      </c>
      <c r="AN348">
        <v>0</v>
      </c>
      <c r="AO348">
        <v>0</v>
      </c>
      <c r="AP348">
        <v>1</v>
      </c>
      <c r="AQ348">
        <v>1</v>
      </c>
      <c r="AR348">
        <v>0</v>
      </c>
      <c r="AS348" t="s">
        <v>3</v>
      </c>
      <c r="AT348">
        <v>0.5</v>
      </c>
      <c r="AU348" t="s">
        <v>3</v>
      </c>
      <c r="AV348">
        <v>1</v>
      </c>
      <c r="AW348">
        <v>2</v>
      </c>
      <c r="AX348">
        <v>69446288</v>
      </c>
      <c r="AY348">
        <v>1</v>
      </c>
      <c r="AZ348">
        <v>0</v>
      </c>
      <c r="BA348">
        <v>348</v>
      </c>
      <c r="BB348">
        <v>1</v>
      </c>
      <c r="BC348">
        <v>0</v>
      </c>
      <c r="BD348">
        <v>0</v>
      </c>
      <c r="BE348">
        <v>0</v>
      </c>
      <c r="BF348">
        <v>0</v>
      </c>
      <c r="BG348">
        <v>0</v>
      </c>
      <c r="BH348">
        <v>0</v>
      </c>
      <c r="BI348">
        <v>0</v>
      </c>
      <c r="BJ348">
        <v>0</v>
      </c>
      <c r="BK348">
        <v>0</v>
      </c>
      <c r="BL348">
        <v>0</v>
      </c>
      <c r="BM348">
        <v>330.315</v>
      </c>
      <c r="BN348">
        <v>0.5</v>
      </c>
      <c r="BO348">
        <v>0</v>
      </c>
      <c r="BP348">
        <v>1</v>
      </c>
      <c r="BQ348">
        <v>0</v>
      </c>
      <c r="BR348">
        <v>0</v>
      </c>
      <c r="BS348">
        <v>0</v>
      </c>
      <c r="BT348">
        <v>330.315</v>
      </c>
      <c r="BU348">
        <v>0.5</v>
      </c>
      <c r="BV348">
        <v>0</v>
      </c>
      <c r="BW348">
        <v>1</v>
      </c>
      <c r="CU348">
        <f>ROUND(AT348*Source!I608*AH348*AL348,2)</f>
        <v>660.63</v>
      </c>
      <c r="CV348">
        <f>ROUND(Y348*Source!I608,7)</f>
        <v>1</v>
      </c>
      <c r="CW348">
        <v>0</v>
      </c>
      <c r="CX348">
        <f>ROUND(Y348*Source!I608,7)</f>
        <v>1</v>
      </c>
      <c r="CY348">
        <f t="shared" si="138"/>
        <v>660.63</v>
      </c>
      <c r="CZ348">
        <f t="shared" si="139"/>
        <v>660.63</v>
      </c>
      <c r="DA348">
        <f t="shared" si="140"/>
        <v>1</v>
      </c>
      <c r="DB348">
        <f t="shared" si="135"/>
        <v>330.32</v>
      </c>
      <c r="DC348">
        <f t="shared" si="136"/>
        <v>0</v>
      </c>
      <c r="DD348" t="s">
        <v>3</v>
      </c>
      <c r="DE348" t="s">
        <v>3</v>
      </c>
      <c r="DF348">
        <f t="shared" si="137"/>
        <v>0</v>
      </c>
      <c r="DG348">
        <f t="shared" si="129"/>
        <v>0</v>
      </c>
      <c r="DH348">
        <f t="shared" si="123"/>
        <v>0</v>
      </c>
      <c r="DI348">
        <f t="shared" si="124"/>
        <v>660.63</v>
      </c>
      <c r="DJ348">
        <f t="shared" si="141"/>
        <v>660.63</v>
      </c>
      <c r="DK348">
        <v>1</v>
      </c>
      <c r="DL348" t="s">
        <v>3</v>
      </c>
      <c r="DM348">
        <v>0</v>
      </c>
      <c r="DN348" t="s">
        <v>3</v>
      </c>
      <c r="DO348">
        <v>0</v>
      </c>
    </row>
    <row r="349" spans="1:119">
      <c r="A349">
        <f>ROW(Source!A609)</f>
        <v>609</v>
      </c>
      <c r="B349">
        <v>69444265</v>
      </c>
      <c r="C349">
        <v>69446289</v>
      </c>
      <c r="D349">
        <v>66764086</v>
      </c>
      <c r="E349">
        <v>116</v>
      </c>
      <c r="F349">
        <v>1</v>
      </c>
      <c r="G349">
        <v>1</v>
      </c>
      <c r="H349">
        <v>1</v>
      </c>
      <c r="I349" t="s">
        <v>773</v>
      </c>
      <c r="J349" t="s">
        <v>3</v>
      </c>
      <c r="K349" t="s">
        <v>774</v>
      </c>
      <c r="L349">
        <v>1369</v>
      </c>
      <c r="N349">
        <v>1013</v>
      </c>
      <c r="O349" t="s">
        <v>711</v>
      </c>
      <c r="P349" t="s">
        <v>711</v>
      </c>
      <c r="Q349">
        <v>1</v>
      </c>
      <c r="W349">
        <v>0</v>
      </c>
      <c r="X349">
        <v>286205319</v>
      </c>
      <c r="Y349">
        <f t="shared" si="134"/>
        <v>0.81</v>
      </c>
      <c r="AA349">
        <v>0</v>
      </c>
      <c r="AB349">
        <v>0</v>
      </c>
      <c r="AC349">
        <v>0</v>
      </c>
      <c r="AD349">
        <v>675.65</v>
      </c>
      <c r="AE349">
        <v>0</v>
      </c>
      <c r="AF349">
        <v>0</v>
      </c>
      <c r="AG349">
        <v>0</v>
      </c>
      <c r="AH349">
        <v>675.65</v>
      </c>
      <c r="AI349">
        <v>1</v>
      </c>
      <c r="AJ349">
        <v>1</v>
      </c>
      <c r="AK349">
        <v>1</v>
      </c>
      <c r="AL349">
        <v>1</v>
      </c>
      <c r="AM349">
        <v>-2</v>
      </c>
      <c r="AN349">
        <v>0</v>
      </c>
      <c r="AO349">
        <v>0</v>
      </c>
      <c r="AP349">
        <v>1</v>
      </c>
      <c r="AQ349">
        <v>1</v>
      </c>
      <c r="AR349">
        <v>0</v>
      </c>
      <c r="AS349" t="s">
        <v>3</v>
      </c>
      <c r="AT349">
        <v>0.81</v>
      </c>
      <c r="AU349" t="s">
        <v>3</v>
      </c>
      <c r="AV349">
        <v>1</v>
      </c>
      <c r="AW349">
        <v>2</v>
      </c>
      <c r="AX349">
        <v>69446292</v>
      </c>
      <c r="AY349">
        <v>1</v>
      </c>
      <c r="AZ349">
        <v>0</v>
      </c>
      <c r="BA349">
        <v>349</v>
      </c>
      <c r="BB349">
        <v>1</v>
      </c>
      <c r="BC349">
        <v>0</v>
      </c>
      <c r="BD349">
        <v>0</v>
      </c>
      <c r="BE349">
        <v>0</v>
      </c>
      <c r="BF349">
        <v>0</v>
      </c>
      <c r="BG349">
        <v>0</v>
      </c>
      <c r="BH349">
        <v>0</v>
      </c>
      <c r="BI349">
        <v>0</v>
      </c>
      <c r="BJ349">
        <v>0</v>
      </c>
      <c r="BK349">
        <v>0</v>
      </c>
      <c r="BL349">
        <v>0</v>
      </c>
      <c r="BM349">
        <v>547.27650000000006</v>
      </c>
      <c r="BN349">
        <v>0.81</v>
      </c>
      <c r="BO349">
        <v>0</v>
      </c>
      <c r="BP349">
        <v>1</v>
      </c>
      <c r="BQ349">
        <v>0</v>
      </c>
      <c r="BR349">
        <v>0</v>
      </c>
      <c r="BS349">
        <v>0</v>
      </c>
      <c r="BT349">
        <v>547.27650000000006</v>
      </c>
      <c r="BU349">
        <v>0.81</v>
      </c>
      <c r="BV349">
        <v>0</v>
      </c>
      <c r="BW349">
        <v>1</v>
      </c>
      <c r="CU349">
        <f>ROUND(AT349*Source!I609*AH349*AL349,2)</f>
        <v>547.28</v>
      </c>
      <c r="CV349">
        <f>ROUND(Y349*Source!I609,7)</f>
        <v>0.81</v>
      </c>
      <c r="CW349">
        <v>0</v>
      </c>
      <c r="CX349">
        <f>ROUND(Y349*Source!I609,7)</f>
        <v>0.81</v>
      </c>
      <c r="CY349">
        <f t="shared" si="138"/>
        <v>675.65</v>
      </c>
      <c r="CZ349">
        <f t="shared" si="139"/>
        <v>675.65</v>
      </c>
      <c r="DA349">
        <f t="shared" si="140"/>
        <v>1</v>
      </c>
      <c r="DB349">
        <f t="shared" si="135"/>
        <v>547.28</v>
      </c>
      <c r="DC349">
        <f t="shared" si="136"/>
        <v>0</v>
      </c>
      <c r="DD349" t="s">
        <v>3</v>
      </c>
      <c r="DE349" t="s">
        <v>3</v>
      </c>
      <c r="DF349">
        <f t="shared" si="137"/>
        <v>0</v>
      </c>
      <c r="DG349">
        <f t="shared" si="129"/>
        <v>0</v>
      </c>
      <c r="DH349">
        <f t="shared" si="123"/>
        <v>0</v>
      </c>
      <c r="DI349">
        <f t="shared" si="124"/>
        <v>547.28</v>
      </c>
      <c r="DJ349">
        <f t="shared" si="141"/>
        <v>547.28</v>
      </c>
      <c r="DK349">
        <v>1</v>
      </c>
      <c r="DL349" t="s">
        <v>3</v>
      </c>
      <c r="DM349">
        <v>0</v>
      </c>
      <c r="DN349" t="s">
        <v>3</v>
      </c>
      <c r="DO349">
        <v>0</v>
      </c>
    </row>
    <row r="350" spans="1:119">
      <c r="A350">
        <f>ROW(Source!A609)</f>
        <v>609</v>
      </c>
      <c r="B350">
        <v>69444265</v>
      </c>
      <c r="C350">
        <v>69446289</v>
      </c>
      <c r="D350">
        <v>66764110</v>
      </c>
      <c r="E350">
        <v>116</v>
      </c>
      <c r="F350">
        <v>1</v>
      </c>
      <c r="G350">
        <v>1</v>
      </c>
      <c r="H350">
        <v>1</v>
      </c>
      <c r="I350" t="s">
        <v>775</v>
      </c>
      <c r="J350" t="s">
        <v>3</v>
      </c>
      <c r="K350" t="s">
        <v>776</v>
      </c>
      <c r="L350">
        <v>1369</v>
      </c>
      <c r="N350">
        <v>1013</v>
      </c>
      <c r="O350" t="s">
        <v>711</v>
      </c>
      <c r="P350" t="s">
        <v>711</v>
      </c>
      <c r="Q350">
        <v>1</v>
      </c>
      <c r="W350">
        <v>0</v>
      </c>
      <c r="X350">
        <v>126826561</v>
      </c>
      <c r="Y350">
        <f t="shared" si="134"/>
        <v>0.81</v>
      </c>
      <c r="AA350">
        <v>0</v>
      </c>
      <c r="AB350">
        <v>0</v>
      </c>
      <c r="AC350">
        <v>0</v>
      </c>
      <c r="AD350">
        <v>660.63</v>
      </c>
      <c r="AE350">
        <v>0</v>
      </c>
      <c r="AF350">
        <v>0</v>
      </c>
      <c r="AG350">
        <v>0</v>
      </c>
      <c r="AH350">
        <v>660.63</v>
      </c>
      <c r="AI350">
        <v>1</v>
      </c>
      <c r="AJ350">
        <v>1</v>
      </c>
      <c r="AK350">
        <v>1</v>
      </c>
      <c r="AL350">
        <v>1</v>
      </c>
      <c r="AM350">
        <v>-2</v>
      </c>
      <c r="AN350">
        <v>0</v>
      </c>
      <c r="AO350">
        <v>0</v>
      </c>
      <c r="AP350">
        <v>1</v>
      </c>
      <c r="AQ350">
        <v>1</v>
      </c>
      <c r="AR350">
        <v>0</v>
      </c>
      <c r="AS350" t="s">
        <v>3</v>
      </c>
      <c r="AT350">
        <v>0.81</v>
      </c>
      <c r="AU350" t="s">
        <v>3</v>
      </c>
      <c r="AV350">
        <v>1</v>
      </c>
      <c r="AW350">
        <v>2</v>
      </c>
      <c r="AX350">
        <v>69446293</v>
      </c>
      <c r="AY350">
        <v>1</v>
      </c>
      <c r="AZ350">
        <v>0</v>
      </c>
      <c r="BA350">
        <v>350</v>
      </c>
      <c r="BB350">
        <v>1</v>
      </c>
      <c r="BC350">
        <v>0</v>
      </c>
      <c r="BD350">
        <v>0</v>
      </c>
      <c r="BE350">
        <v>0</v>
      </c>
      <c r="BF350">
        <v>0</v>
      </c>
      <c r="BG350">
        <v>0</v>
      </c>
      <c r="BH350">
        <v>0</v>
      </c>
      <c r="BI350">
        <v>0</v>
      </c>
      <c r="BJ350">
        <v>0</v>
      </c>
      <c r="BK350">
        <v>0</v>
      </c>
      <c r="BL350">
        <v>0</v>
      </c>
      <c r="BM350">
        <v>535.11030000000005</v>
      </c>
      <c r="BN350">
        <v>0.81</v>
      </c>
      <c r="BO350">
        <v>0</v>
      </c>
      <c r="BP350">
        <v>1</v>
      </c>
      <c r="BQ350">
        <v>0</v>
      </c>
      <c r="BR350">
        <v>0</v>
      </c>
      <c r="BS350">
        <v>0</v>
      </c>
      <c r="BT350">
        <v>535.11030000000005</v>
      </c>
      <c r="BU350">
        <v>0.81</v>
      </c>
      <c r="BV350">
        <v>0</v>
      </c>
      <c r="BW350">
        <v>1</v>
      </c>
      <c r="CU350">
        <f>ROUND(AT350*Source!I609*AH350*AL350,2)</f>
        <v>535.11</v>
      </c>
      <c r="CV350">
        <f>ROUND(Y350*Source!I609,7)</f>
        <v>0.81</v>
      </c>
      <c r="CW350">
        <v>0</v>
      </c>
      <c r="CX350">
        <f>ROUND(Y350*Source!I609,7)</f>
        <v>0.81</v>
      </c>
      <c r="CY350">
        <f t="shared" si="138"/>
        <v>660.63</v>
      </c>
      <c r="CZ350">
        <f t="shared" si="139"/>
        <v>660.63</v>
      </c>
      <c r="DA350">
        <f t="shared" si="140"/>
        <v>1</v>
      </c>
      <c r="DB350">
        <f t="shared" si="135"/>
        <v>535.11</v>
      </c>
      <c r="DC350">
        <f t="shared" si="136"/>
        <v>0</v>
      </c>
      <c r="DD350" t="s">
        <v>3</v>
      </c>
      <c r="DE350" t="s">
        <v>3</v>
      </c>
      <c r="DF350">
        <f t="shared" si="137"/>
        <v>0</v>
      </c>
      <c r="DG350">
        <f t="shared" si="129"/>
        <v>0</v>
      </c>
      <c r="DH350">
        <f t="shared" si="123"/>
        <v>0</v>
      </c>
      <c r="DI350">
        <f t="shared" si="124"/>
        <v>535.11</v>
      </c>
      <c r="DJ350">
        <f t="shared" si="141"/>
        <v>535.11</v>
      </c>
      <c r="DK350">
        <v>1</v>
      </c>
      <c r="DL350" t="s">
        <v>3</v>
      </c>
      <c r="DM350">
        <v>0</v>
      </c>
      <c r="DN350" t="s">
        <v>3</v>
      </c>
      <c r="DO350">
        <v>0</v>
      </c>
    </row>
    <row r="351" spans="1:119">
      <c r="A351">
        <f>ROW(Source!A610)</f>
        <v>610</v>
      </c>
      <c r="B351">
        <v>69444265</v>
      </c>
      <c r="C351">
        <v>69446294</v>
      </c>
      <c r="D351">
        <v>66764086</v>
      </c>
      <c r="E351">
        <v>116</v>
      </c>
      <c r="F351">
        <v>1</v>
      </c>
      <c r="G351">
        <v>1</v>
      </c>
      <c r="H351">
        <v>1</v>
      </c>
      <c r="I351" t="s">
        <v>773</v>
      </c>
      <c r="J351" t="s">
        <v>3</v>
      </c>
      <c r="K351" t="s">
        <v>774</v>
      </c>
      <c r="L351">
        <v>1369</v>
      </c>
      <c r="N351">
        <v>1013</v>
      </c>
      <c r="O351" t="s">
        <v>711</v>
      </c>
      <c r="P351" t="s">
        <v>711</v>
      </c>
      <c r="Q351">
        <v>1</v>
      </c>
      <c r="W351">
        <v>0</v>
      </c>
      <c r="X351">
        <v>286205319</v>
      </c>
      <c r="Y351">
        <f t="shared" si="134"/>
        <v>1.62</v>
      </c>
      <c r="AA351">
        <v>0</v>
      </c>
      <c r="AB351">
        <v>0</v>
      </c>
      <c r="AC351">
        <v>0</v>
      </c>
      <c r="AD351">
        <v>675.65</v>
      </c>
      <c r="AE351">
        <v>0</v>
      </c>
      <c r="AF351">
        <v>0</v>
      </c>
      <c r="AG351">
        <v>0</v>
      </c>
      <c r="AH351">
        <v>675.65</v>
      </c>
      <c r="AI351">
        <v>1</v>
      </c>
      <c r="AJ351">
        <v>1</v>
      </c>
      <c r="AK351">
        <v>1</v>
      </c>
      <c r="AL351">
        <v>1</v>
      </c>
      <c r="AM351">
        <v>-2</v>
      </c>
      <c r="AN351">
        <v>0</v>
      </c>
      <c r="AO351">
        <v>0</v>
      </c>
      <c r="AP351">
        <v>1</v>
      </c>
      <c r="AQ351">
        <v>1</v>
      </c>
      <c r="AR351">
        <v>0</v>
      </c>
      <c r="AS351" t="s">
        <v>3</v>
      </c>
      <c r="AT351">
        <v>1.62</v>
      </c>
      <c r="AU351" t="s">
        <v>3</v>
      </c>
      <c r="AV351">
        <v>1</v>
      </c>
      <c r="AW351">
        <v>2</v>
      </c>
      <c r="AX351">
        <v>69446297</v>
      </c>
      <c r="AY351">
        <v>1</v>
      </c>
      <c r="AZ351">
        <v>0</v>
      </c>
      <c r="BA351">
        <v>351</v>
      </c>
      <c r="BB351">
        <v>1</v>
      </c>
      <c r="BC351">
        <v>0</v>
      </c>
      <c r="BD351">
        <v>0</v>
      </c>
      <c r="BE351">
        <v>0</v>
      </c>
      <c r="BF351">
        <v>0</v>
      </c>
      <c r="BG351">
        <v>0</v>
      </c>
      <c r="BH351">
        <v>0</v>
      </c>
      <c r="BI351">
        <v>0</v>
      </c>
      <c r="BJ351">
        <v>0</v>
      </c>
      <c r="BK351">
        <v>0</v>
      </c>
      <c r="BL351">
        <v>0</v>
      </c>
      <c r="BM351">
        <v>1094.5530000000001</v>
      </c>
      <c r="BN351">
        <v>1.62</v>
      </c>
      <c r="BO351">
        <v>0</v>
      </c>
      <c r="BP351">
        <v>1</v>
      </c>
      <c r="BQ351">
        <v>0</v>
      </c>
      <c r="BR351">
        <v>0</v>
      </c>
      <c r="BS351">
        <v>0</v>
      </c>
      <c r="BT351">
        <v>1094.5530000000001</v>
      </c>
      <c r="BU351">
        <v>1.62</v>
      </c>
      <c r="BV351">
        <v>0</v>
      </c>
      <c r="BW351">
        <v>1</v>
      </c>
      <c r="CU351">
        <f>ROUND(AT351*Source!I610*AH351*AL351,2)</f>
        <v>1094.55</v>
      </c>
      <c r="CV351">
        <f>ROUND(Y351*Source!I610,7)</f>
        <v>1.62</v>
      </c>
      <c r="CW351">
        <v>0</v>
      </c>
      <c r="CX351">
        <f>ROUND(Y351*Source!I610,7)</f>
        <v>1.62</v>
      </c>
      <c r="CY351">
        <f t="shared" si="138"/>
        <v>675.65</v>
      </c>
      <c r="CZ351">
        <f t="shared" si="139"/>
        <v>675.65</v>
      </c>
      <c r="DA351">
        <f t="shared" si="140"/>
        <v>1</v>
      </c>
      <c r="DB351">
        <f t="shared" si="135"/>
        <v>1094.55</v>
      </c>
      <c r="DC351">
        <f t="shared" si="136"/>
        <v>0</v>
      </c>
      <c r="DD351" t="s">
        <v>3</v>
      </c>
      <c r="DE351" t="s">
        <v>3</v>
      </c>
      <c r="DF351">
        <f t="shared" si="137"/>
        <v>0</v>
      </c>
      <c r="DG351">
        <f t="shared" si="129"/>
        <v>0</v>
      </c>
      <c r="DH351">
        <f t="shared" si="123"/>
        <v>0</v>
      </c>
      <c r="DI351">
        <f t="shared" si="124"/>
        <v>1094.55</v>
      </c>
      <c r="DJ351">
        <f t="shared" si="141"/>
        <v>1094.55</v>
      </c>
      <c r="DK351">
        <v>1</v>
      </c>
      <c r="DL351" t="s">
        <v>3</v>
      </c>
      <c r="DM351">
        <v>0</v>
      </c>
      <c r="DN351" t="s">
        <v>3</v>
      </c>
      <c r="DO351">
        <v>0</v>
      </c>
    </row>
    <row r="352" spans="1:119">
      <c r="A352">
        <f>ROW(Source!A610)</f>
        <v>610</v>
      </c>
      <c r="B352">
        <v>69444265</v>
      </c>
      <c r="C352">
        <v>69446294</v>
      </c>
      <c r="D352">
        <v>66764110</v>
      </c>
      <c r="E352">
        <v>116</v>
      </c>
      <c r="F352">
        <v>1</v>
      </c>
      <c r="G352">
        <v>1</v>
      </c>
      <c r="H352">
        <v>1</v>
      </c>
      <c r="I352" t="s">
        <v>775</v>
      </c>
      <c r="J352" t="s">
        <v>3</v>
      </c>
      <c r="K352" t="s">
        <v>776</v>
      </c>
      <c r="L352">
        <v>1369</v>
      </c>
      <c r="N352">
        <v>1013</v>
      </c>
      <c r="O352" t="s">
        <v>711</v>
      </c>
      <c r="P352" t="s">
        <v>711</v>
      </c>
      <c r="Q352">
        <v>1</v>
      </c>
      <c r="W352">
        <v>0</v>
      </c>
      <c r="X352">
        <v>126826561</v>
      </c>
      <c r="Y352">
        <f t="shared" si="134"/>
        <v>1.62</v>
      </c>
      <c r="AA352">
        <v>0</v>
      </c>
      <c r="AB352">
        <v>0</v>
      </c>
      <c r="AC352">
        <v>0</v>
      </c>
      <c r="AD352">
        <v>660.63</v>
      </c>
      <c r="AE352">
        <v>0</v>
      </c>
      <c r="AF352">
        <v>0</v>
      </c>
      <c r="AG352">
        <v>0</v>
      </c>
      <c r="AH352">
        <v>660.63</v>
      </c>
      <c r="AI352">
        <v>1</v>
      </c>
      <c r="AJ352">
        <v>1</v>
      </c>
      <c r="AK352">
        <v>1</v>
      </c>
      <c r="AL352">
        <v>1</v>
      </c>
      <c r="AM352">
        <v>-2</v>
      </c>
      <c r="AN352">
        <v>0</v>
      </c>
      <c r="AO352">
        <v>0</v>
      </c>
      <c r="AP352">
        <v>1</v>
      </c>
      <c r="AQ352">
        <v>1</v>
      </c>
      <c r="AR352">
        <v>0</v>
      </c>
      <c r="AS352" t="s">
        <v>3</v>
      </c>
      <c r="AT352">
        <v>1.62</v>
      </c>
      <c r="AU352" t="s">
        <v>3</v>
      </c>
      <c r="AV352">
        <v>1</v>
      </c>
      <c r="AW352">
        <v>2</v>
      </c>
      <c r="AX352">
        <v>69446298</v>
      </c>
      <c r="AY352">
        <v>1</v>
      </c>
      <c r="AZ352">
        <v>0</v>
      </c>
      <c r="BA352">
        <v>352</v>
      </c>
      <c r="BB352">
        <v>1</v>
      </c>
      <c r="BC352">
        <v>0</v>
      </c>
      <c r="BD352">
        <v>0</v>
      </c>
      <c r="BE352">
        <v>0</v>
      </c>
      <c r="BF352">
        <v>0</v>
      </c>
      <c r="BG352">
        <v>0</v>
      </c>
      <c r="BH352">
        <v>0</v>
      </c>
      <c r="BI352">
        <v>0</v>
      </c>
      <c r="BJ352">
        <v>0</v>
      </c>
      <c r="BK352">
        <v>0</v>
      </c>
      <c r="BL352">
        <v>0</v>
      </c>
      <c r="BM352">
        <v>1070.2206000000001</v>
      </c>
      <c r="BN352">
        <v>1.62</v>
      </c>
      <c r="BO352">
        <v>0</v>
      </c>
      <c r="BP352">
        <v>1</v>
      </c>
      <c r="BQ352">
        <v>0</v>
      </c>
      <c r="BR352">
        <v>0</v>
      </c>
      <c r="BS352">
        <v>0</v>
      </c>
      <c r="BT352">
        <v>1070.2206000000001</v>
      </c>
      <c r="BU352">
        <v>1.62</v>
      </c>
      <c r="BV352">
        <v>0</v>
      </c>
      <c r="BW352">
        <v>1</v>
      </c>
      <c r="CU352">
        <f>ROUND(AT352*Source!I610*AH352*AL352,2)</f>
        <v>1070.22</v>
      </c>
      <c r="CV352">
        <f>ROUND(Y352*Source!I610,7)</f>
        <v>1.62</v>
      </c>
      <c r="CW352">
        <v>0</v>
      </c>
      <c r="CX352">
        <f>ROUND(Y352*Source!I610,7)</f>
        <v>1.62</v>
      </c>
      <c r="CY352">
        <f t="shared" si="138"/>
        <v>660.63</v>
      </c>
      <c r="CZ352">
        <f t="shared" si="139"/>
        <v>660.63</v>
      </c>
      <c r="DA352">
        <f t="shared" si="140"/>
        <v>1</v>
      </c>
      <c r="DB352">
        <f t="shared" si="135"/>
        <v>1070.22</v>
      </c>
      <c r="DC352">
        <f t="shared" si="136"/>
        <v>0</v>
      </c>
      <c r="DD352" t="s">
        <v>3</v>
      </c>
      <c r="DE352" t="s">
        <v>3</v>
      </c>
      <c r="DF352">
        <f t="shared" si="137"/>
        <v>0</v>
      </c>
      <c r="DG352">
        <f t="shared" si="129"/>
        <v>0</v>
      </c>
      <c r="DH352">
        <f t="shared" si="123"/>
        <v>0</v>
      </c>
      <c r="DI352">
        <f t="shared" si="124"/>
        <v>1070.22</v>
      </c>
      <c r="DJ352">
        <f t="shared" si="141"/>
        <v>1070.22</v>
      </c>
      <c r="DK352">
        <v>1</v>
      </c>
      <c r="DL352" t="s">
        <v>3</v>
      </c>
      <c r="DM352">
        <v>0</v>
      </c>
      <c r="DN352" t="s">
        <v>3</v>
      </c>
      <c r="DO352">
        <v>0</v>
      </c>
    </row>
    <row r="353" spans="1:119">
      <c r="A353">
        <f>ROW(Source!A611)</f>
        <v>611</v>
      </c>
      <c r="B353">
        <v>69444265</v>
      </c>
      <c r="C353">
        <v>69446299</v>
      </c>
      <c r="D353">
        <v>66764080</v>
      </c>
      <c r="E353">
        <v>116</v>
      </c>
      <c r="F353">
        <v>1</v>
      </c>
      <c r="G353">
        <v>1</v>
      </c>
      <c r="H353">
        <v>1</v>
      </c>
      <c r="I353" t="s">
        <v>714</v>
      </c>
      <c r="J353" t="s">
        <v>3</v>
      </c>
      <c r="K353" t="s">
        <v>715</v>
      </c>
      <c r="L353">
        <v>1369</v>
      </c>
      <c r="N353">
        <v>1013</v>
      </c>
      <c r="O353" t="s">
        <v>711</v>
      </c>
      <c r="P353" t="s">
        <v>711</v>
      </c>
      <c r="Q353">
        <v>1</v>
      </c>
      <c r="W353">
        <v>0</v>
      </c>
      <c r="X353">
        <v>-512803540</v>
      </c>
      <c r="Y353">
        <f>(AT353*ROUND(0.85,7))</f>
        <v>0.91800000000000004</v>
      </c>
      <c r="AA353">
        <v>0</v>
      </c>
      <c r="AB353">
        <v>0</v>
      </c>
      <c r="AC353">
        <v>0</v>
      </c>
      <c r="AD353">
        <v>502.98</v>
      </c>
      <c r="AE353">
        <v>0</v>
      </c>
      <c r="AF353">
        <v>0</v>
      </c>
      <c r="AG353">
        <v>0</v>
      </c>
      <c r="AH353">
        <v>502.98</v>
      </c>
      <c r="AI353">
        <v>1</v>
      </c>
      <c r="AJ353">
        <v>1</v>
      </c>
      <c r="AK353">
        <v>1</v>
      </c>
      <c r="AL353">
        <v>1</v>
      </c>
      <c r="AM353">
        <v>-2</v>
      </c>
      <c r="AN353">
        <v>0</v>
      </c>
      <c r="AO353">
        <v>0</v>
      </c>
      <c r="AP353">
        <v>1</v>
      </c>
      <c r="AQ353">
        <v>1</v>
      </c>
      <c r="AR353">
        <v>0</v>
      </c>
      <c r="AS353" t="s">
        <v>3</v>
      </c>
      <c r="AT353">
        <v>1.08</v>
      </c>
      <c r="AU353" t="s">
        <v>470</v>
      </c>
      <c r="AV353">
        <v>1</v>
      </c>
      <c r="AW353">
        <v>2</v>
      </c>
      <c r="AX353">
        <v>69446303</v>
      </c>
      <c r="AY353">
        <v>1</v>
      </c>
      <c r="AZ353">
        <v>0</v>
      </c>
      <c r="BA353">
        <v>353</v>
      </c>
      <c r="BB353">
        <v>1</v>
      </c>
      <c r="BC353">
        <v>0</v>
      </c>
      <c r="BD353">
        <v>0</v>
      </c>
      <c r="BE353">
        <v>0</v>
      </c>
      <c r="BF353">
        <v>0</v>
      </c>
      <c r="BG353">
        <v>0</v>
      </c>
      <c r="BH353">
        <v>0</v>
      </c>
      <c r="BI353">
        <v>0</v>
      </c>
      <c r="BJ353">
        <v>0</v>
      </c>
      <c r="BK353">
        <v>0</v>
      </c>
      <c r="BL353">
        <v>0</v>
      </c>
      <c r="BM353">
        <v>543.21840000000009</v>
      </c>
      <c r="BN353">
        <v>1.08</v>
      </c>
      <c r="BO353">
        <v>0</v>
      </c>
      <c r="BP353">
        <v>1</v>
      </c>
      <c r="BQ353">
        <v>0</v>
      </c>
      <c r="BR353">
        <v>0</v>
      </c>
      <c r="BS353">
        <v>0</v>
      </c>
      <c r="BT353">
        <v>461.73564000000005</v>
      </c>
      <c r="BU353">
        <v>0.91800000000000004</v>
      </c>
      <c r="BV353">
        <v>0</v>
      </c>
      <c r="BW353">
        <v>1</v>
      </c>
      <c r="CU353">
        <f>ROUND(AT353*Source!I611*AH353*AL353,2)</f>
        <v>543.22</v>
      </c>
      <c r="CV353">
        <f>ROUND(Y353*Source!I611,7)</f>
        <v>0.91800000000000004</v>
      </c>
      <c r="CW353">
        <v>0</v>
      </c>
      <c r="CX353">
        <f>ROUND(Y353*Source!I611,7)</f>
        <v>0.91800000000000004</v>
      </c>
      <c r="CY353">
        <f t="shared" si="138"/>
        <v>502.98</v>
      </c>
      <c r="CZ353">
        <f t="shared" si="139"/>
        <v>502.98</v>
      </c>
      <c r="DA353">
        <f t="shared" si="140"/>
        <v>1</v>
      </c>
      <c r="DB353">
        <f>ROUND((ROUND(AT353*CZ353,2)*ROUND(0.85,7)),6)</f>
        <v>461.73700000000002</v>
      </c>
      <c r="DC353">
        <f>ROUND((ROUND(AT353*AG353,2)*ROUND(0.85,7)),6)</f>
        <v>0</v>
      </c>
      <c r="DD353" t="s">
        <v>3</v>
      </c>
      <c r="DE353" t="s">
        <v>3</v>
      </c>
      <c r="DF353">
        <f t="shared" si="137"/>
        <v>0</v>
      </c>
      <c r="DG353">
        <f t="shared" si="129"/>
        <v>0</v>
      </c>
      <c r="DH353">
        <f t="shared" si="123"/>
        <v>0</v>
      </c>
      <c r="DI353">
        <f t="shared" si="124"/>
        <v>461.74</v>
      </c>
      <c r="DJ353">
        <f t="shared" si="141"/>
        <v>461.74</v>
      </c>
      <c r="DK353">
        <v>1</v>
      </c>
      <c r="DL353" t="s">
        <v>3</v>
      </c>
      <c r="DM353">
        <v>0</v>
      </c>
      <c r="DN353" t="s">
        <v>3</v>
      </c>
      <c r="DO353">
        <v>0</v>
      </c>
    </row>
    <row r="354" spans="1:119">
      <c r="A354">
        <f>ROW(Source!A611)</f>
        <v>611</v>
      </c>
      <c r="B354">
        <v>69444265</v>
      </c>
      <c r="C354">
        <v>69446299</v>
      </c>
      <c r="D354">
        <v>66764098</v>
      </c>
      <c r="E354">
        <v>116</v>
      </c>
      <c r="F354">
        <v>1</v>
      </c>
      <c r="G354">
        <v>1</v>
      </c>
      <c r="H354">
        <v>1</v>
      </c>
      <c r="I354" t="s">
        <v>777</v>
      </c>
      <c r="J354" t="s">
        <v>3</v>
      </c>
      <c r="K354" t="s">
        <v>778</v>
      </c>
      <c r="L354">
        <v>1369</v>
      </c>
      <c r="N354">
        <v>1013</v>
      </c>
      <c r="O354" t="s">
        <v>711</v>
      </c>
      <c r="P354" t="s">
        <v>711</v>
      </c>
      <c r="Q354">
        <v>1</v>
      </c>
      <c r="W354">
        <v>0</v>
      </c>
      <c r="X354">
        <v>-1275334932</v>
      </c>
      <c r="Y354">
        <f>(AT354*ROUND(0.85,7))</f>
        <v>0.91800000000000004</v>
      </c>
      <c r="AA354">
        <v>0</v>
      </c>
      <c r="AB354">
        <v>0</v>
      </c>
      <c r="AC354">
        <v>0</v>
      </c>
      <c r="AD354">
        <v>480.46</v>
      </c>
      <c r="AE354">
        <v>0</v>
      </c>
      <c r="AF354">
        <v>0</v>
      </c>
      <c r="AG354">
        <v>0</v>
      </c>
      <c r="AH354">
        <v>480.46</v>
      </c>
      <c r="AI354">
        <v>1</v>
      </c>
      <c r="AJ354">
        <v>1</v>
      </c>
      <c r="AK354">
        <v>1</v>
      </c>
      <c r="AL354">
        <v>1</v>
      </c>
      <c r="AM354">
        <v>-2</v>
      </c>
      <c r="AN354">
        <v>0</v>
      </c>
      <c r="AO354">
        <v>0</v>
      </c>
      <c r="AP354">
        <v>1</v>
      </c>
      <c r="AQ354">
        <v>1</v>
      </c>
      <c r="AR354">
        <v>0</v>
      </c>
      <c r="AS354" t="s">
        <v>3</v>
      </c>
      <c r="AT354">
        <v>1.08</v>
      </c>
      <c r="AU354" t="s">
        <v>470</v>
      </c>
      <c r="AV354">
        <v>1</v>
      </c>
      <c r="AW354">
        <v>2</v>
      </c>
      <c r="AX354">
        <v>69446304</v>
      </c>
      <c r="AY354">
        <v>1</v>
      </c>
      <c r="AZ354">
        <v>0</v>
      </c>
      <c r="BA354">
        <v>354</v>
      </c>
      <c r="BB354">
        <v>1</v>
      </c>
      <c r="BC354">
        <v>0</v>
      </c>
      <c r="BD354">
        <v>0</v>
      </c>
      <c r="BE354">
        <v>0</v>
      </c>
      <c r="BF354">
        <v>0</v>
      </c>
      <c r="BG354">
        <v>0</v>
      </c>
      <c r="BH354">
        <v>0</v>
      </c>
      <c r="BI354">
        <v>0</v>
      </c>
      <c r="BJ354">
        <v>0</v>
      </c>
      <c r="BK354">
        <v>0</v>
      </c>
      <c r="BL354">
        <v>0</v>
      </c>
      <c r="BM354">
        <v>518.89679999999998</v>
      </c>
      <c r="BN354">
        <v>1.08</v>
      </c>
      <c r="BO354">
        <v>0</v>
      </c>
      <c r="BP354">
        <v>1</v>
      </c>
      <c r="BQ354">
        <v>0</v>
      </c>
      <c r="BR354">
        <v>0</v>
      </c>
      <c r="BS354">
        <v>0</v>
      </c>
      <c r="BT354">
        <v>441.06227999999999</v>
      </c>
      <c r="BU354">
        <v>0.91800000000000004</v>
      </c>
      <c r="BV354">
        <v>0</v>
      </c>
      <c r="BW354">
        <v>1</v>
      </c>
      <c r="CU354">
        <f>ROUND(AT354*Source!I611*AH354*AL354,2)</f>
        <v>518.9</v>
      </c>
      <c r="CV354">
        <f>ROUND(Y354*Source!I611,7)</f>
        <v>0.91800000000000004</v>
      </c>
      <c r="CW354">
        <v>0</v>
      </c>
      <c r="CX354">
        <f>ROUND(Y354*Source!I611,7)</f>
        <v>0.91800000000000004</v>
      </c>
      <c r="CY354">
        <f t="shared" si="138"/>
        <v>480.46</v>
      </c>
      <c r="CZ354">
        <f t="shared" si="139"/>
        <v>480.46</v>
      </c>
      <c r="DA354">
        <f t="shared" si="140"/>
        <v>1</v>
      </c>
      <c r="DB354">
        <f>ROUND((ROUND(AT354*CZ354,2)*ROUND(0.85,7)),6)</f>
        <v>441.065</v>
      </c>
      <c r="DC354">
        <f>ROUND((ROUND(AT354*AG354,2)*ROUND(0.85,7)),6)</f>
        <v>0</v>
      </c>
      <c r="DD354" t="s">
        <v>3</v>
      </c>
      <c r="DE354" t="s">
        <v>3</v>
      </c>
      <c r="DF354">
        <f t="shared" si="137"/>
        <v>0</v>
      </c>
      <c r="DG354">
        <f t="shared" si="129"/>
        <v>0</v>
      </c>
      <c r="DH354">
        <f t="shared" si="123"/>
        <v>0</v>
      </c>
      <c r="DI354">
        <f t="shared" si="124"/>
        <v>441.06</v>
      </c>
      <c r="DJ354">
        <f t="shared" si="141"/>
        <v>441.06</v>
      </c>
      <c r="DK354">
        <v>1</v>
      </c>
      <c r="DL354" t="s">
        <v>3</v>
      </c>
      <c r="DM354">
        <v>0</v>
      </c>
      <c r="DN354" t="s">
        <v>3</v>
      </c>
      <c r="DO354">
        <v>0</v>
      </c>
    </row>
    <row r="355" spans="1:119">
      <c r="A355">
        <f>ROW(Source!A611)</f>
        <v>611</v>
      </c>
      <c r="B355">
        <v>69444265</v>
      </c>
      <c r="C355">
        <v>69446299</v>
      </c>
      <c r="D355">
        <v>66764108</v>
      </c>
      <c r="E355">
        <v>116</v>
      </c>
      <c r="F355">
        <v>1</v>
      </c>
      <c r="G355">
        <v>1</v>
      </c>
      <c r="H355">
        <v>1</v>
      </c>
      <c r="I355" t="s">
        <v>779</v>
      </c>
      <c r="J355" t="s">
        <v>3</v>
      </c>
      <c r="K355" t="s">
        <v>780</v>
      </c>
      <c r="L355">
        <v>1369</v>
      </c>
      <c r="N355">
        <v>1013</v>
      </c>
      <c r="O355" t="s">
        <v>711</v>
      </c>
      <c r="P355" t="s">
        <v>711</v>
      </c>
      <c r="Q355">
        <v>1</v>
      </c>
      <c r="W355">
        <v>0</v>
      </c>
      <c r="X355">
        <v>-2140504649</v>
      </c>
      <c r="Y355">
        <f>(AT355*ROUND(0.85,7))</f>
        <v>2.754</v>
      </c>
      <c r="AA355">
        <v>0</v>
      </c>
      <c r="AB355">
        <v>0</v>
      </c>
      <c r="AC355">
        <v>0</v>
      </c>
      <c r="AD355">
        <v>735.71</v>
      </c>
      <c r="AE355">
        <v>0</v>
      </c>
      <c r="AF355">
        <v>0</v>
      </c>
      <c r="AG355">
        <v>0</v>
      </c>
      <c r="AH355">
        <v>735.71</v>
      </c>
      <c r="AI355">
        <v>1</v>
      </c>
      <c r="AJ355">
        <v>1</v>
      </c>
      <c r="AK355">
        <v>1</v>
      </c>
      <c r="AL355">
        <v>1</v>
      </c>
      <c r="AM355">
        <v>-2</v>
      </c>
      <c r="AN355">
        <v>0</v>
      </c>
      <c r="AO355">
        <v>0</v>
      </c>
      <c r="AP355">
        <v>1</v>
      </c>
      <c r="AQ355">
        <v>1</v>
      </c>
      <c r="AR355">
        <v>0</v>
      </c>
      <c r="AS355" t="s">
        <v>3</v>
      </c>
      <c r="AT355">
        <v>3.24</v>
      </c>
      <c r="AU355" t="s">
        <v>470</v>
      </c>
      <c r="AV355">
        <v>1</v>
      </c>
      <c r="AW355">
        <v>2</v>
      </c>
      <c r="AX355">
        <v>69446305</v>
      </c>
      <c r="AY355">
        <v>1</v>
      </c>
      <c r="AZ355">
        <v>0</v>
      </c>
      <c r="BA355">
        <v>355</v>
      </c>
      <c r="BB355">
        <v>1</v>
      </c>
      <c r="BC355">
        <v>0</v>
      </c>
      <c r="BD355">
        <v>0</v>
      </c>
      <c r="BE355">
        <v>0</v>
      </c>
      <c r="BF355">
        <v>0</v>
      </c>
      <c r="BG355">
        <v>0</v>
      </c>
      <c r="BH355">
        <v>0</v>
      </c>
      <c r="BI355">
        <v>0</v>
      </c>
      <c r="BJ355">
        <v>0</v>
      </c>
      <c r="BK355">
        <v>0</v>
      </c>
      <c r="BL355">
        <v>0</v>
      </c>
      <c r="BM355">
        <v>2383.7004000000002</v>
      </c>
      <c r="BN355">
        <v>3.24</v>
      </c>
      <c r="BO355">
        <v>0</v>
      </c>
      <c r="BP355">
        <v>1</v>
      </c>
      <c r="BQ355">
        <v>0</v>
      </c>
      <c r="BR355">
        <v>0</v>
      </c>
      <c r="BS355">
        <v>0</v>
      </c>
      <c r="BT355">
        <v>2026.14534</v>
      </c>
      <c r="BU355">
        <v>2.754</v>
      </c>
      <c r="BV355">
        <v>0</v>
      </c>
      <c r="BW355">
        <v>1</v>
      </c>
      <c r="CU355">
        <f>ROUND(AT355*Source!I611*AH355*AL355,2)</f>
        <v>2383.6999999999998</v>
      </c>
      <c r="CV355">
        <f>ROUND(Y355*Source!I611,7)</f>
        <v>2.754</v>
      </c>
      <c r="CW355">
        <v>0</v>
      </c>
      <c r="CX355">
        <f>ROUND(Y355*Source!I611,7)</f>
        <v>2.754</v>
      </c>
      <c r="CY355">
        <f t="shared" si="138"/>
        <v>735.71</v>
      </c>
      <c r="CZ355">
        <f t="shared" si="139"/>
        <v>735.71</v>
      </c>
      <c r="DA355">
        <f t="shared" si="140"/>
        <v>1</v>
      </c>
      <c r="DB355">
        <f>ROUND((ROUND(AT355*CZ355,2)*ROUND(0.85,7)),6)</f>
        <v>2026.145</v>
      </c>
      <c r="DC355">
        <f>ROUND((ROUND(AT355*AG355,2)*ROUND(0.85,7)),6)</f>
        <v>0</v>
      </c>
      <c r="DD355" t="s">
        <v>3</v>
      </c>
      <c r="DE355" t="s">
        <v>3</v>
      </c>
      <c r="DF355">
        <f t="shared" si="137"/>
        <v>0</v>
      </c>
      <c r="DG355">
        <f t="shared" si="129"/>
        <v>0</v>
      </c>
      <c r="DH355">
        <f t="shared" si="123"/>
        <v>0</v>
      </c>
      <c r="DI355">
        <f t="shared" si="124"/>
        <v>2026.15</v>
      </c>
      <c r="DJ355">
        <f t="shared" si="141"/>
        <v>2026.15</v>
      </c>
      <c r="DK355">
        <v>1</v>
      </c>
      <c r="DL355" t="s">
        <v>3</v>
      </c>
      <c r="DM355">
        <v>0</v>
      </c>
      <c r="DN355" t="s">
        <v>3</v>
      </c>
      <c r="DO355">
        <v>0</v>
      </c>
    </row>
    <row r="356" spans="1:119">
      <c r="A356">
        <f>ROW(Source!A681)</f>
        <v>681</v>
      </c>
      <c r="B356">
        <v>69444265</v>
      </c>
      <c r="C356">
        <v>69446306</v>
      </c>
      <c r="D356">
        <v>66764086</v>
      </c>
      <c r="E356">
        <v>116</v>
      </c>
      <c r="F356">
        <v>1</v>
      </c>
      <c r="G356">
        <v>1</v>
      </c>
      <c r="H356">
        <v>1</v>
      </c>
      <c r="I356" t="s">
        <v>773</v>
      </c>
      <c r="J356" t="s">
        <v>3</v>
      </c>
      <c r="K356" t="s">
        <v>774</v>
      </c>
      <c r="L356">
        <v>1369</v>
      </c>
      <c r="N356">
        <v>1013</v>
      </c>
      <c r="O356" t="s">
        <v>711</v>
      </c>
      <c r="P356" t="s">
        <v>711</v>
      </c>
      <c r="Q356">
        <v>1</v>
      </c>
      <c r="W356">
        <v>0</v>
      </c>
      <c r="X356">
        <v>286205319</v>
      </c>
      <c r="Y356">
        <f t="shared" ref="Y356:Y378" si="142">AT356</f>
        <v>6.48</v>
      </c>
      <c r="AA356">
        <v>0</v>
      </c>
      <c r="AB356">
        <v>0</v>
      </c>
      <c r="AC356">
        <v>0</v>
      </c>
      <c r="AD356">
        <v>675.65</v>
      </c>
      <c r="AE356">
        <v>0</v>
      </c>
      <c r="AF356">
        <v>0</v>
      </c>
      <c r="AG356">
        <v>0</v>
      </c>
      <c r="AH356">
        <v>675.65</v>
      </c>
      <c r="AI356">
        <v>1</v>
      </c>
      <c r="AJ356">
        <v>1</v>
      </c>
      <c r="AK356">
        <v>1</v>
      </c>
      <c r="AL356">
        <v>1</v>
      </c>
      <c r="AM356">
        <v>-2</v>
      </c>
      <c r="AN356">
        <v>0</v>
      </c>
      <c r="AO356">
        <v>0</v>
      </c>
      <c r="AP356">
        <v>1</v>
      </c>
      <c r="AQ356">
        <v>1</v>
      </c>
      <c r="AR356">
        <v>0</v>
      </c>
      <c r="AS356" t="s">
        <v>3</v>
      </c>
      <c r="AT356">
        <v>6.48</v>
      </c>
      <c r="AU356" t="s">
        <v>3</v>
      </c>
      <c r="AV356">
        <v>1</v>
      </c>
      <c r="AW356">
        <v>2</v>
      </c>
      <c r="AX356">
        <v>69446309</v>
      </c>
      <c r="AY356">
        <v>1</v>
      </c>
      <c r="AZ356">
        <v>0</v>
      </c>
      <c r="BA356">
        <v>356</v>
      </c>
      <c r="BB356">
        <v>1</v>
      </c>
      <c r="BC356">
        <v>0</v>
      </c>
      <c r="BD356">
        <v>0</v>
      </c>
      <c r="BE356">
        <v>0</v>
      </c>
      <c r="BF356">
        <v>0</v>
      </c>
      <c r="BG356">
        <v>0</v>
      </c>
      <c r="BH356">
        <v>0</v>
      </c>
      <c r="BI356">
        <v>0</v>
      </c>
      <c r="BJ356">
        <v>0</v>
      </c>
      <c r="BK356">
        <v>0</v>
      </c>
      <c r="BL356">
        <v>0</v>
      </c>
      <c r="BM356">
        <v>4378.2120000000004</v>
      </c>
      <c r="BN356">
        <v>6.48</v>
      </c>
      <c r="BO356">
        <v>0</v>
      </c>
      <c r="BP356">
        <v>1</v>
      </c>
      <c r="BQ356">
        <v>0</v>
      </c>
      <c r="BR356">
        <v>0</v>
      </c>
      <c r="BS356">
        <v>0</v>
      </c>
      <c r="BT356">
        <v>4378.2120000000004</v>
      </c>
      <c r="BU356">
        <v>6.48</v>
      </c>
      <c r="BV356">
        <v>0</v>
      </c>
      <c r="BW356">
        <v>1</v>
      </c>
      <c r="CU356">
        <f>ROUND(AT356*Source!I681*AH356*AL356,2)</f>
        <v>437.82</v>
      </c>
      <c r="CV356">
        <f>ROUND(Y356*Source!I681,7)</f>
        <v>0.64800000000000002</v>
      </c>
      <c r="CW356">
        <v>0</v>
      </c>
      <c r="CX356">
        <f>ROUND(Y356*Source!I681,7)</f>
        <v>0.64800000000000002</v>
      </c>
      <c r="CY356">
        <f t="shared" si="138"/>
        <v>675.65</v>
      </c>
      <c r="CZ356">
        <f t="shared" si="139"/>
        <v>675.65</v>
      </c>
      <c r="DA356">
        <f t="shared" si="140"/>
        <v>1</v>
      </c>
      <c r="DB356">
        <f t="shared" ref="DB356:DB378" si="143">ROUND(ROUND(AT356*CZ356,2),6)</f>
        <v>4378.21</v>
      </c>
      <c r="DC356">
        <f t="shared" ref="DC356:DC378" si="144">ROUND(ROUND(AT356*AG356,2),6)</f>
        <v>0</v>
      </c>
      <c r="DD356" t="s">
        <v>3</v>
      </c>
      <c r="DE356" t="s">
        <v>3</v>
      </c>
      <c r="DF356">
        <f t="shared" si="137"/>
        <v>0</v>
      </c>
      <c r="DG356">
        <f t="shared" si="129"/>
        <v>0</v>
      </c>
      <c r="DH356">
        <f t="shared" si="123"/>
        <v>0</v>
      </c>
      <c r="DI356">
        <f t="shared" si="124"/>
        <v>437.82</v>
      </c>
      <c r="DJ356">
        <f t="shared" si="141"/>
        <v>437.82</v>
      </c>
      <c r="DK356">
        <v>1</v>
      </c>
      <c r="DL356" t="s">
        <v>3</v>
      </c>
      <c r="DM356">
        <v>0</v>
      </c>
      <c r="DN356" t="s">
        <v>3</v>
      </c>
      <c r="DO356">
        <v>0</v>
      </c>
    </row>
    <row r="357" spans="1:119">
      <c r="A357">
        <f>ROW(Source!A681)</f>
        <v>681</v>
      </c>
      <c r="B357">
        <v>69444265</v>
      </c>
      <c r="C357">
        <v>69446306</v>
      </c>
      <c r="D357">
        <v>66764110</v>
      </c>
      <c r="E357">
        <v>116</v>
      </c>
      <c r="F357">
        <v>1</v>
      </c>
      <c r="G357">
        <v>1</v>
      </c>
      <c r="H357">
        <v>1</v>
      </c>
      <c r="I357" t="s">
        <v>775</v>
      </c>
      <c r="J357" t="s">
        <v>3</v>
      </c>
      <c r="K357" t="s">
        <v>776</v>
      </c>
      <c r="L357">
        <v>1369</v>
      </c>
      <c r="N357">
        <v>1013</v>
      </c>
      <c r="O357" t="s">
        <v>711</v>
      </c>
      <c r="P357" t="s">
        <v>711</v>
      </c>
      <c r="Q357">
        <v>1</v>
      </c>
      <c r="W357">
        <v>0</v>
      </c>
      <c r="X357">
        <v>126826561</v>
      </c>
      <c r="Y357">
        <f t="shared" si="142"/>
        <v>6.48</v>
      </c>
      <c r="AA357">
        <v>0</v>
      </c>
      <c r="AB357">
        <v>0</v>
      </c>
      <c r="AC357">
        <v>0</v>
      </c>
      <c r="AD357">
        <v>660.63</v>
      </c>
      <c r="AE357">
        <v>0</v>
      </c>
      <c r="AF357">
        <v>0</v>
      </c>
      <c r="AG357">
        <v>0</v>
      </c>
      <c r="AH357">
        <v>660.63</v>
      </c>
      <c r="AI357">
        <v>1</v>
      </c>
      <c r="AJ357">
        <v>1</v>
      </c>
      <c r="AK357">
        <v>1</v>
      </c>
      <c r="AL357">
        <v>1</v>
      </c>
      <c r="AM357">
        <v>-2</v>
      </c>
      <c r="AN357">
        <v>0</v>
      </c>
      <c r="AO357">
        <v>0</v>
      </c>
      <c r="AP357">
        <v>1</v>
      </c>
      <c r="AQ357">
        <v>1</v>
      </c>
      <c r="AR357">
        <v>0</v>
      </c>
      <c r="AS357" t="s">
        <v>3</v>
      </c>
      <c r="AT357">
        <v>6.48</v>
      </c>
      <c r="AU357" t="s">
        <v>3</v>
      </c>
      <c r="AV357">
        <v>1</v>
      </c>
      <c r="AW357">
        <v>2</v>
      </c>
      <c r="AX357">
        <v>69446310</v>
      </c>
      <c r="AY357">
        <v>1</v>
      </c>
      <c r="AZ357">
        <v>0</v>
      </c>
      <c r="BA357">
        <v>357</v>
      </c>
      <c r="BB357">
        <v>1</v>
      </c>
      <c r="BC357">
        <v>0</v>
      </c>
      <c r="BD357">
        <v>0</v>
      </c>
      <c r="BE357">
        <v>0</v>
      </c>
      <c r="BF357">
        <v>0</v>
      </c>
      <c r="BG357">
        <v>0</v>
      </c>
      <c r="BH357">
        <v>0</v>
      </c>
      <c r="BI357">
        <v>0</v>
      </c>
      <c r="BJ357">
        <v>0</v>
      </c>
      <c r="BK357">
        <v>0</v>
      </c>
      <c r="BL357">
        <v>0</v>
      </c>
      <c r="BM357">
        <v>4280.8824000000004</v>
      </c>
      <c r="BN357">
        <v>6.48</v>
      </c>
      <c r="BO357">
        <v>0</v>
      </c>
      <c r="BP357">
        <v>1</v>
      </c>
      <c r="BQ357">
        <v>0</v>
      </c>
      <c r="BR357">
        <v>0</v>
      </c>
      <c r="BS357">
        <v>0</v>
      </c>
      <c r="BT357">
        <v>4280.8824000000004</v>
      </c>
      <c r="BU357">
        <v>6.48</v>
      </c>
      <c r="BV357">
        <v>0</v>
      </c>
      <c r="BW357">
        <v>1</v>
      </c>
      <c r="CU357">
        <f>ROUND(AT357*Source!I681*AH357*AL357,2)</f>
        <v>428.09</v>
      </c>
      <c r="CV357">
        <f>ROUND(Y357*Source!I681,7)</f>
        <v>0.64800000000000002</v>
      </c>
      <c r="CW357">
        <v>0</v>
      </c>
      <c r="CX357">
        <f>ROUND(Y357*Source!I681,7)</f>
        <v>0.64800000000000002</v>
      </c>
      <c r="CY357">
        <f t="shared" si="138"/>
        <v>660.63</v>
      </c>
      <c r="CZ357">
        <f t="shared" si="139"/>
        <v>660.63</v>
      </c>
      <c r="DA357">
        <f t="shared" si="140"/>
        <v>1</v>
      </c>
      <c r="DB357">
        <f t="shared" si="143"/>
        <v>4280.88</v>
      </c>
      <c r="DC357">
        <f t="shared" si="144"/>
        <v>0</v>
      </c>
      <c r="DD357" t="s">
        <v>3</v>
      </c>
      <c r="DE357" t="s">
        <v>3</v>
      </c>
      <c r="DF357">
        <f t="shared" si="137"/>
        <v>0</v>
      </c>
      <c r="DG357">
        <f t="shared" si="129"/>
        <v>0</v>
      </c>
      <c r="DH357">
        <f t="shared" si="123"/>
        <v>0</v>
      </c>
      <c r="DI357">
        <f t="shared" si="124"/>
        <v>428.09</v>
      </c>
      <c r="DJ357">
        <f t="shared" si="141"/>
        <v>428.09</v>
      </c>
      <c r="DK357">
        <v>1</v>
      </c>
      <c r="DL357" t="s">
        <v>3</v>
      </c>
      <c r="DM357">
        <v>0</v>
      </c>
      <c r="DN357" t="s">
        <v>3</v>
      </c>
      <c r="DO357">
        <v>0</v>
      </c>
    </row>
    <row r="358" spans="1:119">
      <c r="A358">
        <f>ROW(Source!A682)</f>
        <v>682</v>
      </c>
      <c r="B358">
        <v>69444265</v>
      </c>
      <c r="C358">
        <v>69446311</v>
      </c>
      <c r="D358">
        <v>66764086</v>
      </c>
      <c r="E358">
        <v>116</v>
      </c>
      <c r="F358">
        <v>1</v>
      </c>
      <c r="G358">
        <v>1</v>
      </c>
      <c r="H358">
        <v>1</v>
      </c>
      <c r="I358" t="s">
        <v>773</v>
      </c>
      <c r="J358" t="s">
        <v>3</v>
      </c>
      <c r="K358" t="s">
        <v>774</v>
      </c>
      <c r="L358">
        <v>1369</v>
      </c>
      <c r="N358">
        <v>1013</v>
      </c>
      <c r="O358" t="s">
        <v>711</v>
      </c>
      <c r="P358" t="s">
        <v>711</v>
      </c>
      <c r="Q358">
        <v>1</v>
      </c>
      <c r="W358">
        <v>0</v>
      </c>
      <c r="X358">
        <v>286205319</v>
      </c>
      <c r="Y358">
        <f t="shared" si="142"/>
        <v>1.62</v>
      </c>
      <c r="AA358">
        <v>0</v>
      </c>
      <c r="AB358">
        <v>0</v>
      </c>
      <c r="AC358">
        <v>0</v>
      </c>
      <c r="AD358">
        <v>675.65</v>
      </c>
      <c r="AE358">
        <v>0</v>
      </c>
      <c r="AF358">
        <v>0</v>
      </c>
      <c r="AG358">
        <v>0</v>
      </c>
      <c r="AH358">
        <v>675.65</v>
      </c>
      <c r="AI358">
        <v>1</v>
      </c>
      <c r="AJ358">
        <v>1</v>
      </c>
      <c r="AK358">
        <v>1</v>
      </c>
      <c r="AL358">
        <v>1</v>
      </c>
      <c r="AM358">
        <v>-2</v>
      </c>
      <c r="AN358">
        <v>0</v>
      </c>
      <c r="AO358">
        <v>0</v>
      </c>
      <c r="AP358">
        <v>1</v>
      </c>
      <c r="AQ358">
        <v>1</v>
      </c>
      <c r="AR358">
        <v>0</v>
      </c>
      <c r="AS358" t="s">
        <v>3</v>
      </c>
      <c r="AT358">
        <v>1.62</v>
      </c>
      <c r="AU358" t="s">
        <v>3</v>
      </c>
      <c r="AV358">
        <v>1</v>
      </c>
      <c r="AW358">
        <v>2</v>
      </c>
      <c r="AX358">
        <v>69446314</v>
      </c>
      <c r="AY358">
        <v>1</v>
      </c>
      <c r="AZ358">
        <v>0</v>
      </c>
      <c r="BA358">
        <v>358</v>
      </c>
      <c r="BB358">
        <v>1</v>
      </c>
      <c r="BC358">
        <v>0</v>
      </c>
      <c r="BD358">
        <v>0</v>
      </c>
      <c r="BE358">
        <v>0</v>
      </c>
      <c r="BF358">
        <v>0</v>
      </c>
      <c r="BG358">
        <v>0</v>
      </c>
      <c r="BH358">
        <v>0</v>
      </c>
      <c r="BI358">
        <v>0</v>
      </c>
      <c r="BJ358">
        <v>0</v>
      </c>
      <c r="BK358">
        <v>0</v>
      </c>
      <c r="BL358">
        <v>0</v>
      </c>
      <c r="BM358">
        <v>1094.5530000000001</v>
      </c>
      <c r="BN358">
        <v>1.62</v>
      </c>
      <c r="BO358">
        <v>0</v>
      </c>
      <c r="BP358">
        <v>1</v>
      </c>
      <c r="BQ358">
        <v>0</v>
      </c>
      <c r="BR358">
        <v>0</v>
      </c>
      <c r="BS358">
        <v>0</v>
      </c>
      <c r="BT358">
        <v>1094.5530000000001</v>
      </c>
      <c r="BU358">
        <v>1.62</v>
      </c>
      <c r="BV358">
        <v>0</v>
      </c>
      <c r="BW358">
        <v>1</v>
      </c>
      <c r="CU358">
        <f>ROUND(AT358*Source!I682*AH358*AL358,2)</f>
        <v>1094.55</v>
      </c>
      <c r="CV358">
        <f>ROUND(Y358*Source!I682,7)</f>
        <v>1.62</v>
      </c>
      <c r="CW358">
        <v>0</v>
      </c>
      <c r="CX358">
        <f>ROUND(Y358*Source!I682,7)</f>
        <v>1.62</v>
      </c>
      <c r="CY358">
        <f t="shared" si="138"/>
        <v>675.65</v>
      </c>
      <c r="CZ358">
        <f t="shared" si="139"/>
        <v>675.65</v>
      </c>
      <c r="DA358">
        <f t="shared" si="140"/>
        <v>1</v>
      </c>
      <c r="DB358">
        <f t="shared" si="143"/>
        <v>1094.55</v>
      </c>
      <c r="DC358">
        <f t="shared" si="144"/>
        <v>0</v>
      </c>
      <c r="DD358" t="s">
        <v>3</v>
      </c>
      <c r="DE358" t="s">
        <v>3</v>
      </c>
      <c r="DF358">
        <f t="shared" si="137"/>
        <v>0</v>
      </c>
      <c r="DG358">
        <f t="shared" si="129"/>
        <v>0</v>
      </c>
      <c r="DH358">
        <f t="shared" si="123"/>
        <v>0</v>
      </c>
      <c r="DI358">
        <f t="shared" si="124"/>
        <v>1094.55</v>
      </c>
      <c r="DJ358">
        <f t="shared" si="141"/>
        <v>1094.55</v>
      </c>
      <c r="DK358">
        <v>1</v>
      </c>
      <c r="DL358" t="s">
        <v>3</v>
      </c>
      <c r="DM358">
        <v>0</v>
      </c>
      <c r="DN358" t="s">
        <v>3</v>
      </c>
      <c r="DO358">
        <v>0</v>
      </c>
    </row>
    <row r="359" spans="1:119">
      <c r="A359">
        <f>ROW(Source!A682)</f>
        <v>682</v>
      </c>
      <c r="B359">
        <v>69444265</v>
      </c>
      <c r="C359">
        <v>69446311</v>
      </c>
      <c r="D359">
        <v>66764110</v>
      </c>
      <c r="E359">
        <v>116</v>
      </c>
      <c r="F359">
        <v>1</v>
      </c>
      <c r="G359">
        <v>1</v>
      </c>
      <c r="H359">
        <v>1</v>
      </c>
      <c r="I359" t="s">
        <v>775</v>
      </c>
      <c r="J359" t="s">
        <v>3</v>
      </c>
      <c r="K359" t="s">
        <v>776</v>
      </c>
      <c r="L359">
        <v>1369</v>
      </c>
      <c r="N359">
        <v>1013</v>
      </c>
      <c r="O359" t="s">
        <v>711</v>
      </c>
      <c r="P359" t="s">
        <v>711</v>
      </c>
      <c r="Q359">
        <v>1</v>
      </c>
      <c r="W359">
        <v>0</v>
      </c>
      <c r="X359">
        <v>126826561</v>
      </c>
      <c r="Y359">
        <f t="shared" si="142"/>
        <v>1.62</v>
      </c>
      <c r="AA359">
        <v>0</v>
      </c>
      <c r="AB359">
        <v>0</v>
      </c>
      <c r="AC359">
        <v>0</v>
      </c>
      <c r="AD359">
        <v>660.63</v>
      </c>
      <c r="AE359">
        <v>0</v>
      </c>
      <c r="AF359">
        <v>0</v>
      </c>
      <c r="AG359">
        <v>0</v>
      </c>
      <c r="AH359">
        <v>660.63</v>
      </c>
      <c r="AI359">
        <v>1</v>
      </c>
      <c r="AJ359">
        <v>1</v>
      </c>
      <c r="AK359">
        <v>1</v>
      </c>
      <c r="AL359">
        <v>1</v>
      </c>
      <c r="AM359">
        <v>-2</v>
      </c>
      <c r="AN359">
        <v>0</v>
      </c>
      <c r="AO359">
        <v>0</v>
      </c>
      <c r="AP359">
        <v>1</v>
      </c>
      <c r="AQ359">
        <v>1</v>
      </c>
      <c r="AR359">
        <v>0</v>
      </c>
      <c r="AS359" t="s">
        <v>3</v>
      </c>
      <c r="AT359">
        <v>1.62</v>
      </c>
      <c r="AU359" t="s">
        <v>3</v>
      </c>
      <c r="AV359">
        <v>1</v>
      </c>
      <c r="AW359">
        <v>2</v>
      </c>
      <c r="AX359">
        <v>69446315</v>
      </c>
      <c r="AY359">
        <v>1</v>
      </c>
      <c r="AZ359">
        <v>0</v>
      </c>
      <c r="BA359">
        <v>359</v>
      </c>
      <c r="BB359">
        <v>1</v>
      </c>
      <c r="BC359">
        <v>0</v>
      </c>
      <c r="BD359">
        <v>0</v>
      </c>
      <c r="BE359">
        <v>0</v>
      </c>
      <c r="BF359">
        <v>0</v>
      </c>
      <c r="BG359">
        <v>0</v>
      </c>
      <c r="BH359">
        <v>0</v>
      </c>
      <c r="BI359">
        <v>0</v>
      </c>
      <c r="BJ359">
        <v>0</v>
      </c>
      <c r="BK359">
        <v>0</v>
      </c>
      <c r="BL359">
        <v>0</v>
      </c>
      <c r="BM359">
        <v>1070.2206000000001</v>
      </c>
      <c r="BN359">
        <v>1.62</v>
      </c>
      <c r="BO359">
        <v>0</v>
      </c>
      <c r="BP359">
        <v>1</v>
      </c>
      <c r="BQ359">
        <v>0</v>
      </c>
      <c r="BR359">
        <v>0</v>
      </c>
      <c r="BS359">
        <v>0</v>
      </c>
      <c r="BT359">
        <v>1070.2206000000001</v>
      </c>
      <c r="BU359">
        <v>1.62</v>
      </c>
      <c r="BV359">
        <v>0</v>
      </c>
      <c r="BW359">
        <v>1</v>
      </c>
      <c r="CU359">
        <f>ROUND(AT359*Source!I682*AH359*AL359,2)</f>
        <v>1070.22</v>
      </c>
      <c r="CV359">
        <f>ROUND(Y359*Source!I682,7)</f>
        <v>1.62</v>
      </c>
      <c r="CW359">
        <v>0</v>
      </c>
      <c r="CX359">
        <f>ROUND(Y359*Source!I682,7)</f>
        <v>1.62</v>
      </c>
      <c r="CY359">
        <f t="shared" si="138"/>
        <v>660.63</v>
      </c>
      <c r="CZ359">
        <f t="shared" si="139"/>
        <v>660.63</v>
      </c>
      <c r="DA359">
        <f t="shared" si="140"/>
        <v>1</v>
      </c>
      <c r="DB359">
        <f t="shared" si="143"/>
        <v>1070.22</v>
      </c>
      <c r="DC359">
        <f t="shared" si="144"/>
        <v>0</v>
      </c>
      <c r="DD359" t="s">
        <v>3</v>
      </c>
      <c r="DE359" t="s">
        <v>3</v>
      </c>
      <c r="DF359">
        <f t="shared" si="137"/>
        <v>0</v>
      </c>
      <c r="DG359">
        <f t="shared" si="129"/>
        <v>0</v>
      </c>
      <c r="DH359">
        <f t="shared" si="123"/>
        <v>0</v>
      </c>
      <c r="DI359">
        <f t="shared" si="124"/>
        <v>1070.22</v>
      </c>
      <c r="DJ359">
        <f t="shared" si="141"/>
        <v>1070.22</v>
      </c>
      <c r="DK359">
        <v>1</v>
      </c>
      <c r="DL359" t="s">
        <v>3</v>
      </c>
      <c r="DM359">
        <v>0</v>
      </c>
      <c r="DN359" t="s">
        <v>3</v>
      </c>
      <c r="DO359">
        <v>0</v>
      </c>
    </row>
    <row r="360" spans="1:119">
      <c r="A360">
        <f>ROW(Source!A683)</f>
        <v>683</v>
      </c>
      <c r="B360">
        <v>69444265</v>
      </c>
      <c r="C360">
        <v>69446316</v>
      </c>
      <c r="D360">
        <v>66764080</v>
      </c>
      <c r="E360">
        <v>116</v>
      </c>
      <c r="F360">
        <v>1</v>
      </c>
      <c r="G360">
        <v>1</v>
      </c>
      <c r="H360">
        <v>1</v>
      </c>
      <c r="I360" t="s">
        <v>714</v>
      </c>
      <c r="J360" t="s">
        <v>3</v>
      </c>
      <c r="K360" t="s">
        <v>715</v>
      </c>
      <c r="L360">
        <v>1369</v>
      </c>
      <c r="N360">
        <v>1013</v>
      </c>
      <c r="O360" t="s">
        <v>711</v>
      </c>
      <c r="P360" t="s">
        <v>711</v>
      </c>
      <c r="Q360">
        <v>1</v>
      </c>
      <c r="W360">
        <v>0</v>
      </c>
      <c r="X360">
        <v>-512803540</v>
      </c>
      <c r="Y360">
        <f t="shared" si="142"/>
        <v>1.62</v>
      </c>
      <c r="AA360">
        <v>0</v>
      </c>
      <c r="AB360">
        <v>0</v>
      </c>
      <c r="AC360">
        <v>0</v>
      </c>
      <c r="AD360">
        <v>502.98</v>
      </c>
      <c r="AE360">
        <v>0</v>
      </c>
      <c r="AF360">
        <v>0</v>
      </c>
      <c r="AG360">
        <v>0</v>
      </c>
      <c r="AH360">
        <v>502.98</v>
      </c>
      <c r="AI360">
        <v>1</v>
      </c>
      <c r="AJ360">
        <v>1</v>
      </c>
      <c r="AK360">
        <v>1</v>
      </c>
      <c r="AL360">
        <v>1</v>
      </c>
      <c r="AM360">
        <v>-2</v>
      </c>
      <c r="AN360">
        <v>0</v>
      </c>
      <c r="AO360">
        <v>0</v>
      </c>
      <c r="AP360">
        <v>1</v>
      </c>
      <c r="AQ360">
        <v>1</v>
      </c>
      <c r="AR360">
        <v>0</v>
      </c>
      <c r="AS360" t="s">
        <v>3</v>
      </c>
      <c r="AT360">
        <v>1.62</v>
      </c>
      <c r="AU360" t="s">
        <v>3</v>
      </c>
      <c r="AV360">
        <v>1</v>
      </c>
      <c r="AW360">
        <v>2</v>
      </c>
      <c r="AX360">
        <v>69446320</v>
      </c>
      <c r="AY360">
        <v>1</v>
      </c>
      <c r="AZ360">
        <v>0</v>
      </c>
      <c r="BA360">
        <v>360</v>
      </c>
      <c r="BB360">
        <v>1</v>
      </c>
      <c r="BC360">
        <v>0</v>
      </c>
      <c r="BD360">
        <v>0</v>
      </c>
      <c r="BE360">
        <v>0</v>
      </c>
      <c r="BF360">
        <v>0</v>
      </c>
      <c r="BG360">
        <v>0</v>
      </c>
      <c r="BH360">
        <v>0</v>
      </c>
      <c r="BI360">
        <v>0</v>
      </c>
      <c r="BJ360">
        <v>0</v>
      </c>
      <c r="BK360">
        <v>0</v>
      </c>
      <c r="BL360">
        <v>0</v>
      </c>
      <c r="BM360">
        <v>814.82760000000007</v>
      </c>
      <c r="BN360">
        <v>1.62</v>
      </c>
      <c r="BO360">
        <v>0</v>
      </c>
      <c r="BP360">
        <v>1</v>
      </c>
      <c r="BQ360">
        <v>0</v>
      </c>
      <c r="BR360">
        <v>0</v>
      </c>
      <c r="BS360">
        <v>0</v>
      </c>
      <c r="BT360">
        <v>814.82760000000007</v>
      </c>
      <c r="BU360">
        <v>1.62</v>
      </c>
      <c r="BV360">
        <v>0</v>
      </c>
      <c r="BW360">
        <v>1</v>
      </c>
      <c r="CU360">
        <f>ROUND(AT360*Source!I683*AH360*AL360,2)</f>
        <v>814.83</v>
      </c>
      <c r="CV360">
        <f>ROUND(Y360*Source!I683,7)</f>
        <v>1.62</v>
      </c>
      <c r="CW360">
        <v>0</v>
      </c>
      <c r="CX360">
        <f>ROUND(Y360*Source!I683,7)</f>
        <v>1.62</v>
      </c>
      <c r="CY360">
        <f t="shared" si="138"/>
        <v>502.98</v>
      </c>
      <c r="CZ360">
        <f t="shared" si="139"/>
        <v>502.98</v>
      </c>
      <c r="DA360">
        <f t="shared" si="140"/>
        <v>1</v>
      </c>
      <c r="DB360">
        <f t="shared" si="143"/>
        <v>814.83</v>
      </c>
      <c r="DC360">
        <f t="shared" si="144"/>
        <v>0</v>
      </c>
      <c r="DD360" t="s">
        <v>3</v>
      </c>
      <c r="DE360" t="s">
        <v>3</v>
      </c>
      <c r="DF360">
        <f t="shared" si="137"/>
        <v>0</v>
      </c>
      <c r="DG360">
        <f t="shared" si="129"/>
        <v>0</v>
      </c>
      <c r="DH360">
        <f t="shared" si="123"/>
        <v>0</v>
      </c>
      <c r="DI360">
        <f t="shared" si="124"/>
        <v>814.83</v>
      </c>
      <c r="DJ360">
        <f t="shared" si="141"/>
        <v>814.83</v>
      </c>
      <c r="DK360">
        <v>1</v>
      </c>
      <c r="DL360" t="s">
        <v>3</v>
      </c>
      <c r="DM360">
        <v>0</v>
      </c>
      <c r="DN360" t="s">
        <v>3</v>
      </c>
      <c r="DO360">
        <v>0</v>
      </c>
    </row>
    <row r="361" spans="1:119">
      <c r="A361">
        <f>ROW(Source!A683)</f>
        <v>683</v>
      </c>
      <c r="B361">
        <v>69444265</v>
      </c>
      <c r="C361">
        <v>69446316</v>
      </c>
      <c r="D361">
        <v>66764098</v>
      </c>
      <c r="E361">
        <v>116</v>
      </c>
      <c r="F361">
        <v>1</v>
      </c>
      <c r="G361">
        <v>1</v>
      </c>
      <c r="H361">
        <v>1</v>
      </c>
      <c r="I361" t="s">
        <v>777</v>
      </c>
      <c r="J361" t="s">
        <v>3</v>
      </c>
      <c r="K361" t="s">
        <v>778</v>
      </c>
      <c r="L361">
        <v>1369</v>
      </c>
      <c r="N361">
        <v>1013</v>
      </c>
      <c r="O361" t="s">
        <v>711</v>
      </c>
      <c r="P361" t="s">
        <v>711</v>
      </c>
      <c r="Q361">
        <v>1</v>
      </c>
      <c r="W361">
        <v>0</v>
      </c>
      <c r="X361">
        <v>-1275334932</v>
      </c>
      <c r="Y361">
        <f t="shared" si="142"/>
        <v>1.62</v>
      </c>
      <c r="AA361">
        <v>0</v>
      </c>
      <c r="AB361">
        <v>0</v>
      </c>
      <c r="AC361">
        <v>0</v>
      </c>
      <c r="AD361">
        <v>480.46</v>
      </c>
      <c r="AE361">
        <v>0</v>
      </c>
      <c r="AF361">
        <v>0</v>
      </c>
      <c r="AG361">
        <v>0</v>
      </c>
      <c r="AH361">
        <v>480.46</v>
      </c>
      <c r="AI361">
        <v>1</v>
      </c>
      <c r="AJ361">
        <v>1</v>
      </c>
      <c r="AK361">
        <v>1</v>
      </c>
      <c r="AL361">
        <v>1</v>
      </c>
      <c r="AM361">
        <v>-2</v>
      </c>
      <c r="AN361">
        <v>0</v>
      </c>
      <c r="AO361">
        <v>0</v>
      </c>
      <c r="AP361">
        <v>1</v>
      </c>
      <c r="AQ361">
        <v>1</v>
      </c>
      <c r="AR361">
        <v>0</v>
      </c>
      <c r="AS361" t="s">
        <v>3</v>
      </c>
      <c r="AT361">
        <v>1.62</v>
      </c>
      <c r="AU361" t="s">
        <v>3</v>
      </c>
      <c r="AV361">
        <v>1</v>
      </c>
      <c r="AW361">
        <v>2</v>
      </c>
      <c r="AX361">
        <v>69446321</v>
      </c>
      <c r="AY361">
        <v>1</v>
      </c>
      <c r="AZ361">
        <v>0</v>
      </c>
      <c r="BA361">
        <v>361</v>
      </c>
      <c r="BB361">
        <v>1</v>
      </c>
      <c r="BC361">
        <v>0</v>
      </c>
      <c r="BD361">
        <v>0</v>
      </c>
      <c r="BE361">
        <v>0</v>
      </c>
      <c r="BF361">
        <v>0</v>
      </c>
      <c r="BG361">
        <v>0</v>
      </c>
      <c r="BH361">
        <v>0</v>
      </c>
      <c r="BI361">
        <v>0</v>
      </c>
      <c r="BJ361">
        <v>0</v>
      </c>
      <c r="BK361">
        <v>0</v>
      </c>
      <c r="BL361">
        <v>0</v>
      </c>
      <c r="BM361">
        <v>778.34519999999998</v>
      </c>
      <c r="BN361">
        <v>1.62</v>
      </c>
      <c r="BO361">
        <v>0</v>
      </c>
      <c r="BP361">
        <v>1</v>
      </c>
      <c r="BQ361">
        <v>0</v>
      </c>
      <c r="BR361">
        <v>0</v>
      </c>
      <c r="BS361">
        <v>0</v>
      </c>
      <c r="BT361">
        <v>778.34519999999998</v>
      </c>
      <c r="BU361">
        <v>1.62</v>
      </c>
      <c r="BV361">
        <v>0</v>
      </c>
      <c r="BW361">
        <v>1</v>
      </c>
      <c r="CU361">
        <f>ROUND(AT361*Source!I683*AH361*AL361,2)</f>
        <v>778.35</v>
      </c>
      <c r="CV361">
        <f>ROUND(Y361*Source!I683,7)</f>
        <v>1.62</v>
      </c>
      <c r="CW361">
        <v>0</v>
      </c>
      <c r="CX361">
        <f>ROUND(Y361*Source!I683,7)</f>
        <v>1.62</v>
      </c>
      <c r="CY361">
        <f t="shared" si="138"/>
        <v>480.46</v>
      </c>
      <c r="CZ361">
        <f t="shared" si="139"/>
        <v>480.46</v>
      </c>
      <c r="DA361">
        <f t="shared" si="140"/>
        <v>1</v>
      </c>
      <c r="DB361">
        <f t="shared" si="143"/>
        <v>778.35</v>
      </c>
      <c r="DC361">
        <f t="shared" si="144"/>
        <v>0</v>
      </c>
      <c r="DD361" t="s">
        <v>3</v>
      </c>
      <c r="DE361" t="s">
        <v>3</v>
      </c>
      <c r="DF361">
        <f t="shared" si="137"/>
        <v>0</v>
      </c>
      <c r="DG361">
        <f t="shared" si="129"/>
        <v>0</v>
      </c>
      <c r="DH361">
        <f t="shared" si="123"/>
        <v>0</v>
      </c>
      <c r="DI361">
        <f t="shared" si="124"/>
        <v>778.35</v>
      </c>
      <c r="DJ361">
        <f t="shared" si="141"/>
        <v>778.35</v>
      </c>
      <c r="DK361">
        <v>1</v>
      </c>
      <c r="DL361" t="s">
        <v>3</v>
      </c>
      <c r="DM361">
        <v>0</v>
      </c>
      <c r="DN361" t="s">
        <v>3</v>
      </c>
      <c r="DO361">
        <v>0</v>
      </c>
    </row>
    <row r="362" spans="1:119">
      <c r="A362">
        <f>ROW(Source!A683)</f>
        <v>683</v>
      </c>
      <c r="B362">
        <v>69444265</v>
      </c>
      <c r="C362">
        <v>69446316</v>
      </c>
      <c r="D362">
        <v>66764108</v>
      </c>
      <c r="E362">
        <v>116</v>
      </c>
      <c r="F362">
        <v>1</v>
      </c>
      <c r="G362">
        <v>1</v>
      </c>
      <c r="H362">
        <v>1</v>
      </c>
      <c r="I362" t="s">
        <v>779</v>
      </c>
      <c r="J362" t="s">
        <v>3</v>
      </c>
      <c r="K362" t="s">
        <v>780</v>
      </c>
      <c r="L362">
        <v>1369</v>
      </c>
      <c r="N362">
        <v>1013</v>
      </c>
      <c r="O362" t="s">
        <v>711</v>
      </c>
      <c r="P362" t="s">
        <v>711</v>
      </c>
      <c r="Q362">
        <v>1</v>
      </c>
      <c r="W362">
        <v>0</v>
      </c>
      <c r="X362">
        <v>-2140504649</v>
      </c>
      <c r="Y362">
        <f t="shared" si="142"/>
        <v>4.8600000000000003</v>
      </c>
      <c r="AA362">
        <v>0</v>
      </c>
      <c r="AB362">
        <v>0</v>
      </c>
      <c r="AC362">
        <v>0</v>
      </c>
      <c r="AD362">
        <v>735.71</v>
      </c>
      <c r="AE362">
        <v>0</v>
      </c>
      <c r="AF362">
        <v>0</v>
      </c>
      <c r="AG362">
        <v>0</v>
      </c>
      <c r="AH362">
        <v>735.71</v>
      </c>
      <c r="AI362">
        <v>1</v>
      </c>
      <c r="AJ362">
        <v>1</v>
      </c>
      <c r="AK362">
        <v>1</v>
      </c>
      <c r="AL362">
        <v>1</v>
      </c>
      <c r="AM362">
        <v>-2</v>
      </c>
      <c r="AN362">
        <v>0</v>
      </c>
      <c r="AO362">
        <v>0</v>
      </c>
      <c r="AP362">
        <v>1</v>
      </c>
      <c r="AQ362">
        <v>1</v>
      </c>
      <c r="AR362">
        <v>0</v>
      </c>
      <c r="AS362" t="s">
        <v>3</v>
      </c>
      <c r="AT362">
        <v>4.8600000000000003</v>
      </c>
      <c r="AU362" t="s">
        <v>3</v>
      </c>
      <c r="AV362">
        <v>1</v>
      </c>
      <c r="AW362">
        <v>2</v>
      </c>
      <c r="AX362">
        <v>69446322</v>
      </c>
      <c r="AY362">
        <v>1</v>
      </c>
      <c r="AZ362">
        <v>0</v>
      </c>
      <c r="BA362">
        <v>362</v>
      </c>
      <c r="BB362">
        <v>1</v>
      </c>
      <c r="BC362">
        <v>0</v>
      </c>
      <c r="BD362">
        <v>0</v>
      </c>
      <c r="BE362">
        <v>0</v>
      </c>
      <c r="BF362">
        <v>0</v>
      </c>
      <c r="BG362">
        <v>0</v>
      </c>
      <c r="BH362">
        <v>0</v>
      </c>
      <c r="BI362">
        <v>0</v>
      </c>
      <c r="BJ362">
        <v>0</v>
      </c>
      <c r="BK362">
        <v>0</v>
      </c>
      <c r="BL362">
        <v>0</v>
      </c>
      <c r="BM362">
        <v>3575.5506000000005</v>
      </c>
      <c r="BN362">
        <v>4.8600000000000003</v>
      </c>
      <c r="BO362">
        <v>0</v>
      </c>
      <c r="BP362">
        <v>1</v>
      </c>
      <c r="BQ362">
        <v>0</v>
      </c>
      <c r="BR362">
        <v>0</v>
      </c>
      <c r="BS362">
        <v>0</v>
      </c>
      <c r="BT362">
        <v>3575.5506000000005</v>
      </c>
      <c r="BU362">
        <v>4.8600000000000003</v>
      </c>
      <c r="BV362">
        <v>0</v>
      </c>
      <c r="BW362">
        <v>1</v>
      </c>
      <c r="CU362">
        <f>ROUND(AT362*Source!I683*AH362*AL362,2)</f>
        <v>3575.55</v>
      </c>
      <c r="CV362">
        <f>ROUND(Y362*Source!I683,7)</f>
        <v>4.8600000000000003</v>
      </c>
      <c r="CW362">
        <v>0</v>
      </c>
      <c r="CX362">
        <f>ROUND(Y362*Source!I683,7)</f>
        <v>4.8600000000000003</v>
      </c>
      <c r="CY362">
        <f t="shared" si="138"/>
        <v>735.71</v>
      </c>
      <c r="CZ362">
        <f t="shared" si="139"/>
        <v>735.71</v>
      </c>
      <c r="DA362">
        <f t="shared" si="140"/>
        <v>1</v>
      </c>
      <c r="DB362">
        <f t="shared" si="143"/>
        <v>3575.55</v>
      </c>
      <c r="DC362">
        <f t="shared" si="144"/>
        <v>0</v>
      </c>
      <c r="DD362" t="s">
        <v>3</v>
      </c>
      <c r="DE362" t="s">
        <v>3</v>
      </c>
      <c r="DF362">
        <f t="shared" si="137"/>
        <v>0</v>
      </c>
      <c r="DG362">
        <f t="shared" ref="DG362:DG378" si="145">ROUND(ROUND(AF362,2)*CX362,2)</f>
        <v>0</v>
      </c>
      <c r="DH362">
        <f t="shared" si="123"/>
        <v>0</v>
      </c>
      <c r="DI362">
        <f t="shared" si="124"/>
        <v>3575.55</v>
      </c>
      <c r="DJ362">
        <f t="shared" si="141"/>
        <v>3575.55</v>
      </c>
      <c r="DK362">
        <v>1</v>
      </c>
      <c r="DL362" t="s">
        <v>3</v>
      </c>
      <c r="DM362">
        <v>0</v>
      </c>
      <c r="DN362" t="s">
        <v>3</v>
      </c>
      <c r="DO362">
        <v>0</v>
      </c>
    </row>
    <row r="363" spans="1:119">
      <c r="A363">
        <f>ROW(Source!A684)</f>
        <v>684</v>
      </c>
      <c r="B363">
        <v>69444265</v>
      </c>
      <c r="C363">
        <v>69446323</v>
      </c>
      <c r="D363">
        <v>66764080</v>
      </c>
      <c r="E363">
        <v>116</v>
      </c>
      <c r="F363">
        <v>1</v>
      </c>
      <c r="G363">
        <v>1</v>
      </c>
      <c r="H363">
        <v>1</v>
      </c>
      <c r="I363" t="s">
        <v>714</v>
      </c>
      <c r="J363" t="s">
        <v>3</v>
      </c>
      <c r="K363" t="s">
        <v>715</v>
      </c>
      <c r="L363">
        <v>1369</v>
      </c>
      <c r="N363">
        <v>1013</v>
      </c>
      <c r="O363" t="s">
        <v>711</v>
      </c>
      <c r="P363" t="s">
        <v>711</v>
      </c>
      <c r="Q363">
        <v>1</v>
      </c>
      <c r="W363">
        <v>0</v>
      </c>
      <c r="X363">
        <v>-512803540</v>
      </c>
      <c r="Y363">
        <f t="shared" si="142"/>
        <v>1.35</v>
      </c>
      <c r="AA363">
        <v>0</v>
      </c>
      <c r="AB363">
        <v>0</v>
      </c>
      <c r="AC363">
        <v>0</v>
      </c>
      <c r="AD363">
        <v>502.98</v>
      </c>
      <c r="AE363">
        <v>0</v>
      </c>
      <c r="AF363">
        <v>0</v>
      </c>
      <c r="AG363">
        <v>0</v>
      </c>
      <c r="AH363">
        <v>502.98</v>
      </c>
      <c r="AI363">
        <v>1</v>
      </c>
      <c r="AJ363">
        <v>1</v>
      </c>
      <c r="AK363">
        <v>1</v>
      </c>
      <c r="AL363">
        <v>1</v>
      </c>
      <c r="AM363">
        <v>-2</v>
      </c>
      <c r="AN363">
        <v>0</v>
      </c>
      <c r="AO363">
        <v>0</v>
      </c>
      <c r="AP363">
        <v>1</v>
      </c>
      <c r="AQ363">
        <v>1</v>
      </c>
      <c r="AR363">
        <v>0</v>
      </c>
      <c r="AS363" t="s">
        <v>3</v>
      </c>
      <c r="AT363">
        <v>1.35</v>
      </c>
      <c r="AU363" t="s">
        <v>3</v>
      </c>
      <c r="AV363">
        <v>1</v>
      </c>
      <c r="AW363">
        <v>2</v>
      </c>
      <c r="AX363">
        <v>69446326</v>
      </c>
      <c r="AY363">
        <v>1</v>
      </c>
      <c r="AZ363">
        <v>0</v>
      </c>
      <c r="BA363">
        <v>363</v>
      </c>
      <c r="BB363">
        <v>1</v>
      </c>
      <c r="BC363">
        <v>0</v>
      </c>
      <c r="BD363">
        <v>0</v>
      </c>
      <c r="BE363">
        <v>0</v>
      </c>
      <c r="BF363">
        <v>0</v>
      </c>
      <c r="BG363">
        <v>0</v>
      </c>
      <c r="BH363">
        <v>0</v>
      </c>
      <c r="BI363">
        <v>0</v>
      </c>
      <c r="BJ363">
        <v>0</v>
      </c>
      <c r="BK363">
        <v>0</v>
      </c>
      <c r="BL363">
        <v>0</v>
      </c>
      <c r="BM363">
        <v>679.02300000000002</v>
      </c>
      <c r="BN363">
        <v>1.35</v>
      </c>
      <c r="BO363">
        <v>0</v>
      </c>
      <c r="BP363">
        <v>1</v>
      </c>
      <c r="BQ363">
        <v>0</v>
      </c>
      <c r="BR363">
        <v>0</v>
      </c>
      <c r="BS363">
        <v>0</v>
      </c>
      <c r="BT363">
        <v>679.02300000000002</v>
      </c>
      <c r="BU363">
        <v>1.35</v>
      </c>
      <c r="BV363">
        <v>0</v>
      </c>
      <c r="BW363">
        <v>1</v>
      </c>
      <c r="CU363">
        <f>ROUND(AT363*Source!I684*AH363*AL363,2)</f>
        <v>1358.05</v>
      </c>
      <c r="CV363">
        <f>ROUND(Y363*Source!I684,7)</f>
        <v>2.7</v>
      </c>
      <c r="CW363">
        <v>0</v>
      </c>
      <c r="CX363">
        <f>ROUND(Y363*Source!I684,7)</f>
        <v>2.7</v>
      </c>
      <c r="CY363">
        <f t="shared" si="138"/>
        <v>502.98</v>
      </c>
      <c r="CZ363">
        <f t="shared" si="139"/>
        <v>502.98</v>
      </c>
      <c r="DA363">
        <f t="shared" si="140"/>
        <v>1</v>
      </c>
      <c r="DB363">
        <f t="shared" si="143"/>
        <v>679.02</v>
      </c>
      <c r="DC363">
        <f t="shared" si="144"/>
        <v>0</v>
      </c>
      <c r="DD363" t="s">
        <v>3</v>
      </c>
      <c r="DE363" t="s">
        <v>3</v>
      </c>
      <c r="DF363">
        <f t="shared" si="137"/>
        <v>0</v>
      </c>
      <c r="DG363">
        <f t="shared" si="145"/>
        <v>0</v>
      </c>
      <c r="DH363">
        <f t="shared" si="123"/>
        <v>0</v>
      </c>
      <c r="DI363">
        <f t="shared" si="124"/>
        <v>1358.05</v>
      </c>
      <c r="DJ363">
        <f t="shared" si="141"/>
        <v>1358.05</v>
      </c>
      <c r="DK363">
        <v>1</v>
      </c>
      <c r="DL363" t="s">
        <v>3</v>
      </c>
      <c r="DM363">
        <v>0</v>
      </c>
      <c r="DN363" t="s">
        <v>3</v>
      </c>
      <c r="DO363">
        <v>0</v>
      </c>
    </row>
    <row r="364" spans="1:119">
      <c r="A364">
        <f>ROW(Source!A684)</f>
        <v>684</v>
      </c>
      <c r="B364">
        <v>69444265</v>
      </c>
      <c r="C364">
        <v>69446323</v>
      </c>
      <c r="D364">
        <v>66764098</v>
      </c>
      <c r="E364">
        <v>116</v>
      </c>
      <c r="F364">
        <v>1</v>
      </c>
      <c r="G364">
        <v>1</v>
      </c>
      <c r="H364">
        <v>1</v>
      </c>
      <c r="I364" t="s">
        <v>777</v>
      </c>
      <c r="J364" t="s">
        <v>3</v>
      </c>
      <c r="K364" t="s">
        <v>778</v>
      </c>
      <c r="L364">
        <v>1369</v>
      </c>
      <c r="N364">
        <v>1013</v>
      </c>
      <c r="O364" t="s">
        <v>711</v>
      </c>
      <c r="P364" t="s">
        <v>711</v>
      </c>
      <c r="Q364">
        <v>1</v>
      </c>
      <c r="W364">
        <v>0</v>
      </c>
      <c r="X364">
        <v>-1275334932</v>
      </c>
      <c r="Y364">
        <f t="shared" si="142"/>
        <v>1.35</v>
      </c>
      <c r="AA364">
        <v>0</v>
      </c>
      <c r="AB364">
        <v>0</v>
      </c>
      <c r="AC364">
        <v>0</v>
      </c>
      <c r="AD364">
        <v>480.46</v>
      </c>
      <c r="AE364">
        <v>0</v>
      </c>
      <c r="AF364">
        <v>0</v>
      </c>
      <c r="AG364">
        <v>0</v>
      </c>
      <c r="AH364">
        <v>480.46</v>
      </c>
      <c r="AI364">
        <v>1</v>
      </c>
      <c r="AJ364">
        <v>1</v>
      </c>
      <c r="AK364">
        <v>1</v>
      </c>
      <c r="AL364">
        <v>1</v>
      </c>
      <c r="AM364">
        <v>-2</v>
      </c>
      <c r="AN364">
        <v>0</v>
      </c>
      <c r="AO364">
        <v>0</v>
      </c>
      <c r="AP364">
        <v>1</v>
      </c>
      <c r="AQ364">
        <v>1</v>
      </c>
      <c r="AR364">
        <v>0</v>
      </c>
      <c r="AS364" t="s">
        <v>3</v>
      </c>
      <c r="AT364">
        <v>1.35</v>
      </c>
      <c r="AU364" t="s">
        <v>3</v>
      </c>
      <c r="AV364">
        <v>1</v>
      </c>
      <c r="AW364">
        <v>2</v>
      </c>
      <c r="AX364">
        <v>69446327</v>
      </c>
      <c r="AY364">
        <v>1</v>
      </c>
      <c r="AZ364">
        <v>0</v>
      </c>
      <c r="BA364">
        <v>364</v>
      </c>
      <c r="BB364">
        <v>1</v>
      </c>
      <c r="BC364">
        <v>0</v>
      </c>
      <c r="BD364">
        <v>0</v>
      </c>
      <c r="BE364">
        <v>0</v>
      </c>
      <c r="BF364">
        <v>0</v>
      </c>
      <c r="BG364">
        <v>0</v>
      </c>
      <c r="BH364">
        <v>0</v>
      </c>
      <c r="BI364">
        <v>0</v>
      </c>
      <c r="BJ364">
        <v>0</v>
      </c>
      <c r="BK364">
        <v>0</v>
      </c>
      <c r="BL364">
        <v>0</v>
      </c>
      <c r="BM364">
        <v>648.62099999999998</v>
      </c>
      <c r="BN364">
        <v>1.35</v>
      </c>
      <c r="BO364">
        <v>0</v>
      </c>
      <c r="BP364">
        <v>1</v>
      </c>
      <c r="BQ364">
        <v>0</v>
      </c>
      <c r="BR364">
        <v>0</v>
      </c>
      <c r="BS364">
        <v>0</v>
      </c>
      <c r="BT364">
        <v>648.62099999999998</v>
      </c>
      <c r="BU364">
        <v>1.35</v>
      </c>
      <c r="BV364">
        <v>0</v>
      </c>
      <c r="BW364">
        <v>1</v>
      </c>
      <c r="CU364">
        <f>ROUND(AT364*Source!I684*AH364*AL364,2)</f>
        <v>1297.24</v>
      </c>
      <c r="CV364">
        <f>ROUND(Y364*Source!I684,7)</f>
        <v>2.7</v>
      </c>
      <c r="CW364">
        <v>0</v>
      </c>
      <c r="CX364">
        <f>ROUND(Y364*Source!I684,7)</f>
        <v>2.7</v>
      </c>
      <c r="CY364">
        <f t="shared" si="138"/>
        <v>480.46</v>
      </c>
      <c r="CZ364">
        <f t="shared" si="139"/>
        <v>480.46</v>
      </c>
      <c r="DA364">
        <f t="shared" si="140"/>
        <v>1</v>
      </c>
      <c r="DB364">
        <f t="shared" si="143"/>
        <v>648.62</v>
      </c>
      <c r="DC364">
        <f t="shared" si="144"/>
        <v>0</v>
      </c>
      <c r="DD364" t="s">
        <v>3</v>
      </c>
      <c r="DE364" t="s">
        <v>3</v>
      </c>
      <c r="DF364">
        <f t="shared" si="137"/>
        <v>0</v>
      </c>
      <c r="DG364">
        <f t="shared" si="145"/>
        <v>0</v>
      </c>
      <c r="DH364">
        <f t="shared" si="123"/>
        <v>0</v>
      </c>
      <c r="DI364">
        <f t="shared" si="124"/>
        <v>1297.24</v>
      </c>
      <c r="DJ364">
        <f t="shared" si="141"/>
        <v>1297.24</v>
      </c>
      <c r="DK364">
        <v>1</v>
      </c>
      <c r="DL364" t="s">
        <v>3</v>
      </c>
      <c r="DM364">
        <v>0</v>
      </c>
      <c r="DN364" t="s">
        <v>3</v>
      </c>
      <c r="DO364">
        <v>0</v>
      </c>
    </row>
    <row r="365" spans="1:119">
      <c r="A365">
        <f>ROW(Source!A685)</f>
        <v>685</v>
      </c>
      <c r="B365">
        <v>69444265</v>
      </c>
      <c r="C365">
        <v>69446328</v>
      </c>
      <c r="D365">
        <v>66764080</v>
      </c>
      <c r="E365">
        <v>116</v>
      </c>
      <c r="F365">
        <v>1</v>
      </c>
      <c r="G365">
        <v>1</v>
      </c>
      <c r="H365">
        <v>1</v>
      </c>
      <c r="I365" t="s">
        <v>714</v>
      </c>
      <c r="J365" t="s">
        <v>3</v>
      </c>
      <c r="K365" t="s">
        <v>715</v>
      </c>
      <c r="L365">
        <v>1369</v>
      </c>
      <c r="N365">
        <v>1013</v>
      </c>
      <c r="O365" t="s">
        <v>711</v>
      </c>
      <c r="P365" t="s">
        <v>711</v>
      </c>
      <c r="Q365">
        <v>1</v>
      </c>
      <c r="W365">
        <v>0</v>
      </c>
      <c r="X365">
        <v>-512803540</v>
      </c>
      <c r="Y365">
        <f t="shared" si="142"/>
        <v>1.8</v>
      </c>
      <c r="AA365">
        <v>0</v>
      </c>
      <c r="AB365">
        <v>0</v>
      </c>
      <c r="AC365">
        <v>0</v>
      </c>
      <c r="AD365">
        <v>502.98</v>
      </c>
      <c r="AE365">
        <v>0</v>
      </c>
      <c r="AF365">
        <v>0</v>
      </c>
      <c r="AG365">
        <v>0</v>
      </c>
      <c r="AH365">
        <v>502.98</v>
      </c>
      <c r="AI365">
        <v>1</v>
      </c>
      <c r="AJ365">
        <v>1</v>
      </c>
      <c r="AK365">
        <v>1</v>
      </c>
      <c r="AL365">
        <v>1</v>
      </c>
      <c r="AM365">
        <v>-2</v>
      </c>
      <c r="AN365">
        <v>0</v>
      </c>
      <c r="AO365">
        <v>0</v>
      </c>
      <c r="AP365">
        <v>1</v>
      </c>
      <c r="AQ365">
        <v>1</v>
      </c>
      <c r="AR365">
        <v>0</v>
      </c>
      <c r="AS365" t="s">
        <v>3</v>
      </c>
      <c r="AT365">
        <v>1.8</v>
      </c>
      <c r="AU365" t="s">
        <v>3</v>
      </c>
      <c r="AV365">
        <v>1</v>
      </c>
      <c r="AW365">
        <v>2</v>
      </c>
      <c r="AX365">
        <v>69446331</v>
      </c>
      <c r="AY365">
        <v>1</v>
      </c>
      <c r="AZ365">
        <v>0</v>
      </c>
      <c r="BA365">
        <v>365</v>
      </c>
      <c r="BB365">
        <v>1</v>
      </c>
      <c r="BC365">
        <v>0</v>
      </c>
      <c r="BD365">
        <v>0</v>
      </c>
      <c r="BE365">
        <v>0</v>
      </c>
      <c r="BF365">
        <v>0</v>
      </c>
      <c r="BG365">
        <v>0</v>
      </c>
      <c r="BH365">
        <v>0</v>
      </c>
      <c r="BI365">
        <v>0</v>
      </c>
      <c r="BJ365">
        <v>0</v>
      </c>
      <c r="BK365">
        <v>0</v>
      </c>
      <c r="BL365">
        <v>0</v>
      </c>
      <c r="BM365">
        <v>905.36400000000003</v>
      </c>
      <c r="BN365">
        <v>1.8</v>
      </c>
      <c r="BO365">
        <v>0</v>
      </c>
      <c r="BP365">
        <v>1</v>
      </c>
      <c r="BQ365">
        <v>0</v>
      </c>
      <c r="BR365">
        <v>0</v>
      </c>
      <c r="BS365">
        <v>0</v>
      </c>
      <c r="BT365">
        <v>905.36400000000003</v>
      </c>
      <c r="BU365">
        <v>1.8</v>
      </c>
      <c r="BV365">
        <v>0</v>
      </c>
      <c r="BW365">
        <v>1</v>
      </c>
      <c r="CU365">
        <f>ROUND(AT365*Source!I685*AH365*AL365,2)</f>
        <v>1810.73</v>
      </c>
      <c r="CV365">
        <f>ROUND(Y365*Source!I685,7)</f>
        <v>3.6</v>
      </c>
      <c r="CW365">
        <v>0</v>
      </c>
      <c r="CX365">
        <f>ROUND(Y365*Source!I685,7)</f>
        <v>3.6</v>
      </c>
      <c r="CY365">
        <f t="shared" si="138"/>
        <v>502.98</v>
      </c>
      <c r="CZ365">
        <f t="shared" si="139"/>
        <v>502.98</v>
      </c>
      <c r="DA365">
        <f t="shared" si="140"/>
        <v>1</v>
      </c>
      <c r="DB365">
        <f t="shared" si="143"/>
        <v>905.36</v>
      </c>
      <c r="DC365">
        <f t="shared" si="144"/>
        <v>0</v>
      </c>
      <c r="DD365" t="s">
        <v>3</v>
      </c>
      <c r="DE365" t="s">
        <v>3</v>
      </c>
      <c r="DF365">
        <f t="shared" si="137"/>
        <v>0</v>
      </c>
      <c r="DG365">
        <f t="shared" si="145"/>
        <v>0</v>
      </c>
      <c r="DH365">
        <f t="shared" si="123"/>
        <v>0</v>
      </c>
      <c r="DI365">
        <f t="shared" si="124"/>
        <v>1810.73</v>
      </c>
      <c r="DJ365">
        <f t="shared" si="141"/>
        <v>1810.73</v>
      </c>
      <c r="DK365">
        <v>1</v>
      </c>
      <c r="DL365" t="s">
        <v>3</v>
      </c>
      <c r="DM365">
        <v>0</v>
      </c>
      <c r="DN365" t="s">
        <v>3</v>
      </c>
      <c r="DO365">
        <v>0</v>
      </c>
    </row>
    <row r="366" spans="1:119">
      <c r="A366">
        <f>ROW(Source!A685)</f>
        <v>685</v>
      </c>
      <c r="B366">
        <v>69444265</v>
      </c>
      <c r="C366">
        <v>69446328</v>
      </c>
      <c r="D366">
        <v>66764098</v>
      </c>
      <c r="E366">
        <v>116</v>
      </c>
      <c r="F366">
        <v>1</v>
      </c>
      <c r="G366">
        <v>1</v>
      </c>
      <c r="H366">
        <v>1</v>
      </c>
      <c r="I366" t="s">
        <v>777</v>
      </c>
      <c r="J366" t="s">
        <v>3</v>
      </c>
      <c r="K366" t="s">
        <v>778</v>
      </c>
      <c r="L366">
        <v>1369</v>
      </c>
      <c r="N366">
        <v>1013</v>
      </c>
      <c r="O366" t="s">
        <v>711</v>
      </c>
      <c r="P366" t="s">
        <v>711</v>
      </c>
      <c r="Q366">
        <v>1</v>
      </c>
      <c r="W366">
        <v>0</v>
      </c>
      <c r="X366">
        <v>-1275334932</v>
      </c>
      <c r="Y366">
        <f t="shared" si="142"/>
        <v>1.8</v>
      </c>
      <c r="AA366">
        <v>0</v>
      </c>
      <c r="AB366">
        <v>0</v>
      </c>
      <c r="AC366">
        <v>0</v>
      </c>
      <c r="AD366">
        <v>480.46</v>
      </c>
      <c r="AE366">
        <v>0</v>
      </c>
      <c r="AF366">
        <v>0</v>
      </c>
      <c r="AG366">
        <v>0</v>
      </c>
      <c r="AH366">
        <v>480.46</v>
      </c>
      <c r="AI366">
        <v>1</v>
      </c>
      <c r="AJ366">
        <v>1</v>
      </c>
      <c r="AK366">
        <v>1</v>
      </c>
      <c r="AL366">
        <v>1</v>
      </c>
      <c r="AM366">
        <v>-2</v>
      </c>
      <c r="AN366">
        <v>0</v>
      </c>
      <c r="AO366">
        <v>0</v>
      </c>
      <c r="AP366">
        <v>1</v>
      </c>
      <c r="AQ366">
        <v>1</v>
      </c>
      <c r="AR366">
        <v>0</v>
      </c>
      <c r="AS366" t="s">
        <v>3</v>
      </c>
      <c r="AT366">
        <v>1.8</v>
      </c>
      <c r="AU366" t="s">
        <v>3</v>
      </c>
      <c r="AV366">
        <v>1</v>
      </c>
      <c r="AW366">
        <v>2</v>
      </c>
      <c r="AX366">
        <v>69446332</v>
      </c>
      <c r="AY366">
        <v>1</v>
      </c>
      <c r="AZ366">
        <v>0</v>
      </c>
      <c r="BA366">
        <v>366</v>
      </c>
      <c r="BB366">
        <v>1</v>
      </c>
      <c r="BC366">
        <v>0</v>
      </c>
      <c r="BD366">
        <v>0</v>
      </c>
      <c r="BE366">
        <v>0</v>
      </c>
      <c r="BF366">
        <v>0</v>
      </c>
      <c r="BG366">
        <v>0</v>
      </c>
      <c r="BH366">
        <v>0</v>
      </c>
      <c r="BI366">
        <v>0</v>
      </c>
      <c r="BJ366">
        <v>0</v>
      </c>
      <c r="BK366">
        <v>0</v>
      </c>
      <c r="BL366">
        <v>0</v>
      </c>
      <c r="BM366">
        <v>864.82799999999997</v>
      </c>
      <c r="BN366">
        <v>1.8</v>
      </c>
      <c r="BO366">
        <v>0</v>
      </c>
      <c r="BP366">
        <v>1</v>
      </c>
      <c r="BQ366">
        <v>0</v>
      </c>
      <c r="BR366">
        <v>0</v>
      </c>
      <c r="BS366">
        <v>0</v>
      </c>
      <c r="BT366">
        <v>864.82799999999997</v>
      </c>
      <c r="BU366">
        <v>1.8</v>
      </c>
      <c r="BV366">
        <v>0</v>
      </c>
      <c r="BW366">
        <v>1</v>
      </c>
      <c r="CU366">
        <f>ROUND(AT366*Source!I685*AH366*AL366,2)</f>
        <v>1729.66</v>
      </c>
      <c r="CV366">
        <f>ROUND(Y366*Source!I685,7)</f>
        <v>3.6</v>
      </c>
      <c r="CW366">
        <v>0</v>
      </c>
      <c r="CX366">
        <f>ROUND(Y366*Source!I685,7)</f>
        <v>3.6</v>
      </c>
      <c r="CY366">
        <f t="shared" si="138"/>
        <v>480.46</v>
      </c>
      <c r="CZ366">
        <f t="shared" si="139"/>
        <v>480.46</v>
      </c>
      <c r="DA366">
        <f t="shared" si="140"/>
        <v>1</v>
      </c>
      <c r="DB366">
        <f t="shared" si="143"/>
        <v>864.83</v>
      </c>
      <c r="DC366">
        <f t="shared" si="144"/>
        <v>0</v>
      </c>
      <c r="DD366" t="s">
        <v>3</v>
      </c>
      <c r="DE366" t="s">
        <v>3</v>
      </c>
      <c r="DF366">
        <f t="shared" si="137"/>
        <v>0</v>
      </c>
      <c r="DG366">
        <f t="shared" si="145"/>
        <v>0</v>
      </c>
      <c r="DH366">
        <f t="shared" si="123"/>
        <v>0</v>
      </c>
      <c r="DI366">
        <f t="shared" si="124"/>
        <v>1729.66</v>
      </c>
      <c r="DJ366">
        <f t="shared" si="141"/>
        <v>1729.66</v>
      </c>
      <c r="DK366">
        <v>1</v>
      </c>
      <c r="DL366" t="s">
        <v>3</v>
      </c>
      <c r="DM366">
        <v>0</v>
      </c>
      <c r="DN366" t="s">
        <v>3</v>
      </c>
      <c r="DO366">
        <v>0</v>
      </c>
    </row>
    <row r="367" spans="1:119">
      <c r="A367">
        <f>ROW(Source!A686)</f>
        <v>686</v>
      </c>
      <c r="B367">
        <v>69444265</v>
      </c>
      <c r="C367">
        <v>69446333</v>
      </c>
      <c r="D367">
        <v>66764080</v>
      </c>
      <c r="E367">
        <v>116</v>
      </c>
      <c r="F367">
        <v>1</v>
      </c>
      <c r="G367">
        <v>1</v>
      </c>
      <c r="H367">
        <v>1</v>
      </c>
      <c r="I367" t="s">
        <v>714</v>
      </c>
      <c r="J367" t="s">
        <v>3</v>
      </c>
      <c r="K367" t="s">
        <v>715</v>
      </c>
      <c r="L367">
        <v>1369</v>
      </c>
      <c r="N367">
        <v>1013</v>
      </c>
      <c r="O367" t="s">
        <v>711</v>
      </c>
      <c r="P367" t="s">
        <v>711</v>
      </c>
      <c r="Q367">
        <v>1</v>
      </c>
      <c r="W367">
        <v>0</v>
      </c>
      <c r="X367">
        <v>-512803540</v>
      </c>
      <c r="Y367">
        <f t="shared" si="142"/>
        <v>2.25</v>
      </c>
      <c r="AA367">
        <v>0</v>
      </c>
      <c r="AB367">
        <v>0</v>
      </c>
      <c r="AC367">
        <v>0</v>
      </c>
      <c r="AD367">
        <v>502.98</v>
      </c>
      <c r="AE367">
        <v>0</v>
      </c>
      <c r="AF367">
        <v>0</v>
      </c>
      <c r="AG367">
        <v>0</v>
      </c>
      <c r="AH367">
        <v>502.98</v>
      </c>
      <c r="AI367">
        <v>1</v>
      </c>
      <c r="AJ367">
        <v>1</v>
      </c>
      <c r="AK367">
        <v>1</v>
      </c>
      <c r="AL367">
        <v>1</v>
      </c>
      <c r="AM367">
        <v>-2</v>
      </c>
      <c r="AN367">
        <v>0</v>
      </c>
      <c r="AO367">
        <v>0</v>
      </c>
      <c r="AP367">
        <v>1</v>
      </c>
      <c r="AQ367">
        <v>1</v>
      </c>
      <c r="AR367">
        <v>0</v>
      </c>
      <c r="AS367" t="s">
        <v>3</v>
      </c>
      <c r="AT367">
        <v>2.25</v>
      </c>
      <c r="AU367" t="s">
        <v>3</v>
      </c>
      <c r="AV367">
        <v>1</v>
      </c>
      <c r="AW367">
        <v>2</v>
      </c>
      <c r="AX367">
        <v>69446336</v>
      </c>
      <c r="AY367">
        <v>1</v>
      </c>
      <c r="AZ367">
        <v>0</v>
      </c>
      <c r="BA367">
        <v>367</v>
      </c>
      <c r="BB367">
        <v>1</v>
      </c>
      <c r="BC367">
        <v>0</v>
      </c>
      <c r="BD367">
        <v>0</v>
      </c>
      <c r="BE367">
        <v>0</v>
      </c>
      <c r="BF367">
        <v>0</v>
      </c>
      <c r="BG367">
        <v>0</v>
      </c>
      <c r="BH367">
        <v>0</v>
      </c>
      <c r="BI367">
        <v>0</v>
      </c>
      <c r="BJ367">
        <v>0</v>
      </c>
      <c r="BK367">
        <v>0</v>
      </c>
      <c r="BL367">
        <v>0</v>
      </c>
      <c r="BM367">
        <v>1131.7049999999999</v>
      </c>
      <c r="BN367">
        <v>2.25</v>
      </c>
      <c r="BO367">
        <v>0</v>
      </c>
      <c r="BP367">
        <v>1</v>
      </c>
      <c r="BQ367">
        <v>0</v>
      </c>
      <c r="BR367">
        <v>0</v>
      </c>
      <c r="BS367">
        <v>0</v>
      </c>
      <c r="BT367">
        <v>1131.7049999999999</v>
      </c>
      <c r="BU367">
        <v>2.25</v>
      </c>
      <c r="BV367">
        <v>0</v>
      </c>
      <c r="BW367">
        <v>1</v>
      </c>
      <c r="CU367">
        <f>ROUND(AT367*Source!I686*AH367*AL367,2)</f>
        <v>2263.41</v>
      </c>
      <c r="CV367">
        <f>ROUND(Y367*Source!I686,7)</f>
        <v>4.5</v>
      </c>
      <c r="CW367">
        <v>0</v>
      </c>
      <c r="CX367">
        <f>ROUND(Y367*Source!I686,7)</f>
        <v>4.5</v>
      </c>
      <c r="CY367">
        <f t="shared" si="138"/>
        <v>502.98</v>
      </c>
      <c r="CZ367">
        <f t="shared" si="139"/>
        <v>502.98</v>
      </c>
      <c r="DA367">
        <f t="shared" si="140"/>
        <v>1</v>
      </c>
      <c r="DB367">
        <f t="shared" si="143"/>
        <v>1131.71</v>
      </c>
      <c r="DC367">
        <f t="shared" si="144"/>
        <v>0</v>
      </c>
      <c r="DD367" t="s">
        <v>3</v>
      </c>
      <c r="DE367" t="s">
        <v>3</v>
      </c>
      <c r="DF367">
        <f t="shared" si="137"/>
        <v>0</v>
      </c>
      <c r="DG367">
        <f t="shared" si="145"/>
        <v>0</v>
      </c>
      <c r="DH367">
        <f t="shared" si="123"/>
        <v>0</v>
      </c>
      <c r="DI367">
        <f t="shared" si="124"/>
        <v>2263.41</v>
      </c>
      <c r="DJ367">
        <f t="shared" si="141"/>
        <v>2263.41</v>
      </c>
      <c r="DK367">
        <v>1</v>
      </c>
      <c r="DL367" t="s">
        <v>3</v>
      </c>
      <c r="DM367">
        <v>0</v>
      </c>
      <c r="DN367" t="s">
        <v>3</v>
      </c>
      <c r="DO367">
        <v>0</v>
      </c>
    </row>
    <row r="368" spans="1:119">
      <c r="A368">
        <f>ROW(Source!A686)</f>
        <v>686</v>
      </c>
      <c r="B368">
        <v>69444265</v>
      </c>
      <c r="C368">
        <v>69446333</v>
      </c>
      <c r="D368">
        <v>66764098</v>
      </c>
      <c r="E368">
        <v>116</v>
      </c>
      <c r="F368">
        <v>1</v>
      </c>
      <c r="G368">
        <v>1</v>
      </c>
      <c r="H368">
        <v>1</v>
      </c>
      <c r="I368" t="s">
        <v>777</v>
      </c>
      <c r="J368" t="s">
        <v>3</v>
      </c>
      <c r="K368" t="s">
        <v>778</v>
      </c>
      <c r="L368">
        <v>1369</v>
      </c>
      <c r="N368">
        <v>1013</v>
      </c>
      <c r="O368" t="s">
        <v>711</v>
      </c>
      <c r="P368" t="s">
        <v>711</v>
      </c>
      <c r="Q368">
        <v>1</v>
      </c>
      <c r="W368">
        <v>0</v>
      </c>
      <c r="X368">
        <v>-1275334932</v>
      </c>
      <c r="Y368">
        <f t="shared" si="142"/>
        <v>2.25</v>
      </c>
      <c r="AA368">
        <v>0</v>
      </c>
      <c r="AB368">
        <v>0</v>
      </c>
      <c r="AC368">
        <v>0</v>
      </c>
      <c r="AD368">
        <v>480.46</v>
      </c>
      <c r="AE368">
        <v>0</v>
      </c>
      <c r="AF368">
        <v>0</v>
      </c>
      <c r="AG368">
        <v>0</v>
      </c>
      <c r="AH368">
        <v>480.46</v>
      </c>
      <c r="AI368">
        <v>1</v>
      </c>
      <c r="AJ368">
        <v>1</v>
      </c>
      <c r="AK368">
        <v>1</v>
      </c>
      <c r="AL368">
        <v>1</v>
      </c>
      <c r="AM368">
        <v>-2</v>
      </c>
      <c r="AN368">
        <v>0</v>
      </c>
      <c r="AO368">
        <v>0</v>
      </c>
      <c r="AP368">
        <v>1</v>
      </c>
      <c r="AQ368">
        <v>1</v>
      </c>
      <c r="AR368">
        <v>0</v>
      </c>
      <c r="AS368" t="s">
        <v>3</v>
      </c>
      <c r="AT368">
        <v>2.25</v>
      </c>
      <c r="AU368" t="s">
        <v>3</v>
      </c>
      <c r="AV368">
        <v>1</v>
      </c>
      <c r="AW368">
        <v>2</v>
      </c>
      <c r="AX368">
        <v>69446337</v>
      </c>
      <c r="AY368">
        <v>1</v>
      </c>
      <c r="AZ368">
        <v>0</v>
      </c>
      <c r="BA368">
        <v>368</v>
      </c>
      <c r="BB368">
        <v>1</v>
      </c>
      <c r="BC368">
        <v>0</v>
      </c>
      <c r="BD368">
        <v>0</v>
      </c>
      <c r="BE368">
        <v>0</v>
      </c>
      <c r="BF368">
        <v>0</v>
      </c>
      <c r="BG368">
        <v>0</v>
      </c>
      <c r="BH368">
        <v>0</v>
      </c>
      <c r="BI368">
        <v>0</v>
      </c>
      <c r="BJ368">
        <v>0</v>
      </c>
      <c r="BK368">
        <v>0</v>
      </c>
      <c r="BL368">
        <v>0</v>
      </c>
      <c r="BM368">
        <v>1081.0349999999999</v>
      </c>
      <c r="BN368">
        <v>2.25</v>
      </c>
      <c r="BO368">
        <v>0</v>
      </c>
      <c r="BP368">
        <v>1</v>
      </c>
      <c r="BQ368">
        <v>0</v>
      </c>
      <c r="BR368">
        <v>0</v>
      </c>
      <c r="BS368">
        <v>0</v>
      </c>
      <c r="BT368">
        <v>1081.0349999999999</v>
      </c>
      <c r="BU368">
        <v>2.25</v>
      </c>
      <c r="BV368">
        <v>0</v>
      </c>
      <c r="BW368">
        <v>1</v>
      </c>
      <c r="CU368">
        <f>ROUND(AT368*Source!I686*AH368*AL368,2)</f>
        <v>2162.0700000000002</v>
      </c>
      <c r="CV368">
        <f>ROUND(Y368*Source!I686,7)</f>
        <v>4.5</v>
      </c>
      <c r="CW368">
        <v>0</v>
      </c>
      <c r="CX368">
        <f>ROUND(Y368*Source!I686,7)</f>
        <v>4.5</v>
      </c>
      <c r="CY368">
        <f t="shared" si="138"/>
        <v>480.46</v>
      </c>
      <c r="CZ368">
        <f t="shared" si="139"/>
        <v>480.46</v>
      </c>
      <c r="DA368">
        <f t="shared" si="140"/>
        <v>1</v>
      </c>
      <c r="DB368">
        <f t="shared" si="143"/>
        <v>1081.04</v>
      </c>
      <c r="DC368">
        <f t="shared" si="144"/>
        <v>0</v>
      </c>
      <c r="DD368" t="s">
        <v>3</v>
      </c>
      <c r="DE368" t="s">
        <v>3</v>
      </c>
      <c r="DF368">
        <f t="shared" si="137"/>
        <v>0</v>
      </c>
      <c r="DG368">
        <f t="shared" si="145"/>
        <v>0</v>
      </c>
      <c r="DH368">
        <f t="shared" si="123"/>
        <v>0</v>
      </c>
      <c r="DI368">
        <f t="shared" si="124"/>
        <v>2162.0700000000002</v>
      </c>
      <c r="DJ368">
        <f t="shared" si="141"/>
        <v>2162.0700000000002</v>
      </c>
      <c r="DK368">
        <v>1</v>
      </c>
      <c r="DL368" t="s">
        <v>3</v>
      </c>
      <c r="DM368">
        <v>0</v>
      </c>
      <c r="DN368" t="s">
        <v>3</v>
      </c>
      <c r="DO368">
        <v>0</v>
      </c>
    </row>
    <row r="369" spans="1:119">
      <c r="A369">
        <f>ROW(Source!A687)</f>
        <v>687</v>
      </c>
      <c r="B369">
        <v>69444265</v>
      </c>
      <c r="C369">
        <v>69446338</v>
      </c>
      <c r="D369">
        <v>66764098</v>
      </c>
      <c r="E369">
        <v>116</v>
      </c>
      <c r="F369">
        <v>1</v>
      </c>
      <c r="G369">
        <v>1</v>
      </c>
      <c r="H369">
        <v>1</v>
      </c>
      <c r="I369" t="s">
        <v>777</v>
      </c>
      <c r="J369" t="s">
        <v>3</v>
      </c>
      <c r="K369" t="s">
        <v>778</v>
      </c>
      <c r="L369">
        <v>1369</v>
      </c>
      <c r="N369">
        <v>1013</v>
      </c>
      <c r="O369" t="s">
        <v>711</v>
      </c>
      <c r="P369" t="s">
        <v>711</v>
      </c>
      <c r="Q369">
        <v>1</v>
      </c>
      <c r="W369">
        <v>0</v>
      </c>
      <c r="X369">
        <v>-1275334932</v>
      </c>
      <c r="Y369">
        <f t="shared" si="142"/>
        <v>0.52</v>
      </c>
      <c r="AA369">
        <v>0</v>
      </c>
      <c r="AB369">
        <v>0</v>
      </c>
      <c r="AC369">
        <v>0</v>
      </c>
      <c r="AD369">
        <v>480.46</v>
      </c>
      <c r="AE369">
        <v>0</v>
      </c>
      <c r="AF369">
        <v>0</v>
      </c>
      <c r="AG369">
        <v>0</v>
      </c>
      <c r="AH369">
        <v>480.46</v>
      </c>
      <c r="AI369">
        <v>1</v>
      </c>
      <c r="AJ369">
        <v>1</v>
      </c>
      <c r="AK369">
        <v>1</v>
      </c>
      <c r="AL369">
        <v>1</v>
      </c>
      <c r="AM369">
        <v>-2</v>
      </c>
      <c r="AN369">
        <v>0</v>
      </c>
      <c r="AO369">
        <v>0</v>
      </c>
      <c r="AP369">
        <v>1</v>
      </c>
      <c r="AQ369">
        <v>1</v>
      </c>
      <c r="AR369">
        <v>0</v>
      </c>
      <c r="AS369" t="s">
        <v>3</v>
      </c>
      <c r="AT369">
        <v>0.52</v>
      </c>
      <c r="AU369" t="s">
        <v>3</v>
      </c>
      <c r="AV369">
        <v>1</v>
      </c>
      <c r="AW369">
        <v>2</v>
      </c>
      <c r="AX369">
        <v>69446341</v>
      </c>
      <c r="AY369">
        <v>1</v>
      </c>
      <c r="AZ369">
        <v>0</v>
      </c>
      <c r="BA369">
        <v>369</v>
      </c>
      <c r="BB369">
        <v>1</v>
      </c>
      <c r="BC369">
        <v>0</v>
      </c>
      <c r="BD369">
        <v>0</v>
      </c>
      <c r="BE369">
        <v>0</v>
      </c>
      <c r="BF369">
        <v>0</v>
      </c>
      <c r="BG369">
        <v>0</v>
      </c>
      <c r="BH369">
        <v>0</v>
      </c>
      <c r="BI369">
        <v>0</v>
      </c>
      <c r="BJ369">
        <v>0</v>
      </c>
      <c r="BK369">
        <v>0</v>
      </c>
      <c r="BL369">
        <v>0</v>
      </c>
      <c r="BM369">
        <v>249.83920000000001</v>
      </c>
      <c r="BN369">
        <v>0.52</v>
      </c>
      <c r="BO369">
        <v>0</v>
      </c>
      <c r="BP369">
        <v>1</v>
      </c>
      <c r="BQ369">
        <v>0</v>
      </c>
      <c r="BR369">
        <v>0</v>
      </c>
      <c r="BS369">
        <v>0</v>
      </c>
      <c r="BT369">
        <v>249.83920000000001</v>
      </c>
      <c r="BU369">
        <v>0.52</v>
      </c>
      <c r="BV369">
        <v>0</v>
      </c>
      <c r="BW369">
        <v>1</v>
      </c>
      <c r="CU369">
        <f>ROUND(AT369*Source!I687*AH369*AL369,2)</f>
        <v>749.52</v>
      </c>
      <c r="CV369">
        <f>ROUND(Y369*Source!I687,7)</f>
        <v>1.56</v>
      </c>
      <c r="CW369">
        <v>0</v>
      </c>
      <c r="CX369">
        <f>ROUND(Y369*Source!I687,7)</f>
        <v>1.56</v>
      </c>
      <c r="CY369">
        <f t="shared" si="138"/>
        <v>480.46</v>
      </c>
      <c r="CZ369">
        <f t="shared" si="139"/>
        <v>480.46</v>
      </c>
      <c r="DA369">
        <f t="shared" si="140"/>
        <v>1</v>
      </c>
      <c r="DB369">
        <f t="shared" si="143"/>
        <v>249.84</v>
      </c>
      <c r="DC369">
        <f t="shared" si="144"/>
        <v>0</v>
      </c>
      <c r="DD369" t="s">
        <v>3</v>
      </c>
      <c r="DE369" t="s">
        <v>3</v>
      </c>
      <c r="DF369">
        <f t="shared" si="137"/>
        <v>0</v>
      </c>
      <c r="DG369">
        <f t="shared" si="145"/>
        <v>0</v>
      </c>
      <c r="DH369">
        <f t="shared" si="123"/>
        <v>0</v>
      </c>
      <c r="DI369">
        <f t="shared" si="124"/>
        <v>749.52</v>
      </c>
      <c r="DJ369">
        <f t="shared" si="141"/>
        <v>749.52</v>
      </c>
      <c r="DK369">
        <v>1</v>
      </c>
      <c r="DL369" t="s">
        <v>3</v>
      </c>
      <c r="DM369">
        <v>0</v>
      </c>
      <c r="DN369" t="s">
        <v>3</v>
      </c>
      <c r="DO369">
        <v>0</v>
      </c>
    </row>
    <row r="370" spans="1:119">
      <c r="A370">
        <f>ROW(Source!A687)</f>
        <v>687</v>
      </c>
      <c r="B370">
        <v>69444265</v>
      </c>
      <c r="C370">
        <v>69446338</v>
      </c>
      <c r="D370">
        <v>66764108</v>
      </c>
      <c r="E370">
        <v>116</v>
      </c>
      <c r="F370">
        <v>1</v>
      </c>
      <c r="G370">
        <v>1</v>
      </c>
      <c r="H370">
        <v>1</v>
      </c>
      <c r="I370" t="s">
        <v>779</v>
      </c>
      <c r="J370" t="s">
        <v>3</v>
      </c>
      <c r="K370" t="s">
        <v>780</v>
      </c>
      <c r="L370">
        <v>1369</v>
      </c>
      <c r="N370">
        <v>1013</v>
      </c>
      <c r="O370" t="s">
        <v>711</v>
      </c>
      <c r="P370" t="s">
        <v>711</v>
      </c>
      <c r="Q370">
        <v>1</v>
      </c>
      <c r="W370">
        <v>0</v>
      </c>
      <c r="X370">
        <v>-2140504649</v>
      </c>
      <c r="Y370">
        <f t="shared" si="142"/>
        <v>0.78</v>
      </c>
      <c r="AA370">
        <v>0</v>
      </c>
      <c r="AB370">
        <v>0</v>
      </c>
      <c r="AC370">
        <v>0</v>
      </c>
      <c r="AD370">
        <v>735.71</v>
      </c>
      <c r="AE370">
        <v>0</v>
      </c>
      <c r="AF370">
        <v>0</v>
      </c>
      <c r="AG370">
        <v>0</v>
      </c>
      <c r="AH370">
        <v>735.71</v>
      </c>
      <c r="AI370">
        <v>1</v>
      </c>
      <c r="AJ370">
        <v>1</v>
      </c>
      <c r="AK370">
        <v>1</v>
      </c>
      <c r="AL370">
        <v>1</v>
      </c>
      <c r="AM370">
        <v>-2</v>
      </c>
      <c r="AN370">
        <v>0</v>
      </c>
      <c r="AO370">
        <v>0</v>
      </c>
      <c r="AP370">
        <v>1</v>
      </c>
      <c r="AQ370">
        <v>1</v>
      </c>
      <c r="AR370">
        <v>0</v>
      </c>
      <c r="AS370" t="s">
        <v>3</v>
      </c>
      <c r="AT370">
        <v>0.78</v>
      </c>
      <c r="AU370" t="s">
        <v>3</v>
      </c>
      <c r="AV370">
        <v>1</v>
      </c>
      <c r="AW370">
        <v>2</v>
      </c>
      <c r="AX370">
        <v>69446342</v>
      </c>
      <c r="AY370">
        <v>1</v>
      </c>
      <c r="AZ370">
        <v>0</v>
      </c>
      <c r="BA370">
        <v>370</v>
      </c>
      <c r="BB370">
        <v>1</v>
      </c>
      <c r="BC370">
        <v>0</v>
      </c>
      <c r="BD370">
        <v>0</v>
      </c>
      <c r="BE370">
        <v>0</v>
      </c>
      <c r="BF370">
        <v>0</v>
      </c>
      <c r="BG370">
        <v>0</v>
      </c>
      <c r="BH370">
        <v>0</v>
      </c>
      <c r="BI370">
        <v>0</v>
      </c>
      <c r="BJ370">
        <v>0</v>
      </c>
      <c r="BK370">
        <v>0</v>
      </c>
      <c r="BL370">
        <v>0</v>
      </c>
      <c r="BM370">
        <v>573.85380000000009</v>
      </c>
      <c r="BN370">
        <v>0.78</v>
      </c>
      <c r="BO370">
        <v>0</v>
      </c>
      <c r="BP370">
        <v>1</v>
      </c>
      <c r="BQ370">
        <v>0</v>
      </c>
      <c r="BR370">
        <v>0</v>
      </c>
      <c r="BS370">
        <v>0</v>
      </c>
      <c r="BT370">
        <v>573.85380000000009</v>
      </c>
      <c r="BU370">
        <v>0.78</v>
      </c>
      <c r="BV370">
        <v>0</v>
      </c>
      <c r="BW370">
        <v>1</v>
      </c>
      <c r="CU370">
        <f>ROUND(AT370*Source!I687*AH370*AL370,2)</f>
        <v>1721.56</v>
      </c>
      <c r="CV370">
        <f>ROUND(Y370*Source!I687,7)</f>
        <v>2.34</v>
      </c>
      <c r="CW370">
        <v>0</v>
      </c>
      <c r="CX370">
        <f>ROUND(Y370*Source!I687,7)</f>
        <v>2.34</v>
      </c>
      <c r="CY370">
        <f t="shared" si="138"/>
        <v>735.71</v>
      </c>
      <c r="CZ370">
        <f t="shared" si="139"/>
        <v>735.71</v>
      </c>
      <c r="DA370">
        <f t="shared" si="140"/>
        <v>1</v>
      </c>
      <c r="DB370">
        <f t="shared" si="143"/>
        <v>573.85</v>
      </c>
      <c r="DC370">
        <f t="shared" si="144"/>
        <v>0</v>
      </c>
      <c r="DD370" t="s">
        <v>3</v>
      </c>
      <c r="DE370" t="s">
        <v>3</v>
      </c>
      <c r="DF370">
        <f t="shared" si="137"/>
        <v>0</v>
      </c>
      <c r="DG370">
        <f t="shared" si="145"/>
        <v>0</v>
      </c>
      <c r="DH370">
        <f t="shared" si="123"/>
        <v>0</v>
      </c>
      <c r="DI370">
        <f t="shared" si="124"/>
        <v>1721.56</v>
      </c>
      <c r="DJ370">
        <f t="shared" si="141"/>
        <v>1721.56</v>
      </c>
      <c r="DK370">
        <v>1</v>
      </c>
      <c r="DL370" t="s">
        <v>3</v>
      </c>
      <c r="DM370">
        <v>0</v>
      </c>
      <c r="DN370" t="s">
        <v>3</v>
      </c>
      <c r="DO370">
        <v>0</v>
      </c>
    </row>
    <row r="371" spans="1:119">
      <c r="A371">
        <f>ROW(Source!A688)</f>
        <v>688</v>
      </c>
      <c r="B371">
        <v>69444265</v>
      </c>
      <c r="C371">
        <v>69446343</v>
      </c>
      <c r="D371">
        <v>66764084</v>
      </c>
      <c r="E371">
        <v>116</v>
      </c>
      <c r="F371">
        <v>1</v>
      </c>
      <c r="G371">
        <v>1</v>
      </c>
      <c r="H371">
        <v>1</v>
      </c>
      <c r="I371" t="s">
        <v>723</v>
      </c>
      <c r="J371" t="s">
        <v>3</v>
      </c>
      <c r="K371" t="s">
        <v>724</v>
      </c>
      <c r="L371">
        <v>1369</v>
      </c>
      <c r="N371">
        <v>1013</v>
      </c>
      <c r="O371" t="s">
        <v>711</v>
      </c>
      <c r="P371" t="s">
        <v>711</v>
      </c>
      <c r="Q371">
        <v>1</v>
      </c>
      <c r="W371">
        <v>0</v>
      </c>
      <c r="X371">
        <v>1518711480</v>
      </c>
      <c r="Y371">
        <f t="shared" si="142"/>
        <v>0.65</v>
      </c>
      <c r="AA371">
        <v>0</v>
      </c>
      <c r="AB371">
        <v>0</v>
      </c>
      <c r="AC371">
        <v>0</v>
      </c>
      <c r="AD371">
        <v>578.04999999999995</v>
      </c>
      <c r="AE371">
        <v>0</v>
      </c>
      <c r="AF371">
        <v>0</v>
      </c>
      <c r="AG371">
        <v>0</v>
      </c>
      <c r="AH371">
        <v>578.04999999999995</v>
      </c>
      <c r="AI371">
        <v>1</v>
      </c>
      <c r="AJ371">
        <v>1</v>
      </c>
      <c r="AK371">
        <v>1</v>
      </c>
      <c r="AL371">
        <v>1</v>
      </c>
      <c r="AM371">
        <v>-2</v>
      </c>
      <c r="AN371">
        <v>0</v>
      </c>
      <c r="AO371">
        <v>0</v>
      </c>
      <c r="AP371">
        <v>1</v>
      </c>
      <c r="AQ371">
        <v>1</v>
      </c>
      <c r="AR371">
        <v>0</v>
      </c>
      <c r="AS371" t="s">
        <v>3</v>
      </c>
      <c r="AT371">
        <v>0.65</v>
      </c>
      <c r="AU371" t="s">
        <v>3</v>
      </c>
      <c r="AV371">
        <v>1</v>
      </c>
      <c r="AW371">
        <v>2</v>
      </c>
      <c r="AX371">
        <v>69446346</v>
      </c>
      <c r="AY371">
        <v>1</v>
      </c>
      <c r="AZ371">
        <v>0</v>
      </c>
      <c r="BA371">
        <v>371</v>
      </c>
      <c r="BB371">
        <v>1</v>
      </c>
      <c r="BC371">
        <v>0</v>
      </c>
      <c r="BD371">
        <v>0</v>
      </c>
      <c r="BE371">
        <v>0</v>
      </c>
      <c r="BF371">
        <v>0</v>
      </c>
      <c r="BG371">
        <v>0</v>
      </c>
      <c r="BH371">
        <v>0</v>
      </c>
      <c r="BI371">
        <v>0</v>
      </c>
      <c r="BJ371">
        <v>0</v>
      </c>
      <c r="BK371">
        <v>0</v>
      </c>
      <c r="BL371">
        <v>0</v>
      </c>
      <c r="BM371">
        <v>375.73249999999996</v>
      </c>
      <c r="BN371">
        <v>0.65</v>
      </c>
      <c r="BO371">
        <v>0</v>
      </c>
      <c r="BP371">
        <v>1</v>
      </c>
      <c r="BQ371">
        <v>0</v>
      </c>
      <c r="BR371">
        <v>0</v>
      </c>
      <c r="BS371">
        <v>0</v>
      </c>
      <c r="BT371">
        <v>375.73249999999996</v>
      </c>
      <c r="BU371">
        <v>0.65</v>
      </c>
      <c r="BV371">
        <v>0</v>
      </c>
      <c r="BW371">
        <v>1</v>
      </c>
      <c r="CU371">
        <f>ROUND(AT371*Source!I688*AH371*AL371,2)</f>
        <v>1127.2</v>
      </c>
      <c r="CV371">
        <f>ROUND(Y371*Source!I688,7)</f>
        <v>1.95</v>
      </c>
      <c r="CW371">
        <v>0</v>
      </c>
      <c r="CX371">
        <f>ROUND(Y371*Source!I688,7)</f>
        <v>1.95</v>
      </c>
      <c r="CY371">
        <f t="shared" si="138"/>
        <v>578.04999999999995</v>
      </c>
      <c r="CZ371">
        <f t="shared" si="139"/>
        <v>578.04999999999995</v>
      </c>
      <c r="DA371">
        <f t="shared" si="140"/>
        <v>1</v>
      </c>
      <c r="DB371">
        <f t="shared" si="143"/>
        <v>375.73</v>
      </c>
      <c r="DC371">
        <f t="shared" si="144"/>
        <v>0</v>
      </c>
      <c r="DD371" t="s">
        <v>3</v>
      </c>
      <c r="DE371" t="s">
        <v>3</v>
      </c>
      <c r="DF371">
        <f t="shared" si="137"/>
        <v>0</v>
      </c>
      <c r="DG371">
        <f t="shared" si="145"/>
        <v>0</v>
      </c>
      <c r="DH371">
        <f t="shared" si="123"/>
        <v>0</v>
      </c>
      <c r="DI371">
        <f t="shared" si="124"/>
        <v>1127.2</v>
      </c>
      <c r="DJ371">
        <f t="shared" si="141"/>
        <v>1127.2</v>
      </c>
      <c r="DK371">
        <v>1</v>
      </c>
      <c r="DL371" t="s">
        <v>3</v>
      </c>
      <c r="DM371">
        <v>0</v>
      </c>
      <c r="DN371" t="s">
        <v>3</v>
      </c>
      <c r="DO371">
        <v>0</v>
      </c>
    </row>
    <row r="372" spans="1:119">
      <c r="A372">
        <f>ROW(Source!A688)</f>
        <v>688</v>
      </c>
      <c r="B372">
        <v>69444265</v>
      </c>
      <c r="C372">
        <v>69446343</v>
      </c>
      <c r="D372">
        <v>66764108</v>
      </c>
      <c r="E372">
        <v>116</v>
      </c>
      <c r="F372">
        <v>1</v>
      </c>
      <c r="G372">
        <v>1</v>
      </c>
      <c r="H372">
        <v>1</v>
      </c>
      <c r="I372" t="s">
        <v>779</v>
      </c>
      <c r="J372" t="s">
        <v>3</v>
      </c>
      <c r="K372" t="s">
        <v>780</v>
      </c>
      <c r="L372">
        <v>1369</v>
      </c>
      <c r="N372">
        <v>1013</v>
      </c>
      <c r="O372" t="s">
        <v>711</v>
      </c>
      <c r="P372" t="s">
        <v>711</v>
      </c>
      <c r="Q372">
        <v>1</v>
      </c>
      <c r="W372">
        <v>0</v>
      </c>
      <c r="X372">
        <v>-2140504649</v>
      </c>
      <c r="Y372">
        <f t="shared" si="142"/>
        <v>0.97</v>
      </c>
      <c r="AA372">
        <v>0</v>
      </c>
      <c r="AB372">
        <v>0</v>
      </c>
      <c r="AC372">
        <v>0</v>
      </c>
      <c r="AD372">
        <v>735.71</v>
      </c>
      <c r="AE372">
        <v>0</v>
      </c>
      <c r="AF372">
        <v>0</v>
      </c>
      <c r="AG372">
        <v>0</v>
      </c>
      <c r="AH372">
        <v>735.71</v>
      </c>
      <c r="AI372">
        <v>1</v>
      </c>
      <c r="AJ372">
        <v>1</v>
      </c>
      <c r="AK372">
        <v>1</v>
      </c>
      <c r="AL372">
        <v>1</v>
      </c>
      <c r="AM372">
        <v>-2</v>
      </c>
      <c r="AN372">
        <v>0</v>
      </c>
      <c r="AO372">
        <v>0</v>
      </c>
      <c r="AP372">
        <v>1</v>
      </c>
      <c r="AQ372">
        <v>1</v>
      </c>
      <c r="AR372">
        <v>0</v>
      </c>
      <c r="AS372" t="s">
        <v>3</v>
      </c>
      <c r="AT372">
        <v>0.97</v>
      </c>
      <c r="AU372" t="s">
        <v>3</v>
      </c>
      <c r="AV372">
        <v>1</v>
      </c>
      <c r="AW372">
        <v>2</v>
      </c>
      <c r="AX372">
        <v>69446347</v>
      </c>
      <c r="AY372">
        <v>1</v>
      </c>
      <c r="AZ372">
        <v>0</v>
      </c>
      <c r="BA372">
        <v>372</v>
      </c>
      <c r="BB372">
        <v>1</v>
      </c>
      <c r="BC372">
        <v>0</v>
      </c>
      <c r="BD372">
        <v>0</v>
      </c>
      <c r="BE372">
        <v>0</v>
      </c>
      <c r="BF372">
        <v>0</v>
      </c>
      <c r="BG372">
        <v>0</v>
      </c>
      <c r="BH372">
        <v>0</v>
      </c>
      <c r="BI372">
        <v>0</v>
      </c>
      <c r="BJ372">
        <v>0</v>
      </c>
      <c r="BK372">
        <v>0</v>
      </c>
      <c r="BL372">
        <v>0</v>
      </c>
      <c r="BM372">
        <v>713.63869999999997</v>
      </c>
      <c r="BN372">
        <v>0.97</v>
      </c>
      <c r="BO372">
        <v>0</v>
      </c>
      <c r="BP372">
        <v>1</v>
      </c>
      <c r="BQ372">
        <v>0</v>
      </c>
      <c r="BR372">
        <v>0</v>
      </c>
      <c r="BS372">
        <v>0</v>
      </c>
      <c r="BT372">
        <v>713.63869999999997</v>
      </c>
      <c r="BU372">
        <v>0.97</v>
      </c>
      <c r="BV372">
        <v>0</v>
      </c>
      <c r="BW372">
        <v>1</v>
      </c>
      <c r="CU372">
        <f>ROUND(AT372*Source!I688*AH372*AL372,2)</f>
        <v>2140.92</v>
      </c>
      <c r="CV372">
        <f>ROUND(Y372*Source!I688,7)</f>
        <v>2.91</v>
      </c>
      <c r="CW372">
        <v>0</v>
      </c>
      <c r="CX372">
        <f>ROUND(Y372*Source!I688,7)</f>
        <v>2.91</v>
      </c>
      <c r="CY372">
        <f t="shared" si="138"/>
        <v>735.71</v>
      </c>
      <c r="CZ372">
        <f t="shared" si="139"/>
        <v>735.71</v>
      </c>
      <c r="DA372">
        <f t="shared" si="140"/>
        <v>1</v>
      </c>
      <c r="DB372">
        <f t="shared" si="143"/>
        <v>713.64</v>
      </c>
      <c r="DC372">
        <f t="shared" si="144"/>
        <v>0</v>
      </c>
      <c r="DD372" t="s">
        <v>3</v>
      </c>
      <c r="DE372" t="s">
        <v>3</v>
      </c>
      <c r="DF372">
        <f t="shared" si="137"/>
        <v>0</v>
      </c>
      <c r="DG372">
        <f t="shared" si="145"/>
        <v>0</v>
      </c>
      <c r="DH372">
        <f t="shared" si="123"/>
        <v>0</v>
      </c>
      <c r="DI372">
        <f t="shared" si="124"/>
        <v>2140.92</v>
      </c>
      <c r="DJ372">
        <f t="shared" si="141"/>
        <v>2140.92</v>
      </c>
      <c r="DK372">
        <v>1</v>
      </c>
      <c r="DL372" t="s">
        <v>3</v>
      </c>
      <c r="DM372">
        <v>0</v>
      </c>
      <c r="DN372" t="s">
        <v>3</v>
      </c>
      <c r="DO372">
        <v>0</v>
      </c>
    </row>
    <row r="373" spans="1:119">
      <c r="A373">
        <f>ROW(Source!A689)</f>
        <v>689</v>
      </c>
      <c r="B373">
        <v>69444265</v>
      </c>
      <c r="C373">
        <v>69446348</v>
      </c>
      <c r="D373">
        <v>66764086</v>
      </c>
      <c r="E373">
        <v>116</v>
      </c>
      <c r="F373">
        <v>1</v>
      </c>
      <c r="G373">
        <v>1</v>
      </c>
      <c r="H373">
        <v>1</v>
      </c>
      <c r="I373" t="s">
        <v>773</v>
      </c>
      <c r="J373" t="s">
        <v>3</v>
      </c>
      <c r="K373" t="s">
        <v>774</v>
      </c>
      <c r="L373">
        <v>1369</v>
      </c>
      <c r="N373">
        <v>1013</v>
      </c>
      <c r="O373" t="s">
        <v>711</v>
      </c>
      <c r="P373" t="s">
        <v>711</v>
      </c>
      <c r="Q373">
        <v>1</v>
      </c>
      <c r="W373">
        <v>0</v>
      </c>
      <c r="X373">
        <v>286205319</v>
      </c>
      <c r="Y373">
        <f t="shared" si="142"/>
        <v>0.5</v>
      </c>
      <c r="AA373">
        <v>0</v>
      </c>
      <c r="AB373">
        <v>0</v>
      </c>
      <c r="AC373">
        <v>0</v>
      </c>
      <c r="AD373">
        <v>675.65</v>
      </c>
      <c r="AE373">
        <v>0</v>
      </c>
      <c r="AF373">
        <v>0</v>
      </c>
      <c r="AG373">
        <v>0</v>
      </c>
      <c r="AH373">
        <v>675.65</v>
      </c>
      <c r="AI373">
        <v>1</v>
      </c>
      <c r="AJ373">
        <v>1</v>
      </c>
      <c r="AK373">
        <v>1</v>
      </c>
      <c r="AL373">
        <v>1</v>
      </c>
      <c r="AM373">
        <v>-2</v>
      </c>
      <c r="AN373">
        <v>0</v>
      </c>
      <c r="AO373">
        <v>0</v>
      </c>
      <c r="AP373">
        <v>1</v>
      </c>
      <c r="AQ373">
        <v>1</v>
      </c>
      <c r="AR373">
        <v>0</v>
      </c>
      <c r="AS373" t="s">
        <v>3</v>
      </c>
      <c r="AT373">
        <v>0.5</v>
      </c>
      <c r="AU373" t="s">
        <v>3</v>
      </c>
      <c r="AV373">
        <v>1</v>
      </c>
      <c r="AW373">
        <v>2</v>
      </c>
      <c r="AX373">
        <v>69446351</v>
      </c>
      <c r="AY373">
        <v>1</v>
      </c>
      <c r="AZ373">
        <v>0</v>
      </c>
      <c r="BA373">
        <v>373</v>
      </c>
      <c r="BB373">
        <v>1</v>
      </c>
      <c r="BC373">
        <v>0</v>
      </c>
      <c r="BD373">
        <v>0</v>
      </c>
      <c r="BE373">
        <v>0</v>
      </c>
      <c r="BF373">
        <v>0</v>
      </c>
      <c r="BG373">
        <v>0</v>
      </c>
      <c r="BH373">
        <v>0</v>
      </c>
      <c r="BI373">
        <v>0</v>
      </c>
      <c r="BJ373">
        <v>0</v>
      </c>
      <c r="BK373">
        <v>0</v>
      </c>
      <c r="BL373">
        <v>0</v>
      </c>
      <c r="BM373">
        <v>337.82499999999999</v>
      </c>
      <c r="BN373">
        <v>0.5</v>
      </c>
      <c r="BO373">
        <v>0</v>
      </c>
      <c r="BP373">
        <v>1</v>
      </c>
      <c r="BQ373">
        <v>0</v>
      </c>
      <c r="BR373">
        <v>0</v>
      </c>
      <c r="BS373">
        <v>0</v>
      </c>
      <c r="BT373">
        <v>337.82499999999999</v>
      </c>
      <c r="BU373">
        <v>0.5</v>
      </c>
      <c r="BV373">
        <v>0</v>
      </c>
      <c r="BW373">
        <v>1</v>
      </c>
      <c r="CU373">
        <f>ROUND(AT373*Source!I689*AH373*AL373,2)</f>
        <v>337.83</v>
      </c>
      <c r="CV373">
        <f>ROUND(Y373*Source!I689,7)</f>
        <v>0.5</v>
      </c>
      <c r="CW373">
        <v>0</v>
      </c>
      <c r="CX373">
        <f>ROUND(Y373*Source!I689,7)</f>
        <v>0.5</v>
      </c>
      <c r="CY373">
        <f t="shared" si="138"/>
        <v>675.65</v>
      </c>
      <c r="CZ373">
        <f t="shared" si="139"/>
        <v>675.65</v>
      </c>
      <c r="DA373">
        <f t="shared" si="140"/>
        <v>1</v>
      </c>
      <c r="DB373">
        <f t="shared" si="143"/>
        <v>337.83</v>
      </c>
      <c r="DC373">
        <f t="shared" si="144"/>
        <v>0</v>
      </c>
      <c r="DD373" t="s">
        <v>3</v>
      </c>
      <c r="DE373" t="s">
        <v>3</v>
      </c>
      <c r="DF373">
        <f t="shared" si="137"/>
        <v>0</v>
      </c>
      <c r="DG373">
        <f t="shared" si="145"/>
        <v>0</v>
      </c>
      <c r="DH373">
        <f t="shared" si="123"/>
        <v>0</v>
      </c>
      <c r="DI373">
        <f t="shared" si="124"/>
        <v>337.83</v>
      </c>
      <c r="DJ373">
        <f t="shared" si="141"/>
        <v>337.83</v>
      </c>
      <c r="DK373">
        <v>1</v>
      </c>
      <c r="DL373" t="s">
        <v>3</v>
      </c>
      <c r="DM373">
        <v>0</v>
      </c>
      <c r="DN373" t="s">
        <v>3</v>
      </c>
      <c r="DO373">
        <v>0</v>
      </c>
    </row>
    <row r="374" spans="1:119">
      <c r="A374">
        <f>ROW(Source!A689)</f>
        <v>689</v>
      </c>
      <c r="B374">
        <v>69444265</v>
      </c>
      <c r="C374">
        <v>69446348</v>
      </c>
      <c r="D374">
        <v>66764110</v>
      </c>
      <c r="E374">
        <v>116</v>
      </c>
      <c r="F374">
        <v>1</v>
      </c>
      <c r="G374">
        <v>1</v>
      </c>
      <c r="H374">
        <v>1</v>
      </c>
      <c r="I374" t="s">
        <v>775</v>
      </c>
      <c r="J374" t="s">
        <v>3</v>
      </c>
      <c r="K374" t="s">
        <v>776</v>
      </c>
      <c r="L374">
        <v>1369</v>
      </c>
      <c r="N374">
        <v>1013</v>
      </c>
      <c r="O374" t="s">
        <v>711</v>
      </c>
      <c r="P374" t="s">
        <v>711</v>
      </c>
      <c r="Q374">
        <v>1</v>
      </c>
      <c r="W374">
        <v>0</v>
      </c>
      <c r="X374">
        <v>126826561</v>
      </c>
      <c r="Y374">
        <f t="shared" si="142"/>
        <v>0.5</v>
      </c>
      <c r="AA374">
        <v>0</v>
      </c>
      <c r="AB374">
        <v>0</v>
      </c>
      <c r="AC374">
        <v>0</v>
      </c>
      <c r="AD374">
        <v>660.63</v>
      </c>
      <c r="AE374">
        <v>0</v>
      </c>
      <c r="AF374">
        <v>0</v>
      </c>
      <c r="AG374">
        <v>0</v>
      </c>
      <c r="AH374">
        <v>660.63</v>
      </c>
      <c r="AI374">
        <v>1</v>
      </c>
      <c r="AJ374">
        <v>1</v>
      </c>
      <c r="AK374">
        <v>1</v>
      </c>
      <c r="AL374">
        <v>1</v>
      </c>
      <c r="AM374">
        <v>-2</v>
      </c>
      <c r="AN374">
        <v>0</v>
      </c>
      <c r="AO374">
        <v>0</v>
      </c>
      <c r="AP374">
        <v>1</v>
      </c>
      <c r="AQ374">
        <v>1</v>
      </c>
      <c r="AR374">
        <v>0</v>
      </c>
      <c r="AS374" t="s">
        <v>3</v>
      </c>
      <c r="AT374">
        <v>0.5</v>
      </c>
      <c r="AU374" t="s">
        <v>3</v>
      </c>
      <c r="AV374">
        <v>1</v>
      </c>
      <c r="AW374">
        <v>2</v>
      </c>
      <c r="AX374">
        <v>69446352</v>
      </c>
      <c r="AY374">
        <v>1</v>
      </c>
      <c r="AZ374">
        <v>0</v>
      </c>
      <c r="BA374">
        <v>374</v>
      </c>
      <c r="BB374">
        <v>1</v>
      </c>
      <c r="BC374">
        <v>0</v>
      </c>
      <c r="BD374">
        <v>0</v>
      </c>
      <c r="BE374">
        <v>0</v>
      </c>
      <c r="BF374">
        <v>0</v>
      </c>
      <c r="BG374">
        <v>0</v>
      </c>
      <c r="BH374">
        <v>0</v>
      </c>
      <c r="BI374">
        <v>0</v>
      </c>
      <c r="BJ374">
        <v>0</v>
      </c>
      <c r="BK374">
        <v>0</v>
      </c>
      <c r="BL374">
        <v>0</v>
      </c>
      <c r="BM374">
        <v>330.315</v>
      </c>
      <c r="BN374">
        <v>0.5</v>
      </c>
      <c r="BO374">
        <v>0</v>
      </c>
      <c r="BP374">
        <v>1</v>
      </c>
      <c r="BQ374">
        <v>0</v>
      </c>
      <c r="BR374">
        <v>0</v>
      </c>
      <c r="BS374">
        <v>0</v>
      </c>
      <c r="BT374">
        <v>330.315</v>
      </c>
      <c r="BU374">
        <v>0.5</v>
      </c>
      <c r="BV374">
        <v>0</v>
      </c>
      <c r="BW374">
        <v>1</v>
      </c>
      <c r="CU374">
        <f>ROUND(AT374*Source!I689*AH374*AL374,2)</f>
        <v>330.32</v>
      </c>
      <c r="CV374">
        <f>ROUND(Y374*Source!I689,7)</f>
        <v>0.5</v>
      </c>
      <c r="CW374">
        <v>0</v>
      </c>
      <c r="CX374">
        <f>ROUND(Y374*Source!I689,7)</f>
        <v>0.5</v>
      </c>
      <c r="CY374">
        <f t="shared" si="138"/>
        <v>660.63</v>
      </c>
      <c r="CZ374">
        <f t="shared" si="139"/>
        <v>660.63</v>
      </c>
      <c r="DA374">
        <f t="shared" si="140"/>
        <v>1</v>
      </c>
      <c r="DB374">
        <f t="shared" si="143"/>
        <v>330.32</v>
      </c>
      <c r="DC374">
        <f t="shared" si="144"/>
        <v>0</v>
      </c>
      <c r="DD374" t="s">
        <v>3</v>
      </c>
      <c r="DE374" t="s">
        <v>3</v>
      </c>
      <c r="DF374">
        <f t="shared" si="137"/>
        <v>0</v>
      </c>
      <c r="DG374">
        <f t="shared" si="145"/>
        <v>0</v>
      </c>
      <c r="DH374">
        <f t="shared" si="123"/>
        <v>0</v>
      </c>
      <c r="DI374">
        <f t="shared" si="124"/>
        <v>330.32</v>
      </c>
      <c r="DJ374">
        <f t="shared" si="141"/>
        <v>330.32</v>
      </c>
      <c r="DK374">
        <v>1</v>
      </c>
      <c r="DL374" t="s">
        <v>3</v>
      </c>
      <c r="DM374">
        <v>0</v>
      </c>
      <c r="DN374" t="s">
        <v>3</v>
      </c>
      <c r="DO374">
        <v>0</v>
      </c>
    </row>
    <row r="375" spans="1:119">
      <c r="A375">
        <f>ROW(Source!A759)</f>
        <v>759</v>
      </c>
      <c r="B375">
        <v>69444265</v>
      </c>
      <c r="C375">
        <v>69446353</v>
      </c>
      <c r="D375">
        <v>66764084</v>
      </c>
      <c r="E375">
        <v>116</v>
      </c>
      <c r="F375">
        <v>1</v>
      </c>
      <c r="G375">
        <v>1</v>
      </c>
      <c r="H375">
        <v>1</v>
      </c>
      <c r="I375" t="s">
        <v>723</v>
      </c>
      <c r="J375" t="s">
        <v>3</v>
      </c>
      <c r="K375" t="s">
        <v>724</v>
      </c>
      <c r="L375">
        <v>1369</v>
      </c>
      <c r="N375">
        <v>1013</v>
      </c>
      <c r="O375" t="s">
        <v>711</v>
      </c>
      <c r="P375" t="s">
        <v>711</v>
      </c>
      <c r="Q375">
        <v>1</v>
      </c>
      <c r="W375">
        <v>0</v>
      </c>
      <c r="X375">
        <v>1518711480</v>
      </c>
      <c r="Y375">
        <f t="shared" si="142"/>
        <v>0.97</v>
      </c>
      <c r="AA375">
        <v>0</v>
      </c>
      <c r="AB375">
        <v>0</v>
      </c>
      <c r="AC375">
        <v>0</v>
      </c>
      <c r="AD375">
        <v>578.04999999999995</v>
      </c>
      <c r="AE375">
        <v>0</v>
      </c>
      <c r="AF375">
        <v>0</v>
      </c>
      <c r="AG375">
        <v>0</v>
      </c>
      <c r="AH375">
        <v>578.04999999999995</v>
      </c>
      <c r="AI375">
        <v>1</v>
      </c>
      <c r="AJ375">
        <v>1</v>
      </c>
      <c r="AK375">
        <v>1</v>
      </c>
      <c r="AL375">
        <v>1</v>
      </c>
      <c r="AM375">
        <v>-2</v>
      </c>
      <c r="AN375">
        <v>0</v>
      </c>
      <c r="AO375">
        <v>0</v>
      </c>
      <c r="AP375">
        <v>1</v>
      </c>
      <c r="AQ375">
        <v>1</v>
      </c>
      <c r="AR375">
        <v>0</v>
      </c>
      <c r="AS375" t="s">
        <v>3</v>
      </c>
      <c r="AT375">
        <v>0.97</v>
      </c>
      <c r="AU375" t="s">
        <v>3</v>
      </c>
      <c r="AV375">
        <v>1</v>
      </c>
      <c r="AW375">
        <v>2</v>
      </c>
      <c r="AX375">
        <v>69446356</v>
      </c>
      <c r="AY375">
        <v>1</v>
      </c>
      <c r="AZ375">
        <v>0</v>
      </c>
      <c r="BA375">
        <v>375</v>
      </c>
      <c r="BB375">
        <v>1</v>
      </c>
      <c r="BC375">
        <v>0</v>
      </c>
      <c r="BD375">
        <v>0</v>
      </c>
      <c r="BE375">
        <v>0</v>
      </c>
      <c r="BF375">
        <v>0</v>
      </c>
      <c r="BG375">
        <v>0</v>
      </c>
      <c r="BH375">
        <v>0</v>
      </c>
      <c r="BI375">
        <v>0</v>
      </c>
      <c r="BJ375">
        <v>0</v>
      </c>
      <c r="BK375">
        <v>0</v>
      </c>
      <c r="BL375">
        <v>0</v>
      </c>
      <c r="BM375">
        <v>560.70849999999996</v>
      </c>
      <c r="BN375">
        <v>0.97</v>
      </c>
      <c r="BO375">
        <v>0</v>
      </c>
      <c r="BP375">
        <v>1</v>
      </c>
      <c r="BQ375">
        <v>0</v>
      </c>
      <c r="BR375">
        <v>0</v>
      </c>
      <c r="BS375">
        <v>0</v>
      </c>
      <c r="BT375">
        <v>560.70849999999996</v>
      </c>
      <c r="BU375">
        <v>0.97</v>
      </c>
      <c r="BV375">
        <v>0</v>
      </c>
      <c r="BW375">
        <v>1</v>
      </c>
      <c r="CU375">
        <f>ROUND(AT375*Source!I759*AH375*AL375,2)</f>
        <v>1121.42</v>
      </c>
      <c r="CV375">
        <f>ROUND(Y375*Source!I759,7)</f>
        <v>1.94</v>
      </c>
      <c r="CW375">
        <v>0</v>
      </c>
      <c r="CX375">
        <f>ROUND(Y375*Source!I759,7)</f>
        <v>1.94</v>
      </c>
      <c r="CY375">
        <f t="shared" si="138"/>
        <v>578.04999999999995</v>
      </c>
      <c r="CZ375">
        <f t="shared" si="139"/>
        <v>578.04999999999995</v>
      </c>
      <c r="DA375">
        <f t="shared" si="140"/>
        <v>1</v>
      </c>
      <c r="DB375">
        <f t="shared" si="143"/>
        <v>560.71</v>
      </c>
      <c r="DC375">
        <f t="shared" si="144"/>
        <v>0</v>
      </c>
      <c r="DD375" t="s">
        <v>3</v>
      </c>
      <c r="DE375" t="s">
        <v>3</v>
      </c>
      <c r="DF375">
        <f t="shared" si="137"/>
        <v>0</v>
      </c>
      <c r="DG375">
        <f t="shared" si="145"/>
        <v>0</v>
      </c>
      <c r="DH375">
        <f t="shared" si="123"/>
        <v>0</v>
      </c>
      <c r="DI375">
        <f t="shared" si="124"/>
        <v>1121.42</v>
      </c>
      <c r="DJ375">
        <f t="shared" si="141"/>
        <v>1121.42</v>
      </c>
      <c r="DK375">
        <v>1</v>
      </c>
      <c r="DL375" t="s">
        <v>3</v>
      </c>
      <c r="DM375">
        <v>0</v>
      </c>
      <c r="DN375" t="s">
        <v>3</v>
      </c>
      <c r="DO375">
        <v>0</v>
      </c>
    </row>
    <row r="376" spans="1:119">
      <c r="A376">
        <f>ROW(Source!A759)</f>
        <v>759</v>
      </c>
      <c r="B376">
        <v>69444265</v>
      </c>
      <c r="C376">
        <v>69446353</v>
      </c>
      <c r="D376">
        <v>66764108</v>
      </c>
      <c r="E376">
        <v>116</v>
      </c>
      <c r="F376">
        <v>1</v>
      </c>
      <c r="G376">
        <v>1</v>
      </c>
      <c r="H376">
        <v>1</v>
      </c>
      <c r="I376" t="s">
        <v>779</v>
      </c>
      <c r="J376" t="s">
        <v>3</v>
      </c>
      <c r="K376" t="s">
        <v>780</v>
      </c>
      <c r="L376">
        <v>1369</v>
      </c>
      <c r="N376">
        <v>1013</v>
      </c>
      <c r="O376" t="s">
        <v>711</v>
      </c>
      <c r="P376" t="s">
        <v>711</v>
      </c>
      <c r="Q376">
        <v>1</v>
      </c>
      <c r="W376">
        <v>0</v>
      </c>
      <c r="X376">
        <v>-2140504649</v>
      </c>
      <c r="Y376">
        <f t="shared" si="142"/>
        <v>1.46</v>
      </c>
      <c r="AA376">
        <v>0</v>
      </c>
      <c r="AB376">
        <v>0</v>
      </c>
      <c r="AC376">
        <v>0</v>
      </c>
      <c r="AD376">
        <v>735.71</v>
      </c>
      <c r="AE376">
        <v>0</v>
      </c>
      <c r="AF376">
        <v>0</v>
      </c>
      <c r="AG376">
        <v>0</v>
      </c>
      <c r="AH376">
        <v>735.71</v>
      </c>
      <c r="AI376">
        <v>1</v>
      </c>
      <c r="AJ376">
        <v>1</v>
      </c>
      <c r="AK376">
        <v>1</v>
      </c>
      <c r="AL376">
        <v>1</v>
      </c>
      <c r="AM376">
        <v>-2</v>
      </c>
      <c r="AN376">
        <v>0</v>
      </c>
      <c r="AO376">
        <v>0</v>
      </c>
      <c r="AP376">
        <v>1</v>
      </c>
      <c r="AQ376">
        <v>1</v>
      </c>
      <c r="AR376">
        <v>0</v>
      </c>
      <c r="AS376" t="s">
        <v>3</v>
      </c>
      <c r="AT376">
        <v>1.46</v>
      </c>
      <c r="AU376" t="s">
        <v>3</v>
      </c>
      <c r="AV376">
        <v>1</v>
      </c>
      <c r="AW376">
        <v>2</v>
      </c>
      <c r="AX376">
        <v>69446357</v>
      </c>
      <c r="AY376">
        <v>1</v>
      </c>
      <c r="AZ376">
        <v>0</v>
      </c>
      <c r="BA376">
        <v>376</v>
      </c>
      <c r="BB376">
        <v>1</v>
      </c>
      <c r="BC376">
        <v>0</v>
      </c>
      <c r="BD376">
        <v>0</v>
      </c>
      <c r="BE376">
        <v>0</v>
      </c>
      <c r="BF376">
        <v>0</v>
      </c>
      <c r="BG376">
        <v>0</v>
      </c>
      <c r="BH376">
        <v>0</v>
      </c>
      <c r="BI376">
        <v>0</v>
      </c>
      <c r="BJ376">
        <v>0</v>
      </c>
      <c r="BK376">
        <v>0</v>
      </c>
      <c r="BL376">
        <v>0</v>
      </c>
      <c r="BM376">
        <v>1074.1366</v>
      </c>
      <c r="BN376">
        <v>1.46</v>
      </c>
      <c r="BO376">
        <v>0</v>
      </c>
      <c r="BP376">
        <v>1</v>
      </c>
      <c r="BQ376">
        <v>0</v>
      </c>
      <c r="BR376">
        <v>0</v>
      </c>
      <c r="BS376">
        <v>0</v>
      </c>
      <c r="BT376">
        <v>1074.1366</v>
      </c>
      <c r="BU376">
        <v>1.46</v>
      </c>
      <c r="BV376">
        <v>0</v>
      </c>
      <c r="BW376">
        <v>1</v>
      </c>
      <c r="CU376">
        <f>ROUND(AT376*Source!I759*AH376*AL376,2)</f>
        <v>2148.27</v>
      </c>
      <c r="CV376">
        <f>ROUND(Y376*Source!I759,7)</f>
        <v>2.92</v>
      </c>
      <c r="CW376">
        <v>0</v>
      </c>
      <c r="CX376">
        <f>ROUND(Y376*Source!I759,7)</f>
        <v>2.92</v>
      </c>
      <c r="CY376">
        <f t="shared" si="138"/>
        <v>735.71</v>
      </c>
      <c r="CZ376">
        <f t="shared" si="139"/>
        <v>735.71</v>
      </c>
      <c r="DA376">
        <f t="shared" si="140"/>
        <v>1</v>
      </c>
      <c r="DB376">
        <f t="shared" si="143"/>
        <v>1074.1400000000001</v>
      </c>
      <c r="DC376">
        <f t="shared" si="144"/>
        <v>0</v>
      </c>
      <c r="DD376" t="s">
        <v>3</v>
      </c>
      <c r="DE376" t="s">
        <v>3</v>
      </c>
      <c r="DF376">
        <f t="shared" si="137"/>
        <v>0</v>
      </c>
      <c r="DG376">
        <f t="shared" si="145"/>
        <v>0</v>
      </c>
      <c r="DH376">
        <f t="shared" si="123"/>
        <v>0</v>
      </c>
      <c r="DI376">
        <f t="shared" si="124"/>
        <v>2148.27</v>
      </c>
      <c r="DJ376">
        <f t="shared" si="141"/>
        <v>2148.27</v>
      </c>
      <c r="DK376">
        <v>1</v>
      </c>
      <c r="DL376" t="s">
        <v>3</v>
      </c>
      <c r="DM376">
        <v>0</v>
      </c>
      <c r="DN376" t="s">
        <v>3</v>
      </c>
      <c r="DO376">
        <v>0</v>
      </c>
    </row>
    <row r="377" spans="1:119">
      <c r="A377">
        <f>ROW(Source!A760)</f>
        <v>760</v>
      </c>
      <c r="B377">
        <v>69444265</v>
      </c>
      <c r="C377">
        <v>69446358</v>
      </c>
      <c r="D377">
        <v>66764098</v>
      </c>
      <c r="E377">
        <v>116</v>
      </c>
      <c r="F377">
        <v>1</v>
      </c>
      <c r="G377">
        <v>1</v>
      </c>
      <c r="H377">
        <v>1</v>
      </c>
      <c r="I377" t="s">
        <v>777</v>
      </c>
      <c r="J377" t="s">
        <v>3</v>
      </c>
      <c r="K377" t="s">
        <v>778</v>
      </c>
      <c r="L377">
        <v>1369</v>
      </c>
      <c r="N377">
        <v>1013</v>
      </c>
      <c r="O377" t="s">
        <v>711</v>
      </c>
      <c r="P377" t="s">
        <v>711</v>
      </c>
      <c r="Q377">
        <v>1</v>
      </c>
      <c r="W377">
        <v>0</v>
      </c>
      <c r="X377">
        <v>-1275334932</v>
      </c>
      <c r="Y377">
        <f t="shared" si="142"/>
        <v>4.32</v>
      </c>
      <c r="AA377">
        <v>0</v>
      </c>
      <c r="AB377">
        <v>0</v>
      </c>
      <c r="AC377">
        <v>0</v>
      </c>
      <c r="AD377">
        <v>480.46</v>
      </c>
      <c r="AE377">
        <v>0</v>
      </c>
      <c r="AF377">
        <v>0</v>
      </c>
      <c r="AG377">
        <v>0</v>
      </c>
      <c r="AH377">
        <v>480.46</v>
      </c>
      <c r="AI377">
        <v>1</v>
      </c>
      <c r="AJ377">
        <v>1</v>
      </c>
      <c r="AK377">
        <v>1</v>
      </c>
      <c r="AL377">
        <v>1</v>
      </c>
      <c r="AM377">
        <v>-2</v>
      </c>
      <c r="AN377">
        <v>0</v>
      </c>
      <c r="AO377">
        <v>0</v>
      </c>
      <c r="AP377">
        <v>1</v>
      </c>
      <c r="AQ377">
        <v>1</v>
      </c>
      <c r="AR377">
        <v>0</v>
      </c>
      <c r="AS377" t="s">
        <v>3</v>
      </c>
      <c r="AT377">
        <v>4.32</v>
      </c>
      <c r="AU377" t="s">
        <v>3</v>
      </c>
      <c r="AV377">
        <v>1</v>
      </c>
      <c r="AW377">
        <v>2</v>
      </c>
      <c r="AX377">
        <v>69446361</v>
      </c>
      <c r="AY377">
        <v>1</v>
      </c>
      <c r="AZ377">
        <v>0</v>
      </c>
      <c r="BA377">
        <v>377</v>
      </c>
      <c r="BB377">
        <v>1</v>
      </c>
      <c r="BC377">
        <v>0</v>
      </c>
      <c r="BD377">
        <v>0</v>
      </c>
      <c r="BE377">
        <v>0</v>
      </c>
      <c r="BF377">
        <v>0</v>
      </c>
      <c r="BG377">
        <v>0</v>
      </c>
      <c r="BH377">
        <v>0</v>
      </c>
      <c r="BI377">
        <v>0</v>
      </c>
      <c r="BJ377">
        <v>0</v>
      </c>
      <c r="BK377">
        <v>0</v>
      </c>
      <c r="BL377">
        <v>0</v>
      </c>
      <c r="BM377">
        <v>2075.5871999999999</v>
      </c>
      <c r="BN377">
        <v>4.32</v>
      </c>
      <c r="BO377">
        <v>0</v>
      </c>
      <c r="BP377">
        <v>1</v>
      </c>
      <c r="BQ377">
        <v>0</v>
      </c>
      <c r="BR377">
        <v>0</v>
      </c>
      <c r="BS377">
        <v>0</v>
      </c>
      <c r="BT377">
        <v>2075.5871999999999</v>
      </c>
      <c r="BU377">
        <v>4.32</v>
      </c>
      <c r="BV377">
        <v>0</v>
      </c>
      <c r="BW377">
        <v>1</v>
      </c>
      <c r="CU377">
        <f>ROUND(AT377*Source!I760*AH377*AL377,2)</f>
        <v>2075.59</v>
      </c>
      <c r="CV377">
        <f>ROUND(Y377*Source!I760,7)</f>
        <v>4.32</v>
      </c>
      <c r="CW377">
        <v>0</v>
      </c>
      <c r="CX377">
        <f>ROUND(Y377*Source!I760,7)</f>
        <v>4.32</v>
      </c>
      <c r="CY377">
        <f t="shared" si="138"/>
        <v>480.46</v>
      </c>
      <c r="CZ377">
        <f t="shared" si="139"/>
        <v>480.46</v>
      </c>
      <c r="DA377">
        <f t="shared" si="140"/>
        <v>1</v>
      </c>
      <c r="DB377">
        <f t="shared" si="143"/>
        <v>2075.59</v>
      </c>
      <c r="DC377">
        <f t="shared" si="144"/>
        <v>0</v>
      </c>
      <c r="DD377" t="s">
        <v>3</v>
      </c>
      <c r="DE377" t="s">
        <v>3</v>
      </c>
      <c r="DF377">
        <f t="shared" si="137"/>
        <v>0</v>
      </c>
      <c r="DG377">
        <f t="shared" si="145"/>
        <v>0</v>
      </c>
      <c r="DH377">
        <f t="shared" si="123"/>
        <v>0</v>
      </c>
      <c r="DI377">
        <f t="shared" si="124"/>
        <v>2075.59</v>
      </c>
      <c r="DJ377">
        <f t="shared" si="141"/>
        <v>2075.59</v>
      </c>
      <c r="DK377">
        <v>1</v>
      </c>
      <c r="DL377" t="s">
        <v>3</v>
      </c>
      <c r="DM377">
        <v>0</v>
      </c>
      <c r="DN377" t="s">
        <v>3</v>
      </c>
      <c r="DO377">
        <v>0</v>
      </c>
    </row>
    <row r="378" spans="1:119">
      <c r="A378">
        <f>ROW(Source!A760)</f>
        <v>760</v>
      </c>
      <c r="B378">
        <v>69444265</v>
      </c>
      <c r="C378">
        <v>69446358</v>
      </c>
      <c r="D378">
        <v>66764104</v>
      </c>
      <c r="E378">
        <v>116</v>
      </c>
      <c r="F378">
        <v>1</v>
      </c>
      <c r="G378">
        <v>1</v>
      </c>
      <c r="H378">
        <v>1</v>
      </c>
      <c r="I378" t="s">
        <v>781</v>
      </c>
      <c r="J378" t="s">
        <v>3</v>
      </c>
      <c r="K378" t="s">
        <v>782</v>
      </c>
      <c r="L378">
        <v>1369</v>
      </c>
      <c r="N378">
        <v>1013</v>
      </c>
      <c r="O378" t="s">
        <v>711</v>
      </c>
      <c r="P378" t="s">
        <v>711</v>
      </c>
      <c r="Q378">
        <v>1</v>
      </c>
      <c r="W378">
        <v>0</v>
      </c>
      <c r="X378">
        <v>-66267284</v>
      </c>
      <c r="Y378">
        <f t="shared" si="142"/>
        <v>6.48</v>
      </c>
      <c r="AA378">
        <v>0</v>
      </c>
      <c r="AB378">
        <v>0</v>
      </c>
      <c r="AC378">
        <v>0</v>
      </c>
      <c r="AD378">
        <v>807.02</v>
      </c>
      <c r="AE378">
        <v>0</v>
      </c>
      <c r="AF378">
        <v>0</v>
      </c>
      <c r="AG378">
        <v>0</v>
      </c>
      <c r="AH378">
        <v>807.02</v>
      </c>
      <c r="AI378">
        <v>1</v>
      </c>
      <c r="AJ378">
        <v>1</v>
      </c>
      <c r="AK378">
        <v>1</v>
      </c>
      <c r="AL378">
        <v>1</v>
      </c>
      <c r="AM378">
        <v>-2</v>
      </c>
      <c r="AN378">
        <v>0</v>
      </c>
      <c r="AO378">
        <v>0</v>
      </c>
      <c r="AP378">
        <v>1</v>
      </c>
      <c r="AQ378">
        <v>1</v>
      </c>
      <c r="AR378">
        <v>0</v>
      </c>
      <c r="AS378" t="s">
        <v>3</v>
      </c>
      <c r="AT378">
        <v>6.48</v>
      </c>
      <c r="AU378" t="s">
        <v>3</v>
      </c>
      <c r="AV378">
        <v>1</v>
      </c>
      <c r="AW378">
        <v>2</v>
      </c>
      <c r="AX378">
        <v>69446362</v>
      </c>
      <c r="AY378">
        <v>1</v>
      </c>
      <c r="AZ378">
        <v>0</v>
      </c>
      <c r="BA378">
        <v>378</v>
      </c>
      <c r="BB378">
        <v>1</v>
      </c>
      <c r="BC378">
        <v>0</v>
      </c>
      <c r="BD378">
        <v>0</v>
      </c>
      <c r="BE378">
        <v>0</v>
      </c>
      <c r="BF378">
        <v>0</v>
      </c>
      <c r="BG378">
        <v>0</v>
      </c>
      <c r="BH378">
        <v>0</v>
      </c>
      <c r="BI378">
        <v>0</v>
      </c>
      <c r="BJ378">
        <v>0</v>
      </c>
      <c r="BK378">
        <v>0</v>
      </c>
      <c r="BL378">
        <v>0</v>
      </c>
      <c r="BM378">
        <v>5229.4895999999999</v>
      </c>
      <c r="BN378">
        <v>6.48</v>
      </c>
      <c r="BO378">
        <v>0</v>
      </c>
      <c r="BP378">
        <v>1</v>
      </c>
      <c r="BQ378">
        <v>0</v>
      </c>
      <c r="BR378">
        <v>0</v>
      </c>
      <c r="BS378">
        <v>0</v>
      </c>
      <c r="BT378">
        <v>5229.4895999999999</v>
      </c>
      <c r="BU378">
        <v>6.48</v>
      </c>
      <c r="BV378">
        <v>0</v>
      </c>
      <c r="BW378">
        <v>1</v>
      </c>
      <c r="CU378">
        <f>ROUND(AT378*Source!I760*AH378*AL378,2)</f>
        <v>5229.49</v>
      </c>
      <c r="CV378">
        <f>ROUND(Y378*Source!I760,7)</f>
        <v>6.48</v>
      </c>
      <c r="CW378">
        <v>0</v>
      </c>
      <c r="CX378">
        <f>ROUND(Y378*Source!I760,7)</f>
        <v>6.48</v>
      </c>
      <c r="CY378">
        <f t="shared" si="138"/>
        <v>807.02</v>
      </c>
      <c r="CZ378">
        <f t="shared" si="139"/>
        <v>807.02</v>
      </c>
      <c r="DA378">
        <f t="shared" si="140"/>
        <v>1</v>
      </c>
      <c r="DB378">
        <f t="shared" si="143"/>
        <v>5229.49</v>
      </c>
      <c r="DC378">
        <f t="shared" si="144"/>
        <v>0</v>
      </c>
      <c r="DD378" t="s">
        <v>3</v>
      </c>
      <c r="DE378" t="s">
        <v>3</v>
      </c>
      <c r="DF378">
        <f t="shared" si="137"/>
        <v>0</v>
      </c>
      <c r="DG378">
        <f t="shared" si="145"/>
        <v>0</v>
      </c>
      <c r="DH378">
        <f t="shared" si="123"/>
        <v>0</v>
      </c>
      <c r="DI378">
        <f t="shared" si="124"/>
        <v>5229.49</v>
      </c>
      <c r="DJ378">
        <f t="shared" si="141"/>
        <v>5229.49</v>
      </c>
      <c r="DK378">
        <v>1</v>
      </c>
      <c r="DL378" t="s">
        <v>3</v>
      </c>
      <c r="DM378">
        <v>0</v>
      </c>
      <c r="DN378" t="s">
        <v>3</v>
      </c>
      <c r="DO378">
        <v>0</v>
      </c>
    </row>
    <row r="852" spans="9:9">
      <c r="I852">
        <v>0</v>
      </c>
    </row>
  </sheetData>
  <printOptions gridLines="1"/>
  <pageMargins left="0.75" right="0.75" top="1" bottom="1" header="0.5" footer="0.5"/>
  <headerFooter alignWithMargins="0">
    <oddHeader>&amp;A</oddHeader>
    <oddFooter>Page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63EDB-12B6-47F9-8FBB-70BBCEA87110}">
  <dimension ref="A1:AR378"/>
  <sheetViews>
    <sheetView workbookViewId="0"/>
  </sheetViews>
  <sheetFormatPr defaultColWidth="9.109375" defaultRowHeight="13.2"/>
  <cols>
    <col min="1" max="256" width="9.109375" customWidth="1"/>
  </cols>
  <sheetData>
    <row r="1" spans="1:44">
      <c r="A1">
        <f>ROW(Source!A28)</f>
        <v>28</v>
      </c>
      <c r="B1">
        <v>69445329</v>
      </c>
      <c r="C1">
        <v>69445324</v>
      </c>
      <c r="D1">
        <v>66763915</v>
      </c>
      <c r="E1">
        <v>116</v>
      </c>
      <c r="F1">
        <v>1</v>
      </c>
      <c r="G1">
        <v>1</v>
      </c>
      <c r="H1">
        <v>1</v>
      </c>
      <c r="I1" t="s">
        <v>585</v>
      </c>
      <c r="J1" t="s">
        <v>3</v>
      </c>
      <c r="K1" t="s">
        <v>586</v>
      </c>
      <c r="L1">
        <v>1191</v>
      </c>
      <c r="N1">
        <v>1013</v>
      </c>
      <c r="O1" t="s">
        <v>587</v>
      </c>
      <c r="P1" t="s">
        <v>587</v>
      </c>
      <c r="Q1">
        <v>1</v>
      </c>
      <c r="X1">
        <v>1.27</v>
      </c>
      <c r="Y1">
        <v>0</v>
      </c>
      <c r="Z1">
        <v>0</v>
      </c>
      <c r="AA1">
        <v>0</v>
      </c>
      <c r="AB1">
        <v>439.17</v>
      </c>
      <c r="AC1">
        <v>0</v>
      </c>
      <c r="AD1">
        <v>1</v>
      </c>
      <c r="AE1">
        <v>1</v>
      </c>
      <c r="AF1" t="s">
        <v>3</v>
      </c>
      <c r="AG1">
        <v>1.27</v>
      </c>
      <c r="AH1">
        <v>2</v>
      </c>
      <c r="AI1">
        <v>69445325</v>
      </c>
      <c r="AJ1">
        <v>1</v>
      </c>
      <c r="AK1">
        <v>0</v>
      </c>
      <c r="AL1">
        <v>0</v>
      </c>
      <c r="AM1">
        <v>0</v>
      </c>
      <c r="AN1">
        <v>0</v>
      </c>
      <c r="AO1">
        <v>0</v>
      </c>
      <c r="AP1">
        <v>0</v>
      </c>
      <c r="AQ1">
        <v>0</v>
      </c>
      <c r="AR1">
        <v>0</v>
      </c>
    </row>
    <row r="2" spans="1:44">
      <c r="A2">
        <f>ROW(Source!A28)</f>
        <v>28</v>
      </c>
      <c r="B2">
        <v>69445330</v>
      </c>
      <c r="C2">
        <v>69445324</v>
      </c>
      <c r="D2">
        <v>66764116</v>
      </c>
      <c r="E2">
        <v>116</v>
      </c>
      <c r="F2">
        <v>1</v>
      </c>
      <c r="G2">
        <v>1</v>
      </c>
      <c r="H2">
        <v>1</v>
      </c>
      <c r="I2" t="s">
        <v>588</v>
      </c>
      <c r="J2" t="s">
        <v>3</v>
      </c>
      <c r="K2" t="s">
        <v>589</v>
      </c>
      <c r="L2">
        <v>1191</v>
      </c>
      <c r="N2">
        <v>1013</v>
      </c>
      <c r="O2" t="s">
        <v>587</v>
      </c>
      <c r="P2" t="s">
        <v>587</v>
      </c>
      <c r="Q2">
        <v>1</v>
      </c>
      <c r="X2">
        <v>0.41</v>
      </c>
      <c r="Y2">
        <v>0</v>
      </c>
      <c r="Z2">
        <v>0</v>
      </c>
      <c r="AA2">
        <v>0</v>
      </c>
      <c r="AB2">
        <v>0</v>
      </c>
      <c r="AC2">
        <v>0</v>
      </c>
      <c r="AD2">
        <v>1</v>
      </c>
      <c r="AE2">
        <v>2</v>
      </c>
      <c r="AF2" t="s">
        <v>3</v>
      </c>
      <c r="AG2">
        <v>0.41</v>
      </c>
      <c r="AH2">
        <v>2</v>
      </c>
      <c r="AI2">
        <v>69445326</v>
      </c>
      <c r="AJ2">
        <v>2</v>
      </c>
      <c r="AK2">
        <v>0</v>
      </c>
      <c r="AL2">
        <v>0</v>
      </c>
      <c r="AM2">
        <v>0</v>
      </c>
      <c r="AN2">
        <v>0</v>
      </c>
      <c r="AO2">
        <v>0</v>
      </c>
      <c r="AP2">
        <v>0</v>
      </c>
      <c r="AQ2">
        <v>0</v>
      </c>
      <c r="AR2">
        <v>0</v>
      </c>
    </row>
    <row r="3" spans="1:44">
      <c r="A3">
        <f>ROW(Source!A28)</f>
        <v>28</v>
      </c>
      <c r="B3">
        <v>69445331</v>
      </c>
      <c r="C3">
        <v>69445324</v>
      </c>
      <c r="D3">
        <v>66885280</v>
      </c>
      <c r="E3">
        <v>1</v>
      </c>
      <c r="F3">
        <v>1</v>
      </c>
      <c r="G3">
        <v>1</v>
      </c>
      <c r="H3">
        <v>2</v>
      </c>
      <c r="I3" t="s">
        <v>590</v>
      </c>
      <c r="J3" t="s">
        <v>591</v>
      </c>
      <c r="K3" t="s">
        <v>592</v>
      </c>
      <c r="L3">
        <v>1368</v>
      </c>
      <c r="N3">
        <v>1011</v>
      </c>
      <c r="O3" t="s">
        <v>593</v>
      </c>
      <c r="P3" t="s">
        <v>593</v>
      </c>
      <c r="Q3">
        <v>1</v>
      </c>
      <c r="X3">
        <v>0.35</v>
      </c>
      <c r="Y3">
        <v>0</v>
      </c>
      <c r="Z3">
        <v>346.73</v>
      </c>
      <c r="AA3">
        <v>502.98</v>
      </c>
      <c r="AB3">
        <v>0</v>
      </c>
      <c r="AC3">
        <v>0</v>
      </c>
      <c r="AD3">
        <v>1</v>
      </c>
      <c r="AE3">
        <v>0</v>
      </c>
      <c r="AF3" t="s">
        <v>3</v>
      </c>
      <c r="AG3">
        <v>0.35</v>
      </c>
      <c r="AH3">
        <v>2</v>
      </c>
      <c r="AI3">
        <v>69445327</v>
      </c>
      <c r="AJ3">
        <v>3</v>
      </c>
      <c r="AK3">
        <v>0</v>
      </c>
      <c r="AL3">
        <v>0</v>
      </c>
      <c r="AM3">
        <v>0</v>
      </c>
      <c r="AN3">
        <v>0</v>
      </c>
      <c r="AO3">
        <v>0</v>
      </c>
      <c r="AP3">
        <v>0</v>
      </c>
      <c r="AQ3">
        <v>0</v>
      </c>
      <c r="AR3">
        <v>0</v>
      </c>
    </row>
    <row r="4" spans="1:44">
      <c r="A4">
        <f>ROW(Source!A28)</f>
        <v>28</v>
      </c>
      <c r="B4">
        <v>69445332</v>
      </c>
      <c r="C4">
        <v>69445324</v>
      </c>
      <c r="D4">
        <v>66885998</v>
      </c>
      <c r="E4">
        <v>1</v>
      </c>
      <c r="F4">
        <v>1</v>
      </c>
      <c r="G4">
        <v>1</v>
      </c>
      <c r="H4">
        <v>2</v>
      </c>
      <c r="I4" t="s">
        <v>595</v>
      </c>
      <c r="J4" t="s">
        <v>596</v>
      </c>
      <c r="K4" t="s">
        <v>597</v>
      </c>
      <c r="L4">
        <v>1368</v>
      </c>
      <c r="N4">
        <v>1011</v>
      </c>
      <c r="O4" t="s">
        <v>593</v>
      </c>
      <c r="P4" t="s">
        <v>593</v>
      </c>
      <c r="Q4">
        <v>1</v>
      </c>
      <c r="X4">
        <v>0.06</v>
      </c>
      <c r="Y4">
        <v>0</v>
      </c>
      <c r="Z4">
        <v>605.36</v>
      </c>
      <c r="AA4">
        <v>502.98</v>
      </c>
      <c r="AB4">
        <v>0</v>
      </c>
      <c r="AC4">
        <v>0</v>
      </c>
      <c r="AD4">
        <v>1</v>
      </c>
      <c r="AE4">
        <v>0</v>
      </c>
      <c r="AF4" t="s">
        <v>3</v>
      </c>
      <c r="AG4">
        <v>0.06</v>
      </c>
      <c r="AH4">
        <v>2</v>
      </c>
      <c r="AI4">
        <v>69445328</v>
      </c>
      <c r="AJ4">
        <v>4</v>
      </c>
      <c r="AK4">
        <v>0</v>
      </c>
      <c r="AL4">
        <v>0</v>
      </c>
      <c r="AM4">
        <v>0</v>
      </c>
      <c r="AN4">
        <v>0</v>
      </c>
      <c r="AO4">
        <v>0</v>
      </c>
      <c r="AP4">
        <v>0</v>
      </c>
      <c r="AQ4">
        <v>0</v>
      </c>
      <c r="AR4">
        <v>0</v>
      </c>
    </row>
    <row r="5" spans="1:44">
      <c r="A5">
        <f>ROW(Source!A29)</f>
        <v>29</v>
      </c>
      <c r="B5">
        <v>69445338</v>
      </c>
      <c r="C5">
        <v>69445333</v>
      </c>
      <c r="D5">
        <v>66763905</v>
      </c>
      <c r="E5">
        <v>116</v>
      </c>
      <c r="F5">
        <v>1</v>
      </c>
      <c r="G5">
        <v>1</v>
      </c>
      <c r="H5">
        <v>1</v>
      </c>
      <c r="I5" t="s">
        <v>598</v>
      </c>
      <c r="J5" t="s">
        <v>3</v>
      </c>
      <c r="K5" t="s">
        <v>599</v>
      </c>
      <c r="L5">
        <v>1191</v>
      </c>
      <c r="N5">
        <v>1013</v>
      </c>
      <c r="O5" t="s">
        <v>587</v>
      </c>
      <c r="P5" t="s">
        <v>587</v>
      </c>
      <c r="Q5">
        <v>1</v>
      </c>
      <c r="X5">
        <v>0.15</v>
      </c>
      <c r="Y5">
        <v>0</v>
      </c>
      <c r="Z5">
        <v>0</v>
      </c>
      <c r="AA5">
        <v>0</v>
      </c>
      <c r="AB5">
        <v>431.66</v>
      </c>
      <c r="AC5">
        <v>0</v>
      </c>
      <c r="AD5">
        <v>1</v>
      </c>
      <c r="AE5">
        <v>1</v>
      </c>
      <c r="AF5" t="s">
        <v>3</v>
      </c>
      <c r="AG5">
        <v>0.15</v>
      </c>
      <c r="AH5">
        <v>2</v>
      </c>
      <c r="AI5">
        <v>69445334</v>
      </c>
      <c r="AJ5">
        <v>5</v>
      </c>
      <c r="AK5">
        <v>0</v>
      </c>
      <c r="AL5">
        <v>0</v>
      </c>
      <c r="AM5">
        <v>0</v>
      </c>
      <c r="AN5">
        <v>0</v>
      </c>
      <c r="AO5">
        <v>0</v>
      </c>
      <c r="AP5">
        <v>0</v>
      </c>
      <c r="AQ5">
        <v>0</v>
      </c>
      <c r="AR5">
        <v>0</v>
      </c>
    </row>
    <row r="6" spans="1:44">
      <c r="A6">
        <f>ROW(Source!A29)</f>
        <v>29</v>
      </c>
      <c r="B6">
        <v>69445339</v>
      </c>
      <c r="C6">
        <v>69445333</v>
      </c>
      <c r="D6">
        <v>66764116</v>
      </c>
      <c r="E6">
        <v>116</v>
      </c>
      <c r="F6">
        <v>1</v>
      </c>
      <c r="G6">
        <v>1</v>
      </c>
      <c r="H6">
        <v>1</v>
      </c>
      <c r="I6" t="s">
        <v>588</v>
      </c>
      <c r="J6" t="s">
        <v>3</v>
      </c>
      <c r="K6" t="s">
        <v>589</v>
      </c>
      <c r="L6">
        <v>1191</v>
      </c>
      <c r="N6">
        <v>1013</v>
      </c>
      <c r="O6" t="s">
        <v>587</v>
      </c>
      <c r="P6" t="s">
        <v>587</v>
      </c>
      <c r="Q6">
        <v>1</v>
      </c>
      <c r="X6">
        <v>0.08</v>
      </c>
      <c r="Y6">
        <v>0</v>
      </c>
      <c r="Z6">
        <v>0</v>
      </c>
      <c r="AA6">
        <v>0</v>
      </c>
      <c r="AB6">
        <v>0</v>
      </c>
      <c r="AC6">
        <v>0</v>
      </c>
      <c r="AD6">
        <v>1</v>
      </c>
      <c r="AE6">
        <v>2</v>
      </c>
      <c r="AF6" t="s">
        <v>3</v>
      </c>
      <c r="AG6">
        <v>0.08</v>
      </c>
      <c r="AH6">
        <v>2</v>
      </c>
      <c r="AI6">
        <v>69445335</v>
      </c>
      <c r="AJ6">
        <v>6</v>
      </c>
      <c r="AK6">
        <v>0</v>
      </c>
      <c r="AL6">
        <v>0</v>
      </c>
      <c r="AM6">
        <v>0</v>
      </c>
      <c r="AN6">
        <v>0</v>
      </c>
      <c r="AO6">
        <v>0</v>
      </c>
      <c r="AP6">
        <v>0</v>
      </c>
      <c r="AQ6">
        <v>0</v>
      </c>
      <c r="AR6">
        <v>0</v>
      </c>
    </row>
    <row r="7" spans="1:44">
      <c r="A7">
        <f>ROW(Source!A29)</f>
        <v>29</v>
      </c>
      <c r="B7">
        <v>69445340</v>
      </c>
      <c r="C7">
        <v>69445333</v>
      </c>
      <c r="D7">
        <v>66885280</v>
      </c>
      <c r="E7">
        <v>1</v>
      </c>
      <c r="F7">
        <v>1</v>
      </c>
      <c r="G7">
        <v>1</v>
      </c>
      <c r="H7">
        <v>2</v>
      </c>
      <c r="I7" t="s">
        <v>590</v>
      </c>
      <c r="J7" t="s">
        <v>591</v>
      </c>
      <c r="K7" t="s">
        <v>592</v>
      </c>
      <c r="L7">
        <v>1368</v>
      </c>
      <c r="N7">
        <v>1011</v>
      </c>
      <c r="O7" t="s">
        <v>593</v>
      </c>
      <c r="P7" t="s">
        <v>593</v>
      </c>
      <c r="Q7">
        <v>1</v>
      </c>
      <c r="X7">
        <v>7.0000000000000007E-2</v>
      </c>
      <c r="Y7">
        <v>0</v>
      </c>
      <c r="Z7">
        <v>346.73</v>
      </c>
      <c r="AA7">
        <v>502.98</v>
      </c>
      <c r="AB7">
        <v>0</v>
      </c>
      <c r="AC7">
        <v>0</v>
      </c>
      <c r="AD7">
        <v>1</v>
      </c>
      <c r="AE7">
        <v>0</v>
      </c>
      <c r="AF7" t="s">
        <v>3</v>
      </c>
      <c r="AG7">
        <v>7.0000000000000007E-2</v>
      </c>
      <c r="AH7">
        <v>2</v>
      </c>
      <c r="AI7">
        <v>69445336</v>
      </c>
      <c r="AJ7">
        <v>7</v>
      </c>
      <c r="AK7">
        <v>0</v>
      </c>
      <c r="AL7">
        <v>0</v>
      </c>
      <c r="AM7">
        <v>0</v>
      </c>
      <c r="AN7">
        <v>0</v>
      </c>
      <c r="AO7">
        <v>0</v>
      </c>
      <c r="AP7">
        <v>0</v>
      </c>
      <c r="AQ7">
        <v>0</v>
      </c>
      <c r="AR7">
        <v>0</v>
      </c>
    </row>
    <row r="8" spans="1:44">
      <c r="A8">
        <f>ROW(Source!A29)</f>
        <v>29</v>
      </c>
      <c r="B8">
        <v>69445341</v>
      </c>
      <c r="C8">
        <v>69445333</v>
      </c>
      <c r="D8">
        <v>66885998</v>
      </c>
      <c r="E8">
        <v>1</v>
      </c>
      <c r="F8">
        <v>1</v>
      </c>
      <c r="G8">
        <v>1</v>
      </c>
      <c r="H8">
        <v>2</v>
      </c>
      <c r="I8" t="s">
        <v>595</v>
      </c>
      <c r="J8" t="s">
        <v>596</v>
      </c>
      <c r="K8" t="s">
        <v>597</v>
      </c>
      <c r="L8">
        <v>1368</v>
      </c>
      <c r="N8">
        <v>1011</v>
      </c>
      <c r="O8" t="s">
        <v>593</v>
      </c>
      <c r="P8" t="s">
        <v>593</v>
      </c>
      <c r="Q8">
        <v>1</v>
      </c>
      <c r="X8">
        <v>0.01</v>
      </c>
      <c r="Y8">
        <v>0</v>
      </c>
      <c r="Z8">
        <v>605.36</v>
      </c>
      <c r="AA8">
        <v>502.98</v>
      </c>
      <c r="AB8">
        <v>0</v>
      </c>
      <c r="AC8">
        <v>0</v>
      </c>
      <c r="AD8">
        <v>1</v>
      </c>
      <c r="AE8">
        <v>0</v>
      </c>
      <c r="AF8" t="s">
        <v>3</v>
      </c>
      <c r="AG8">
        <v>0.01</v>
      </c>
      <c r="AH8">
        <v>2</v>
      </c>
      <c r="AI8">
        <v>69445337</v>
      </c>
      <c r="AJ8">
        <v>8</v>
      </c>
      <c r="AK8">
        <v>0</v>
      </c>
      <c r="AL8">
        <v>0</v>
      </c>
      <c r="AM8">
        <v>0</v>
      </c>
      <c r="AN8">
        <v>0</v>
      </c>
      <c r="AO8">
        <v>0</v>
      </c>
      <c r="AP8">
        <v>0</v>
      </c>
      <c r="AQ8">
        <v>0</v>
      </c>
      <c r="AR8">
        <v>0</v>
      </c>
    </row>
    <row r="9" spans="1:44">
      <c r="A9">
        <f>ROW(Source!A30)</f>
        <v>30</v>
      </c>
      <c r="B9">
        <v>69445348</v>
      </c>
      <c r="C9">
        <v>69445342</v>
      </c>
      <c r="D9">
        <v>66763931</v>
      </c>
      <c r="E9">
        <v>116</v>
      </c>
      <c r="F9">
        <v>1</v>
      </c>
      <c r="G9">
        <v>1</v>
      </c>
      <c r="H9">
        <v>1</v>
      </c>
      <c r="I9" t="s">
        <v>600</v>
      </c>
      <c r="J9" t="s">
        <v>3</v>
      </c>
      <c r="K9" t="s">
        <v>601</v>
      </c>
      <c r="L9">
        <v>1191</v>
      </c>
      <c r="N9">
        <v>1013</v>
      </c>
      <c r="O9" t="s">
        <v>587</v>
      </c>
      <c r="P9" t="s">
        <v>587</v>
      </c>
      <c r="Q9">
        <v>1</v>
      </c>
      <c r="X9">
        <v>1.75</v>
      </c>
      <c r="Y9">
        <v>0</v>
      </c>
      <c r="Z9">
        <v>0</v>
      </c>
      <c r="AA9">
        <v>0</v>
      </c>
      <c r="AB9">
        <v>474.83</v>
      </c>
      <c r="AC9">
        <v>0</v>
      </c>
      <c r="AD9">
        <v>1</v>
      </c>
      <c r="AE9">
        <v>1</v>
      </c>
      <c r="AF9" t="s">
        <v>3</v>
      </c>
      <c r="AG9">
        <v>1.75</v>
      </c>
      <c r="AH9">
        <v>2</v>
      </c>
      <c r="AI9">
        <v>69445343</v>
      </c>
      <c r="AJ9">
        <v>9</v>
      </c>
      <c r="AK9">
        <v>0</v>
      </c>
      <c r="AL9">
        <v>0</v>
      </c>
      <c r="AM9">
        <v>0</v>
      </c>
      <c r="AN9">
        <v>0</v>
      </c>
      <c r="AO9">
        <v>0</v>
      </c>
      <c r="AP9">
        <v>0</v>
      </c>
      <c r="AQ9">
        <v>0</v>
      </c>
      <c r="AR9">
        <v>0</v>
      </c>
    </row>
    <row r="10" spans="1:44">
      <c r="A10">
        <f>ROW(Source!A30)</f>
        <v>30</v>
      </c>
      <c r="B10">
        <v>69445349</v>
      </c>
      <c r="C10">
        <v>69445342</v>
      </c>
      <c r="D10">
        <v>66764116</v>
      </c>
      <c r="E10">
        <v>116</v>
      </c>
      <c r="F10">
        <v>1</v>
      </c>
      <c r="G10">
        <v>1</v>
      </c>
      <c r="H10">
        <v>1</v>
      </c>
      <c r="I10" t="s">
        <v>588</v>
      </c>
      <c r="J10" t="s">
        <v>3</v>
      </c>
      <c r="K10" t="s">
        <v>589</v>
      </c>
      <c r="L10">
        <v>1191</v>
      </c>
      <c r="N10">
        <v>1013</v>
      </c>
      <c r="O10" t="s">
        <v>587</v>
      </c>
      <c r="P10" t="s">
        <v>587</v>
      </c>
      <c r="Q10">
        <v>1</v>
      </c>
      <c r="X10">
        <v>1.89</v>
      </c>
      <c r="Y10">
        <v>0</v>
      </c>
      <c r="Z10">
        <v>0</v>
      </c>
      <c r="AA10">
        <v>0</v>
      </c>
      <c r="AB10">
        <v>0</v>
      </c>
      <c r="AC10">
        <v>0</v>
      </c>
      <c r="AD10">
        <v>1</v>
      </c>
      <c r="AE10">
        <v>2</v>
      </c>
      <c r="AF10" t="s">
        <v>3</v>
      </c>
      <c r="AG10">
        <v>1.89</v>
      </c>
      <c r="AH10">
        <v>2</v>
      </c>
      <c r="AI10">
        <v>69445344</v>
      </c>
      <c r="AJ10">
        <v>10</v>
      </c>
      <c r="AK10">
        <v>0</v>
      </c>
      <c r="AL10">
        <v>0</v>
      </c>
      <c r="AM10">
        <v>0</v>
      </c>
      <c r="AN10">
        <v>0</v>
      </c>
      <c r="AO10">
        <v>0</v>
      </c>
      <c r="AP10">
        <v>0</v>
      </c>
      <c r="AQ10">
        <v>0</v>
      </c>
      <c r="AR10">
        <v>0</v>
      </c>
    </row>
    <row r="11" spans="1:44">
      <c r="A11">
        <f>ROW(Source!A30)</f>
        <v>30</v>
      </c>
      <c r="B11">
        <v>69445350</v>
      </c>
      <c r="C11">
        <v>69445342</v>
      </c>
      <c r="D11">
        <v>66884993</v>
      </c>
      <c r="E11">
        <v>1</v>
      </c>
      <c r="F11">
        <v>1</v>
      </c>
      <c r="G11">
        <v>1</v>
      </c>
      <c r="H11">
        <v>2</v>
      </c>
      <c r="I11" t="s">
        <v>602</v>
      </c>
      <c r="J11" t="s">
        <v>603</v>
      </c>
      <c r="K11" t="s">
        <v>604</v>
      </c>
      <c r="L11">
        <v>1368</v>
      </c>
      <c r="N11">
        <v>1011</v>
      </c>
      <c r="O11" t="s">
        <v>593</v>
      </c>
      <c r="P11" t="s">
        <v>593</v>
      </c>
      <c r="Q11">
        <v>1</v>
      </c>
      <c r="X11">
        <v>0.96</v>
      </c>
      <c r="Y11">
        <v>0</v>
      </c>
      <c r="Z11">
        <v>2088.77</v>
      </c>
      <c r="AA11">
        <v>578.04999999999995</v>
      </c>
      <c r="AB11">
        <v>0</v>
      </c>
      <c r="AC11">
        <v>0</v>
      </c>
      <c r="AD11">
        <v>1</v>
      </c>
      <c r="AE11">
        <v>0</v>
      </c>
      <c r="AF11" t="s">
        <v>3</v>
      </c>
      <c r="AG11">
        <v>0.96</v>
      </c>
      <c r="AH11">
        <v>2</v>
      </c>
      <c r="AI11">
        <v>69445345</v>
      </c>
      <c r="AJ11">
        <v>11</v>
      </c>
      <c r="AK11">
        <v>0</v>
      </c>
      <c r="AL11">
        <v>0</v>
      </c>
      <c r="AM11">
        <v>0</v>
      </c>
      <c r="AN11">
        <v>0</v>
      </c>
      <c r="AO11">
        <v>0</v>
      </c>
      <c r="AP11">
        <v>0</v>
      </c>
      <c r="AQ11">
        <v>0</v>
      </c>
      <c r="AR11">
        <v>0</v>
      </c>
    </row>
    <row r="12" spans="1:44">
      <c r="A12">
        <f>ROW(Source!A30)</f>
        <v>30</v>
      </c>
      <c r="B12">
        <v>69445351</v>
      </c>
      <c r="C12">
        <v>69445342</v>
      </c>
      <c r="D12">
        <v>66885280</v>
      </c>
      <c r="E12">
        <v>1</v>
      </c>
      <c r="F12">
        <v>1</v>
      </c>
      <c r="G12">
        <v>1</v>
      </c>
      <c r="H12">
        <v>2</v>
      </c>
      <c r="I12" t="s">
        <v>590</v>
      </c>
      <c r="J12" t="s">
        <v>591</v>
      </c>
      <c r="K12" t="s">
        <v>592</v>
      </c>
      <c r="L12">
        <v>1368</v>
      </c>
      <c r="N12">
        <v>1011</v>
      </c>
      <c r="O12" t="s">
        <v>593</v>
      </c>
      <c r="P12" t="s">
        <v>593</v>
      </c>
      <c r="Q12">
        <v>1</v>
      </c>
      <c r="X12">
        <v>0.84</v>
      </c>
      <c r="Y12">
        <v>0</v>
      </c>
      <c r="Z12">
        <v>346.73</v>
      </c>
      <c r="AA12">
        <v>502.98</v>
      </c>
      <c r="AB12">
        <v>0</v>
      </c>
      <c r="AC12">
        <v>0</v>
      </c>
      <c r="AD12">
        <v>1</v>
      </c>
      <c r="AE12">
        <v>0</v>
      </c>
      <c r="AF12" t="s">
        <v>3</v>
      </c>
      <c r="AG12">
        <v>0.84</v>
      </c>
      <c r="AH12">
        <v>2</v>
      </c>
      <c r="AI12">
        <v>69445346</v>
      </c>
      <c r="AJ12">
        <v>12</v>
      </c>
      <c r="AK12">
        <v>0</v>
      </c>
      <c r="AL12">
        <v>0</v>
      </c>
      <c r="AM12">
        <v>0</v>
      </c>
      <c r="AN12">
        <v>0</v>
      </c>
      <c r="AO12">
        <v>0</v>
      </c>
      <c r="AP12">
        <v>0</v>
      </c>
      <c r="AQ12">
        <v>0</v>
      </c>
      <c r="AR12">
        <v>0</v>
      </c>
    </row>
    <row r="13" spans="1:44">
      <c r="A13">
        <f>ROW(Source!A30)</f>
        <v>30</v>
      </c>
      <c r="B13">
        <v>69445352</v>
      </c>
      <c r="C13">
        <v>69445342</v>
      </c>
      <c r="D13">
        <v>66885998</v>
      </c>
      <c r="E13">
        <v>1</v>
      </c>
      <c r="F13">
        <v>1</v>
      </c>
      <c r="G13">
        <v>1</v>
      </c>
      <c r="H13">
        <v>2</v>
      </c>
      <c r="I13" t="s">
        <v>595</v>
      </c>
      <c r="J13" t="s">
        <v>596</v>
      </c>
      <c r="K13" t="s">
        <v>597</v>
      </c>
      <c r="L13">
        <v>1368</v>
      </c>
      <c r="N13">
        <v>1011</v>
      </c>
      <c r="O13" t="s">
        <v>593</v>
      </c>
      <c r="P13" t="s">
        <v>593</v>
      </c>
      <c r="Q13">
        <v>1</v>
      </c>
      <c r="X13">
        <v>0.09</v>
      </c>
      <c r="Y13">
        <v>0</v>
      </c>
      <c r="Z13">
        <v>605.36</v>
      </c>
      <c r="AA13">
        <v>502.98</v>
      </c>
      <c r="AB13">
        <v>0</v>
      </c>
      <c r="AC13">
        <v>0</v>
      </c>
      <c r="AD13">
        <v>1</v>
      </c>
      <c r="AE13">
        <v>0</v>
      </c>
      <c r="AF13" t="s">
        <v>3</v>
      </c>
      <c r="AG13">
        <v>0.09</v>
      </c>
      <c r="AH13">
        <v>2</v>
      </c>
      <c r="AI13">
        <v>69445347</v>
      </c>
      <c r="AJ13">
        <v>13</v>
      </c>
      <c r="AK13">
        <v>0</v>
      </c>
      <c r="AL13">
        <v>0</v>
      </c>
      <c r="AM13">
        <v>0</v>
      </c>
      <c r="AN13">
        <v>0</v>
      </c>
      <c r="AO13">
        <v>0</v>
      </c>
      <c r="AP13">
        <v>0</v>
      </c>
      <c r="AQ13">
        <v>0</v>
      </c>
      <c r="AR13">
        <v>0</v>
      </c>
    </row>
    <row r="14" spans="1:44">
      <c r="A14">
        <f>ROW(Source!A31)</f>
        <v>31</v>
      </c>
      <c r="B14">
        <v>69445358</v>
      </c>
      <c r="C14">
        <v>69445353</v>
      </c>
      <c r="D14">
        <v>66763921</v>
      </c>
      <c r="E14">
        <v>116</v>
      </c>
      <c r="F14">
        <v>1</v>
      </c>
      <c r="G14">
        <v>1</v>
      </c>
      <c r="H14">
        <v>1</v>
      </c>
      <c r="I14" t="s">
        <v>606</v>
      </c>
      <c r="J14" t="s">
        <v>3</v>
      </c>
      <c r="K14" t="s">
        <v>607</v>
      </c>
      <c r="L14">
        <v>1191</v>
      </c>
      <c r="N14">
        <v>1013</v>
      </c>
      <c r="O14" t="s">
        <v>587</v>
      </c>
      <c r="P14" t="s">
        <v>587</v>
      </c>
      <c r="Q14">
        <v>1</v>
      </c>
      <c r="X14">
        <v>2.0299999999999998</v>
      </c>
      <c r="Y14">
        <v>0</v>
      </c>
      <c r="Z14">
        <v>0</v>
      </c>
      <c r="AA14">
        <v>0</v>
      </c>
      <c r="AB14">
        <v>446.68</v>
      </c>
      <c r="AC14">
        <v>0</v>
      </c>
      <c r="AD14">
        <v>1</v>
      </c>
      <c r="AE14">
        <v>1</v>
      </c>
      <c r="AF14" t="s">
        <v>3</v>
      </c>
      <c r="AG14">
        <v>2.0299999999999998</v>
      </c>
      <c r="AH14">
        <v>2</v>
      </c>
      <c r="AI14">
        <v>69445354</v>
      </c>
      <c r="AJ14">
        <v>14</v>
      </c>
      <c r="AK14">
        <v>0</v>
      </c>
      <c r="AL14">
        <v>0</v>
      </c>
      <c r="AM14">
        <v>0</v>
      </c>
      <c r="AN14">
        <v>0</v>
      </c>
      <c r="AO14">
        <v>0</v>
      </c>
      <c r="AP14">
        <v>0</v>
      </c>
      <c r="AQ14">
        <v>0</v>
      </c>
      <c r="AR14">
        <v>0</v>
      </c>
    </row>
    <row r="15" spans="1:44">
      <c r="A15">
        <f>ROW(Source!A31)</f>
        <v>31</v>
      </c>
      <c r="B15">
        <v>69445359</v>
      </c>
      <c r="C15">
        <v>69445353</v>
      </c>
      <c r="D15">
        <v>66764116</v>
      </c>
      <c r="E15">
        <v>116</v>
      </c>
      <c r="F15">
        <v>1</v>
      </c>
      <c r="G15">
        <v>1</v>
      </c>
      <c r="H15">
        <v>1</v>
      </c>
      <c r="I15" t="s">
        <v>588</v>
      </c>
      <c r="J15" t="s">
        <v>3</v>
      </c>
      <c r="K15" t="s">
        <v>589</v>
      </c>
      <c r="L15">
        <v>1191</v>
      </c>
      <c r="N15">
        <v>1013</v>
      </c>
      <c r="O15" t="s">
        <v>587</v>
      </c>
      <c r="P15" t="s">
        <v>587</v>
      </c>
      <c r="Q15">
        <v>1</v>
      </c>
      <c r="X15">
        <v>0.55000000000000004</v>
      </c>
      <c r="Y15">
        <v>0</v>
      </c>
      <c r="Z15">
        <v>0</v>
      </c>
      <c r="AA15">
        <v>0</v>
      </c>
      <c r="AB15">
        <v>0</v>
      </c>
      <c r="AC15">
        <v>0</v>
      </c>
      <c r="AD15">
        <v>1</v>
      </c>
      <c r="AE15">
        <v>2</v>
      </c>
      <c r="AF15" t="s">
        <v>3</v>
      </c>
      <c r="AG15">
        <v>0.55000000000000004</v>
      </c>
      <c r="AH15">
        <v>2</v>
      </c>
      <c r="AI15">
        <v>69445355</v>
      </c>
      <c r="AJ15">
        <v>15</v>
      </c>
      <c r="AK15">
        <v>0</v>
      </c>
      <c r="AL15">
        <v>0</v>
      </c>
      <c r="AM15">
        <v>0</v>
      </c>
      <c r="AN15">
        <v>0</v>
      </c>
      <c r="AO15">
        <v>0</v>
      </c>
      <c r="AP15">
        <v>0</v>
      </c>
      <c r="AQ15">
        <v>0</v>
      </c>
      <c r="AR15">
        <v>0</v>
      </c>
    </row>
    <row r="16" spans="1:44">
      <c r="A16">
        <f>ROW(Source!A31)</f>
        <v>31</v>
      </c>
      <c r="B16">
        <v>69445360</v>
      </c>
      <c r="C16">
        <v>69445353</v>
      </c>
      <c r="D16">
        <v>66885280</v>
      </c>
      <c r="E16">
        <v>1</v>
      </c>
      <c r="F16">
        <v>1</v>
      </c>
      <c r="G16">
        <v>1</v>
      </c>
      <c r="H16">
        <v>2</v>
      </c>
      <c r="I16" t="s">
        <v>590</v>
      </c>
      <c r="J16" t="s">
        <v>591</v>
      </c>
      <c r="K16" t="s">
        <v>592</v>
      </c>
      <c r="L16">
        <v>1368</v>
      </c>
      <c r="N16">
        <v>1011</v>
      </c>
      <c r="O16" t="s">
        <v>593</v>
      </c>
      <c r="P16" t="s">
        <v>593</v>
      </c>
      <c r="Q16">
        <v>1</v>
      </c>
      <c r="X16">
        <v>0.45</v>
      </c>
      <c r="Y16">
        <v>0</v>
      </c>
      <c r="Z16">
        <v>346.73</v>
      </c>
      <c r="AA16">
        <v>502.98</v>
      </c>
      <c r="AB16">
        <v>0</v>
      </c>
      <c r="AC16">
        <v>0</v>
      </c>
      <c r="AD16">
        <v>1</v>
      </c>
      <c r="AE16">
        <v>0</v>
      </c>
      <c r="AF16" t="s">
        <v>3</v>
      </c>
      <c r="AG16">
        <v>0.45</v>
      </c>
      <c r="AH16">
        <v>2</v>
      </c>
      <c r="AI16">
        <v>69445356</v>
      </c>
      <c r="AJ16">
        <v>16</v>
      </c>
      <c r="AK16">
        <v>0</v>
      </c>
      <c r="AL16">
        <v>0</v>
      </c>
      <c r="AM16">
        <v>0</v>
      </c>
      <c r="AN16">
        <v>0</v>
      </c>
      <c r="AO16">
        <v>0</v>
      </c>
      <c r="AP16">
        <v>0</v>
      </c>
      <c r="AQ16">
        <v>0</v>
      </c>
      <c r="AR16">
        <v>0</v>
      </c>
    </row>
    <row r="17" spans="1:44">
      <c r="A17">
        <f>ROW(Source!A31)</f>
        <v>31</v>
      </c>
      <c r="B17">
        <v>69445361</v>
      </c>
      <c r="C17">
        <v>69445353</v>
      </c>
      <c r="D17">
        <v>66885998</v>
      </c>
      <c r="E17">
        <v>1</v>
      </c>
      <c r="F17">
        <v>1</v>
      </c>
      <c r="G17">
        <v>1</v>
      </c>
      <c r="H17">
        <v>2</v>
      </c>
      <c r="I17" t="s">
        <v>595</v>
      </c>
      <c r="J17" t="s">
        <v>596</v>
      </c>
      <c r="K17" t="s">
        <v>597</v>
      </c>
      <c r="L17">
        <v>1368</v>
      </c>
      <c r="N17">
        <v>1011</v>
      </c>
      <c r="O17" t="s">
        <v>593</v>
      </c>
      <c r="P17" t="s">
        <v>593</v>
      </c>
      <c r="Q17">
        <v>1</v>
      </c>
      <c r="X17">
        <v>0.1</v>
      </c>
      <c r="Y17">
        <v>0</v>
      </c>
      <c r="Z17">
        <v>605.36</v>
      </c>
      <c r="AA17">
        <v>502.98</v>
      </c>
      <c r="AB17">
        <v>0</v>
      </c>
      <c r="AC17">
        <v>0</v>
      </c>
      <c r="AD17">
        <v>1</v>
      </c>
      <c r="AE17">
        <v>0</v>
      </c>
      <c r="AF17" t="s">
        <v>3</v>
      </c>
      <c r="AG17">
        <v>0.1</v>
      </c>
      <c r="AH17">
        <v>2</v>
      </c>
      <c r="AI17">
        <v>69445357</v>
      </c>
      <c r="AJ17">
        <v>17</v>
      </c>
      <c r="AK17">
        <v>0</v>
      </c>
      <c r="AL17">
        <v>0</v>
      </c>
      <c r="AM17">
        <v>0</v>
      </c>
      <c r="AN17">
        <v>0</v>
      </c>
      <c r="AO17">
        <v>0</v>
      </c>
      <c r="AP17">
        <v>0</v>
      </c>
      <c r="AQ17">
        <v>0</v>
      </c>
      <c r="AR17">
        <v>0</v>
      </c>
    </row>
    <row r="18" spans="1:44">
      <c r="A18">
        <f>ROW(Source!A32)</f>
        <v>32</v>
      </c>
      <c r="B18">
        <v>69445367</v>
      </c>
      <c r="C18">
        <v>69445362</v>
      </c>
      <c r="D18">
        <v>66763905</v>
      </c>
      <c r="E18">
        <v>116</v>
      </c>
      <c r="F18">
        <v>1</v>
      </c>
      <c r="G18">
        <v>1</v>
      </c>
      <c r="H18">
        <v>1</v>
      </c>
      <c r="I18" t="s">
        <v>598</v>
      </c>
      <c r="J18" t="s">
        <v>3</v>
      </c>
      <c r="K18" t="s">
        <v>599</v>
      </c>
      <c r="L18">
        <v>1191</v>
      </c>
      <c r="N18">
        <v>1013</v>
      </c>
      <c r="O18" t="s">
        <v>587</v>
      </c>
      <c r="P18" t="s">
        <v>587</v>
      </c>
      <c r="Q18">
        <v>1</v>
      </c>
      <c r="X18">
        <v>0.15</v>
      </c>
      <c r="Y18">
        <v>0</v>
      </c>
      <c r="Z18">
        <v>0</v>
      </c>
      <c r="AA18">
        <v>0</v>
      </c>
      <c r="AB18">
        <v>431.66</v>
      </c>
      <c r="AC18">
        <v>0</v>
      </c>
      <c r="AD18">
        <v>1</v>
      </c>
      <c r="AE18">
        <v>1</v>
      </c>
      <c r="AF18" t="s">
        <v>3</v>
      </c>
      <c r="AG18">
        <v>0.15</v>
      </c>
      <c r="AH18">
        <v>2</v>
      </c>
      <c r="AI18">
        <v>69445363</v>
      </c>
      <c r="AJ18">
        <v>18</v>
      </c>
      <c r="AK18">
        <v>0</v>
      </c>
      <c r="AL18">
        <v>0</v>
      </c>
      <c r="AM18">
        <v>0</v>
      </c>
      <c r="AN18">
        <v>0</v>
      </c>
      <c r="AO18">
        <v>0</v>
      </c>
      <c r="AP18">
        <v>0</v>
      </c>
      <c r="AQ18">
        <v>0</v>
      </c>
      <c r="AR18">
        <v>0</v>
      </c>
    </row>
    <row r="19" spans="1:44">
      <c r="A19">
        <f>ROW(Source!A32)</f>
        <v>32</v>
      </c>
      <c r="B19">
        <v>69445368</v>
      </c>
      <c r="C19">
        <v>69445362</v>
      </c>
      <c r="D19">
        <v>66764116</v>
      </c>
      <c r="E19">
        <v>116</v>
      </c>
      <c r="F19">
        <v>1</v>
      </c>
      <c r="G19">
        <v>1</v>
      </c>
      <c r="H19">
        <v>1</v>
      </c>
      <c r="I19" t="s">
        <v>588</v>
      </c>
      <c r="J19" t="s">
        <v>3</v>
      </c>
      <c r="K19" t="s">
        <v>589</v>
      </c>
      <c r="L19">
        <v>1191</v>
      </c>
      <c r="N19">
        <v>1013</v>
      </c>
      <c r="O19" t="s">
        <v>587</v>
      </c>
      <c r="P19" t="s">
        <v>587</v>
      </c>
      <c r="Q19">
        <v>1</v>
      </c>
      <c r="X19">
        <v>0.08</v>
      </c>
      <c r="Y19">
        <v>0</v>
      </c>
      <c r="Z19">
        <v>0</v>
      </c>
      <c r="AA19">
        <v>0</v>
      </c>
      <c r="AB19">
        <v>0</v>
      </c>
      <c r="AC19">
        <v>0</v>
      </c>
      <c r="AD19">
        <v>1</v>
      </c>
      <c r="AE19">
        <v>2</v>
      </c>
      <c r="AF19" t="s">
        <v>3</v>
      </c>
      <c r="AG19">
        <v>0.08</v>
      </c>
      <c r="AH19">
        <v>2</v>
      </c>
      <c r="AI19">
        <v>69445364</v>
      </c>
      <c r="AJ19">
        <v>19</v>
      </c>
      <c r="AK19">
        <v>0</v>
      </c>
      <c r="AL19">
        <v>0</v>
      </c>
      <c r="AM19">
        <v>0</v>
      </c>
      <c r="AN19">
        <v>0</v>
      </c>
      <c r="AO19">
        <v>0</v>
      </c>
      <c r="AP19">
        <v>0</v>
      </c>
      <c r="AQ19">
        <v>0</v>
      </c>
      <c r="AR19">
        <v>0</v>
      </c>
    </row>
    <row r="20" spans="1:44">
      <c r="A20">
        <f>ROW(Source!A32)</f>
        <v>32</v>
      </c>
      <c r="B20">
        <v>69445369</v>
      </c>
      <c r="C20">
        <v>69445362</v>
      </c>
      <c r="D20">
        <v>66885280</v>
      </c>
      <c r="E20">
        <v>1</v>
      </c>
      <c r="F20">
        <v>1</v>
      </c>
      <c r="G20">
        <v>1</v>
      </c>
      <c r="H20">
        <v>2</v>
      </c>
      <c r="I20" t="s">
        <v>590</v>
      </c>
      <c r="J20" t="s">
        <v>591</v>
      </c>
      <c r="K20" t="s">
        <v>592</v>
      </c>
      <c r="L20">
        <v>1368</v>
      </c>
      <c r="N20">
        <v>1011</v>
      </c>
      <c r="O20" t="s">
        <v>593</v>
      </c>
      <c r="P20" t="s">
        <v>593</v>
      </c>
      <c r="Q20">
        <v>1</v>
      </c>
      <c r="X20">
        <v>7.0000000000000007E-2</v>
      </c>
      <c r="Y20">
        <v>0</v>
      </c>
      <c r="Z20">
        <v>346.73</v>
      </c>
      <c r="AA20">
        <v>502.98</v>
      </c>
      <c r="AB20">
        <v>0</v>
      </c>
      <c r="AC20">
        <v>0</v>
      </c>
      <c r="AD20">
        <v>1</v>
      </c>
      <c r="AE20">
        <v>0</v>
      </c>
      <c r="AF20" t="s">
        <v>3</v>
      </c>
      <c r="AG20">
        <v>7.0000000000000007E-2</v>
      </c>
      <c r="AH20">
        <v>2</v>
      </c>
      <c r="AI20">
        <v>69445365</v>
      </c>
      <c r="AJ20">
        <v>20</v>
      </c>
      <c r="AK20">
        <v>0</v>
      </c>
      <c r="AL20">
        <v>0</v>
      </c>
      <c r="AM20">
        <v>0</v>
      </c>
      <c r="AN20">
        <v>0</v>
      </c>
      <c r="AO20">
        <v>0</v>
      </c>
      <c r="AP20">
        <v>0</v>
      </c>
      <c r="AQ20">
        <v>0</v>
      </c>
      <c r="AR20">
        <v>0</v>
      </c>
    </row>
    <row r="21" spans="1:44">
      <c r="A21">
        <f>ROW(Source!A32)</f>
        <v>32</v>
      </c>
      <c r="B21">
        <v>69445370</v>
      </c>
      <c r="C21">
        <v>69445362</v>
      </c>
      <c r="D21">
        <v>66885998</v>
      </c>
      <c r="E21">
        <v>1</v>
      </c>
      <c r="F21">
        <v>1</v>
      </c>
      <c r="G21">
        <v>1</v>
      </c>
      <c r="H21">
        <v>2</v>
      </c>
      <c r="I21" t="s">
        <v>595</v>
      </c>
      <c r="J21" t="s">
        <v>596</v>
      </c>
      <c r="K21" t="s">
        <v>597</v>
      </c>
      <c r="L21">
        <v>1368</v>
      </c>
      <c r="N21">
        <v>1011</v>
      </c>
      <c r="O21" t="s">
        <v>593</v>
      </c>
      <c r="P21" t="s">
        <v>593</v>
      </c>
      <c r="Q21">
        <v>1</v>
      </c>
      <c r="X21">
        <v>0.01</v>
      </c>
      <c r="Y21">
        <v>0</v>
      </c>
      <c r="Z21">
        <v>605.36</v>
      </c>
      <c r="AA21">
        <v>502.98</v>
      </c>
      <c r="AB21">
        <v>0</v>
      </c>
      <c r="AC21">
        <v>0</v>
      </c>
      <c r="AD21">
        <v>1</v>
      </c>
      <c r="AE21">
        <v>0</v>
      </c>
      <c r="AF21" t="s">
        <v>3</v>
      </c>
      <c r="AG21">
        <v>0.01</v>
      </c>
      <c r="AH21">
        <v>2</v>
      </c>
      <c r="AI21">
        <v>69445366</v>
      </c>
      <c r="AJ21">
        <v>21</v>
      </c>
      <c r="AK21">
        <v>0</v>
      </c>
      <c r="AL21">
        <v>0</v>
      </c>
      <c r="AM21">
        <v>0</v>
      </c>
      <c r="AN21">
        <v>0</v>
      </c>
      <c r="AO21">
        <v>0</v>
      </c>
      <c r="AP21">
        <v>0</v>
      </c>
      <c r="AQ21">
        <v>0</v>
      </c>
      <c r="AR21">
        <v>0</v>
      </c>
    </row>
    <row r="22" spans="1:44">
      <c r="A22">
        <f>ROW(Source!A33)</f>
        <v>33</v>
      </c>
      <c r="B22">
        <v>69445382</v>
      </c>
      <c r="C22">
        <v>69445371</v>
      </c>
      <c r="D22">
        <v>66763925</v>
      </c>
      <c r="E22">
        <v>116</v>
      </c>
      <c r="F22">
        <v>1</v>
      </c>
      <c r="G22">
        <v>1</v>
      </c>
      <c r="H22">
        <v>1</v>
      </c>
      <c r="I22" t="s">
        <v>608</v>
      </c>
      <c r="J22" t="s">
        <v>3</v>
      </c>
      <c r="K22" t="s">
        <v>609</v>
      </c>
      <c r="L22">
        <v>1191</v>
      </c>
      <c r="N22">
        <v>1013</v>
      </c>
      <c r="O22" t="s">
        <v>587</v>
      </c>
      <c r="P22" t="s">
        <v>587</v>
      </c>
      <c r="Q22">
        <v>1</v>
      </c>
      <c r="X22">
        <v>4.37</v>
      </c>
      <c r="Y22">
        <v>0</v>
      </c>
      <c r="Z22">
        <v>0</v>
      </c>
      <c r="AA22">
        <v>0</v>
      </c>
      <c r="AB22">
        <v>457.94</v>
      </c>
      <c r="AC22">
        <v>0</v>
      </c>
      <c r="AD22">
        <v>1</v>
      </c>
      <c r="AE22">
        <v>1</v>
      </c>
      <c r="AF22" t="s">
        <v>42</v>
      </c>
      <c r="AG22">
        <v>2.6219999999999999</v>
      </c>
      <c r="AH22">
        <v>2</v>
      </c>
      <c r="AI22">
        <v>69445372</v>
      </c>
      <c r="AJ22">
        <v>22</v>
      </c>
      <c r="AK22">
        <v>0</v>
      </c>
      <c r="AL22">
        <v>0</v>
      </c>
      <c r="AM22">
        <v>0</v>
      </c>
      <c r="AN22">
        <v>0</v>
      </c>
      <c r="AO22">
        <v>0</v>
      </c>
      <c r="AP22">
        <v>0</v>
      </c>
      <c r="AQ22">
        <v>0</v>
      </c>
      <c r="AR22">
        <v>0</v>
      </c>
    </row>
    <row r="23" spans="1:44">
      <c r="A23">
        <f>ROW(Source!A33)</f>
        <v>33</v>
      </c>
      <c r="B23">
        <v>69445383</v>
      </c>
      <c r="C23">
        <v>69445371</v>
      </c>
      <c r="D23">
        <v>66764116</v>
      </c>
      <c r="E23">
        <v>116</v>
      </c>
      <c r="F23">
        <v>1</v>
      </c>
      <c r="G23">
        <v>1</v>
      </c>
      <c r="H23">
        <v>1</v>
      </c>
      <c r="I23" t="s">
        <v>588</v>
      </c>
      <c r="J23" t="s">
        <v>3</v>
      </c>
      <c r="K23" t="s">
        <v>589</v>
      </c>
      <c r="L23">
        <v>1191</v>
      </c>
      <c r="N23">
        <v>1013</v>
      </c>
      <c r="O23" t="s">
        <v>587</v>
      </c>
      <c r="P23" t="s">
        <v>587</v>
      </c>
      <c r="Q23">
        <v>1</v>
      </c>
      <c r="X23">
        <v>2.61</v>
      </c>
      <c r="Y23">
        <v>0</v>
      </c>
      <c r="Z23">
        <v>0</v>
      </c>
      <c r="AA23">
        <v>0</v>
      </c>
      <c r="AB23">
        <v>0</v>
      </c>
      <c r="AC23">
        <v>0</v>
      </c>
      <c r="AD23">
        <v>1</v>
      </c>
      <c r="AE23">
        <v>2</v>
      </c>
      <c r="AF23" t="s">
        <v>42</v>
      </c>
      <c r="AG23">
        <v>1.5659999999999998</v>
      </c>
      <c r="AH23">
        <v>2</v>
      </c>
      <c r="AI23">
        <v>69445373</v>
      </c>
      <c r="AJ23">
        <v>23</v>
      </c>
      <c r="AK23">
        <v>0</v>
      </c>
      <c r="AL23">
        <v>0</v>
      </c>
      <c r="AM23">
        <v>0</v>
      </c>
      <c r="AN23">
        <v>0</v>
      </c>
      <c r="AO23">
        <v>0</v>
      </c>
      <c r="AP23">
        <v>0</v>
      </c>
      <c r="AQ23">
        <v>0</v>
      </c>
      <c r="AR23">
        <v>0</v>
      </c>
    </row>
    <row r="24" spans="1:44">
      <c r="A24">
        <f>ROW(Source!A33)</f>
        <v>33</v>
      </c>
      <c r="B24">
        <v>69445384</v>
      </c>
      <c r="C24">
        <v>69445371</v>
      </c>
      <c r="D24">
        <v>66884993</v>
      </c>
      <c r="E24">
        <v>1</v>
      </c>
      <c r="F24">
        <v>1</v>
      </c>
      <c r="G24">
        <v>1</v>
      </c>
      <c r="H24">
        <v>2</v>
      </c>
      <c r="I24" t="s">
        <v>602</v>
      </c>
      <c r="J24" t="s">
        <v>603</v>
      </c>
      <c r="K24" t="s">
        <v>604</v>
      </c>
      <c r="L24">
        <v>1368</v>
      </c>
      <c r="N24">
        <v>1011</v>
      </c>
      <c r="O24" t="s">
        <v>593</v>
      </c>
      <c r="P24" t="s">
        <v>593</v>
      </c>
      <c r="Q24">
        <v>1</v>
      </c>
      <c r="X24">
        <v>1.39</v>
      </c>
      <c r="Y24">
        <v>0</v>
      </c>
      <c r="Z24">
        <v>2088.77</v>
      </c>
      <c r="AA24">
        <v>578.04999999999995</v>
      </c>
      <c r="AB24">
        <v>0</v>
      </c>
      <c r="AC24">
        <v>0</v>
      </c>
      <c r="AD24">
        <v>1</v>
      </c>
      <c r="AE24">
        <v>0</v>
      </c>
      <c r="AF24" t="s">
        <v>42</v>
      </c>
      <c r="AG24">
        <v>0.83399999999999996</v>
      </c>
      <c r="AH24">
        <v>2</v>
      </c>
      <c r="AI24">
        <v>69445374</v>
      </c>
      <c r="AJ24">
        <v>24</v>
      </c>
      <c r="AK24">
        <v>0</v>
      </c>
      <c r="AL24">
        <v>0</v>
      </c>
      <c r="AM24">
        <v>0</v>
      </c>
      <c r="AN24">
        <v>0</v>
      </c>
      <c r="AO24">
        <v>0</v>
      </c>
      <c r="AP24">
        <v>0</v>
      </c>
      <c r="AQ24">
        <v>0</v>
      </c>
      <c r="AR24">
        <v>0</v>
      </c>
    </row>
    <row r="25" spans="1:44">
      <c r="A25">
        <f>ROW(Source!A33)</f>
        <v>33</v>
      </c>
      <c r="B25">
        <v>69445385</v>
      </c>
      <c r="C25">
        <v>69445371</v>
      </c>
      <c r="D25">
        <v>66885106</v>
      </c>
      <c r="E25">
        <v>1</v>
      </c>
      <c r="F25">
        <v>1</v>
      </c>
      <c r="G25">
        <v>1</v>
      </c>
      <c r="H25">
        <v>2</v>
      </c>
      <c r="I25" t="s">
        <v>610</v>
      </c>
      <c r="J25" t="s">
        <v>611</v>
      </c>
      <c r="K25" t="s">
        <v>612</v>
      </c>
      <c r="L25">
        <v>1368</v>
      </c>
      <c r="N25">
        <v>1011</v>
      </c>
      <c r="O25" t="s">
        <v>593</v>
      </c>
      <c r="P25" t="s">
        <v>593</v>
      </c>
      <c r="Q25">
        <v>1</v>
      </c>
      <c r="X25">
        <v>1.22</v>
      </c>
      <c r="Y25">
        <v>0</v>
      </c>
      <c r="Z25">
        <v>1613.51</v>
      </c>
      <c r="AA25">
        <v>675.65</v>
      </c>
      <c r="AB25">
        <v>0</v>
      </c>
      <c r="AC25">
        <v>0</v>
      </c>
      <c r="AD25">
        <v>1</v>
      </c>
      <c r="AE25">
        <v>0</v>
      </c>
      <c r="AF25" t="s">
        <v>42</v>
      </c>
      <c r="AG25">
        <v>0.73199999999999998</v>
      </c>
      <c r="AH25">
        <v>2</v>
      </c>
      <c r="AI25">
        <v>69445375</v>
      </c>
      <c r="AJ25">
        <v>25</v>
      </c>
      <c r="AK25">
        <v>0</v>
      </c>
      <c r="AL25">
        <v>0</v>
      </c>
      <c r="AM25">
        <v>0</v>
      </c>
      <c r="AN25">
        <v>0</v>
      </c>
      <c r="AO25">
        <v>0</v>
      </c>
      <c r="AP25">
        <v>0</v>
      </c>
      <c r="AQ25">
        <v>0</v>
      </c>
      <c r="AR25">
        <v>0</v>
      </c>
    </row>
    <row r="26" spans="1:44">
      <c r="A26">
        <f>ROW(Source!A33)</f>
        <v>33</v>
      </c>
      <c r="B26">
        <v>69445386</v>
      </c>
      <c r="C26">
        <v>69445371</v>
      </c>
      <c r="D26">
        <v>66833830</v>
      </c>
      <c r="E26">
        <v>1</v>
      </c>
      <c r="F26">
        <v>1</v>
      </c>
      <c r="G26">
        <v>1</v>
      </c>
      <c r="H26">
        <v>3</v>
      </c>
      <c r="I26" t="s">
        <v>614</v>
      </c>
      <c r="J26" t="s">
        <v>615</v>
      </c>
      <c r="K26" t="s">
        <v>616</v>
      </c>
      <c r="L26">
        <v>1346</v>
      </c>
      <c r="N26">
        <v>1009</v>
      </c>
      <c r="O26" t="s">
        <v>59</v>
      </c>
      <c r="P26" t="s">
        <v>59</v>
      </c>
      <c r="Q26">
        <v>1</v>
      </c>
      <c r="X26">
        <v>0.1</v>
      </c>
      <c r="Y26">
        <v>58.53</v>
      </c>
      <c r="Z26">
        <v>0</v>
      </c>
      <c r="AA26">
        <v>0</v>
      </c>
      <c r="AB26">
        <v>0</v>
      </c>
      <c r="AC26">
        <v>0</v>
      </c>
      <c r="AD26">
        <v>1</v>
      </c>
      <c r="AE26">
        <v>0</v>
      </c>
      <c r="AF26" t="s">
        <v>41</v>
      </c>
      <c r="AG26">
        <v>0</v>
      </c>
      <c r="AH26">
        <v>2</v>
      </c>
      <c r="AI26">
        <v>69445376</v>
      </c>
      <c r="AJ26">
        <v>26</v>
      </c>
      <c r="AK26">
        <v>0</v>
      </c>
      <c r="AL26">
        <v>0</v>
      </c>
      <c r="AM26">
        <v>0</v>
      </c>
      <c r="AN26">
        <v>0</v>
      </c>
      <c r="AO26">
        <v>0</v>
      </c>
      <c r="AP26">
        <v>0</v>
      </c>
      <c r="AQ26">
        <v>0</v>
      </c>
      <c r="AR26">
        <v>0</v>
      </c>
    </row>
    <row r="27" spans="1:44">
      <c r="A27">
        <f>ROW(Source!A33)</f>
        <v>33</v>
      </c>
      <c r="B27">
        <v>69445387</v>
      </c>
      <c r="C27">
        <v>69445371</v>
      </c>
      <c r="D27">
        <v>66838478</v>
      </c>
      <c r="E27">
        <v>1</v>
      </c>
      <c r="F27">
        <v>1</v>
      </c>
      <c r="G27">
        <v>1</v>
      </c>
      <c r="H27">
        <v>3</v>
      </c>
      <c r="I27" t="s">
        <v>617</v>
      </c>
      <c r="J27" t="s">
        <v>618</v>
      </c>
      <c r="K27" t="s">
        <v>619</v>
      </c>
      <c r="L27">
        <v>1346</v>
      </c>
      <c r="N27">
        <v>1009</v>
      </c>
      <c r="O27" t="s">
        <v>59</v>
      </c>
      <c r="P27" t="s">
        <v>59</v>
      </c>
      <c r="Q27">
        <v>1</v>
      </c>
      <c r="X27">
        <v>0.02</v>
      </c>
      <c r="Y27">
        <v>56.11</v>
      </c>
      <c r="Z27">
        <v>0</v>
      </c>
      <c r="AA27">
        <v>0</v>
      </c>
      <c r="AB27">
        <v>0</v>
      </c>
      <c r="AC27">
        <v>0</v>
      </c>
      <c r="AD27">
        <v>1</v>
      </c>
      <c r="AE27">
        <v>0</v>
      </c>
      <c r="AF27" t="s">
        <v>41</v>
      </c>
      <c r="AG27">
        <v>0</v>
      </c>
      <c r="AH27">
        <v>2</v>
      </c>
      <c r="AI27">
        <v>69445377</v>
      </c>
      <c r="AJ27">
        <v>27</v>
      </c>
      <c r="AK27">
        <v>0</v>
      </c>
      <c r="AL27">
        <v>0</v>
      </c>
      <c r="AM27">
        <v>0</v>
      </c>
      <c r="AN27">
        <v>0</v>
      </c>
      <c r="AO27">
        <v>0</v>
      </c>
      <c r="AP27">
        <v>0</v>
      </c>
      <c r="AQ27">
        <v>0</v>
      </c>
      <c r="AR27">
        <v>0</v>
      </c>
    </row>
    <row r="28" spans="1:44">
      <c r="A28">
        <f>ROW(Source!A33)</f>
        <v>33</v>
      </c>
      <c r="B28">
        <v>69445388</v>
      </c>
      <c r="C28">
        <v>69445371</v>
      </c>
      <c r="D28">
        <v>66765067</v>
      </c>
      <c r="E28">
        <v>116</v>
      </c>
      <c r="F28">
        <v>1</v>
      </c>
      <c r="G28">
        <v>1</v>
      </c>
      <c r="H28">
        <v>3</v>
      </c>
      <c r="I28" t="s">
        <v>45</v>
      </c>
      <c r="J28" t="s">
        <v>3</v>
      </c>
      <c r="K28" t="s">
        <v>46</v>
      </c>
      <c r="L28">
        <v>1339</v>
      </c>
      <c r="N28">
        <v>1007</v>
      </c>
      <c r="O28" t="s">
        <v>47</v>
      </c>
      <c r="P28" t="s">
        <v>47</v>
      </c>
      <c r="Q28">
        <v>1</v>
      </c>
      <c r="X28">
        <v>0</v>
      </c>
      <c r="Y28">
        <v>0</v>
      </c>
      <c r="Z28">
        <v>0</v>
      </c>
      <c r="AA28">
        <v>0</v>
      </c>
      <c r="AB28">
        <v>0</v>
      </c>
      <c r="AC28">
        <v>1</v>
      </c>
      <c r="AD28">
        <v>0</v>
      </c>
      <c r="AE28">
        <v>0</v>
      </c>
      <c r="AF28" t="s">
        <v>41</v>
      </c>
      <c r="AG28">
        <v>0</v>
      </c>
      <c r="AH28">
        <v>2</v>
      </c>
      <c r="AI28">
        <v>69445378</v>
      </c>
      <c r="AJ28">
        <v>28</v>
      </c>
      <c r="AK28">
        <v>0</v>
      </c>
      <c r="AL28">
        <v>0</v>
      </c>
      <c r="AM28">
        <v>0</v>
      </c>
      <c r="AN28">
        <v>0</v>
      </c>
      <c r="AO28">
        <v>0</v>
      </c>
      <c r="AP28">
        <v>0</v>
      </c>
      <c r="AQ28">
        <v>0</v>
      </c>
      <c r="AR28">
        <v>0</v>
      </c>
    </row>
    <row r="29" spans="1:44">
      <c r="A29">
        <f>ROW(Source!A33)</f>
        <v>33</v>
      </c>
      <c r="B29">
        <v>69445389</v>
      </c>
      <c r="C29">
        <v>69445371</v>
      </c>
      <c r="D29">
        <v>66765476</v>
      </c>
      <c r="E29">
        <v>116</v>
      </c>
      <c r="F29">
        <v>1</v>
      </c>
      <c r="G29">
        <v>1</v>
      </c>
      <c r="H29">
        <v>3</v>
      </c>
      <c r="I29" t="s">
        <v>49</v>
      </c>
      <c r="J29" t="s">
        <v>3</v>
      </c>
      <c r="K29" t="s">
        <v>50</v>
      </c>
      <c r="L29">
        <v>1339</v>
      </c>
      <c r="N29">
        <v>1007</v>
      </c>
      <c r="O29" t="s">
        <v>47</v>
      </c>
      <c r="P29" t="s">
        <v>47</v>
      </c>
      <c r="Q29">
        <v>1</v>
      </c>
      <c r="X29">
        <v>0</v>
      </c>
      <c r="Y29">
        <v>0</v>
      </c>
      <c r="Z29">
        <v>0</v>
      </c>
      <c r="AA29">
        <v>0</v>
      </c>
      <c r="AB29">
        <v>0</v>
      </c>
      <c r="AC29">
        <v>1</v>
      </c>
      <c r="AD29">
        <v>0</v>
      </c>
      <c r="AE29">
        <v>0</v>
      </c>
      <c r="AF29" t="s">
        <v>41</v>
      </c>
      <c r="AG29">
        <v>0</v>
      </c>
      <c r="AH29">
        <v>2</v>
      </c>
      <c r="AI29">
        <v>69445379</v>
      </c>
      <c r="AJ29">
        <v>29</v>
      </c>
      <c r="AK29">
        <v>0</v>
      </c>
      <c r="AL29">
        <v>0</v>
      </c>
      <c r="AM29">
        <v>0</v>
      </c>
      <c r="AN29">
        <v>0</v>
      </c>
      <c r="AO29">
        <v>0</v>
      </c>
      <c r="AP29">
        <v>0</v>
      </c>
      <c r="AQ29">
        <v>0</v>
      </c>
      <c r="AR29">
        <v>0</v>
      </c>
    </row>
    <row r="30" spans="1:44">
      <c r="A30">
        <f>ROW(Source!A33)</f>
        <v>33</v>
      </c>
      <c r="B30">
        <v>69445390</v>
      </c>
      <c r="C30">
        <v>69445371</v>
      </c>
      <c r="D30">
        <v>66854782</v>
      </c>
      <c r="E30">
        <v>1</v>
      </c>
      <c r="F30">
        <v>1</v>
      </c>
      <c r="G30">
        <v>1</v>
      </c>
      <c r="H30">
        <v>3</v>
      </c>
      <c r="I30" t="s">
        <v>426</v>
      </c>
      <c r="J30" t="s">
        <v>428</v>
      </c>
      <c r="K30" t="s">
        <v>427</v>
      </c>
      <c r="L30">
        <v>1348</v>
      </c>
      <c r="N30">
        <v>1009</v>
      </c>
      <c r="O30" t="s">
        <v>101</v>
      </c>
      <c r="P30" t="s">
        <v>101</v>
      </c>
      <c r="Q30">
        <v>1000</v>
      </c>
      <c r="X30">
        <v>1E-4</v>
      </c>
      <c r="Y30">
        <v>80020.98</v>
      </c>
      <c r="Z30">
        <v>0</v>
      </c>
      <c r="AA30">
        <v>0</v>
      </c>
      <c r="AB30">
        <v>0</v>
      </c>
      <c r="AC30">
        <v>0</v>
      </c>
      <c r="AD30">
        <v>1</v>
      </c>
      <c r="AE30">
        <v>0</v>
      </c>
      <c r="AF30" t="s">
        <v>41</v>
      </c>
      <c r="AG30">
        <v>0</v>
      </c>
      <c r="AH30">
        <v>2</v>
      </c>
      <c r="AI30">
        <v>69445380</v>
      </c>
      <c r="AJ30">
        <v>30</v>
      </c>
      <c r="AK30">
        <v>0</v>
      </c>
      <c r="AL30">
        <v>0</v>
      </c>
      <c r="AM30">
        <v>0</v>
      </c>
      <c r="AN30">
        <v>0</v>
      </c>
      <c r="AO30">
        <v>0</v>
      </c>
      <c r="AP30">
        <v>0</v>
      </c>
      <c r="AQ30">
        <v>0</v>
      </c>
      <c r="AR30">
        <v>0</v>
      </c>
    </row>
    <row r="31" spans="1:44">
      <c r="A31">
        <f>ROW(Source!A33)</f>
        <v>33</v>
      </c>
      <c r="B31">
        <v>69445391</v>
      </c>
      <c r="C31">
        <v>69445371</v>
      </c>
      <c r="D31">
        <v>66855174</v>
      </c>
      <c r="E31">
        <v>1</v>
      </c>
      <c r="F31">
        <v>1</v>
      </c>
      <c r="G31">
        <v>1</v>
      </c>
      <c r="H31">
        <v>3</v>
      </c>
      <c r="I31" t="s">
        <v>620</v>
      </c>
      <c r="J31" t="s">
        <v>621</v>
      </c>
      <c r="K31" t="s">
        <v>622</v>
      </c>
      <c r="L31">
        <v>1346</v>
      </c>
      <c r="N31">
        <v>1009</v>
      </c>
      <c r="O31" t="s">
        <v>59</v>
      </c>
      <c r="P31" t="s">
        <v>59</v>
      </c>
      <c r="Q31">
        <v>1</v>
      </c>
      <c r="X31">
        <v>0.03</v>
      </c>
      <c r="Y31">
        <v>60.6</v>
      </c>
      <c r="Z31">
        <v>0</v>
      </c>
      <c r="AA31">
        <v>0</v>
      </c>
      <c r="AB31">
        <v>0</v>
      </c>
      <c r="AC31">
        <v>0</v>
      </c>
      <c r="AD31">
        <v>1</v>
      </c>
      <c r="AE31">
        <v>0</v>
      </c>
      <c r="AF31" t="s">
        <v>41</v>
      </c>
      <c r="AG31">
        <v>0</v>
      </c>
      <c r="AH31">
        <v>2</v>
      </c>
      <c r="AI31">
        <v>69445381</v>
      </c>
      <c r="AJ31">
        <v>31</v>
      </c>
      <c r="AK31">
        <v>0</v>
      </c>
      <c r="AL31">
        <v>0</v>
      </c>
      <c r="AM31">
        <v>0</v>
      </c>
      <c r="AN31">
        <v>0</v>
      </c>
      <c r="AO31">
        <v>0</v>
      </c>
      <c r="AP31">
        <v>0</v>
      </c>
      <c r="AQ31">
        <v>0</v>
      </c>
      <c r="AR31">
        <v>0</v>
      </c>
    </row>
    <row r="32" spans="1:44">
      <c r="A32">
        <f>ROW(Source!A36)</f>
        <v>36</v>
      </c>
      <c r="B32">
        <v>69445399</v>
      </c>
      <c r="C32">
        <v>69445394</v>
      </c>
      <c r="D32">
        <v>66763951</v>
      </c>
      <c r="E32">
        <v>116</v>
      </c>
      <c r="F32">
        <v>1</v>
      </c>
      <c r="G32">
        <v>1</v>
      </c>
      <c r="H32">
        <v>1</v>
      </c>
      <c r="I32" t="s">
        <v>623</v>
      </c>
      <c r="J32" t="s">
        <v>3</v>
      </c>
      <c r="K32" t="s">
        <v>624</v>
      </c>
      <c r="L32">
        <v>1191</v>
      </c>
      <c r="N32">
        <v>1013</v>
      </c>
      <c r="O32" t="s">
        <v>587</v>
      </c>
      <c r="P32" t="s">
        <v>587</v>
      </c>
      <c r="Q32">
        <v>1</v>
      </c>
      <c r="X32">
        <v>43.83</v>
      </c>
      <c r="Y32">
        <v>0</v>
      </c>
      <c r="Z32">
        <v>0</v>
      </c>
      <c r="AA32">
        <v>0</v>
      </c>
      <c r="AB32">
        <v>518</v>
      </c>
      <c r="AC32">
        <v>0</v>
      </c>
      <c r="AD32">
        <v>1</v>
      </c>
      <c r="AE32">
        <v>1</v>
      </c>
      <c r="AF32" t="s">
        <v>42</v>
      </c>
      <c r="AG32">
        <v>26.297999999999998</v>
      </c>
      <c r="AH32">
        <v>2</v>
      </c>
      <c r="AI32">
        <v>69445395</v>
      </c>
      <c r="AJ32">
        <v>32</v>
      </c>
      <c r="AK32">
        <v>0</v>
      </c>
      <c r="AL32">
        <v>0</v>
      </c>
      <c r="AM32">
        <v>0</v>
      </c>
      <c r="AN32">
        <v>0</v>
      </c>
      <c r="AO32">
        <v>0</v>
      </c>
      <c r="AP32">
        <v>0</v>
      </c>
      <c r="AQ32">
        <v>0</v>
      </c>
      <c r="AR32">
        <v>0</v>
      </c>
    </row>
    <row r="33" spans="1:44">
      <c r="A33">
        <f>ROW(Source!A36)</f>
        <v>36</v>
      </c>
      <c r="B33">
        <v>69445400</v>
      </c>
      <c r="C33">
        <v>69445394</v>
      </c>
      <c r="D33">
        <v>66764116</v>
      </c>
      <c r="E33">
        <v>116</v>
      </c>
      <c r="F33">
        <v>1</v>
      </c>
      <c r="G33">
        <v>1</v>
      </c>
      <c r="H33">
        <v>1</v>
      </c>
      <c r="I33" t="s">
        <v>588</v>
      </c>
      <c r="J33" t="s">
        <v>3</v>
      </c>
      <c r="K33" t="s">
        <v>589</v>
      </c>
      <c r="L33">
        <v>1191</v>
      </c>
      <c r="N33">
        <v>1013</v>
      </c>
      <c r="O33" t="s">
        <v>587</v>
      </c>
      <c r="P33" t="s">
        <v>587</v>
      </c>
      <c r="Q33">
        <v>1</v>
      </c>
      <c r="X33">
        <v>5.59</v>
      </c>
      <c r="Y33">
        <v>0</v>
      </c>
      <c r="Z33">
        <v>0</v>
      </c>
      <c r="AA33">
        <v>0</v>
      </c>
      <c r="AB33">
        <v>0</v>
      </c>
      <c r="AC33">
        <v>0</v>
      </c>
      <c r="AD33">
        <v>1</v>
      </c>
      <c r="AE33">
        <v>2</v>
      </c>
      <c r="AF33" t="s">
        <v>42</v>
      </c>
      <c r="AG33">
        <v>3.3539999999999996</v>
      </c>
      <c r="AH33">
        <v>2</v>
      </c>
      <c r="AI33">
        <v>69445396</v>
      </c>
      <c r="AJ33">
        <v>33</v>
      </c>
      <c r="AK33">
        <v>0</v>
      </c>
      <c r="AL33">
        <v>0</v>
      </c>
      <c r="AM33">
        <v>0</v>
      </c>
      <c r="AN33">
        <v>0</v>
      </c>
      <c r="AO33">
        <v>0</v>
      </c>
      <c r="AP33">
        <v>0</v>
      </c>
      <c r="AQ33">
        <v>0</v>
      </c>
      <c r="AR33">
        <v>0</v>
      </c>
    </row>
    <row r="34" spans="1:44">
      <c r="A34">
        <f>ROW(Source!A36)</f>
        <v>36</v>
      </c>
      <c r="B34">
        <v>69445401</v>
      </c>
      <c r="C34">
        <v>69445394</v>
      </c>
      <c r="D34">
        <v>66885106</v>
      </c>
      <c r="E34">
        <v>1</v>
      </c>
      <c r="F34">
        <v>1</v>
      </c>
      <c r="G34">
        <v>1</v>
      </c>
      <c r="H34">
        <v>2</v>
      </c>
      <c r="I34" t="s">
        <v>610</v>
      </c>
      <c r="J34" t="s">
        <v>611</v>
      </c>
      <c r="K34" t="s">
        <v>612</v>
      </c>
      <c r="L34">
        <v>1368</v>
      </c>
      <c r="N34">
        <v>1011</v>
      </c>
      <c r="O34" t="s">
        <v>593</v>
      </c>
      <c r="P34" t="s">
        <v>593</v>
      </c>
      <c r="Q34">
        <v>1</v>
      </c>
      <c r="X34">
        <v>5.59</v>
      </c>
      <c r="Y34">
        <v>0</v>
      </c>
      <c r="Z34">
        <v>1613.51</v>
      </c>
      <c r="AA34">
        <v>675.65</v>
      </c>
      <c r="AB34">
        <v>0</v>
      </c>
      <c r="AC34">
        <v>0</v>
      </c>
      <c r="AD34">
        <v>1</v>
      </c>
      <c r="AE34">
        <v>0</v>
      </c>
      <c r="AF34" t="s">
        <v>42</v>
      </c>
      <c r="AG34">
        <v>3.3539999999999996</v>
      </c>
      <c r="AH34">
        <v>2</v>
      </c>
      <c r="AI34">
        <v>69445397</v>
      </c>
      <c r="AJ34">
        <v>34</v>
      </c>
      <c r="AK34">
        <v>0</v>
      </c>
      <c r="AL34">
        <v>0</v>
      </c>
      <c r="AM34">
        <v>0</v>
      </c>
      <c r="AN34">
        <v>0</v>
      </c>
      <c r="AO34">
        <v>0</v>
      </c>
      <c r="AP34">
        <v>0</v>
      </c>
      <c r="AQ34">
        <v>0</v>
      </c>
      <c r="AR34">
        <v>0</v>
      </c>
    </row>
    <row r="35" spans="1:44">
      <c r="A35">
        <f>ROW(Source!A36)</f>
        <v>36</v>
      </c>
      <c r="B35">
        <v>69445402</v>
      </c>
      <c r="C35">
        <v>69445394</v>
      </c>
      <c r="D35">
        <v>66766116</v>
      </c>
      <c r="E35">
        <v>116</v>
      </c>
      <c r="F35">
        <v>1</v>
      </c>
      <c r="G35">
        <v>1</v>
      </c>
      <c r="H35">
        <v>3</v>
      </c>
      <c r="I35" t="s">
        <v>57</v>
      </c>
      <c r="J35" t="s">
        <v>3</v>
      </c>
      <c r="K35" t="s">
        <v>58</v>
      </c>
      <c r="L35">
        <v>1346</v>
      </c>
      <c r="N35">
        <v>1009</v>
      </c>
      <c r="O35" t="s">
        <v>59</v>
      </c>
      <c r="P35" t="s">
        <v>59</v>
      </c>
      <c r="Q35">
        <v>1</v>
      </c>
      <c r="X35">
        <v>0</v>
      </c>
      <c r="Y35">
        <v>0</v>
      </c>
      <c r="Z35">
        <v>0</v>
      </c>
      <c r="AA35">
        <v>0</v>
      </c>
      <c r="AB35">
        <v>0</v>
      </c>
      <c r="AC35">
        <v>1</v>
      </c>
      <c r="AD35">
        <v>0</v>
      </c>
      <c r="AE35">
        <v>0</v>
      </c>
      <c r="AF35" t="s">
        <v>41</v>
      </c>
      <c r="AG35">
        <v>0</v>
      </c>
      <c r="AH35">
        <v>2</v>
      </c>
      <c r="AI35">
        <v>69445398</v>
      </c>
      <c r="AJ35">
        <v>35</v>
      </c>
      <c r="AK35">
        <v>0</v>
      </c>
      <c r="AL35">
        <v>0</v>
      </c>
      <c r="AM35">
        <v>0</v>
      </c>
      <c r="AN35">
        <v>0</v>
      </c>
      <c r="AO35">
        <v>0</v>
      </c>
      <c r="AP35">
        <v>0</v>
      </c>
      <c r="AQ35">
        <v>0</v>
      </c>
      <c r="AR35">
        <v>0</v>
      </c>
    </row>
    <row r="36" spans="1:44">
      <c r="A36">
        <f>ROW(Source!A38)</f>
        <v>38</v>
      </c>
      <c r="B36">
        <v>69445415</v>
      </c>
      <c r="C36">
        <v>69445404</v>
      </c>
      <c r="D36">
        <v>66763927</v>
      </c>
      <c r="E36">
        <v>116</v>
      </c>
      <c r="F36">
        <v>1</v>
      </c>
      <c r="G36">
        <v>1</v>
      </c>
      <c r="H36">
        <v>1</v>
      </c>
      <c r="I36" t="s">
        <v>625</v>
      </c>
      <c r="J36" t="s">
        <v>3</v>
      </c>
      <c r="K36" t="s">
        <v>626</v>
      </c>
      <c r="L36">
        <v>1191</v>
      </c>
      <c r="N36">
        <v>1013</v>
      </c>
      <c r="O36" t="s">
        <v>587</v>
      </c>
      <c r="P36" t="s">
        <v>587</v>
      </c>
      <c r="Q36">
        <v>1</v>
      </c>
      <c r="X36">
        <v>4.03</v>
      </c>
      <c r="Y36">
        <v>0</v>
      </c>
      <c r="Z36">
        <v>0</v>
      </c>
      <c r="AA36">
        <v>0</v>
      </c>
      <c r="AB36">
        <v>463.57</v>
      </c>
      <c r="AC36">
        <v>0</v>
      </c>
      <c r="AD36">
        <v>1</v>
      </c>
      <c r="AE36">
        <v>1</v>
      </c>
      <c r="AF36" t="s">
        <v>42</v>
      </c>
      <c r="AG36">
        <v>2.4180000000000001</v>
      </c>
      <c r="AH36">
        <v>2</v>
      </c>
      <c r="AI36">
        <v>69445405</v>
      </c>
      <c r="AJ36">
        <v>36</v>
      </c>
      <c r="AK36">
        <v>0</v>
      </c>
      <c r="AL36">
        <v>0</v>
      </c>
      <c r="AM36">
        <v>0</v>
      </c>
      <c r="AN36">
        <v>0</v>
      </c>
      <c r="AO36">
        <v>0</v>
      </c>
      <c r="AP36">
        <v>0</v>
      </c>
      <c r="AQ36">
        <v>0</v>
      </c>
      <c r="AR36">
        <v>0</v>
      </c>
    </row>
    <row r="37" spans="1:44">
      <c r="A37">
        <f>ROW(Source!A38)</f>
        <v>38</v>
      </c>
      <c r="B37">
        <v>69445416</v>
      </c>
      <c r="C37">
        <v>69445404</v>
      </c>
      <c r="D37">
        <v>66764116</v>
      </c>
      <c r="E37">
        <v>116</v>
      </c>
      <c r="F37">
        <v>1</v>
      </c>
      <c r="G37">
        <v>1</v>
      </c>
      <c r="H37">
        <v>1</v>
      </c>
      <c r="I37" t="s">
        <v>588</v>
      </c>
      <c r="J37" t="s">
        <v>3</v>
      </c>
      <c r="K37" t="s">
        <v>589</v>
      </c>
      <c r="L37">
        <v>1191</v>
      </c>
      <c r="N37">
        <v>1013</v>
      </c>
      <c r="O37" t="s">
        <v>587</v>
      </c>
      <c r="P37" t="s">
        <v>587</v>
      </c>
      <c r="Q37">
        <v>1</v>
      </c>
      <c r="X37">
        <v>1.74</v>
      </c>
      <c r="Y37">
        <v>0</v>
      </c>
      <c r="Z37">
        <v>0</v>
      </c>
      <c r="AA37">
        <v>0</v>
      </c>
      <c r="AB37">
        <v>0</v>
      </c>
      <c r="AC37">
        <v>0</v>
      </c>
      <c r="AD37">
        <v>1</v>
      </c>
      <c r="AE37">
        <v>2</v>
      </c>
      <c r="AF37" t="s">
        <v>42</v>
      </c>
      <c r="AG37">
        <v>1.044</v>
      </c>
      <c r="AH37">
        <v>2</v>
      </c>
      <c r="AI37">
        <v>69445406</v>
      </c>
      <c r="AJ37">
        <v>37</v>
      </c>
      <c r="AK37">
        <v>0</v>
      </c>
      <c r="AL37">
        <v>0</v>
      </c>
      <c r="AM37">
        <v>0</v>
      </c>
      <c r="AN37">
        <v>0</v>
      </c>
      <c r="AO37">
        <v>0</v>
      </c>
      <c r="AP37">
        <v>0</v>
      </c>
      <c r="AQ37">
        <v>0</v>
      </c>
      <c r="AR37">
        <v>0</v>
      </c>
    </row>
    <row r="38" spans="1:44">
      <c r="A38">
        <f>ROW(Source!A38)</f>
        <v>38</v>
      </c>
      <c r="B38">
        <v>69445417</v>
      </c>
      <c r="C38">
        <v>69445404</v>
      </c>
      <c r="D38">
        <v>66884993</v>
      </c>
      <c r="E38">
        <v>1</v>
      </c>
      <c r="F38">
        <v>1</v>
      </c>
      <c r="G38">
        <v>1</v>
      </c>
      <c r="H38">
        <v>2</v>
      </c>
      <c r="I38" t="s">
        <v>602</v>
      </c>
      <c r="J38" t="s">
        <v>603</v>
      </c>
      <c r="K38" t="s">
        <v>604</v>
      </c>
      <c r="L38">
        <v>1368</v>
      </c>
      <c r="N38">
        <v>1011</v>
      </c>
      <c r="O38" t="s">
        <v>593</v>
      </c>
      <c r="P38" t="s">
        <v>593</v>
      </c>
      <c r="Q38">
        <v>1</v>
      </c>
      <c r="X38">
        <v>1.74</v>
      </c>
      <c r="Y38">
        <v>0</v>
      </c>
      <c r="Z38">
        <v>2088.77</v>
      </c>
      <c r="AA38">
        <v>578.04999999999995</v>
      </c>
      <c r="AB38">
        <v>0</v>
      </c>
      <c r="AC38">
        <v>0</v>
      </c>
      <c r="AD38">
        <v>1</v>
      </c>
      <c r="AE38">
        <v>0</v>
      </c>
      <c r="AF38" t="s">
        <v>42</v>
      </c>
      <c r="AG38">
        <v>1.044</v>
      </c>
      <c r="AH38">
        <v>2</v>
      </c>
      <c r="AI38">
        <v>69445407</v>
      </c>
      <c r="AJ38">
        <v>38</v>
      </c>
      <c r="AK38">
        <v>0</v>
      </c>
      <c r="AL38">
        <v>0</v>
      </c>
      <c r="AM38">
        <v>0</v>
      </c>
      <c r="AN38">
        <v>0</v>
      </c>
      <c r="AO38">
        <v>0</v>
      </c>
      <c r="AP38">
        <v>0</v>
      </c>
      <c r="AQ38">
        <v>0</v>
      </c>
      <c r="AR38">
        <v>0</v>
      </c>
    </row>
    <row r="39" spans="1:44">
      <c r="A39">
        <f>ROW(Source!A38)</f>
        <v>38</v>
      </c>
      <c r="B39">
        <v>69445418</v>
      </c>
      <c r="C39">
        <v>69445404</v>
      </c>
      <c r="D39">
        <v>66833823</v>
      </c>
      <c r="E39">
        <v>1</v>
      </c>
      <c r="F39">
        <v>1</v>
      </c>
      <c r="G39">
        <v>1</v>
      </c>
      <c r="H39">
        <v>3</v>
      </c>
      <c r="I39" t="s">
        <v>627</v>
      </c>
      <c r="J39" t="s">
        <v>628</v>
      </c>
      <c r="K39" t="s">
        <v>629</v>
      </c>
      <c r="L39">
        <v>1346</v>
      </c>
      <c r="N39">
        <v>1009</v>
      </c>
      <c r="O39" t="s">
        <v>59</v>
      </c>
      <c r="P39" t="s">
        <v>59</v>
      </c>
      <c r="Q39">
        <v>1</v>
      </c>
      <c r="X39">
        <v>0.1</v>
      </c>
      <c r="Y39">
        <v>238.29</v>
      </c>
      <c r="Z39">
        <v>0</v>
      </c>
      <c r="AA39">
        <v>0</v>
      </c>
      <c r="AB39">
        <v>0</v>
      </c>
      <c r="AC39">
        <v>0</v>
      </c>
      <c r="AD39">
        <v>1</v>
      </c>
      <c r="AE39">
        <v>0</v>
      </c>
      <c r="AF39" t="s">
        <v>41</v>
      </c>
      <c r="AG39">
        <v>0</v>
      </c>
      <c r="AH39">
        <v>2</v>
      </c>
      <c r="AI39">
        <v>69445408</v>
      </c>
      <c r="AJ39">
        <v>39</v>
      </c>
      <c r="AK39">
        <v>0</v>
      </c>
      <c r="AL39">
        <v>0</v>
      </c>
      <c r="AM39">
        <v>0</v>
      </c>
      <c r="AN39">
        <v>0</v>
      </c>
      <c r="AO39">
        <v>0</v>
      </c>
      <c r="AP39">
        <v>0</v>
      </c>
      <c r="AQ39">
        <v>0</v>
      </c>
      <c r="AR39">
        <v>0</v>
      </c>
    </row>
    <row r="40" spans="1:44">
      <c r="A40">
        <f>ROW(Source!A38)</f>
        <v>38</v>
      </c>
      <c r="B40">
        <v>69445419</v>
      </c>
      <c r="C40">
        <v>69445404</v>
      </c>
      <c r="D40">
        <v>66833830</v>
      </c>
      <c r="E40">
        <v>1</v>
      </c>
      <c r="F40">
        <v>1</v>
      </c>
      <c r="G40">
        <v>1</v>
      </c>
      <c r="H40">
        <v>3</v>
      </c>
      <c r="I40" t="s">
        <v>614</v>
      </c>
      <c r="J40" t="s">
        <v>615</v>
      </c>
      <c r="K40" t="s">
        <v>616</v>
      </c>
      <c r="L40">
        <v>1346</v>
      </c>
      <c r="N40">
        <v>1009</v>
      </c>
      <c r="O40" t="s">
        <v>59</v>
      </c>
      <c r="P40" t="s">
        <v>59</v>
      </c>
      <c r="Q40">
        <v>1</v>
      </c>
      <c r="X40">
        <v>0.05</v>
      </c>
      <c r="Y40">
        <v>58.53</v>
      </c>
      <c r="Z40">
        <v>0</v>
      </c>
      <c r="AA40">
        <v>0</v>
      </c>
      <c r="AB40">
        <v>0</v>
      </c>
      <c r="AC40">
        <v>0</v>
      </c>
      <c r="AD40">
        <v>1</v>
      </c>
      <c r="AE40">
        <v>0</v>
      </c>
      <c r="AF40" t="s">
        <v>41</v>
      </c>
      <c r="AG40">
        <v>0</v>
      </c>
      <c r="AH40">
        <v>2</v>
      </c>
      <c r="AI40">
        <v>69445409</v>
      </c>
      <c r="AJ40">
        <v>40</v>
      </c>
      <c r="AK40">
        <v>0</v>
      </c>
      <c r="AL40">
        <v>0</v>
      </c>
      <c r="AM40">
        <v>0</v>
      </c>
      <c r="AN40">
        <v>0</v>
      </c>
      <c r="AO40">
        <v>0</v>
      </c>
      <c r="AP40">
        <v>0</v>
      </c>
      <c r="AQ40">
        <v>0</v>
      </c>
      <c r="AR40">
        <v>0</v>
      </c>
    </row>
    <row r="41" spans="1:44">
      <c r="A41">
        <f>ROW(Source!A38)</f>
        <v>38</v>
      </c>
      <c r="B41">
        <v>69445420</v>
      </c>
      <c r="C41">
        <v>69445404</v>
      </c>
      <c r="D41">
        <v>66838478</v>
      </c>
      <c r="E41">
        <v>1</v>
      </c>
      <c r="F41">
        <v>1</v>
      </c>
      <c r="G41">
        <v>1</v>
      </c>
      <c r="H41">
        <v>3</v>
      </c>
      <c r="I41" t="s">
        <v>617</v>
      </c>
      <c r="J41" t="s">
        <v>618</v>
      </c>
      <c r="K41" t="s">
        <v>619</v>
      </c>
      <c r="L41">
        <v>1346</v>
      </c>
      <c r="N41">
        <v>1009</v>
      </c>
      <c r="O41" t="s">
        <v>59</v>
      </c>
      <c r="P41" t="s">
        <v>59</v>
      </c>
      <c r="Q41">
        <v>1</v>
      </c>
      <c r="X41">
        <v>0.05</v>
      </c>
      <c r="Y41">
        <v>56.11</v>
      </c>
      <c r="Z41">
        <v>0</v>
      </c>
      <c r="AA41">
        <v>0</v>
      </c>
      <c r="AB41">
        <v>0</v>
      </c>
      <c r="AC41">
        <v>0</v>
      </c>
      <c r="AD41">
        <v>1</v>
      </c>
      <c r="AE41">
        <v>0</v>
      </c>
      <c r="AF41" t="s">
        <v>41</v>
      </c>
      <c r="AG41">
        <v>0</v>
      </c>
      <c r="AH41">
        <v>2</v>
      </c>
      <c r="AI41">
        <v>69445410</v>
      </c>
      <c r="AJ41">
        <v>41</v>
      </c>
      <c r="AK41">
        <v>0</v>
      </c>
      <c r="AL41">
        <v>0</v>
      </c>
      <c r="AM41">
        <v>0</v>
      </c>
      <c r="AN41">
        <v>0</v>
      </c>
      <c r="AO41">
        <v>0</v>
      </c>
      <c r="AP41">
        <v>0</v>
      </c>
      <c r="AQ41">
        <v>0</v>
      </c>
      <c r="AR41">
        <v>0</v>
      </c>
    </row>
    <row r="42" spans="1:44">
      <c r="A42">
        <f>ROW(Source!A38)</f>
        <v>38</v>
      </c>
      <c r="B42">
        <v>69445421</v>
      </c>
      <c r="C42">
        <v>69445404</v>
      </c>
      <c r="D42">
        <v>66765067</v>
      </c>
      <c r="E42">
        <v>116</v>
      </c>
      <c r="F42">
        <v>1</v>
      </c>
      <c r="G42">
        <v>1</v>
      </c>
      <c r="H42">
        <v>3</v>
      </c>
      <c r="I42" t="s">
        <v>45</v>
      </c>
      <c r="J42" t="s">
        <v>3</v>
      </c>
      <c r="K42" t="s">
        <v>46</v>
      </c>
      <c r="L42">
        <v>1339</v>
      </c>
      <c r="N42">
        <v>1007</v>
      </c>
      <c r="O42" t="s">
        <v>47</v>
      </c>
      <c r="P42" t="s">
        <v>47</v>
      </c>
      <c r="Q42">
        <v>1</v>
      </c>
      <c r="X42">
        <v>0</v>
      </c>
      <c r="Y42">
        <v>0</v>
      </c>
      <c r="Z42">
        <v>0</v>
      </c>
      <c r="AA42">
        <v>0</v>
      </c>
      <c r="AB42">
        <v>0</v>
      </c>
      <c r="AC42">
        <v>1</v>
      </c>
      <c r="AD42">
        <v>0</v>
      </c>
      <c r="AE42">
        <v>0</v>
      </c>
      <c r="AF42" t="s">
        <v>41</v>
      </c>
      <c r="AG42">
        <v>0</v>
      </c>
      <c r="AH42">
        <v>2</v>
      </c>
      <c r="AI42">
        <v>69445411</v>
      </c>
      <c r="AJ42">
        <v>42</v>
      </c>
      <c r="AK42">
        <v>0</v>
      </c>
      <c r="AL42">
        <v>0</v>
      </c>
      <c r="AM42">
        <v>0</v>
      </c>
      <c r="AN42">
        <v>0</v>
      </c>
      <c r="AO42">
        <v>0</v>
      </c>
      <c r="AP42">
        <v>0</v>
      </c>
      <c r="AQ42">
        <v>0</v>
      </c>
      <c r="AR42">
        <v>0</v>
      </c>
    </row>
    <row r="43" spans="1:44">
      <c r="A43">
        <f>ROW(Source!A38)</f>
        <v>38</v>
      </c>
      <c r="B43">
        <v>69445422</v>
      </c>
      <c r="C43">
        <v>69445404</v>
      </c>
      <c r="D43">
        <v>66765476</v>
      </c>
      <c r="E43">
        <v>116</v>
      </c>
      <c r="F43">
        <v>1</v>
      </c>
      <c r="G43">
        <v>1</v>
      </c>
      <c r="H43">
        <v>3</v>
      </c>
      <c r="I43" t="s">
        <v>49</v>
      </c>
      <c r="J43" t="s">
        <v>3</v>
      </c>
      <c r="K43" t="s">
        <v>50</v>
      </c>
      <c r="L43">
        <v>1339</v>
      </c>
      <c r="N43">
        <v>1007</v>
      </c>
      <c r="O43" t="s">
        <v>47</v>
      </c>
      <c r="P43" t="s">
        <v>47</v>
      </c>
      <c r="Q43">
        <v>1</v>
      </c>
      <c r="X43">
        <v>0</v>
      </c>
      <c r="Y43">
        <v>0</v>
      </c>
      <c r="Z43">
        <v>0</v>
      </c>
      <c r="AA43">
        <v>0</v>
      </c>
      <c r="AB43">
        <v>0</v>
      </c>
      <c r="AC43">
        <v>1</v>
      </c>
      <c r="AD43">
        <v>0</v>
      </c>
      <c r="AE43">
        <v>0</v>
      </c>
      <c r="AF43" t="s">
        <v>41</v>
      </c>
      <c r="AG43">
        <v>0</v>
      </c>
      <c r="AH43">
        <v>2</v>
      </c>
      <c r="AI43">
        <v>69445412</v>
      </c>
      <c r="AJ43">
        <v>43</v>
      </c>
      <c r="AK43">
        <v>0</v>
      </c>
      <c r="AL43">
        <v>0</v>
      </c>
      <c r="AM43">
        <v>0</v>
      </c>
      <c r="AN43">
        <v>0</v>
      </c>
      <c r="AO43">
        <v>0</v>
      </c>
      <c r="AP43">
        <v>0</v>
      </c>
      <c r="AQ43">
        <v>0</v>
      </c>
      <c r="AR43">
        <v>0</v>
      </c>
    </row>
    <row r="44" spans="1:44">
      <c r="A44">
        <f>ROW(Source!A38)</f>
        <v>38</v>
      </c>
      <c r="B44">
        <v>69445423</v>
      </c>
      <c r="C44">
        <v>69445404</v>
      </c>
      <c r="D44">
        <v>66854782</v>
      </c>
      <c r="E44">
        <v>1</v>
      </c>
      <c r="F44">
        <v>1</v>
      </c>
      <c r="G44">
        <v>1</v>
      </c>
      <c r="H44">
        <v>3</v>
      </c>
      <c r="I44" t="s">
        <v>426</v>
      </c>
      <c r="J44" t="s">
        <v>428</v>
      </c>
      <c r="K44" t="s">
        <v>427</v>
      </c>
      <c r="L44">
        <v>1348</v>
      </c>
      <c r="N44">
        <v>1009</v>
      </c>
      <c r="O44" t="s">
        <v>101</v>
      </c>
      <c r="P44" t="s">
        <v>101</v>
      </c>
      <c r="Q44">
        <v>1000</v>
      </c>
      <c r="X44">
        <v>3.0000000000000001E-5</v>
      </c>
      <c r="Y44">
        <v>80020.98</v>
      </c>
      <c r="Z44">
        <v>0</v>
      </c>
      <c r="AA44">
        <v>0</v>
      </c>
      <c r="AB44">
        <v>0</v>
      </c>
      <c r="AC44">
        <v>0</v>
      </c>
      <c r="AD44">
        <v>1</v>
      </c>
      <c r="AE44">
        <v>0</v>
      </c>
      <c r="AF44" t="s">
        <v>41</v>
      </c>
      <c r="AG44">
        <v>0</v>
      </c>
      <c r="AH44">
        <v>2</v>
      </c>
      <c r="AI44">
        <v>69445413</v>
      </c>
      <c r="AJ44">
        <v>44</v>
      </c>
      <c r="AK44">
        <v>0</v>
      </c>
      <c r="AL44">
        <v>0</v>
      </c>
      <c r="AM44">
        <v>0</v>
      </c>
      <c r="AN44">
        <v>0</v>
      </c>
      <c r="AO44">
        <v>0</v>
      </c>
      <c r="AP44">
        <v>0</v>
      </c>
      <c r="AQ44">
        <v>0</v>
      </c>
      <c r="AR44">
        <v>0</v>
      </c>
    </row>
    <row r="45" spans="1:44">
      <c r="A45">
        <f>ROW(Source!A38)</f>
        <v>38</v>
      </c>
      <c r="B45">
        <v>69445424</v>
      </c>
      <c r="C45">
        <v>69445404</v>
      </c>
      <c r="D45">
        <v>66855174</v>
      </c>
      <c r="E45">
        <v>1</v>
      </c>
      <c r="F45">
        <v>1</v>
      </c>
      <c r="G45">
        <v>1</v>
      </c>
      <c r="H45">
        <v>3</v>
      </c>
      <c r="I45" t="s">
        <v>620</v>
      </c>
      <c r="J45" t="s">
        <v>621</v>
      </c>
      <c r="K45" t="s">
        <v>622</v>
      </c>
      <c r="L45">
        <v>1346</v>
      </c>
      <c r="N45">
        <v>1009</v>
      </c>
      <c r="O45" t="s">
        <v>59</v>
      </c>
      <c r="P45" t="s">
        <v>59</v>
      </c>
      <c r="Q45">
        <v>1</v>
      </c>
      <c r="X45">
        <v>0.12</v>
      </c>
      <c r="Y45">
        <v>60.6</v>
      </c>
      <c r="Z45">
        <v>0</v>
      </c>
      <c r="AA45">
        <v>0</v>
      </c>
      <c r="AB45">
        <v>0</v>
      </c>
      <c r="AC45">
        <v>0</v>
      </c>
      <c r="AD45">
        <v>1</v>
      </c>
      <c r="AE45">
        <v>0</v>
      </c>
      <c r="AF45" t="s">
        <v>41</v>
      </c>
      <c r="AG45">
        <v>0</v>
      </c>
      <c r="AH45">
        <v>2</v>
      </c>
      <c r="AI45">
        <v>69445414</v>
      </c>
      <c r="AJ45">
        <v>45</v>
      </c>
      <c r="AK45">
        <v>0</v>
      </c>
      <c r="AL45">
        <v>0</v>
      </c>
      <c r="AM45">
        <v>0</v>
      </c>
      <c r="AN45">
        <v>0</v>
      </c>
      <c r="AO45">
        <v>0</v>
      </c>
      <c r="AP45">
        <v>0</v>
      </c>
      <c r="AQ45">
        <v>0</v>
      </c>
      <c r="AR45">
        <v>0</v>
      </c>
    </row>
    <row r="46" spans="1:44">
      <c r="A46">
        <f>ROW(Source!A41)</f>
        <v>41</v>
      </c>
      <c r="B46">
        <v>69445433</v>
      </c>
      <c r="C46">
        <v>69445427</v>
      </c>
      <c r="D46">
        <v>66763943</v>
      </c>
      <c r="E46">
        <v>116</v>
      </c>
      <c r="F46">
        <v>1</v>
      </c>
      <c r="G46">
        <v>1</v>
      </c>
      <c r="H46">
        <v>1</v>
      </c>
      <c r="I46" t="s">
        <v>630</v>
      </c>
      <c r="J46" t="s">
        <v>3</v>
      </c>
      <c r="K46" t="s">
        <v>631</v>
      </c>
      <c r="L46">
        <v>1191</v>
      </c>
      <c r="N46">
        <v>1013</v>
      </c>
      <c r="O46" t="s">
        <v>587</v>
      </c>
      <c r="P46" t="s">
        <v>587</v>
      </c>
      <c r="Q46">
        <v>1</v>
      </c>
      <c r="X46">
        <v>65.44</v>
      </c>
      <c r="Y46">
        <v>0</v>
      </c>
      <c r="Z46">
        <v>0</v>
      </c>
      <c r="AA46">
        <v>0</v>
      </c>
      <c r="AB46">
        <v>497.35</v>
      </c>
      <c r="AC46">
        <v>0</v>
      </c>
      <c r="AD46">
        <v>1</v>
      </c>
      <c r="AE46">
        <v>1</v>
      </c>
      <c r="AF46" t="s">
        <v>42</v>
      </c>
      <c r="AG46">
        <v>39.263999999999996</v>
      </c>
      <c r="AH46">
        <v>2</v>
      </c>
      <c r="AI46">
        <v>69445428</v>
      </c>
      <c r="AJ46">
        <v>46</v>
      </c>
      <c r="AK46">
        <v>0</v>
      </c>
      <c r="AL46">
        <v>0</v>
      </c>
      <c r="AM46">
        <v>0</v>
      </c>
      <c r="AN46">
        <v>0</v>
      </c>
      <c r="AO46">
        <v>0</v>
      </c>
      <c r="AP46">
        <v>0</v>
      </c>
      <c r="AQ46">
        <v>0</v>
      </c>
      <c r="AR46">
        <v>0</v>
      </c>
    </row>
    <row r="47" spans="1:44">
      <c r="A47">
        <f>ROW(Source!A41)</f>
        <v>41</v>
      </c>
      <c r="B47">
        <v>69445434</v>
      </c>
      <c r="C47">
        <v>69445427</v>
      </c>
      <c r="D47">
        <v>66764116</v>
      </c>
      <c r="E47">
        <v>116</v>
      </c>
      <c r="F47">
        <v>1</v>
      </c>
      <c r="G47">
        <v>1</v>
      </c>
      <c r="H47">
        <v>1</v>
      </c>
      <c r="I47" t="s">
        <v>588</v>
      </c>
      <c r="J47" t="s">
        <v>3</v>
      </c>
      <c r="K47" t="s">
        <v>589</v>
      </c>
      <c r="L47">
        <v>1191</v>
      </c>
      <c r="N47">
        <v>1013</v>
      </c>
      <c r="O47" t="s">
        <v>587</v>
      </c>
      <c r="P47" t="s">
        <v>587</v>
      </c>
      <c r="Q47">
        <v>1</v>
      </c>
      <c r="X47">
        <v>3.85</v>
      </c>
      <c r="Y47">
        <v>0</v>
      </c>
      <c r="Z47">
        <v>0</v>
      </c>
      <c r="AA47">
        <v>0</v>
      </c>
      <c r="AB47">
        <v>0</v>
      </c>
      <c r="AC47">
        <v>0</v>
      </c>
      <c r="AD47">
        <v>1</v>
      </c>
      <c r="AE47">
        <v>2</v>
      </c>
      <c r="AF47" t="s">
        <v>42</v>
      </c>
      <c r="AG47">
        <v>2.31</v>
      </c>
      <c r="AH47">
        <v>2</v>
      </c>
      <c r="AI47">
        <v>69445429</v>
      </c>
      <c r="AJ47">
        <v>47</v>
      </c>
      <c r="AK47">
        <v>0</v>
      </c>
      <c r="AL47">
        <v>0</v>
      </c>
      <c r="AM47">
        <v>0</v>
      </c>
      <c r="AN47">
        <v>0</v>
      </c>
      <c r="AO47">
        <v>0</v>
      </c>
      <c r="AP47">
        <v>0</v>
      </c>
      <c r="AQ47">
        <v>0</v>
      </c>
      <c r="AR47">
        <v>0</v>
      </c>
    </row>
    <row r="48" spans="1:44">
      <c r="A48">
        <f>ROW(Source!A41)</f>
        <v>41</v>
      </c>
      <c r="B48">
        <v>69445435</v>
      </c>
      <c r="C48">
        <v>69445427</v>
      </c>
      <c r="D48">
        <v>66885106</v>
      </c>
      <c r="E48">
        <v>1</v>
      </c>
      <c r="F48">
        <v>1</v>
      </c>
      <c r="G48">
        <v>1</v>
      </c>
      <c r="H48">
        <v>2</v>
      </c>
      <c r="I48" t="s">
        <v>610</v>
      </c>
      <c r="J48" t="s">
        <v>611</v>
      </c>
      <c r="K48" t="s">
        <v>612</v>
      </c>
      <c r="L48">
        <v>1368</v>
      </c>
      <c r="N48">
        <v>1011</v>
      </c>
      <c r="O48" t="s">
        <v>593</v>
      </c>
      <c r="P48" t="s">
        <v>593</v>
      </c>
      <c r="Q48">
        <v>1</v>
      </c>
      <c r="X48">
        <v>1.71</v>
      </c>
      <c r="Y48">
        <v>0</v>
      </c>
      <c r="Z48">
        <v>1613.51</v>
      </c>
      <c r="AA48">
        <v>675.65</v>
      </c>
      <c r="AB48">
        <v>0</v>
      </c>
      <c r="AC48">
        <v>0</v>
      </c>
      <c r="AD48">
        <v>1</v>
      </c>
      <c r="AE48">
        <v>0</v>
      </c>
      <c r="AF48" t="s">
        <v>42</v>
      </c>
      <c r="AG48">
        <v>1.026</v>
      </c>
      <c r="AH48">
        <v>2</v>
      </c>
      <c r="AI48">
        <v>69445430</v>
      </c>
      <c r="AJ48">
        <v>48</v>
      </c>
      <c r="AK48">
        <v>0</v>
      </c>
      <c r="AL48">
        <v>0</v>
      </c>
      <c r="AM48">
        <v>0</v>
      </c>
      <c r="AN48">
        <v>0</v>
      </c>
      <c r="AO48">
        <v>0</v>
      </c>
      <c r="AP48">
        <v>0</v>
      </c>
      <c r="AQ48">
        <v>0</v>
      </c>
      <c r="AR48">
        <v>0</v>
      </c>
    </row>
    <row r="49" spans="1:44">
      <c r="A49">
        <f>ROW(Source!A41)</f>
        <v>41</v>
      </c>
      <c r="B49">
        <v>69445436</v>
      </c>
      <c r="C49">
        <v>69445427</v>
      </c>
      <c r="D49">
        <v>66885280</v>
      </c>
      <c r="E49">
        <v>1</v>
      </c>
      <c r="F49">
        <v>1</v>
      </c>
      <c r="G49">
        <v>1</v>
      </c>
      <c r="H49">
        <v>2</v>
      </c>
      <c r="I49" t="s">
        <v>590</v>
      </c>
      <c r="J49" t="s">
        <v>591</v>
      </c>
      <c r="K49" t="s">
        <v>592</v>
      </c>
      <c r="L49">
        <v>1368</v>
      </c>
      <c r="N49">
        <v>1011</v>
      </c>
      <c r="O49" t="s">
        <v>593</v>
      </c>
      <c r="P49" t="s">
        <v>593</v>
      </c>
      <c r="Q49">
        <v>1</v>
      </c>
      <c r="X49">
        <v>2.14</v>
      </c>
      <c r="Y49">
        <v>0</v>
      </c>
      <c r="Z49">
        <v>346.73</v>
      </c>
      <c r="AA49">
        <v>502.98</v>
      </c>
      <c r="AB49">
        <v>0</v>
      </c>
      <c r="AC49">
        <v>0</v>
      </c>
      <c r="AD49">
        <v>1</v>
      </c>
      <c r="AE49">
        <v>0</v>
      </c>
      <c r="AF49" t="s">
        <v>42</v>
      </c>
      <c r="AG49">
        <v>1.284</v>
      </c>
      <c r="AH49">
        <v>2</v>
      </c>
      <c r="AI49">
        <v>69445431</v>
      </c>
      <c r="AJ49">
        <v>49</v>
      </c>
      <c r="AK49">
        <v>0</v>
      </c>
      <c r="AL49">
        <v>0</v>
      </c>
      <c r="AM49">
        <v>0</v>
      </c>
      <c r="AN49">
        <v>0</v>
      </c>
      <c r="AO49">
        <v>0</v>
      </c>
      <c r="AP49">
        <v>0</v>
      </c>
      <c r="AQ49">
        <v>0</v>
      </c>
      <c r="AR49">
        <v>0</v>
      </c>
    </row>
    <row r="50" spans="1:44">
      <c r="A50">
        <f>ROW(Source!A41)</f>
        <v>41</v>
      </c>
      <c r="B50">
        <v>69445437</v>
      </c>
      <c r="C50">
        <v>69445427</v>
      </c>
      <c r="D50">
        <v>66766116</v>
      </c>
      <c r="E50">
        <v>116</v>
      </c>
      <c r="F50">
        <v>1</v>
      </c>
      <c r="G50">
        <v>1</v>
      </c>
      <c r="H50">
        <v>3</v>
      </c>
      <c r="I50" t="s">
        <v>57</v>
      </c>
      <c r="J50" t="s">
        <v>3</v>
      </c>
      <c r="K50" t="s">
        <v>58</v>
      </c>
      <c r="L50">
        <v>1346</v>
      </c>
      <c r="N50">
        <v>1009</v>
      </c>
      <c r="O50" t="s">
        <v>59</v>
      </c>
      <c r="P50" t="s">
        <v>59</v>
      </c>
      <c r="Q50">
        <v>1</v>
      </c>
      <c r="X50">
        <v>0</v>
      </c>
      <c r="Y50">
        <v>0</v>
      </c>
      <c r="Z50">
        <v>0</v>
      </c>
      <c r="AA50">
        <v>0</v>
      </c>
      <c r="AB50">
        <v>0</v>
      </c>
      <c r="AC50">
        <v>1</v>
      </c>
      <c r="AD50">
        <v>0</v>
      </c>
      <c r="AE50">
        <v>0</v>
      </c>
      <c r="AF50" t="s">
        <v>41</v>
      </c>
      <c r="AG50">
        <v>0</v>
      </c>
      <c r="AH50">
        <v>2</v>
      </c>
      <c r="AI50">
        <v>69445432</v>
      </c>
      <c r="AJ50">
        <v>50</v>
      </c>
      <c r="AK50">
        <v>0</v>
      </c>
      <c r="AL50">
        <v>0</v>
      </c>
      <c r="AM50">
        <v>0</v>
      </c>
      <c r="AN50">
        <v>0</v>
      </c>
      <c r="AO50">
        <v>0</v>
      </c>
      <c r="AP50">
        <v>0</v>
      </c>
      <c r="AQ50">
        <v>0</v>
      </c>
      <c r="AR50">
        <v>0</v>
      </c>
    </row>
    <row r="51" spans="1:44">
      <c r="A51">
        <f>ROW(Source!A43)</f>
        <v>43</v>
      </c>
      <c r="B51">
        <v>69445448</v>
      </c>
      <c r="C51">
        <v>69445439</v>
      </c>
      <c r="D51">
        <v>66763921</v>
      </c>
      <c r="E51">
        <v>116</v>
      </c>
      <c r="F51">
        <v>1</v>
      </c>
      <c r="G51">
        <v>1</v>
      </c>
      <c r="H51">
        <v>1</v>
      </c>
      <c r="I51" t="s">
        <v>606</v>
      </c>
      <c r="J51" t="s">
        <v>3</v>
      </c>
      <c r="K51" t="s">
        <v>607</v>
      </c>
      <c r="L51">
        <v>1191</v>
      </c>
      <c r="N51">
        <v>1013</v>
      </c>
      <c r="O51" t="s">
        <v>587</v>
      </c>
      <c r="P51" t="s">
        <v>587</v>
      </c>
      <c r="Q51">
        <v>1</v>
      </c>
      <c r="X51">
        <v>35.64</v>
      </c>
      <c r="Y51">
        <v>0</v>
      </c>
      <c r="Z51">
        <v>0</v>
      </c>
      <c r="AA51">
        <v>0</v>
      </c>
      <c r="AB51">
        <v>446.68</v>
      </c>
      <c r="AC51">
        <v>0</v>
      </c>
      <c r="AD51">
        <v>1</v>
      </c>
      <c r="AE51">
        <v>1</v>
      </c>
      <c r="AF51" t="s">
        <v>42</v>
      </c>
      <c r="AG51">
        <v>21.384</v>
      </c>
      <c r="AH51">
        <v>2</v>
      </c>
      <c r="AI51">
        <v>69445440</v>
      </c>
      <c r="AJ51">
        <v>51</v>
      </c>
      <c r="AK51">
        <v>0</v>
      </c>
      <c r="AL51">
        <v>0</v>
      </c>
      <c r="AM51">
        <v>0</v>
      </c>
      <c r="AN51">
        <v>0</v>
      </c>
      <c r="AO51">
        <v>0</v>
      </c>
      <c r="AP51">
        <v>0</v>
      </c>
      <c r="AQ51">
        <v>0</v>
      </c>
      <c r="AR51">
        <v>0</v>
      </c>
    </row>
    <row r="52" spans="1:44">
      <c r="A52">
        <f>ROW(Source!A43)</f>
        <v>43</v>
      </c>
      <c r="B52">
        <v>69445449</v>
      </c>
      <c r="C52">
        <v>69445439</v>
      </c>
      <c r="D52">
        <v>66764116</v>
      </c>
      <c r="E52">
        <v>116</v>
      </c>
      <c r="F52">
        <v>1</v>
      </c>
      <c r="G52">
        <v>1</v>
      </c>
      <c r="H52">
        <v>1</v>
      </c>
      <c r="I52" t="s">
        <v>588</v>
      </c>
      <c r="J52" t="s">
        <v>3</v>
      </c>
      <c r="K52" t="s">
        <v>589</v>
      </c>
      <c r="L52">
        <v>1191</v>
      </c>
      <c r="N52">
        <v>1013</v>
      </c>
      <c r="O52" t="s">
        <v>587</v>
      </c>
      <c r="P52" t="s">
        <v>587</v>
      </c>
      <c r="Q52">
        <v>1</v>
      </c>
      <c r="X52">
        <v>22.48</v>
      </c>
      <c r="Y52">
        <v>0</v>
      </c>
      <c r="Z52">
        <v>0</v>
      </c>
      <c r="AA52">
        <v>0</v>
      </c>
      <c r="AB52">
        <v>0</v>
      </c>
      <c r="AC52">
        <v>0</v>
      </c>
      <c r="AD52">
        <v>1</v>
      </c>
      <c r="AE52">
        <v>2</v>
      </c>
      <c r="AF52" t="s">
        <v>42</v>
      </c>
      <c r="AG52">
        <v>13.488</v>
      </c>
      <c r="AH52">
        <v>2</v>
      </c>
      <c r="AI52">
        <v>69445441</v>
      </c>
      <c r="AJ52">
        <v>52</v>
      </c>
      <c r="AK52">
        <v>0</v>
      </c>
      <c r="AL52">
        <v>0</v>
      </c>
      <c r="AM52">
        <v>0</v>
      </c>
      <c r="AN52">
        <v>0</v>
      </c>
      <c r="AO52">
        <v>0</v>
      </c>
      <c r="AP52">
        <v>0</v>
      </c>
      <c r="AQ52">
        <v>0</v>
      </c>
      <c r="AR52">
        <v>0</v>
      </c>
    </row>
    <row r="53" spans="1:44">
      <c r="A53">
        <f>ROW(Source!A43)</f>
        <v>43</v>
      </c>
      <c r="B53">
        <v>69445450</v>
      </c>
      <c r="C53">
        <v>69445439</v>
      </c>
      <c r="D53">
        <v>66884993</v>
      </c>
      <c r="E53">
        <v>1</v>
      </c>
      <c r="F53">
        <v>1</v>
      </c>
      <c r="G53">
        <v>1</v>
      </c>
      <c r="H53">
        <v>2</v>
      </c>
      <c r="I53" t="s">
        <v>602</v>
      </c>
      <c r="J53" t="s">
        <v>603</v>
      </c>
      <c r="K53" t="s">
        <v>604</v>
      </c>
      <c r="L53">
        <v>1368</v>
      </c>
      <c r="N53">
        <v>1011</v>
      </c>
      <c r="O53" t="s">
        <v>593</v>
      </c>
      <c r="P53" t="s">
        <v>593</v>
      </c>
      <c r="Q53">
        <v>1</v>
      </c>
      <c r="X53">
        <v>10.93</v>
      </c>
      <c r="Y53">
        <v>0</v>
      </c>
      <c r="Z53">
        <v>2088.77</v>
      </c>
      <c r="AA53">
        <v>578.04999999999995</v>
      </c>
      <c r="AB53">
        <v>0</v>
      </c>
      <c r="AC53">
        <v>0</v>
      </c>
      <c r="AD53">
        <v>1</v>
      </c>
      <c r="AE53">
        <v>0</v>
      </c>
      <c r="AF53" t="s">
        <v>42</v>
      </c>
      <c r="AG53">
        <v>6.5579999999999998</v>
      </c>
      <c r="AH53">
        <v>2</v>
      </c>
      <c r="AI53">
        <v>69445442</v>
      </c>
      <c r="AJ53">
        <v>53</v>
      </c>
      <c r="AK53">
        <v>0</v>
      </c>
      <c r="AL53">
        <v>0</v>
      </c>
      <c r="AM53">
        <v>0</v>
      </c>
      <c r="AN53">
        <v>0</v>
      </c>
      <c r="AO53">
        <v>0</v>
      </c>
      <c r="AP53">
        <v>0</v>
      </c>
      <c r="AQ53">
        <v>0</v>
      </c>
      <c r="AR53">
        <v>0</v>
      </c>
    </row>
    <row r="54" spans="1:44">
      <c r="A54">
        <f>ROW(Source!A43)</f>
        <v>43</v>
      </c>
      <c r="B54">
        <v>69445451</v>
      </c>
      <c r="C54">
        <v>69445439</v>
      </c>
      <c r="D54">
        <v>66885992</v>
      </c>
      <c r="E54">
        <v>1</v>
      </c>
      <c r="F54">
        <v>1</v>
      </c>
      <c r="G54">
        <v>1</v>
      </c>
      <c r="H54">
        <v>2</v>
      </c>
      <c r="I54" t="s">
        <v>632</v>
      </c>
      <c r="J54" t="s">
        <v>633</v>
      </c>
      <c r="K54" t="s">
        <v>634</v>
      </c>
      <c r="L54">
        <v>1368</v>
      </c>
      <c r="N54">
        <v>1011</v>
      </c>
      <c r="O54" t="s">
        <v>593</v>
      </c>
      <c r="P54" t="s">
        <v>593</v>
      </c>
      <c r="Q54">
        <v>1</v>
      </c>
      <c r="X54">
        <v>10.74</v>
      </c>
      <c r="Y54">
        <v>0</v>
      </c>
      <c r="Z54">
        <v>788.55</v>
      </c>
      <c r="AA54">
        <v>578.04999999999995</v>
      </c>
      <c r="AB54">
        <v>0</v>
      </c>
      <c r="AC54">
        <v>0</v>
      </c>
      <c r="AD54">
        <v>1</v>
      </c>
      <c r="AE54">
        <v>0</v>
      </c>
      <c r="AF54" t="s">
        <v>42</v>
      </c>
      <c r="AG54">
        <v>6.444</v>
      </c>
      <c r="AH54">
        <v>2</v>
      </c>
      <c r="AI54">
        <v>69445443</v>
      </c>
      <c r="AJ54">
        <v>54</v>
      </c>
      <c r="AK54">
        <v>0</v>
      </c>
      <c r="AL54">
        <v>0</v>
      </c>
      <c r="AM54">
        <v>0</v>
      </c>
      <c r="AN54">
        <v>0</v>
      </c>
      <c r="AO54">
        <v>0</v>
      </c>
      <c r="AP54">
        <v>0</v>
      </c>
      <c r="AQ54">
        <v>0</v>
      </c>
      <c r="AR54">
        <v>0</v>
      </c>
    </row>
    <row r="55" spans="1:44">
      <c r="A55">
        <f>ROW(Source!A43)</f>
        <v>43</v>
      </c>
      <c r="B55">
        <v>69445452</v>
      </c>
      <c r="C55">
        <v>69445439</v>
      </c>
      <c r="D55">
        <v>66885998</v>
      </c>
      <c r="E55">
        <v>1</v>
      </c>
      <c r="F55">
        <v>1</v>
      </c>
      <c r="G55">
        <v>1</v>
      </c>
      <c r="H55">
        <v>2</v>
      </c>
      <c r="I55" t="s">
        <v>595</v>
      </c>
      <c r="J55" t="s">
        <v>596</v>
      </c>
      <c r="K55" t="s">
        <v>597</v>
      </c>
      <c r="L55">
        <v>1368</v>
      </c>
      <c r="N55">
        <v>1011</v>
      </c>
      <c r="O55" t="s">
        <v>593</v>
      </c>
      <c r="P55" t="s">
        <v>593</v>
      </c>
      <c r="Q55">
        <v>1</v>
      </c>
      <c r="X55">
        <v>0.81</v>
      </c>
      <c r="Y55">
        <v>0</v>
      </c>
      <c r="Z55">
        <v>605.36</v>
      </c>
      <c r="AA55">
        <v>502.98</v>
      </c>
      <c r="AB55">
        <v>0</v>
      </c>
      <c r="AC55">
        <v>0</v>
      </c>
      <c r="AD55">
        <v>1</v>
      </c>
      <c r="AE55">
        <v>0</v>
      </c>
      <c r="AF55" t="s">
        <v>42</v>
      </c>
      <c r="AG55">
        <v>0.48599999999999999</v>
      </c>
      <c r="AH55">
        <v>2</v>
      </c>
      <c r="AI55">
        <v>69445444</v>
      </c>
      <c r="AJ55">
        <v>55</v>
      </c>
      <c r="AK55">
        <v>0</v>
      </c>
      <c r="AL55">
        <v>0</v>
      </c>
      <c r="AM55">
        <v>0</v>
      </c>
      <c r="AN55">
        <v>0</v>
      </c>
      <c r="AO55">
        <v>0</v>
      </c>
      <c r="AP55">
        <v>0</v>
      </c>
      <c r="AQ55">
        <v>0</v>
      </c>
      <c r="AR55">
        <v>0</v>
      </c>
    </row>
    <row r="56" spans="1:44">
      <c r="A56">
        <f>ROW(Source!A43)</f>
        <v>43</v>
      </c>
      <c r="B56">
        <v>69445453</v>
      </c>
      <c r="C56">
        <v>69445439</v>
      </c>
      <c r="D56">
        <v>66765246</v>
      </c>
      <c r="E56">
        <v>116</v>
      </c>
      <c r="F56">
        <v>1</v>
      </c>
      <c r="G56">
        <v>1</v>
      </c>
      <c r="H56">
        <v>3</v>
      </c>
      <c r="I56" t="s">
        <v>74</v>
      </c>
      <c r="J56" t="s">
        <v>3</v>
      </c>
      <c r="K56" t="s">
        <v>75</v>
      </c>
      <c r="L56">
        <v>1339</v>
      </c>
      <c r="N56">
        <v>1007</v>
      </c>
      <c r="O56" t="s">
        <v>47</v>
      </c>
      <c r="P56" t="s">
        <v>47</v>
      </c>
      <c r="Q56">
        <v>1</v>
      </c>
      <c r="X56">
        <v>6.34</v>
      </c>
      <c r="Y56">
        <v>0</v>
      </c>
      <c r="Z56">
        <v>0</v>
      </c>
      <c r="AA56">
        <v>0</v>
      </c>
      <c r="AB56">
        <v>0</v>
      </c>
      <c r="AC56">
        <v>0</v>
      </c>
      <c r="AD56">
        <v>0</v>
      </c>
      <c r="AE56">
        <v>0</v>
      </c>
      <c r="AF56" t="s">
        <v>41</v>
      </c>
      <c r="AG56">
        <v>0</v>
      </c>
      <c r="AH56">
        <v>2</v>
      </c>
      <c r="AI56">
        <v>69445445</v>
      </c>
      <c r="AJ56">
        <v>56</v>
      </c>
      <c r="AK56">
        <v>0</v>
      </c>
      <c r="AL56">
        <v>0</v>
      </c>
      <c r="AM56">
        <v>0</v>
      </c>
      <c r="AN56">
        <v>0</v>
      </c>
      <c r="AO56">
        <v>0</v>
      </c>
      <c r="AP56">
        <v>0</v>
      </c>
      <c r="AQ56">
        <v>0</v>
      </c>
      <c r="AR56">
        <v>0</v>
      </c>
    </row>
    <row r="57" spans="1:44">
      <c r="A57">
        <f>ROW(Source!A43)</f>
        <v>43</v>
      </c>
      <c r="B57">
        <v>69445454</v>
      </c>
      <c r="C57">
        <v>69445439</v>
      </c>
      <c r="D57">
        <v>66766276</v>
      </c>
      <c r="E57">
        <v>116</v>
      </c>
      <c r="F57">
        <v>1</v>
      </c>
      <c r="G57">
        <v>1</v>
      </c>
      <c r="H57">
        <v>3</v>
      </c>
      <c r="I57" t="s">
        <v>76</v>
      </c>
      <c r="J57" t="s">
        <v>3</v>
      </c>
      <c r="K57" t="s">
        <v>77</v>
      </c>
      <c r="L57">
        <v>1371</v>
      </c>
      <c r="N57">
        <v>1013</v>
      </c>
      <c r="O57" t="s">
        <v>18</v>
      </c>
      <c r="P57" t="s">
        <v>18</v>
      </c>
      <c r="Q57">
        <v>1</v>
      </c>
      <c r="X57">
        <v>100</v>
      </c>
      <c r="Y57">
        <v>0</v>
      </c>
      <c r="Z57">
        <v>0</v>
      </c>
      <c r="AA57">
        <v>0</v>
      </c>
      <c r="AB57">
        <v>0</v>
      </c>
      <c r="AC57">
        <v>0</v>
      </c>
      <c r="AD57">
        <v>0</v>
      </c>
      <c r="AE57">
        <v>0</v>
      </c>
      <c r="AF57" t="s">
        <v>41</v>
      </c>
      <c r="AG57">
        <v>0</v>
      </c>
      <c r="AH57">
        <v>2</v>
      </c>
      <c r="AI57">
        <v>69445446</v>
      </c>
      <c r="AJ57">
        <v>57</v>
      </c>
      <c r="AK57">
        <v>0</v>
      </c>
      <c r="AL57">
        <v>0</v>
      </c>
      <c r="AM57">
        <v>0</v>
      </c>
      <c r="AN57">
        <v>0</v>
      </c>
      <c r="AO57">
        <v>0</v>
      </c>
      <c r="AP57">
        <v>0</v>
      </c>
      <c r="AQ57">
        <v>0</v>
      </c>
      <c r="AR57">
        <v>0</v>
      </c>
    </row>
    <row r="58" spans="1:44">
      <c r="A58">
        <f>ROW(Source!A43)</f>
        <v>43</v>
      </c>
      <c r="B58">
        <v>69445455</v>
      </c>
      <c r="C58">
        <v>69445439</v>
      </c>
      <c r="D58">
        <v>66846793</v>
      </c>
      <c r="E58">
        <v>1</v>
      </c>
      <c r="F58">
        <v>1</v>
      </c>
      <c r="G58">
        <v>1</v>
      </c>
      <c r="H58">
        <v>3</v>
      </c>
      <c r="I58" t="s">
        <v>635</v>
      </c>
      <c r="J58" t="s">
        <v>636</v>
      </c>
      <c r="K58" t="s">
        <v>637</v>
      </c>
      <c r="L58">
        <v>1339</v>
      </c>
      <c r="N58">
        <v>1007</v>
      </c>
      <c r="O58" t="s">
        <v>47</v>
      </c>
      <c r="P58" t="s">
        <v>47</v>
      </c>
      <c r="Q58">
        <v>1</v>
      </c>
      <c r="X58">
        <v>0.13975000000000001</v>
      </c>
      <c r="Y58">
        <v>39263.81</v>
      </c>
      <c r="Z58">
        <v>0</v>
      </c>
      <c r="AA58">
        <v>0</v>
      </c>
      <c r="AB58">
        <v>0</v>
      </c>
      <c r="AC58">
        <v>0</v>
      </c>
      <c r="AD58">
        <v>1</v>
      </c>
      <c r="AE58">
        <v>0</v>
      </c>
      <c r="AF58" t="s">
        <v>41</v>
      </c>
      <c r="AG58">
        <v>0</v>
      </c>
      <c r="AH58">
        <v>2</v>
      </c>
      <c r="AI58">
        <v>69445447</v>
      </c>
      <c r="AJ58">
        <v>58</v>
      </c>
      <c r="AK58">
        <v>0</v>
      </c>
      <c r="AL58">
        <v>0</v>
      </c>
      <c r="AM58">
        <v>0</v>
      </c>
      <c r="AN58">
        <v>0</v>
      </c>
      <c r="AO58">
        <v>0</v>
      </c>
      <c r="AP58">
        <v>0</v>
      </c>
      <c r="AQ58">
        <v>0</v>
      </c>
      <c r="AR58">
        <v>0</v>
      </c>
    </row>
    <row r="59" spans="1:44">
      <c r="A59">
        <f>ROW(Source!A46)</f>
        <v>46</v>
      </c>
      <c r="B59">
        <v>69445465</v>
      </c>
      <c r="C59">
        <v>69445458</v>
      </c>
      <c r="D59">
        <v>66763921</v>
      </c>
      <c r="E59">
        <v>116</v>
      </c>
      <c r="F59">
        <v>1</v>
      </c>
      <c r="G59">
        <v>1</v>
      </c>
      <c r="H59">
        <v>1</v>
      </c>
      <c r="I59" t="s">
        <v>606</v>
      </c>
      <c r="J59" t="s">
        <v>3</v>
      </c>
      <c r="K59" t="s">
        <v>607</v>
      </c>
      <c r="L59">
        <v>1191</v>
      </c>
      <c r="N59">
        <v>1013</v>
      </c>
      <c r="O59" t="s">
        <v>587</v>
      </c>
      <c r="P59" t="s">
        <v>587</v>
      </c>
      <c r="Q59">
        <v>1</v>
      </c>
      <c r="X59">
        <v>7.11</v>
      </c>
      <c r="Y59">
        <v>0</v>
      </c>
      <c r="Z59">
        <v>0</v>
      </c>
      <c r="AA59">
        <v>0</v>
      </c>
      <c r="AB59">
        <v>446.68</v>
      </c>
      <c r="AC59">
        <v>0</v>
      </c>
      <c r="AD59">
        <v>1</v>
      </c>
      <c r="AE59">
        <v>1</v>
      </c>
      <c r="AF59" t="s">
        <v>42</v>
      </c>
      <c r="AG59">
        <v>4.266</v>
      </c>
      <c r="AH59">
        <v>2</v>
      </c>
      <c r="AI59">
        <v>69445459</v>
      </c>
      <c r="AJ59">
        <v>59</v>
      </c>
      <c r="AK59">
        <v>0</v>
      </c>
      <c r="AL59">
        <v>0</v>
      </c>
      <c r="AM59">
        <v>0</v>
      </c>
      <c r="AN59">
        <v>0</v>
      </c>
      <c r="AO59">
        <v>0</v>
      </c>
      <c r="AP59">
        <v>0</v>
      </c>
      <c r="AQ59">
        <v>0</v>
      </c>
      <c r="AR59">
        <v>0</v>
      </c>
    </row>
    <row r="60" spans="1:44">
      <c r="A60">
        <f>ROW(Source!A46)</f>
        <v>46</v>
      </c>
      <c r="B60">
        <v>69445466</v>
      </c>
      <c r="C60">
        <v>69445458</v>
      </c>
      <c r="D60">
        <v>66764116</v>
      </c>
      <c r="E60">
        <v>116</v>
      </c>
      <c r="F60">
        <v>1</v>
      </c>
      <c r="G60">
        <v>1</v>
      </c>
      <c r="H60">
        <v>1</v>
      </c>
      <c r="I60" t="s">
        <v>588</v>
      </c>
      <c r="J60" t="s">
        <v>3</v>
      </c>
      <c r="K60" t="s">
        <v>589</v>
      </c>
      <c r="L60">
        <v>1191</v>
      </c>
      <c r="N60">
        <v>1013</v>
      </c>
      <c r="O60" t="s">
        <v>587</v>
      </c>
      <c r="P60" t="s">
        <v>587</v>
      </c>
      <c r="Q60">
        <v>1</v>
      </c>
      <c r="X60">
        <v>0.68</v>
      </c>
      <c r="Y60">
        <v>0</v>
      </c>
      <c r="Z60">
        <v>0</v>
      </c>
      <c r="AA60">
        <v>0</v>
      </c>
      <c r="AB60">
        <v>0</v>
      </c>
      <c r="AC60">
        <v>0</v>
      </c>
      <c r="AD60">
        <v>1</v>
      </c>
      <c r="AE60">
        <v>2</v>
      </c>
      <c r="AF60" t="s">
        <v>42</v>
      </c>
      <c r="AG60">
        <v>0.40800000000000003</v>
      </c>
      <c r="AH60">
        <v>2</v>
      </c>
      <c r="AI60">
        <v>69445460</v>
      </c>
      <c r="AJ60">
        <v>60</v>
      </c>
      <c r="AK60">
        <v>0</v>
      </c>
      <c r="AL60">
        <v>0</v>
      </c>
      <c r="AM60">
        <v>0</v>
      </c>
      <c r="AN60">
        <v>0</v>
      </c>
      <c r="AO60">
        <v>0</v>
      </c>
      <c r="AP60">
        <v>0</v>
      </c>
      <c r="AQ60">
        <v>0</v>
      </c>
      <c r="AR60">
        <v>0</v>
      </c>
    </row>
    <row r="61" spans="1:44">
      <c r="A61">
        <f>ROW(Source!A46)</f>
        <v>46</v>
      </c>
      <c r="B61">
        <v>69445467</v>
      </c>
      <c r="C61">
        <v>69445458</v>
      </c>
      <c r="D61">
        <v>66885998</v>
      </c>
      <c r="E61">
        <v>1</v>
      </c>
      <c r="F61">
        <v>1</v>
      </c>
      <c r="G61">
        <v>1</v>
      </c>
      <c r="H61">
        <v>2</v>
      </c>
      <c r="I61" t="s">
        <v>595</v>
      </c>
      <c r="J61" t="s">
        <v>596</v>
      </c>
      <c r="K61" t="s">
        <v>597</v>
      </c>
      <c r="L61">
        <v>1368</v>
      </c>
      <c r="N61">
        <v>1011</v>
      </c>
      <c r="O61" t="s">
        <v>593</v>
      </c>
      <c r="P61" t="s">
        <v>593</v>
      </c>
      <c r="Q61">
        <v>1</v>
      </c>
      <c r="X61">
        <v>0.11</v>
      </c>
      <c r="Y61">
        <v>0</v>
      </c>
      <c r="Z61">
        <v>605.36</v>
      </c>
      <c r="AA61">
        <v>502.98</v>
      </c>
      <c r="AB61">
        <v>0</v>
      </c>
      <c r="AC61">
        <v>0</v>
      </c>
      <c r="AD61">
        <v>1</v>
      </c>
      <c r="AE61">
        <v>0</v>
      </c>
      <c r="AF61" t="s">
        <v>42</v>
      </c>
      <c r="AG61">
        <v>6.6000000000000003E-2</v>
      </c>
      <c r="AH61">
        <v>2</v>
      </c>
      <c r="AI61">
        <v>69445461</v>
      </c>
      <c r="AJ61">
        <v>61</v>
      </c>
      <c r="AK61">
        <v>0</v>
      </c>
      <c r="AL61">
        <v>0</v>
      </c>
      <c r="AM61">
        <v>0</v>
      </c>
      <c r="AN61">
        <v>0</v>
      </c>
      <c r="AO61">
        <v>0</v>
      </c>
      <c r="AP61">
        <v>0</v>
      </c>
      <c r="AQ61">
        <v>0</v>
      </c>
      <c r="AR61">
        <v>0</v>
      </c>
    </row>
    <row r="62" spans="1:44">
      <c r="A62">
        <f>ROW(Source!A46)</f>
        <v>46</v>
      </c>
      <c r="B62">
        <v>69445468</v>
      </c>
      <c r="C62">
        <v>69445458</v>
      </c>
      <c r="D62">
        <v>66886089</v>
      </c>
      <c r="E62">
        <v>1</v>
      </c>
      <c r="F62">
        <v>1</v>
      </c>
      <c r="G62">
        <v>1</v>
      </c>
      <c r="H62">
        <v>2</v>
      </c>
      <c r="I62" t="s">
        <v>638</v>
      </c>
      <c r="J62" t="s">
        <v>639</v>
      </c>
      <c r="K62" t="s">
        <v>640</v>
      </c>
      <c r="L62">
        <v>1368</v>
      </c>
      <c r="N62">
        <v>1011</v>
      </c>
      <c r="O62" t="s">
        <v>593</v>
      </c>
      <c r="P62" t="s">
        <v>593</v>
      </c>
      <c r="Q62">
        <v>1</v>
      </c>
      <c r="X62">
        <v>0.56999999999999995</v>
      </c>
      <c r="Y62">
        <v>0</v>
      </c>
      <c r="Z62">
        <v>72.41</v>
      </c>
      <c r="AA62">
        <v>502.98</v>
      </c>
      <c r="AB62">
        <v>0</v>
      </c>
      <c r="AC62">
        <v>0</v>
      </c>
      <c r="AD62">
        <v>1</v>
      </c>
      <c r="AE62">
        <v>0</v>
      </c>
      <c r="AF62" t="s">
        <v>42</v>
      </c>
      <c r="AG62">
        <v>0.34199999999999997</v>
      </c>
      <c r="AH62">
        <v>2</v>
      </c>
      <c r="AI62">
        <v>69445462</v>
      </c>
      <c r="AJ62">
        <v>62</v>
      </c>
      <c r="AK62">
        <v>0</v>
      </c>
      <c r="AL62">
        <v>0</v>
      </c>
      <c r="AM62">
        <v>0</v>
      </c>
      <c r="AN62">
        <v>0</v>
      </c>
      <c r="AO62">
        <v>0</v>
      </c>
      <c r="AP62">
        <v>0</v>
      </c>
      <c r="AQ62">
        <v>0</v>
      </c>
      <c r="AR62">
        <v>0</v>
      </c>
    </row>
    <row r="63" spans="1:44">
      <c r="A63">
        <f>ROW(Source!A46)</f>
        <v>46</v>
      </c>
      <c r="B63">
        <v>69445469</v>
      </c>
      <c r="C63">
        <v>69445458</v>
      </c>
      <c r="D63">
        <v>66764221</v>
      </c>
      <c r="E63">
        <v>116</v>
      </c>
      <c r="F63">
        <v>1</v>
      </c>
      <c r="G63">
        <v>1</v>
      </c>
      <c r="H63">
        <v>3</v>
      </c>
      <c r="I63" t="s">
        <v>82</v>
      </c>
      <c r="J63" t="s">
        <v>3</v>
      </c>
      <c r="K63" t="s">
        <v>83</v>
      </c>
      <c r="L63">
        <v>1377</v>
      </c>
      <c r="N63">
        <v>1013</v>
      </c>
      <c r="O63" t="s">
        <v>54</v>
      </c>
      <c r="P63" t="s">
        <v>54</v>
      </c>
      <c r="Q63">
        <v>1</v>
      </c>
      <c r="X63">
        <v>120</v>
      </c>
      <c r="Y63">
        <v>0</v>
      </c>
      <c r="Z63">
        <v>0</v>
      </c>
      <c r="AA63">
        <v>0</v>
      </c>
      <c r="AB63">
        <v>0</v>
      </c>
      <c r="AC63">
        <v>0</v>
      </c>
      <c r="AD63">
        <v>0</v>
      </c>
      <c r="AE63">
        <v>0</v>
      </c>
      <c r="AF63" t="s">
        <v>41</v>
      </c>
      <c r="AG63">
        <v>0</v>
      </c>
      <c r="AH63">
        <v>2</v>
      </c>
      <c r="AI63">
        <v>69445463</v>
      </c>
      <c r="AJ63">
        <v>63</v>
      </c>
      <c r="AK63">
        <v>0</v>
      </c>
      <c r="AL63">
        <v>0</v>
      </c>
      <c r="AM63">
        <v>0</v>
      </c>
      <c r="AN63">
        <v>0</v>
      </c>
      <c r="AO63">
        <v>0</v>
      </c>
      <c r="AP63">
        <v>0</v>
      </c>
      <c r="AQ63">
        <v>0</v>
      </c>
      <c r="AR63">
        <v>0</v>
      </c>
    </row>
    <row r="64" spans="1:44">
      <c r="A64">
        <f>ROW(Source!A46)</f>
        <v>46</v>
      </c>
      <c r="B64">
        <v>69445470</v>
      </c>
      <c r="C64">
        <v>69445458</v>
      </c>
      <c r="D64">
        <v>66764254</v>
      </c>
      <c r="E64">
        <v>116</v>
      </c>
      <c r="F64">
        <v>1</v>
      </c>
      <c r="G64">
        <v>1</v>
      </c>
      <c r="H64">
        <v>3</v>
      </c>
      <c r="I64" t="s">
        <v>84</v>
      </c>
      <c r="J64" t="s">
        <v>3</v>
      </c>
      <c r="K64" t="s">
        <v>85</v>
      </c>
      <c r="L64">
        <v>1371</v>
      </c>
      <c r="N64">
        <v>1013</v>
      </c>
      <c r="O64" t="s">
        <v>18</v>
      </c>
      <c r="P64" t="s">
        <v>18</v>
      </c>
      <c r="Q64">
        <v>1</v>
      </c>
      <c r="X64">
        <v>10</v>
      </c>
      <c r="Y64">
        <v>0</v>
      </c>
      <c r="Z64">
        <v>0</v>
      </c>
      <c r="AA64">
        <v>0</v>
      </c>
      <c r="AB64">
        <v>0</v>
      </c>
      <c r="AC64">
        <v>0</v>
      </c>
      <c r="AD64">
        <v>0</v>
      </c>
      <c r="AE64">
        <v>0</v>
      </c>
      <c r="AF64" t="s">
        <v>41</v>
      </c>
      <c r="AG64">
        <v>0</v>
      </c>
      <c r="AH64">
        <v>2</v>
      </c>
      <c r="AI64">
        <v>69445464</v>
      </c>
      <c r="AJ64">
        <v>64</v>
      </c>
      <c r="AK64">
        <v>0</v>
      </c>
      <c r="AL64">
        <v>0</v>
      </c>
      <c r="AM64">
        <v>0</v>
      </c>
      <c r="AN64">
        <v>0</v>
      </c>
      <c r="AO64">
        <v>0</v>
      </c>
      <c r="AP64">
        <v>0</v>
      </c>
      <c r="AQ64">
        <v>0</v>
      </c>
      <c r="AR64">
        <v>0</v>
      </c>
    </row>
    <row r="65" spans="1:44">
      <c r="A65">
        <f>ROW(Source!A49)</f>
        <v>49</v>
      </c>
      <c r="B65">
        <v>69445480</v>
      </c>
      <c r="C65">
        <v>69445473</v>
      </c>
      <c r="D65">
        <v>66763921</v>
      </c>
      <c r="E65">
        <v>116</v>
      </c>
      <c r="F65">
        <v>1</v>
      </c>
      <c r="G65">
        <v>1</v>
      </c>
      <c r="H65">
        <v>1</v>
      </c>
      <c r="I65" t="s">
        <v>606</v>
      </c>
      <c r="J65" t="s">
        <v>3</v>
      </c>
      <c r="K65" t="s">
        <v>607</v>
      </c>
      <c r="L65">
        <v>1191</v>
      </c>
      <c r="N65">
        <v>1013</v>
      </c>
      <c r="O65" t="s">
        <v>587</v>
      </c>
      <c r="P65" t="s">
        <v>587</v>
      </c>
      <c r="Q65">
        <v>1</v>
      </c>
      <c r="X65">
        <v>3.31</v>
      </c>
      <c r="Y65">
        <v>0</v>
      </c>
      <c r="Z65">
        <v>0</v>
      </c>
      <c r="AA65">
        <v>0</v>
      </c>
      <c r="AB65">
        <v>446.68</v>
      </c>
      <c r="AC65">
        <v>0</v>
      </c>
      <c r="AD65">
        <v>1</v>
      </c>
      <c r="AE65">
        <v>1</v>
      </c>
      <c r="AF65" t="s">
        <v>42</v>
      </c>
      <c r="AG65">
        <v>1.986</v>
      </c>
      <c r="AH65">
        <v>2</v>
      </c>
      <c r="AI65">
        <v>69445474</v>
      </c>
      <c r="AJ65">
        <v>65</v>
      </c>
      <c r="AK65">
        <v>0</v>
      </c>
      <c r="AL65">
        <v>0</v>
      </c>
      <c r="AM65">
        <v>0</v>
      </c>
      <c r="AN65">
        <v>0</v>
      </c>
      <c r="AO65">
        <v>0</v>
      </c>
      <c r="AP65">
        <v>0</v>
      </c>
      <c r="AQ65">
        <v>0</v>
      </c>
      <c r="AR65">
        <v>0</v>
      </c>
    </row>
    <row r="66" spans="1:44">
      <c r="A66">
        <f>ROW(Source!A49)</f>
        <v>49</v>
      </c>
      <c r="B66">
        <v>69445481</v>
      </c>
      <c r="C66">
        <v>69445473</v>
      </c>
      <c r="D66">
        <v>66764116</v>
      </c>
      <c r="E66">
        <v>116</v>
      </c>
      <c r="F66">
        <v>1</v>
      </c>
      <c r="G66">
        <v>1</v>
      </c>
      <c r="H66">
        <v>1</v>
      </c>
      <c r="I66" t="s">
        <v>588</v>
      </c>
      <c r="J66" t="s">
        <v>3</v>
      </c>
      <c r="K66" t="s">
        <v>589</v>
      </c>
      <c r="L66">
        <v>1191</v>
      </c>
      <c r="N66">
        <v>1013</v>
      </c>
      <c r="O66" t="s">
        <v>587</v>
      </c>
      <c r="P66" t="s">
        <v>587</v>
      </c>
      <c r="Q66">
        <v>1</v>
      </c>
      <c r="X66">
        <v>0.4</v>
      </c>
      <c r="Y66">
        <v>0</v>
      </c>
      <c r="Z66">
        <v>0</v>
      </c>
      <c r="AA66">
        <v>0</v>
      </c>
      <c r="AB66">
        <v>0</v>
      </c>
      <c r="AC66">
        <v>0</v>
      </c>
      <c r="AD66">
        <v>1</v>
      </c>
      <c r="AE66">
        <v>2</v>
      </c>
      <c r="AF66" t="s">
        <v>42</v>
      </c>
      <c r="AG66">
        <v>0.24</v>
      </c>
      <c r="AH66">
        <v>2</v>
      </c>
      <c r="AI66">
        <v>69445475</v>
      </c>
      <c r="AJ66">
        <v>66</v>
      </c>
      <c r="AK66">
        <v>0</v>
      </c>
      <c r="AL66">
        <v>0</v>
      </c>
      <c r="AM66">
        <v>0</v>
      </c>
      <c r="AN66">
        <v>0</v>
      </c>
      <c r="AO66">
        <v>0</v>
      </c>
      <c r="AP66">
        <v>0</v>
      </c>
      <c r="AQ66">
        <v>0</v>
      </c>
      <c r="AR66">
        <v>0</v>
      </c>
    </row>
    <row r="67" spans="1:44">
      <c r="A67">
        <f>ROW(Source!A49)</f>
        <v>49</v>
      </c>
      <c r="B67">
        <v>69445482</v>
      </c>
      <c r="C67">
        <v>69445473</v>
      </c>
      <c r="D67">
        <v>66885998</v>
      </c>
      <c r="E67">
        <v>1</v>
      </c>
      <c r="F67">
        <v>1</v>
      </c>
      <c r="G67">
        <v>1</v>
      </c>
      <c r="H67">
        <v>2</v>
      </c>
      <c r="I67" t="s">
        <v>595</v>
      </c>
      <c r="J67" t="s">
        <v>596</v>
      </c>
      <c r="K67" t="s">
        <v>597</v>
      </c>
      <c r="L67">
        <v>1368</v>
      </c>
      <c r="N67">
        <v>1011</v>
      </c>
      <c r="O67" t="s">
        <v>593</v>
      </c>
      <c r="P67" t="s">
        <v>593</v>
      </c>
      <c r="Q67">
        <v>1</v>
      </c>
      <c r="X67">
        <v>0.12</v>
      </c>
      <c r="Y67">
        <v>0</v>
      </c>
      <c r="Z67">
        <v>605.36</v>
      </c>
      <c r="AA67">
        <v>502.98</v>
      </c>
      <c r="AB67">
        <v>0</v>
      </c>
      <c r="AC67">
        <v>0</v>
      </c>
      <c r="AD67">
        <v>1</v>
      </c>
      <c r="AE67">
        <v>0</v>
      </c>
      <c r="AF67" t="s">
        <v>42</v>
      </c>
      <c r="AG67">
        <v>7.1999999999999995E-2</v>
      </c>
      <c r="AH67">
        <v>2</v>
      </c>
      <c r="AI67">
        <v>69445476</v>
      </c>
      <c r="AJ67">
        <v>67</v>
      </c>
      <c r="AK67">
        <v>0</v>
      </c>
      <c r="AL67">
        <v>0</v>
      </c>
      <c r="AM67">
        <v>0</v>
      </c>
      <c r="AN67">
        <v>0</v>
      </c>
      <c r="AO67">
        <v>0</v>
      </c>
      <c r="AP67">
        <v>0</v>
      </c>
      <c r="AQ67">
        <v>0</v>
      </c>
      <c r="AR67">
        <v>0</v>
      </c>
    </row>
    <row r="68" spans="1:44">
      <c r="A68">
        <f>ROW(Source!A49)</f>
        <v>49</v>
      </c>
      <c r="B68">
        <v>69445483</v>
      </c>
      <c r="C68">
        <v>69445473</v>
      </c>
      <c r="D68">
        <v>66886089</v>
      </c>
      <c r="E68">
        <v>1</v>
      </c>
      <c r="F68">
        <v>1</v>
      </c>
      <c r="G68">
        <v>1</v>
      </c>
      <c r="H68">
        <v>2</v>
      </c>
      <c r="I68" t="s">
        <v>638</v>
      </c>
      <c r="J68" t="s">
        <v>639</v>
      </c>
      <c r="K68" t="s">
        <v>640</v>
      </c>
      <c r="L68">
        <v>1368</v>
      </c>
      <c r="N68">
        <v>1011</v>
      </c>
      <c r="O68" t="s">
        <v>593</v>
      </c>
      <c r="P68" t="s">
        <v>593</v>
      </c>
      <c r="Q68">
        <v>1</v>
      </c>
      <c r="X68">
        <v>0.28000000000000003</v>
      </c>
      <c r="Y68">
        <v>0</v>
      </c>
      <c r="Z68">
        <v>72.41</v>
      </c>
      <c r="AA68">
        <v>502.98</v>
      </c>
      <c r="AB68">
        <v>0</v>
      </c>
      <c r="AC68">
        <v>0</v>
      </c>
      <c r="AD68">
        <v>1</v>
      </c>
      <c r="AE68">
        <v>0</v>
      </c>
      <c r="AF68" t="s">
        <v>42</v>
      </c>
      <c r="AG68">
        <v>0.16800000000000001</v>
      </c>
      <c r="AH68">
        <v>2</v>
      </c>
      <c r="AI68">
        <v>69445477</v>
      </c>
      <c r="AJ68">
        <v>68</v>
      </c>
      <c r="AK68">
        <v>0</v>
      </c>
      <c r="AL68">
        <v>0</v>
      </c>
      <c r="AM68">
        <v>0</v>
      </c>
      <c r="AN68">
        <v>0</v>
      </c>
      <c r="AO68">
        <v>0</v>
      </c>
      <c r="AP68">
        <v>0</v>
      </c>
      <c r="AQ68">
        <v>0</v>
      </c>
      <c r="AR68">
        <v>0</v>
      </c>
    </row>
    <row r="69" spans="1:44">
      <c r="A69">
        <f>ROW(Source!A49)</f>
        <v>49</v>
      </c>
      <c r="B69">
        <v>69445484</v>
      </c>
      <c r="C69">
        <v>69445473</v>
      </c>
      <c r="D69">
        <v>66764221</v>
      </c>
      <c r="E69">
        <v>116</v>
      </c>
      <c r="F69">
        <v>1</v>
      </c>
      <c r="G69">
        <v>1</v>
      </c>
      <c r="H69">
        <v>3</v>
      </c>
      <c r="I69" t="s">
        <v>82</v>
      </c>
      <c r="J69" t="s">
        <v>3</v>
      </c>
      <c r="K69" t="s">
        <v>83</v>
      </c>
      <c r="L69">
        <v>1377</v>
      </c>
      <c r="N69">
        <v>1013</v>
      </c>
      <c r="O69" t="s">
        <v>54</v>
      </c>
      <c r="P69" t="s">
        <v>54</v>
      </c>
      <c r="Q69">
        <v>1</v>
      </c>
      <c r="X69">
        <v>20</v>
      </c>
      <c r="Y69">
        <v>0</v>
      </c>
      <c r="Z69">
        <v>0</v>
      </c>
      <c r="AA69">
        <v>0</v>
      </c>
      <c r="AB69">
        <v>0</v>
      </c>
      <c r="AC69">
        <v>0</v>
      </c>
      <c r="AD69">
        <v>0</v>
      </c>
      <c r="AE69">
        <v>0</v>
      </c>
      <c r="AF69" t="s">
        <v>41</v>
      </c>
      <c r="AG69">
        <v>0</v>
      </c>
      <c r="AH69">
        <v>2</v>
      </c>
      <c r="AI69">
        <v>69445478</v>
      </c>
      <c r="AJ69">
        <v>69</v>
      </c>
      <c r="AK69">
        <v>0</v>
      </c>
      <c r="AL69">
        <v>0</v>
      </c>
      <c r="AM69">
        <v>0</v>
      </c>
      <c r="AN69">
        <v>0</v>
      </c>
      <c r="AO69">
        <v>0</v>
      </c>
      <c r="AP69">
        <v>0</v>
      </c>
      <c r="AQ69">
        <v>0</v>
      </c>
      <c r="AR69">
        <v>0</v>
      </c>
    </row>
    <row r="70" spans="1:44">
      <c r="A70">
        <f>ROW(Source!A49)</f>
        <v>49</v>
      </c>
      <c r="B70">
        <v>69445485</v>
      </c>
      <c r="C70">
        <v>69445473</v>
      </c>
      <c r="D70">
        <v>66766581</v>
      </c>
      <c r="E70">
        <v>116</v>
      </c>
      <c r="F70">
        <v>1</v>
      </c>
      <c r="G70">
        <v>1</v>
      </c>
      <c r="H70">
        <v>3</v>
      </c>
      <c r="I70" t="s">
        <v>89</v>
      </c>
      <c r="J70" t="s">
        <v>3</v>
      </c>
      <c r="K70" t="s">
        <v>90</v>
      </c>
      <c r="L70">
        <v>1371</v>
      </c>
      <c r="N70">
        <v>1013</v>
      </c>
      <c r="O70" t="s">
        <v>18</v>
      </c>
      <c r="P70" t="s">
        <v>18</v>
      </c>
      <c r="Q70">
        <v>1</v>
      </c>
      <c r="X70">
        <v>10</v>
      </c>
      <c r="Y70">
        <v>0</v>
      </c>
      <c r="Z70">
        <v>0</v>
      </c>
      <c r="AA70">
        <v>0</v>
      </c>
      <c r="AB70">
        <v>0</v>
      </c>
      <c r="AC70">
        <v>0</v>
      </c>
      <c r="AD70">
        <v>0</v>
      </c>
      <c r="AE70">
        <v>0</v>
      </c>
      <c r="AF70" t="s">
        <v>41</v>
      </c>
      <c r="AG70">
        <v>0</v>
      </c>
      <c r="AH70">
        <v>2</v>
      </c>
      <c r="AI70">
        <v>69445479</v>
      </c>
      <c r="AJ70">
        <v>70</v>
      </c>
      <c r="AK70">
        <v>0</v>
      </c>
      <c r="AL70">
        <v>0</v>
      </c>
      <c r="AM70">
        <v>0</v>
      </c>
      <c r="AN70">
        <v>0</v>
      </c>
      <c r="AO70">
        <v>0</v>
      </c>
      <c r="AP70">
        <v>0</v>
      </c>
      <c r="AQ70">
        <v>0</v>
      </c>
      <c r="AR70">
        <v>0</v>
      </c>
    </row>
    <row r="71" spans="1:44">
      <c r="A71">
        <f>ROW(Source!A52)</f>
        <v>52</v>
      </c>
      <c r="B71">
        <v>69445504</v>
      </c>
      <c r="C71">
        <v>69445488</v>
      </c>
      <c r="D71">
        <v>66763953</v>
      </c>
      <c r="E71">
        <v>116</v>
      </c>
      <c r="F71">
        <v>1</v>
      </c>
      <c r="G71">
        <v>1</v>
      </c>
      <c r="H71">
        <v>1</v>
      </c>
      <c r="I71" t="s">
        <v>641</v>
      </c>
      <c r="J71" t="s">
        <v>3</v>
      </c>
      <c r="K71" t="s">
        <v>642</v>
      </c>
      <c r="L71">
        <v>1191</v>
      </c>
      <c r="N71">
        <v>1013</v>
      </c>
      <c r="O71" t="s">
        <v>587</v>
      </c>
      <c r="P71" t="s">
        <v>587</v>
      </c>
      <c r="Q71">
        <v>1</v>
      </c>
      <c r="X71">
        <v>7.42</v>
      </c>
      <c r="Y71">
        <v>0</v>
      </c>
      <c r="Z71">
        <v>0</v>
      </c>
      <c r="AA71">
        <v>0</v>
      </c>
      <c r="AB71">
        <v>525.5</v>
      </c>
      <c r="AC71">
        <v>0</v>
      </c>
      <c r="AD71">
        <v>1</v>
      </c>
      <c r="AE71">
        <v>1</v>
      </c>
      <c r="AF71" t="s">
        <v>42</v>
      </c>
      <c r="AG71">
        <v>4.452</v>
      </c>
      <c r="AH71">
        <v>2</v>
      </c>
      <c r="AI71">
        <v>69445489</v>
      </c>
      <c r="AJ71">
        <v>71</v>
      </c>
      <c r="AK71">
        <v>0</v>
      </c>
      <c r="AL71">
        <v>0</v>
      </c>
      <c r="AM71">
        <v>0</v>
      </c>
      <c r="AN71">
        <v>0</v>
      </c>
      <c r="AO71">
        <v>0</v>
      </c>
      <c r="AP71">
        <v>0</v>
      </c>
      <c r="AQ71">
        <v>0</v>
      </c>
      <c r="AR71">
        <v>0</v>
      </c>
    </row>
    <row r="72" spans="1:44">
      <c r="A72">
        <f>ROW(Source!A52)</f>
        <v>52</v>
      </c>
      <c r="B72">
        <v>69445505</v>
      </c>
      <c r="C72">
        <v>69445488</v>
      </c>
      <c r="D72">
        <v>66764116</v>
      </c>
      <c r="E72">
        <v>116</v>
      </c>
      <c r="F72">
        <v>1</v>
      </c>
      <c r="G72">
        <v>1</v>
      </c>
      <c r="H72">
        <v>1</v>
      </c>
      <c r="I72" t="s">
        <v>588</v>
      </c>
      <c r="J72" t="s">
        <v>3</v>
      </c>
      <c r="K72" t="s">
        <v>589</v>
      </c>
      <c r="L72">
        <v>1191</v>
      </c>
      <c r="N72">
        <v>1013</v>
      </c>
      <c r="O72" t="s">
        <v>587</v>
      </c>
      <c r="P72" t="s">
        <v>587</v>
      </c>
      <c r="Q72">
        <v>1</v>
      </c>
      <c r="X72">
        <v>1.02</v>
      </c>
      <c r="Y72">
        <v>0</v>
      </c>
      <c r="Z72">
        <v>0</v>
      </c>
      <c r="AA72">
        <v>0</v>
      </c>
      <c r="AB72">
        <v>0</v>
      </c>
      <c r="AC72">
        <v>0</v>
      </c>
      <c r="AD72">
        <v>1</v>
      </c>
      <c r="AE72">
        <v>2</v>
      </c>
      <c r="AF72" t="s">
        <v>42</v>
      </c>
      <c r="AG72">
        <v>0.61199999999999999</v>
      </c>
      <c r="AH72">
        <v>2</v>
      </c>
      <c r="AI72">
        <v>69445490</v>
      </c>
      <c r="AJ72">
        <v>72</v>
      </c>
      <c r="AK72">
        <v>0</v>
      </c>
      <c r="AL72">
        <v>0</v>
      </c>
      <c r="AM72">
        <v>0</v>
      </c>
      <c r="AN72">
        <v>0</v>
      </c>
      <c r="AO72">
        <v>0</v>
      </c>
      <c r="AP72">
        <v>0</v>
      </c>
      <c r="AQ72">
        <v>0</v>
      </c>
      <c r="AR72">
        <v>0</v>
      </c>
    </row>
    <row r="73" spans="1:44">
      <c r="A73">
        <f>ROW(Source!A52)</f>
        <v>52</v>
      </c>
      <c r="B73">
        <v>69445506</v>
      </c>
      <c r="C73">
        <v>69445488</v>
      </c>
      <c r="D73">
        <v>66885106</v>
      </c>
      <c r="E73">
        <v>1</v>
      </c>
      <c r="F73">
        <v>1</v>
      </c>
      <c r="G73">
        <v>1</v>
      </c>
      <c r="H73">
        <v>2</v>
      </c>
      <c r="I73" t="s">
        <v>610</v>
      </c>
      <c r="J73" t="s">
        <v>611</v>
      </c>
      <c r="K73" t="s">
        <v>612</v>
      </c>
      <c r="L73">
        <v>1368</v>
      </c>
      <c r="N73">
        <v>1011</v>
      </c>
      <c r="O73" t="s">
        <v>593</v>
      </c>
      <c r="P73" t="s">
        <v>593</v>
      </c>
      <c r="Q73">
        <v>1</v>
      </c>
      <c r="X73">
        <v>0.61</v>
      </c>
      <c r="Y73">
        <v>0</v>
      </c>
      <c r="Z73">
        <v>1613.51</v>
      </c>
      <c r="AA73">
        <v>675.65</v>
      </c>
      <c r="AB73">
        <v>0</v>
      </c>
      <c r="AC73">
        <v>0</v>
      </c>
      <c r="AD73">
        <v>1</v>
      </c>
      <c r="AE73">
        <v>0</v>
      </c>
      <c r="AF73" t="s">
        <v>42</v>
      </c>
      <c r="AG73">
        <v>0.36599999999999999</v>
      </c>
      <c r="AH73">
        <v>2</v>
      </c>
      <c r="AI73">
        <v>69445491</v>
      </c>
      <c r="AJ73">
        <v>73</v>
      </c>
      <c r="AK73">
        <v>0</v>
      </c>
      <c r="AL73">
        <v>0</v>
      </c>
      <c r="AM73">
        <v>0</v>
      </c>
      <c r="AN73">
        <v>0</v>
      </c>
      <c r="AO73">
        <v>0</v>
      </c>
      <c r="AP73">
        <v>0</v>
      </c>
      <c r="AQ73">
        <v>0</v>
      </c>
      <c r="AR73">
        <v>0</v>
      </c>
    </row>
    <row r="74" spans="1:44">
      <c r="A74">
        <f>ROW(Source!A52)</f>
        <v>52</v>
      </c>
      <c r="B74">
        <v>69445507</v>
      </c>
      <c r="C74">
        <v>69445488</v>
      </c>
      <c r="D74">
        <v>66885998</v>
      </c>
      <c r="E74">
        <v>1</v>
      </c>
      <c r="F74">
        <v>1</v>
      </c>
      <c r="G74">
        <v>1</v>
      </c>
      <c r="H74">
        <v>2</v>
      </c>
      <c r="I74" t="s">
        <v>595</v>
      </c>
      <c r="J74" t="s">
        <v>596</v>
      </c>
      <c r="K74" t="s">
        <v>597</v>
      </c>
      <c r="L74">
        <v>1368</v>
      </c>
      <c r="N74">
        <v>1011</v>
      </c>
      <c r="O74" t="s">
        <v>593</v>
      </c>
      <c r="P74" t="s">
        <v>593</v>
      </c>
      <c r="Q74">
        <v>1</v>
      </c>
      <c r="X74">
        <v>0.41</v>
      </c>
      <c r="Y74">
        <v>0</v>
      </c>
      <c r="Z74">
        <v>605.36</v>
      </c>
      <c r="AA74">
        <v>502.98</v>
      </c>
      <c r="AB74">
        <v>0</v>
      </c>
      <c r="AC74">
        <v>0</v>
      </c>
      <c r="AD74">
        <v>1</v>
      </c>
      <c r="AE74">
        <v>0</v>
      </c>
      <c r="AF74" t="s">
        <v>42</v>
      </c>
      <c r="AG74">
        <v>0.24599999999999997</v>
      </c>
      <c r="AH74">
        <v>2</v>
      </c>
      <c r="AI74">
        <v>69445492</v>
      </c>
      <c r="AJ74">
        <v>74</v>
      </c>
      <c r="AK74">
        <v>0</v>
      </c>
      <c r="AL74">
        <v>0</v>
      </c>
      <c r="AM74">
        <v>0</v>
      </c>
      <c r="AN74">
        <v>0</v>
      </c>
      <c r="AO74">
        <v>0</v>
      </c>
      <c r="AP74">
        <v>0</v>
      </c>
      <c r="AQ74">
        <v>0</v>
      </c>
      <c r="AR74">
        <v>0</v>
      </c>
    </row>
    <row r="75" spans="1:44">
      <c r="A75">
        <f>ROW(Source!A52)</f>
        <v>52</v>
      </c>
      <c r="B75">
        <v>69445508</v>
      </c>
      <c r="C75">
        <v>69445488</v>
      </c>
      <c r="D75">
        <v>66833823</v>
      </c>
      <c r="E75">
        <v>1</v>
      </c>
      <c r="F75">
        <v>1</v>
      </c>
      <c r="G75">
        <v>1</v>
      </c>
      <c r="H75">
        <v>3</v>
      </c>
      <c r="I75" t="s">
        <v>627</v>
      </c>
      <c r="J75" t="s">
        <v>628</v>
      </c>
      <c r="K75" t="s">
        <v>629</v>
      </c>
      <c r="L75">
        <v>1346</v>
      </c>
      <c r="N75">
        <v>1009</v>
      </c>
      <c r="O75" t="s">
        <v>59</v>
      </c>
      <c r="P75" t="s">
        <v>59</v>
      </c>
      <c r="Q75">
        <v>1</v>
      </c>
      <c r="X75">
        <v>0.01</v>
      </c>
      <c r="Y75">
        <v>238.29</v>
      </c>
      <c r="Z75">
        <v>0</v>
      </c>
      <c r="AA75">
        <v>0</v>
      </c>
      <c r="AB75">
        <v>0</v>
      </c>
      <c r="AC75">
        <v>0</v>
      </c>
      <c r="AD75">
        <v>1</v>
      </c>
      <c r="AE75">
        <v>0</v>
      </c>
      <c r="AF75" t="s">
        <v>41</v>
      </c>
      <c r="AG75">
        <v>0</v>
      </c>
      <c r="AH75">
        <v>2</v>
      </c>
      <c r="AI75">
        <v>69445493</v>
      </c>
      <c r="AJ75">
        <v>75</v>
      </c>
      <c r="AK75">
        <v>0</v>
      </c>
      <c r="AL75">
        <v>0</v>
      </c>
      <c r="AM75">
        <v>0</v>
      </c>
      <c r="AN75">
        <v>0</v>
      </c>
      <c r="AO75">
        <v>0</v>
      </c>
      <c r="AP75">
        <v>0</v>
      </c>
      <c r="AQ75">
        <v>0</v>
      </c>
      <c r="AR75">
        <v>0</v>
      </c>
    </row>
    <row r="76" spans="1:44">
      <c r="A76">
        <f>ROW(Source!A52)</f>
        <v>52</v>
      </c>
      <c r="B76">
        <v>69445509</v>
      </c>
      <c r="C76">
        <v>69445488</v>
      </c>
      <c r="D76">
        <v>66833830</v>
      </c>
      <c r="E76">
        <v>1</v>
      </c>
      <c r="F76">
        <v>1</v>
      </c>
      <c r="G76">
        <v>1</v>
      </c>
      <c r="H76">
        <v>3</v>
      </c>
      <c r="I76" t="s">
        <v>614</v>
      </c>
      <c r="J76" t="s">
        <v>615</v>
      </c>
      <c r="K76" t="s">
        <v>616</v>
      </c>
      <c r="L76">
        <v>1346</v>
      </c>
      <c r="N76">
        <v>1009</v>
      </c>
      <c r="O76" t="s">
        <v>59</v>
      </c>
      <c r="P76" t="s">
        <v>59</v>
      </c>
      <c r="Q76">
        <v>1</v>
      </c>
      <c r="X76">
        <v>0.03</v>
      </c>
      <c r="Y76">
        <v>58.53</v>
      </c>
      <c r="Z76">
        <v>0</v>
      </c>
      <c r="AA76">
        <v>0</v>
      </c>
      <c r="AB76">
        <v>0</v>
      </c>
      <c r="AC76">
        <v>0</v>
      </c>
      <c r="AD76">
        <v>1</v>
      </c>
      <c r="AE76">
        <v>0</v>
      </c>
      <c r="AF76" t="s">
        <v>41</v>
      </c>
      <c r="AG76">
        <v>0</v>
      </c>
      <c r="AH76">
        <v>2</v>
      </c>
      <c r="AI76">
        <v>69445494</v>
      </c>
      <c r="AJ76">
        <v>76</v>
      </c>
      <c r="AK76">
        <v>0</v>
      </c>
      <c r="AL76">
        <v>0</v>
      </c>
      <c r="AM76">
        <v>0</v>
      </c>
      <c r="AN76">
        <v>0</v>
      </c>
      <c r="AO76">
        <v>0</v>
      </c>
      <c r="AP76">
        <v>0</v>
      </c>
      <c r="AQ76">
        <v>0</v>
      </c>
      <c r="AR76">
        <v>0</v>
      </c>
    </row>
    <row r="77" spans="1:44">
      <c r="A77">
        <f>ROW(Source!A52)</f>
        <v>52</v>
      </c>
      <c r="B77">
        <v>69445510</v>
      </c>
      <c r="C77">
        <v>69445488</v>
      </c>
      <c r="D77">
        <v>66837340</v>
      </c>
      <c r="E77">
        <v>1</v>
      </c>
      <c r="F77">
        <v>1</v>
      </c>
      <c r="G77">
        <v>1</v>
      </c>
      <c r="H77">
        <v>3</v>
      </c>
      <c r="I77" t="s">
        <v>94</v>
      </c>
      <c r="J77" t="s">
        <v>96</v>
      </c>
      <c r="K77" t="s">
        <v>95</v>
      </c>
      <c r="L77">
        <v>1346</v>
      </c>
      <c r="N77">
        <v>1009</v>
      </c>
      <c r="O77" t="s">
        <v>59</v>
      </c>
      <c r="P77" t="s">
        <v>59</v>
      </c>
      <c r="Q77">
        <v>1</v>
      </c>
      <c r="X77">
        <v>0</v>
      </c>
      <c r="Y77">
        <v>174.93</v>
      </c>
      <c r="Z77">
        <v>0</v>
      </c>
      <c r="AA77">
        <v>0</v>
      </c>
      <c r="AB77">
        <v>0</v>
      </c>
      <c r="AC77">
        <v>1</v>
      </c>
      <c r="AD77">
        <v>0</v>
      </c>
      <c r="AE77">
        <v>0</v>
      </c>
      <c r="AF77" t="s">
        <v>41</v>
      </c>
      <c r="AG77">
        <v>0</v>
      </c>
      <c r="AH77">
        <v>2</v>
      </c>
      <c r="AI77">
        <v>69445495</v>
      </c>
      <c r="AJ77">
        <v>77</v>
      </c>
      <c r="AK77">
        <v>0</v>
      </c>
      <c r="AL77">
        <v>0</v>
      </c>
      <c r="AM77">
        <v>0</v>
      </c>
      <c r="AN77">
        <v>0</v>
      </c>
      <c r="AO77">
        <v>0</v>
      </c>
      <c r="AP77">
        <v>0</v>
      </c>
      <c r="AQ77">
        <v>0</v>
      </c>
      <c r="AR77">
        <v>0</v>
      </c>
    </row>
    <row r="78" spans="1:44">
      <c r="A78">
        <f>ROW(Source!A52)</f>
        <v>52</v>
      </c>
      <c r="B78">
        <v>69445511</v>
      </c>
      <c r="C78">
        <v>69445488</v>
      </c>
      <c r="D78">
        <v>66838478</v>
      </c>
      <c r="E78">
        <v>1</v>
      </c>
      <c r="F78">
        <v>1</v>
      </c>
      <c r="G78">
        <v>1</v>
      </c>
      <c r="H78">
        <v>3</v>
      </c>
      <c r="I78" t="s">
        <v>617</v>
      </c>
      <c r="J78" t="s">
        <v>618</v>
      </c>
      <c r="K78" t="s">
        <v>619</v>
      </c>
      <c r="L78">
        <v>1346</v>
      </c>
      <c r="N78">
        <v>1009</v>
      </c>
      <c r="O78" t="s">
        <v>59</v>
      </c>
      <c r="P78" t="s">
        <v>59</v>
      </c>
      <c r="Q78">
        <v>1</v>
      </c>
      <c r="X78">
        <v>0.02</v>
      </c>
      <c r="Y78">
        <v>56.11</v>
      </c>
      <c r="Z78">
        <v>0</v>
      </c>
      <c r="AA78">
        <v>0</v>
      </c>
      <c r="AB78">
        <v>0</v>
      </c>
      <c r="AC78">
        <v>0</v>
      </c>
      <c r="AD78">
        <v>1</v>
      </c>
      <c r="AE78">
        <v>0</v>
      </c>
      <c r="AF78" t="s">
        <v>41</v>
      </c>
      <c r="AG78">
        <v>0</v>
      </c>
      <c r="AH78">
        <v>2</v>
      </c>
      <c r="AI78">
        <v>69445496</v>
      </c>
      <c r="AJ78">
        <v>78</v>
      </c>
      <c r="AK78">
        <v>0</v>
      </c>
      <c r="AL78">
        <v>0</v>
      </c>
      <c r="AM78">
        <v>0</v>
      </c>
      <c r="AN78">
        <v>0</v>
      </c>
      <c r="AO78">
        <v>0</v>
      </c>
      <c r="AP78">
        <v>0</v>
      </c>
      <c r="AQ78">
        <v>0</v>
      </c>
      <c r="AR78">
        <v>0</v>
      </c>
    </row>
    <row r="79" spans="1:44">
      <c r="A79">
        <f>ROW(Source!A52)</f>
        <v>52</v>
      </c>
      <c r="B79">
        <v>69445512</v>
      </c>
      <c r="C79">
        <v>69445488</v>
      </c>
      <c r="D79">
        <v>66766297</v>
      </c>
      <c r="E79">
        <v>116</v>
      </c>
      <c r="F79">
        <v>1</v>
      </c>
      <c r="G79">
        <v>1</v>
      </c>
      <c r="H79">
        <v>3</v>
      </c>
      <c r="I79" t="s">
        <v>97</v>
      </c>
      <c r="J79" t="s">
        <v>3</v>
      </c>
      <c r="K79" t="s">
        <v>98</v>
      </c>
      <c r="L79">
        <v>1346</v>
      </c>
      <c r="N79">
        <v>1009</v>
      </c>
      <c r="O79" t="s">
        <v>59</v>
      </c>
      <c r="P79" t="s">
        <v>59</v>
      </c>
      <c r="Q79">
        <v>1</v>
      </c>
      <c r="X79">
        <v>0</v>
      </c>
      <c r="Y79">
        <v>0</v>
      </c>
      <c r="Z79">
        <v>0</v>
      </c>
      <c r="AA79">
        <v>0</v>
      </c>
      <c r="AB79">
        <v>0</v>
      </c>
      <c r="AC79">
        <v>1</v>
      </c>
      <c r="AD79">
        <v>0</v>
      </c>
      <c r="AE79">
        <v>0</v>
      </c>
      <c r="AF79" t="s">
        <v>41</v>
      </c>
      <c r="AG79">
        <v>0</v>
      </c>
      <c r="AH79">
        <v>2</v>
      </c>
      <c r="AI79">
        <v>69445497</v>
      </c>
      <c r="AJ79">
        <v>79</v>
      </c>
      <c r="AK79">
        <v>0</v>
      </c>
      <c r="AL79">
        <v>0</v>
      </c>
      <c r="AM79">
        <v>0</v>
      </c>
      <c r="AN79">
        <v>0</v>
      </c>
      <c r="AO79">
        <v>0</v>
      </c>
      <c r="AP79">
        <v>0</v>
      </c>
      <c r="AQ79">
        <v>0</v>
      </c>
      <c r="AR79">
        <v>0</v>
      </c>
    </row>
    <row r="80" spans="1:44">
      <c r="A80">
        <f>ROW(Source!A52)</f>
        <v>52</v>
      </c>
      <c r="B80">
        <v>69445513</v>
      </c>
      <c r="C80">
        <v>69445488</v>
      </c>
      <c r="D80">
        <v>66766631</v>
      </c>
      <c r="E80">
        <v>116</v>
      </c>
      <c r="F80">
        <v>1</v>
      </c>
      <c r="G80">
        <v>1</v>
      </c>
      <c r="H80">
        <v>3</v>
      </c>
      <c r="I80" t="s">
        <v>99</v>
      </c>
      <c r="J80" t="s">
        <v>3</v>
      </c>
      <c r="K80" t="s">
        <v>100</v>
      </c>
      <c r="L80">
        <v>1348</v>
      </c>
      <c r="N80">
        <v>1009</v>
      </c>
      <c r="O80" t="s">
        <v>101</v>
      </c>
      <c r="P80" t="s">
        <v>101</v>
      </c>
      <c r="Q80">
        <v>1000</v>
      </c>
      <c r="X80">
        <v>0</v>
      </c>
      <c r="Y80">
        <v>0</v>
      </c>
      <c r="Z80">
        <v>0</v>
      </c>
      <c r="AA80">
        <v>0</v>
      </c>
      <c r="AB80">
        <v>0</v>
      </c>
      <c r="AC80">
        <v>1</v>
      </c>
      <c r="AD80">
        <v>0</v>
      </c>
      <c r="AE80">
        <v>0</v>
      </c>
      <c r="AF80" t="s">
        <v>41</v>
      </c>
      <c r="AG80">
        <v>0</v>
      </c>
      <c r="AH80">
        <v>2</v>
      </c>
      <c r="AI80">
        <v>69445498</v>
      </c>
      <c r="AJ80">
        <v>80</v>
      </c>
      <c r="AK80">
        <v>0</v>
      </c>
      <c r="AL80">
        <v>0</v>
      </c>
      <c r="AM80">
        <v>0</v>
      </c>
      <c r="AN80">
        <v>0</v>
      </c>
      <c r="AO80">
        <v>0</v>
      </c>
      <c r="AP80">
        <v>0</v>
      </c>
      <c r="AQ80">
        <v>0</v>
      </c>
      <c r="AR80">
        <v>0</v>
      </c>
    </row>
    <row r="81" spans="1:44">
      <c r="A81">
        <f>ROW(Source!A52)</f>
        <v>52</v>
      </c>
      <c r="B81">
        <v>69445514</v>
      </c>
      <c r="C81">
        <v>69445488</v>
      </c>
      <c r="D81">
        <v>66854782</v>
      </c>
      <c r="E81">
        <v>1</v>
      </c>
      <c r="F81">
        <v>1</v>
      </c>
      <c r="G81">
        <v>1</v>
      </c>
      <c r="H81">
        <v>3</v>
      </c>
      <c r="I81" t="s">
        <v>426</v>
      </c>
      <c r="J81" t="s">
        <v>428</v>
      </c>
      <c r="K81" t="s">
        <v>427</v>
      </c>
      <c r="L81">
        <v>1348</v>
      </c>
      <c r="N81">
        <v>1009</v>
      </c>
      <c r="O81" t="s">
        <v>101</v>
      </c>
      <c r="P81" t="s">
        <v>101</v>
      </c>
      <c r="Q81">
        <v>1000</v>
      </c>
      <c r="X81">
        <v>1E-4</v>
      </c>
      <c r="Y81">
        <v>80020.98</v>
      </c>
      <c r="Z81">
        <v>0</v>
      </c>
      <c r="AA81">
        <v>0</v>
      </c>
      <c r="AB81">
        <v>0</v>
      </c>
      <c r="AC81">
        <v>0</v>
      </c>
      <c r="AD81">
        <v>1</v>
      </c>
      <c r="AE81">
        <v>0</v>
      </c>
      <c r="AF81" t="s">
        <v>41</v>
      </c>
      <c r="AG81">
        <v>0</v>
      </c>
      <c r="AH81">
        <v>2</v>
      </c>
      <c r="AI81">
        <v>69445499</v>
      </c>
      <c r="AJ81">
        <v>81</v>
      </c>
      <c r="AK81">
        <v>0</v>
      </c>
      <c r="AL81">
        <v>0</v>
      </c>
      <c r="AM81">
        <v>0</v>
      </c>
      <c r="AN81">
        <v>0</v>
      </c>
      <c r="AO81">
        <v>0</v>
      </c>
      <c r="AP81">
        <v>0</v>
      </c>
      <c r="AQ81">
        <v>0</v>
      </c>
      <c r="AR81">
        <v>0</v>
      </c>
    </row>
    <row r="82" spans="1:44">
      <c r="A82">
        <f>ROW(Source!A52)</f>
        <v>52</v>
      </c>
      <c r="B82">
        <v>69445515</v>
      </c>
      <c r="C82">
        <v>69445488</v>
      </c>
      <c r="D82">
        <v>66855174</v>
      </c>
      <c r="E82">
        <v>1</v>
      </c>
      <c r="F82">
        <v>1</v>
      </c>
      <c r="G82">
        <v>1</v>
      </c>
      <c r="H82">
        <v>3</v>
      </c>
      <c r="I82" t="s">
        <v>620</v>
      </c>
      <c r="J82" t="s">
        <v>621</v>
      </c>
      <c r="K82" t="s">
        <v>622</v>
      </c>
      <c r="L82">
        <v>1346</v>
      </c>
      <c r="N82">
        <v>1009</v>
      </c>
      <c r="O82" t="s">
        <v>59</v>
      </c>
      <c r="P82" t="s">
        <v>59</v>
      </c>
      <c r="Q82">
        <v>1</v>
      </c>
      <c r="X82">
        <v>0.12</v>
      </c>
      <c r="Y82">
        <v>60.6</v>
      </c>
      <c r="Z82">
        <v>0</v>
      </c>
      <c r="AA82">
        <v>0</v>
      </c>
      <c r="AB82">
        <v>0</v>
      </c>
      <c r="AC82">
        <v>0</v>
      </c>
      <c r="AD82">
        <v>1</v>
      </c>
      <c r="AE82">
        <v>0</v>
      </c>
      <c r="AF82" t="s">
        <v>41</v>
      </c>
      <c r="AG82">
        <v>0</v>
      </c>
      <c r="AH82">
        <v>2</v>
      </c>
      <c r="AI82">
        <v>69445500</v>
      </c>
      <c r="AJ82">
        <v>82</v>
      </c>
      <c r="AK82">
        <v>0</v>
      </c>
      <c r="AL82">
        <v>0</v>
      </c>
      <c r="AM82">
        <v>0</v>
      </c>
      <c r="AN82">
        <v>0</v>
      </c>
      <c r="AO82">
        <v>0</v>
      </c>
      <c r="AP82">
        <v>0</v>
      </c>
      <c r="AQ82">
        <v>0</v>
      </c>
      <c r="AR82">
        <v>0</v>
      </c>
    </row>
    <row r="83" spans="1:44">
      <c r="A83">
        <f>ROW(Source!A52)</f>
        <v>52</v>
      </c>
      <c r="B83">
        <v>69445516</v>
      </c>
      <c r="C83">
        <v>69445488</v>
      </c>
      <c r="D83">
        <v>66768919</v>
      </c>
      <c r="E83">
        <v>116</v>
      </c>
      <c r="F83">
        <v>1</v>
      </c>
      <c r="G83">
        <v>1</v>
      </c>
      <c r="H83">
        <v>3</v>
      </c>
      <c r="I83" t="s">
        <v>102</v>
      </c>
      <c r="J83" t="s">
        <v>3</v>
      </c>
      <c r="K83" t="s">
        <v>103</v>
      </c>
      <c r="L83">
        <v>1348</v>
      </c>
      <c r="N83">
        <v>1009</v>
      </c>
      <c r="O83" t="s">
        <v>101</v>
      </c>
      <c r="P83" t="s">
        <v>101</v>
      </c>
      <c r="Q83">
        <v>1000</v>
      </c>
      <c r="X83">
        <v>0</v>
      </c>
      <c r="Y83">
        <v>0</v>
      </c>
      <c r="Z83">
        <v>0</v>
      </c>
      <c r="AA83">
        <v>0</v>
      </c>
      <c r="AB83">
        <v>0</v>
      </c>
      <c r="AC83">
        <v>1</v>
      </c>
      <c r="AD83">
        <v>0</v>
      </c>
      <c r="AE83">
        <v>0</v>
      </c>
      <c r="AF83" t="s">
        <v>41</v>
      </c>
      <c r="AG83">
        <v>0</v>
      </c>
      <c r="AH83">
        <v>2</v>
      </c>
      <c r="AI83">
        <v>69445501</v>
      </c>
      <c r="AJ83">
        <v>83</v>
      </c>
      <c r="AK83">
        <v>0</v>
      </c>
      <c r="AL83">
        <v>0</v>
      </c>
      <c r="AM83">
        <v>0</v>
      </c>
      <c r="AN83">
        <v>0</v>
      </c>
      <c r="AO83">
        <v>0</v>
      </c>
      <c r="AP83">
        <v>0</v>
      </c>
      <c r="AQ83">
        <v>0</v>
      </c>
      <c r="AR83">
        <v>0</v>
      </c>
    </row>
    <row r="84" spans="1:44">
      <c r="A84">
        <f>ROW(Source!A52)</f>
        <v>52</v>
      </c>
      <c r="B84">
        <v>69445517</v>
      </c>
      <c r="C84">
        <v>69445488</v>
      </c>
      <c r="D84">
        <v>66768950</v>
      </c>
      <c r="E84">
        <v>116</v>
      </c>
      <c r="F84">
        <v>1</v>
      </c>
      <c r="G84">
        <v>1</v>
      </c>
      <c r="H84">
        <v>3</v>
      </c>
      <c r="I84" t="s">
        <v>104</v>
      </c>
      <c r="J84" t="s">
        <v>3</v>
      </c>
      <c r="K84" t="s">
        <v>105</v>
      </c>
      <c r="L84">
        <v>1371</v>
      </c>
      <c r="N84">
        <v>1013</v>
      </c>
      <c r="O84" t="s">
        <v>18</v>
      </c>
      <c r="P84" t="s">
        <v>18</v>
      </c>
      <c r="Q84">
        <v>1</v>
      </c>
      <c r="X84">
        <v>0</v>
      </c>
      <c r="Y84">
        <v>0</v>
      </c>
      <c r="Z84">
        <v>0</v>
      </c>
      <c r="AA84">
        <v>0</v>
      </c>
      <c r="AB84">
        <v>0</v>
      </c>
      <c r="AC84">
        <v>1</v>
      </c>
      <c r="AD84">
        <v>0</v>
      </c>
      <c r="AE84">
        <v>0</v>
      </c>
      <c r="AF84" t="s">
        <v>41</v>
      </c>
      <c r="AG84">
        <v>0</v>
      </c>
      <c r="AH84">
        <v>2</v>
      </c>
      <c r="AI84">
        <v>69445502</v>
      </c>
      <c r="AJ84">
        <v>84</v>
      </c>
      <c r="AK84">
        <v>0</v>
      </c>
      <c r="AL84">
        <v>0</v>
      </c>
      <c r="AM84">
        <v>0</v>
      </c>
      <c r="AN84">
        <v>0</v>
      </c>
      <c r="AO84">
        <v>0</v>
      </c>
      <c r="AP84">
        <v>0</v>
      </c>
      <c r="AQ84">
        <v>0</v>
      </c>
      <c r="AR84">
        <v>0</v>
      </c>
    </row>
    <row r="85" spans="1:44">
      <c r="A85">
        <f>ROW(Source!A52)</f>
        <v>52</v>
      </c>
      <c r="B85">
        <v>69445518</v>
      </c>
      <c r="C85">
        <v>69445488</v>
      </c>
      <c r="D85">
        <v>66768959</v>
      </c>
      <c r="E85">
        <v>116</v>
      </c>
      <c r="F85">
        <v>1</v>
      </c>
      <c r="G85">
        <v>1</v>
      </c>
      <c r="H85">
        <v>3</v>
      </c>
      <c r="I85" t="s">
        <v>106</v>
      </c>
      <c r="J85" t="s">
        <v>3</v>
      </c>
      <c r="K85" t="s">
        <v>58</v>
      </c>
      <c r="L85">
        <v>1346</v>
      </c>
      <c r="N85">
        <v>1009</v>
      </c>
      <c r="O85" t="s">
        <v>59</v>
      </c>
      <c r="P85" t="s">
        <v>59</v>
      </c>
      <c r="Q85">
        <v>1</v>
      </c>
      <c r="X85">
        <v>0</v>
      </c>
      <c r="Y85">
        <v>0</v>
      </c>
      <c r="Z85">
        <v>0</v>
      </c>
      <c r="AA85">
        <v>0</v>
      </c>
      <c r="AB85">
        <v>0</v>
      </c>
      <c r="AC85">
        <v>1</v>
      </c>
      <c r="AD85">
        <v>0</v>
      </c>
      <c r="AE85">
        <v>0</v>
      </c>
      <c r="AF85" t="s">
        <v>41</v>
      </c>
      <c r="AG85">
        <v>0</v>
      </c>
      <c r="AH85">
        <v>2</v>
      </c>
      <c r="AI85">
        <v>69445503</v>
      </c>
      <c r="AJ85">
        <v>85</v>
      </c>
      <c r="AK85">
        <v>0</v>
      </c>
      <c r="AL85">
        <v>0</v>
      </c>
      <c r="AM85">
        <v>0</v>
      </c>
      <c r="AN85">
        <v>0</v>
      </c>
      <c r="AO85">
        <v>0</v>
      </c>
      <c r="AP85">
        <v>0</v>
      </c>
      <c r="AQ85">
        <v>0</v>
      </c>
      <c r="AR85">
        <v>0</v>
      </c>
    </row>
    <row r="86" spans="1:44">
      <c r="A86">
        <f>ROW(Source!A59)</f>
        <v>59</v>
      </c>
      <c r="B86">
        <v>69445527</v>
      </c>
      <c r="C86">
        <v>69445525</v>
      </c>
      <c r="D86">
        <v>66763921</v>
      </c>
      <c r="E86">
        <v>116</v>
      </c>
      <c r="F86">
        <v>1</v>
      </c>
      <c r="G86">
        <v>1</v>
      </c>
      <c r="H86">
        <v>1</v>
      </c>
      <c r="I86" t="s">
        <v>606</v>
      </c>
      <c r="J86" t="s">
        <v>3</v>
      </c>
      <c r="K86" t="s">
        <v>607</v>
      </c>
      <c r="L86">
        <v>1191</v>
      </c>
      <c r="N86">
        <v>1013</v>
      </c>
      <c r="O86" t="s">
        <v>587</v>
      </c>
      <c r="P86" t="s">
        <v>587</v>
      </c>
      <c r="Q86">
        <v>1</v>
      </c>
      <c r="X86">
        <v>4.43</v>
      </c>
      <c r="Y86">
        <v>0</v>
      </c>
      <c r="Z86">
        <v>0</v>
      </c>
      <c r="AA86">
        <v>0</v>
      </c>
      <c r="AB86">
        <v>446.68</v>
      </c>
      <c r="AC86">
        <v>0</v>
      </c>
      <c r="AD86">
        <v>1</v>
      </c>
      <c r="AE86">
        <v>1</v>
      </c>
      <c r="AF86" t="s">
        <v>3</v>
      </c>
      <c r="AG86">
        <v>4.43</v>
      </c>
      <c r="AH86">
        <v>2</v>
      </c>
      <c r="AI86">
        <v>69445526</v>
      </c>
      <c r="AJ86">
        <v>86</v>
      </c>
      <c r="AK86">
        <v>0</v>
      </c>
      <c r="AL86">
        <v>0</v>
      </c>
      <c r="AM86">
        <v>0</v>
      </c>
      <c r="AN86">
        <v>0</v>
      </c>
      <c r="AO86">
        <v>0</v>
      </c>
      <c r="AP86">
        <v>0</v>
      </c>
      <c r="AQ86">
        <v>0</v>
      </c>
      <c r="AR86">
        <v>0</v>
      </c>
    </row>
    <row r="87" spans="1:44">
      <c r="A87">
        <f>ROW(Source!A132)</f>
        <v>132</v>
      </c>
      <c r="B87">
        <v>69445537</v>
      </c>
      <c r="C87">
        <v>69445531</v>
      </c>
      <c r="D87">
        <v>66763903</v>
      </c>
      <c r="E87">
        <v>116</v>
      </c>
      <c r="F87">
        <v>1</v>
      </c>
      <c r="G87">
        <v>1</v>
      </c>
      <c r="H87">
        <v>1</v>
      </c>
      <c r="I87" t="s">
        <v>643</v>
      </c>
      <c r="J87" t="s">
        <v>3</v>
      </c>
      <c r="K87" t="s">
        <v>644</v>
      </c>
      <c r="L87">
        <v>1191</v>
      </c>
      <c r="N87">
        <v>1013</v>
      </c>
      <c r="O87" t="s">
        <v>587</v>
      </c>
      <c r="P87" t="s">
        <v>587</v>
      </c>
      <c r="Q87">
        <v>1</v>
      </c>
      <c r="X87">
        <v>0.44</v>
      </c>
      <c r="Y87">
        <v>0</v>
      </c>
      <c r="Z87">
        <v>0</v>
      </c>
      <c r="AA87">
        <v>0</v>
      </c>
      <c r="AB87">
        <v>427.91</v>
      </c>
      <c r="AC87">
        <v>0</v>
      </c>
      <c r="AD87">
        <v>1</v>
      </c>
      <c r="AE87">
        <v>1</v>
      </c>
      <c r="AF87" t="s">
        <v>3</v>
      </c>
      <c r="AG87">
        <v>0.44</v>
      </c>
      <c r="AH87">
        <v>2</v>
      </c>
      <c r="AI87">
        <v>69445532</v>
      </c>
      <c r="AJ87">
        <v>87</v>
      </c>
      <c r="AK87">
        <v>0</v>
      </c>
      <c r="AL87">
        <v>0</v>
      </c>
      <c r="AM87">
        <v>0</v>
      </c>
      <c r="AN87">
        <v>0</v>
      </c>
      <c r="AO87">
        <v>0</v>
      </c>
      <c r="AP87">
        <v>0</v>
      </c>
      <c r="AQ87">
        <v>0</v>
      </c>
      <c r="AR87">
        <v>0</v>
      </c>
    </row>
    <row r="88" spans="1:44">
      <c r="A88">
        <f>ROW(Source!A132)</f>
        <v>132</v>
      </c>
      <c r="B88">
        <v>69445538</v>
      </c>
      <c r="C88">
        <v>69445531</v>
      </c>
      <c r="D88">
        <v>66764116</v>
      </c>
      <c r="E88">
        <v>116</v>
      </c>
      <c r="F88">
        <v>1</v>
      </c>
      <c r="G88">
        <v>1</v>
      </c>
      <c r="H88">
        <v>1</v>
      </c>
      <c r="I88" t="s">
        <v>588</v>
      </c>
      <c r="J88" t="s">
        <v>3</v>
      </c>
      <c r="K88" t="s">
        <v>589</v>
      </c>
      <c r="L88">
        <v>1191</v>
      </c>
      <c r="N88">
        <v>1013</v>
      </c>
      <c r="O88" t="s">
        <v>587</v>
      </c>
      <c r="P88" t="s">
        <v>587</v>
      </c>
      <c r="Q88">
        <v>1</v>
      </c>
      <c r="X88">
        <v>0.48</v>
      </c>
      <c r="Y88">
        <v>0</v>
      </c>
      <c r="Z88">
        <v>0</v>
      </c>
      <c r="AA88">
        <v>0</v>
      </c>
      <c r="AB88">
        <v>0</v>
      </c>
      <c r="AC88">
        <v>0</v>
      </c>
      <c r="AD88">
        <v>1</v>
      </c>
      <c r="AE88">
        <v>2</v>
      </c>
      <c r="AF88" t="s">
        <v>3</v>
      </c>
      <c r="AG88">
        <v>0.48</v>
      </c>
      <c r="AH88">
        <v>2</v>
      </c>
      <c r="AI88">
        <v>69445533</v>
      </c>
      <c r="AJ88">
        <v>88</v>
      </c>
      <c r="AK88">
        <v>0</v>
      </c>
      <c r="AL88">
        <v>0</v>
      </c>
      <c r="AM88">
        <v>0</v>
      </c>
      <c r="AN88">
        <v>0</v>
      </c>
      <c r="AO88">
        <v>0</v>
      </c>
      <c r="AP88">
        <v>0</v>
      </c>
      <c r="AQ88">
        <v>0</v>
      </c>
      <c r="AR88">
        <v>0</v>
      </c>
    </row>
    <row r="89" spans="1:44">
      <c r="A89">
        <f>ROW(Source!A132)</f>
        <v>132</v>
      </c>
      <c r="B89">
        <v>69445539</v>
      </c>
      <c r="C89">
        <v>69445531</v>
      </c>
      <c r="D89">
        <v>66885106</v>
      </c>
      <c r="E89">
        <v>1</v>
      </c>
      <c r="F89">
        <v>1</v>
      </c>
      <c r="G89">
        <v>1</v>
      </c>
      <c r="H89">
        <v>2</v>
      </c>
      <c r="I89" t="s">
        <v>610</v>
      </c>
      <c r="J89" t="s">
        <v>611</v>
      </c>
      <c r="K89" t="s">
        <v>612</v>
      </c>
      <c r="L89">
        <v>1368</v>
      </c>
      <c r="N89">
        <v>1011</v>
      </c>
      <c r="O89" t="s">
        <v>593</v>
      </c>
      <c r="P89" t="s">
        <v>593</v>
      </c>
      <c r="Q89">
        <v>1</v>
      </c>
      <c r="X89">
        <v>0.24</v>
      </c>
      <c r="Y89">
        <v>0</v>
      </c>
      <c r="Z89">
        <v>1613.51</v>
      </c>
      <c r="AA89">
        <v>675.65</v>
      </c>
      <c r="AB89">
        <v>0</v>
      </c>
      <c r="AC89">
        <v>0</v>
      </c>
      <c r="AD89">
        <v>1</v>
      </c>
      <c r="AE89">
        <v>0</v>
      </c>
      <c r="AF89" t="s">
        <v>3</v>
      </c>
      <c r="AG89">
        <v>0.24</v>
      </c>
      <c r="AH89">
        <v>2</v>
      </c>
      <c r="AI89">
        <v>69445534</v>
      </c>
      <c r="AJ89">
        <v>89</v>
      </c>
      <c r="AK89">
        <v>0</v>
      </c>
      <c r="AL89">
        <v>0</v>
      </c>
      <c r="AM89">
        <v>0</v>
      </c>
      <c r="AN89">
        <v>0</v>
      </c>
      <c r="AO89">
        <v>0</v>
      </c>
      <c r="AP89">
        <v>0</v>
      </c>
      <c r="AQ89">
        <v>0</v>
      </c>
      <c r="AR89">
        <v>0</v>
      </c>
    </row>
    <row r="90" spans="1:44">
      <c r="A90">
        <f>ROW(Source!A132)</f>
        <v>132</v>
      </c>
      <c r="B90">
        <v>69445540</v>
      </c>
      <c r="C90">
        <v>69445531</v>
      </c>
      <c r="D90">
        <v>66886063</v>
      </c>
      <c r="E90">
        <v>1</v>
      </c>
      <c r="F90">
        <v>1</v>
      </c>
      <c r="G90">
        <v>1</v>
      </c>
      <c r="H90">
        <v>2</v>
      </c>
      <c r="I90" t="s">
        <v>645</v>
      </c>
      <c r="J90" t="s">
        <v>646</v>
      </c>
      <c r="K90" t="s">
        <v>647</v>
      </c>
      <c r="L90">
        <v>1368</v>
      </c>
      <c r="N90">
        <v>1011</v>
      </c>
      <c r="O90" t="s">
        <v>593</v>
      </c>
      <c r="P90" t="s">
        <v>593</v>
      </c>
      <c r="Q90">
        <v>1</v>
      </c>
      <c r="X90">
        <v>0.24</v>
      </c>
      <c r="Y90">
        <v>0</v>
      </c>
      <c r="Z90">
        <v>13.39</v>
      </c>
      <c r="AA90">
        <v>0</v>
      </c>
      <c r="AB90">
        <v>0</v>
      </c>
      <c r="AC90">
        <v>0</v>
      </c>
      <c r="AD90">
        <v>1</v>
      </c>
      <c r="AE90">
        <v>0</v>
      </c>
      <c r="AF90" t="s">
        <v>3</v>
      </c>
      <c r="AG90">
        <v>0.24</v>
      </c>
      <c r="AH90">
        <v>2</v>
      </c>
      <c r="AI90">
        <v>69445535</v>
      </c>
      <c r="AJ90">
        <v>90</v>
      </c>
      <c r="AK90">
        <v>0</v>
      </c>
      <c r="AL90">
        <v>0</v>
      </c>
      <c r="AM90">
        <v>0</v>
      </c>
      <c r="AN90">
        <v>0</v>
      </c>
      <c r="AO90">
        <v>0</v>
      </c>
      <c r="AP90">
        <v>0</v>
      </c>
      <c r="AQ90">
        <v>0</v>
      </c>
      <c r="AR90">
        <v>0</v>
      </c>
    </row>
    <row r="91" spans="1:44">
      <c r="A91">
        <f>ROW(Source!A132)</f>
        <v>132</v>
      </c>
      <c r="B91">
        <v>69445541</v>
      </c>
      <c r="C91">
        <v>69445531</v>
      </c>
      <c r="D91">
        <v>66886081</v>
      </c>
      <c r="E91">
        <v>1</v>
      </c>
      <c r="F91">
        <v>1</v>
      </c>
      <c r="G91">
        <v>1</v>
      </c>
      <c r="H91">
        <v>2</v>
      </c>
      <c r="I91" t="s">
        <v>648</v>
      </c>
      <c r="J91" t="s">
        <v>649</v>
      </c>
      <c r="K91" t="s">
        <v>650</v>
      </c>
      <c r="L91">
        <v>1368</v>
      </c>
      <c r="N91">
        <v>1011</v>
      </c>
      <c r="O91" t="s">
        <v>593</v>
      </c>
      <c r="P91" t="s">
        <v>593</v>
      </c>
      <c r="Q91">
        <v>1</v>
      </c>
      <c r="X91">
        <v>0.24</v>
      </c>
      <c r="Y91">
        <v>0</v>
      </c>
      <c r="Z91">
        <v>487.94</v>
      </c>
      <c r="AA91">
        <v>502.98</v>
      </c>
      <c r="AB91">
        <v>0</v>
      </c>
      <c r="AC91">
        <v>0</v>
      </c>
      <c r="AD91">
        <v>1</v>
      </c>
      <c r="AE91">
        <v>0</v>
      </c>
      <c r="AF91" t="s">
        <v>3</v>
      </c>
      <c r="AG91">
        <v>0.24</v>
      </c>
      <c r="AH91">
        <v>2</v>
      </c>
      <c r="AI91">
        <v>69445536</v>
      </c>
      <c r="AJ91">
        <v>91</v>
      </c>
      <c r="AK91">
        <v>0</v>
      </c>
      <c r="AL91">
        <v>0</v>
      </c>
      <c r="AM91">
        <v>0</v>
      </c>
      <c r="AN91">
        <v>0</v>
      </c>
      <c r="AO91">
        <v>0</v>
      </c>
      <c r="AP91">
        <v>0</v>
      </c>
      <c r="AQ91">
        <v>0</v>
      </c>
      <c r="AR91">
        <v>0</v>
      </c>
    </row>
    <row r="92" spans="1:44">
      <c r="A92">
        <f>ROW(Source!A133)</f>
        <v>133</v>
      </c>
      <c r="B92">
        <v>69445547</v>
      </c>
      <c r="C92">
        <v>69445542</v>
      </c>
      <c r="D92">
        <v>66763903</v>
      </c>
      <c r="E92">
        <v>116</v>
      </c>
      <c r="F92">
        <v>1</v>
      </c>
      <c r="G92">
        <v>1</v>
      </c>
      <c r="H92">
        <v>1</v>
      </c>
      <c r="I92" t="s">
        <v>643</v>
      </c>
      <c r="J92" t="s">
        <v>3</v>
      </c>
      <c r="K92" t="s">
        <v>644</v>
      </c>
      <c r="L92">
        <v>1191</v>
      </c>
      <c r="N92">
        <v>1013</v>
      </c>
      <c r="O92" t="s">
        <v>587</v>
      </c>
      <c r="P92" t="s">
        <v>587</v>
      </c>
      <c r="Q92">
        <v>1</v>
      </c>
      <c r="X92">
        <v>0.25</v>
      </c>
      <c r="Y92">
        <v>0</v>
      </c>
      <c r="Z92">
        <v>0</v>
      </c>
      <c r="AA92">
        <v>0</v>
      </c>
      <c r="AB92">
        <v>427.91</v>
      </c>
      <c r="AC92">
        <v>0</v>
      </c>
      <c r="AD92">
        <v>1</v>
      </c>
      <c r="AE92">
        <v>1</v>
      </c>
      <c r="AF92" t="s">
        <v>3</v>
      </c>
      <c r="AG92">
        <v>0.25</v>
      </c>
      <c r="AH92">
        <v>2</v>
      </c>
      <c r="AI92">
        <v>69445543</v>
      </c>
      <c r="AJ92">
        <v>92</v>
      </c>
      <c r="AK92">
        <v>0</v>
      </c>
      <c r="AL92">
        <v>0</v>
      </c>
      <c r="AM92">
        <v>0</v>
      </c>
      <c r="AN92">
        <v>0</v>
      </c>
      <c r="AO92">
        <v>0</v>
      </c>
      <c r="AP92">
        <v>0</v>
      </c>
      <c r="AQ92">
        <v>0</v>
      </c>
      <c r="AR92">
        <v>0</v>
      </c>
    </row>
    <row r="93" spans="1:44">
      <c r="A93">
        <f>ROW(Source!A133)</f>
        <v>133</v>
      </c>
      <c r="B93">
        <v>69445548</v>
      </c>
      <c r="C93">
        <v>69445542</v>
      </c>
      <c r="D93">
        <v>66764116</v>
      </c>
      <c r="E93">
        <v>116</v>
      </c>
      <c r="F93">
        <v>1</v>
      </c>
      <c r="G93">
        <v>1</v>
      </c>
      <c r="H93">
        <v>1</v>
      </c>
      <c r="I93" t="s">
        <v>588</v>
      </c>
      <c r="J93" t="s">
        <v>3</v>
      </c>
      <c r="K93" t="s">
        <v>589</v>
      </c>
      <c r="L93">
        <v>1191</v>
      </c>
      <c r="N93">
        <v>1013</v>
      </c>
      <c r="O93" t="s">
        <v>587</v>
      </c>
      <c r="P93" t="s">
        <v>587</v>
      </c>
      <c r="Q93">
        <v>1</v>
      </c>
      <c r="X93">
        <v>0.14000000000000001</v>
      </c>
      <c r="Y93">
        <v>0</v>
      </c>
      <c r="Z93">
        <v>0</v>
      </c>
      <c r="AA93">
        <v>0</v>
      </c>
      <c r="AB93">
        <v>0</v>
      </c>
      <c r="AC93">
        <v>0</v>
      </c>
      <c r="AD93">
        <v>1</v>
      </c>
      <c r="AE93">
        <v>2</v>
      </c>
      <c r="AF93" t="s">
        <v>3</v>
      </c>
      <c r="AG93">
        <v>0.14000000000000001</v>
      </c>
      <c r="AH93">
        <v>2</v>
      </c>
      <c r="AI93">
        <v>69445544</v>
      </c>
      <c r="AJ93">
        <v>93</v>
      </c>
      <c r="AK93">
        <v>0</v>
      </c>
      <c r="AL93">
        <v>0</v>
      </c>
      <c r="AM93">
        <v>0</v>
      </c>
      <c r="AN93">
        <v>0</v>
      </c>
      <c r="AO93">
        <v>0</v>
      </c>
      <c r="AP93">
        <v>0</v>
      </c>
      <c r="AQ93">
        <v>0</v>
      </c>
      <c r="AR93">
        <v>0</v>
      </c>
    </row>
    <row r="94" spans="1:44">
      <c r="A94">
        <f>ROW(Source!A133)</f>
        <v>133</v>
      </c>
      <c r="B94">
        <v>69445549</v>
      </c>
      <c r="C94">
        <v>69445542</v>
      </c>
      <c r="D94">
        <v>66886063</v>
      </c>
      <c r="E94">
        <v>1</v>
      </c>
      <c r="F94">
        <v>1</v>
      </c>
      <c r="G94">
        <v>1</v>
      </c>
      <c r="H94">
        <v>2</v>
      </c>
      <c r="I94" t="s">
        <v>645</v>
      </c>
      <c r="J94" t="s">
        <v>646</v>
      </c>
      <c r="K94" t="s">
        <v>647</v>
      </c>
      <c r="L94">
        <v>1368</v>
      </c>
      <c r="N94">
        <v>1011</v>
      </c>
      <c r="O94" t="s">
        <v>593</v>
      </c>
      <c r="P94" t="s">
        <v>593</v>
      </c>
      <c r="Q94">
        <v>1</v>
      </c>
      <c r="X94">
        <v>0.14000000000000001</v>
      </c>
      <c r="Y94">
        <v>0</v>
      </c>
      <c r="Z94">
        <v>13.39</v>
      </c>
      <c r="AA94">
        <v>0</v>
      </c>
      <c r="AB94">
        <v>0</v>
      </c>
      <c r="AC94">
        <v>0</v>
      </c>
      <c r="AD94">
        <v>1</v>
      </c>
      <c r="AE94">
        <v>0</v>
      </c>
      <c r="AF94" t="s">
        <v>3</v>
      </c>
      <c r="AG94">
        <v>0.14000000000000001</v>
      </c>
      <c r="AH94">
        <v>2</v>
      </c>
      <c r="AI94">
        <v>69445545</v>
      </c>
      <c r="AJ94">
        <v>94</v>
      </c>
      <c r="AK94">
        <v>0</v>
      </c>
      <c r="AL94">
        <v>0</v>
      </c>
      <c r="AM94">
        <v>0</v>
      </c>
      <c r="AN94">
        <v>0</v>
      </c>
      <c r="AO94">
        <v>0</v>
      </c>
      <c r="AP94">
        <v>0</v>
      </c>
      <c r="AQ94">
        <v>0</v>
      </c>
      <c r="AR94">
        <v>0</v>
      </c>
    </row>
    <row r="95" spans="1:44">
      <c r="A95">
        <f>ROW(Source!A133)</f>
        <v>133</v>
      </c>
      <c r="B95">
        <v>69445550</v>
      </c>
      <c r="C95">
        <v>69445542</v>
      </c>
      <c r="D95">
        <v>66886081</v>
      </c>
      <c r="E95">
        <v>1</v>
      </c>
      <c r="F95">
        <v>1</v>
      </c>
      <c r="G95">
        <v>1</v>
      </c>
      <c r="H95">
        <v>2</v>
      </c>
      <c r="I95" t="s">
        <v>648</v>
      </c>
      <c r="J95" t="s">
        <v>649</v>
      </c>
      <c r="K95" t="s">
        <v>650</v>
      </c>
      <c r="L95">
        <v>1368</v>
      </c>
      <c r="N95">
        <v>1011</v>
      </c>
      <c r="O95" t="s">
        <v>593</v>
      </c>
      <c r="P95" t="s">
        <v>593</v>
      </c>
      <c r="Q95">
        <v>1</v>
      </c>
      <c r="X95">
        <v>0.14000000000000001</v>
      </c>
      <c r="Y95">
        <v>0</v>
      </c>
      <c r="Z95">
        <v>487.94</v>
      </c>
      <c r="AA95">
        <v>502.98</v>
      </c>
      <c r="AB95">
        <v>0</v>
      </c>
      <c r="AC95">
        <v>0</v>
      </c>
      <c r="AD95">
        <v>1</v>
      </c>
      <c r="AE95">
        <v>0</v>
      </c>
      <c r="AF95" t="s">
        <v>3</v>
      </c>
      <c r="AG95">
        <v>0.14000000000000001</v>
      </c>
      <c r="AH95">
        <v>2</v>
      </c>
      <c r="AI95">
        <v>69445546</v>
      </c>
      <c r="AJ95">
        <v>95</v>
      </c>
      <c r="AK95">
        <v>0</v>
      </c>
      <c r="AL95">
        <v>0</v>
      </c>
      <c r="AM95">
        <v>0</v>
      </c>
      <c r="AN95">
        <v>0</v>
      </c>
      <c r="AO95">
        <v>0</v>
      </c>
      <c r="AP95">
        <v>0</v>
      </c>
      <c r="AQ95">
        <v>0</v>
      </c>
      <c r="AR95">
        <v>0</v>
      </c>
    </row>
    <row r="96" spans="1:44">
      <c r="A96">
        <f>ROW(Source!A134)</f>
        <v>134</v>
      </c>
      <c r="B96">
        <v>69445556</v>
      </c>
      <c r="C96">
        <v>69445551</v>
      </c>
      <c r="D96">
        <v>66763903</v>
      </c>
      <c r="E96">
        <v>116</v>
      </c>
      <c r="F96">
        <v>1</v>
      </c>
      <c r="G96">
        <v>1</v>
      </c>
      <c r="H96">
        <v>1</v>
      </c>
      <c r="I96" t="s">
        <v>643</v>
      </c>
      <c r="J96" t="s">
        <v>3</v>
      </c>
      <c r="K96" t="s">
        <v>644</v>
      </c>
      <c r="L96">
        <v>1191</v>
      </c>
      <c r="N96">
        <v>1013</v>
      </c>
      <c r="O96" t="s">
        <v>587</v>
      </c>
      <c r="P96" t="s">
        <v>587</v>
      </c>
      <c r="Q96">
        <v>1</v>
      </c>
      <c r="X96">
        <v>0.3</v>
      </c>
      <c r="Y96">
        <v>0</v>
      </c>
      <c r="Z96">
        <v>0</v>
      </c>
      <c r="AA96">
        <v>0</v>
      </c>
      <c r="AB96">
        <v>427.91</v>
      </c>
      <c r="AC96">
        <v>0</v>
      </c>
      <c r="AD96">
        <v>1</v>
      </c>
      <c r="AE96">
        <v>1</v>
      </c>
      <c r="AF96" t="s">
        <v>3</v>
      </c>
      <c r="AG96">
        <v>0.3</v>
      </c>
      <c r="AH96">
        <v>2</v>
      </c>
      <c r="AI96">
        <v>69445552</v>
      </c>
      <c r="AJ96">
        <v>96</v>
      </c>
      <c r="AK96">
        <v>0</v>
      </c>
      <c r="AL96">
        <v>0</v>
      </c>
      <c r="AM96">
        <v>0</v>
      </c>
      <c r="AN96">
        <v>0</v>
      </c>
      <c r="AO96">
        <v>0</v>
      </c>
      <c r="AP96">
        <v>0</v>
      </c>
      <c r="AQ96">
        <v>0</v>
      </c>
      <c r="AR96">
        <v>0</v>
      </c>
    </row>
    <row r="97" spans="1:44">
      <c r="A97">
        <f>ROW(Source!A134)</f>
        <v>134</v>
      </c>
      <c r="B97">
        <v>69445557</v>
      </c>
      <c r="C97">
        <v>69445551</v>
      </c>
      <c r="D97">
        <v>66764116</v>
      </c>
      <c r="E97">
        <v>116</v>
      </c>
      <c r="F97">
        <v>1</v>
      </c>
      <c r="G97">
        <v>1</v>
      </c>
      <c r="H97">
        <v>1</v>
      </c>
      <c r="I97" t="s">
        <v>588</v>
      </c>
      <c r="J97" t="s">
        <v>3</v>
      </c>
      <c r="K97" t="s">
        <v>589</v>
      </c>
      <c r="L97">
        <v>1191</v>
      </c>
      <c r="N97">
        <v>1013</v>
      </c>
      <c r="O97" t="s">
        <v>587</v>
      </c>
      <c r="P97" t="s">
        <v>587</v>
      </c>
      <c r="Q97">
        <v>1</v>
      </c>
      <c r="X97">
        <v>0.16</v>
      </c>
      <c r="Y97">
        <v>0</v>
      </c>
      <c r="Z97">
        <v>0</v>
      </c>
      <c r="AA97">
        <v>0</v>
      </c>
      <c r="AB97">
        <v>0</v>
      </c>
      <c r="AC97">
        <v>0</v>
      </c>
      <c r="AD97">
        <v>1</v>
      </c>
      <c r="AE97">
        <v>2</v>
      </c>
      <c r="AF97" t="s">
        <v>3</v>
      </c>
      <c r="AG97">
        <v>0.16</v>
      </c>
      <c r="AH97">
        <v>2</v>
      </c>
      <c r="AI97">
        <v>69445553</v>
      </c>
      <c r="AJ97">
        <v>97</v>
      </c>
      <c r="AK97">
        <v>0</v>
      </c>
      <c r="AL97">
        <v>0</v>
      </c>
      <c r="AM97">
        <v>0</v>
      </c>
      <c r="AN97">
        <v>0</v>
      </c>
      <c r="AO97">
        <v>0</v>
      </c>
      <c r="AP97">
        <v>0</v>
      </c>
      <c r="AQ97">
        <v>0</v>
      </c>
      <c r="AR97">
        <v>0</v>
      </c>
    </row>
    <row r="98" spans="1:44">
      <c r="A98">
        <f>ROW(Source!A134)</f>
        <v>134</v>
      </c>
      <c r="B98">
        <v>69445558</v>
      </c>
      <c r="C98">
        <v>69445551</v>
      </c>
      <c r="D98">
        <v>66886063</v>
      </c>
      <c r="E98">
        <v>1</v>
      </c>
      <c r="F98">
        <v>1</v>
      </c>
      <c r="G98">
        <v>1</v>
      </c>
      <c r="H98">
        <v>2</v>
      </c>
      <c r="I98" t="s">
        <v>645</v>
      </c>
      <c r="J98" t="s">
        <v>646</v>
      </c>
      <c r="K98" t="s">
        <v>647</v>
      </c>
      <c r="L98">
        <v>1368</v>
      </c>
      <c r="N98">
        <v>1011</v>
      </c>
      <c r="O98" t="s">
        <v>593</v>
      </c>
      <c r="P98" t="s">
        <v>593</v>
      </c>
      <c r="Q98">
        <v>1</v>
      </c>
      <c r="X98">
        <v>0.16</v>
      </c>
      <c r="Y98">
        <v>0</v>
      </c>
      <c r="Z98">
        <v>13.39</v>
      </c>
      <c r="AA98">
        <v>0</v>
      </c>
      <c r="AB98">
        <v>0</v>
      </c>
      <c r="AC98">
        <v>0</v>
      </c>
      <c r="AD98">
        <v>1</v>
      </c>
      <c r="AE98">
        <v>0</v>
      </c>
      <c r="AF98" t="s">
        <v>3</v>
      </c>
      <c r="AG98">
        <v>0.16</v>
      </c>
      <c r="AH98">
        <v>2</v>
      </c>
      <c r="AI98">
        <v>69445554</v>
      </c>
      <c r="AJ98">
        <v>98</v>
      </c>
      <c r="AK98">
        <v>0</v>
      </c>
      <c r="AL98">
        <v>0</v>
      </c>
      <c r="AM98">
        <v>0</v>
      </c>
      <c r="AN98">
        <v>0</v>
      </c>
      <c r="AO98">
        <v>0</v>
      </c>
      <c r="AP98">
        <v>0</v>
      </c>
      <c r="AQ98">
        <v>0</v>
      </c>
      <c r="AR98">
        <v>0</v>
      </c>
    </row>
    <row r="99" spans="1:44">
      <c r="A99">
        <f>ROW(Source!A134)</f>
        <v>134</v>
      </c>
      <c r="B99">
        <v>69445559</v>
      </c>
      <c r="C99">
        <v>69445551</v>
      </c>
      <c r="D99">
        <v>66886081</v>
      </c>
      <c r="E99">
        <v>1</v>
      </c>
      <c r="F99">
        <v>1</v>
      </c>
      <c r="G99">
        <v>1</v>
      </c>
      <c r="H99">
        <v>2</v>
      </c>
      <c r="I99" t="s">
        <v>648</v>
      </c>
      <c r="J99" t="s">
        <v>649</v>
      </c>
      <c r="K99" t="s">
        <v>650</v>
      </c>
      <c r="L99">
        <v>1368</v>
      </c>
      <c r="N99">
        <v>1011</v>
      </c>
      <c r="O99" t="s">
        <v>593</v>
      </c>
      <c r="P99" t="s">
        <v>593</v>
      </c>
      <c r="Q99">
        <v>1</v>
      </c>
      <c r="X99">
        <v>0.16</v>
      </c>
      <c r="Y99">
        <v>0</v>
      </c>
      <c r="Z99">
        <v>487.94</v>
      </c>
      <c r="AA99">
        <v>502.98</v>
      </c>
      <c r="AB99">
        <v>0</v>
      </c>
      <c r="AC99">
        <v>0</v>
      </c>
      <c r="AD99">
        <v>1</v>
      </c>
      <c r="AE99">
        <v>0</v>
      </c>
      <c r="AF99" t="s">
        <v>3</v>
      </c>
      <c r="AG99">
        <v>0.16</v>
      </c>
      <c r="AH99">
        <v>2</v>
      </c>
      <c r="AI99">
        <v>69445555</v>
      </c>
      <c r="AJ99">
        <v>99</v>
      </c>
      <c r="AK99">
        <v>0</v>
      </c>
      <c r="AL99">
        <v>0</v>
      </c>
      <c r="AM99">
        <v>0</v>
      </c>
      <c r="AN99">
        <v>0</v>
      </c>
      <c r="AO99">
        <v>0</v>
      </c>
      <c r="AP99">
        <v>0</v>
      </c>
      <c r="AQ99">
        <v>0</v>
      </c>
      <c r="AR99">
        <v>0</v>
      </c>
    </row>
    <row r="100" spans="1:44">
      <c r="A100">
        <f>ROW(Source!A135)</f>
        <v>135</v>
      </c>
      <c r="B100">
        <v>69445579</v>
      </c>
      <c r="C100">
        <v>69445560</v>
      </c>
      <c r="D100">
        <v>66763927</v>
      </c>
      <c r="E100">
        <v>116</v>
      </c>
      <c r="F100">
        <v>1</v>
      </c>
      <c r="G100">
        <v>1</v>
      </c>
      <c r="H100">
        <v>1</v>
      </c>
      <c r="I100" t="s">
        <v>625</v>
      </c>
      <c r="J100" t="s">
        <v>3</v>
      </c>
      <c r="K100" t="s">
        <v>626</v>
      </c>
      <c r="L100">
        <v>1191</v>
      </c>
      <c r="N100">
        <v>1013</v>
      </c>
      <c r="O100" t="s">
        <v>587</v>
      </c>
      <c r="P100" t="s">
        <v>587</v>
      </c>
      <c r="Q100">
        <v>1</v>
      </c>
      <c r="X100">
        <v>3.06</v>
      </c>
      <c r="Y100">
        <v>0</v>
      </c>
      <c r="Z100">
        <v>0</v>
      </c>
      <c r="AA100">
        <v>0</v>
      </c>
      <c r="AB100">
        <v>463.57</v>
      </c>
      <c r="AC100">
        <v>0</v>
      </c>
      <c r="AD100">
        <v>1</v>
      </c>
      <c r="AE100">
        <v>1</v>
      </c>
      <c r="AF100" t="s">
        <v>3</v>
      </c>
      <c r="AG100">
        <v>3.06</v>
      </c>
      <c r="AH100">
        <v>2</v>
      </c>
      <c r="AI100">
        <v>69445561</v>
      </c>
      <c r="AJ100">
        <v>100</v>
      </c>
      <c r="AK100">
        <v>0</v>
      </c>
      <c r="AL100">
        <v>0</v>
      </c>
      <c r="AM100">
        <v>0</v>
      </c>
      <c r="AN100">
        <v>0</v>
      </c>
      <c r="AO100">
        <v>0</v>
      </c>
      <c r="AP100">
        <v>0</v>
      </c>
      <c r="AQ100">
        <v>0</v>
      </c>
      <c r="AR100">
        <v>0</v>
      </c>
    </row>
    <row r="101" spans="1:44">
      <c r="A101">
        <f>ROW(Source!A135)</f>
        <v>135</v>
      </c>
      <c r="B101">
        <v>69445580</v>
      </c>
      <c r="C101">
        <v>69445560</v>
      </c>
      <c r="D101">
        <v>66764116</v>
      </c>
      <c r="E101">
        <v>116</v>
      </c>
      <c r="F101">
        <v>1</v>
      </c>
      <c r="G101">
        <v>1</v>
      </c>
      <c r="H101">
        <v>1</v>
      </c>
      <c r="I101" t="s">
        <v>588</v>
      </c>
      <c r="J101" t="s">
        <v>3</v>
      </c>
      <c r="K101" t="s">
        <v>589</v>
      </c>
      <c r="L101">
        <v>1191</v>
      </c>
      <c r="N101">
        <v>1013</v>
      </c>
      <c r="O101" t="s">
        <v>587</v>
      </c>
      <c r="P101" t="s">
        <v>587</v>
      </c>
      <c r="Q101">
        <v>1</v>
      </c>
      <c r="X101">
        <v>0.87</v>
      </c>
      <c r="Y101">
        <v>0</v>
      </c>
      <c r="Z101">
        <v>0</v>
      </c>
      <c r="AA101">
        <v>0</v>
      </c>
      <c r="AB101">
        <v>0</v>
      </c>
      <c r="AC101">
        <v>0</v>
      </c>
      <c r="AD101">
        <v>1</v>
      </c>
      <c r="AE101">
        <v>2</v>
      </c>
      <c r="AF101" t="s">
        <v>3</v>
      </c>
      <c r="AG101">
        <v>0.87</v>
      </c>
      <c r="AH101">
        <v>2</v>
      </c>
      <c r="AI101">
        <v>69445562</v>
      </c>
      <c r="AJ101">
        <v>101</v>
      </c>
      <c r="AK101">
        <v>0</v>
      </c>
      <c r="AL101">
        <v>0</v>
      </c>
      <c r="AM101">
        <v>0</v>
      </c>
      <c r="AN101">
        <v>0</v>
      </c>
      <c r="AO101">
        <v>0</v>
      </c>
      <c r="AP101">
        <v>0</v>
      </c>
      <c r="AQ101">
        <v>0</v>
      </c>
      <c r="AR101">
        <v>0</v>
      </c>
    </row>
    <row r="102" spans="1:44">
      <c r="A102">
        <f>ROW(Source!A135)</f>
        <v>135</v>
      </c>
      <c r="B102">
        <v>69445581</v>
      </c>
      <c r="C102">
        <v>69445560</v>
      </c>
      <c r="D102">
        <v>66884993</v>
      </c>
      <c r="E102">
        <v>1</v>
      </c>
      <c r="F102">
        <v>1</v>
      </c>
      <c r="G102">
        <v>1</v>
      </c>
      <c r="H102">
        <v>2</v>
      </c>
      <c r="I102" t="s">
        <v>602</v>
      </c>
      <c r="J102" t="s">
        <v>603</v>
      </c>
      <c r="K102" t="s">
        <v>604</v>
      </c>
      <c r="L102">
        <v>1368</v>
      </c>
      <c r="N102">
        <v>1011</v>
      </c>
      <c r="O102" t="s">
        <v>593</v>
      </c>
      <c r="P102" t="s">
        <v>593</v>
      </c>
      <c r="Q102">
        <v>1</v>
      </c>
      <c r="X102">
        <v>0.68</v>
      </c>
      <c r="Y102">
        <v>0</v>
      </c>
      <c r="Z102">
        <v>2088.77</v>
      </c>
      <c r="AA102">
        <v>578.04999999999995</v>
      </c>
      <c r="AB102">
        <v>0</v>
      </c>
      <c r="AC102">
        <v>0</v>
      </c>
      <c r="AD102">
        <v>1</v>
      </c>
      <c r="AE102">
        <v>0</v>
      </c>
      <c r="AF102" t="s">
        <v>3</v>
      </c>
      <c r="AG102">
        <v>0.68</v>
      </c>
      <c r="AH102">
        <v>2</v>
      </c>
      <c r="AI102">
        <v>69445563</v>
      </c>
      <c r="AJ102">
        <v>102</v>
      </c>
      <c r="AK102">
        <v>0</v>
      </c>
      <c r="AL102">
        <v>0</v>
      </c>
      <c r="AM102">
        <v>0</v>
      </c>
      <c r="AN102">
        <v>0</v>
      </c>
      <c r="AO102">
        <v>0</v>
      </c>
      <c r="AP102">
        <v>0</v>
      </c>
      <c r="AQ102">
        <v>0</v>
      </c>
      <c r="AR102">
        <v>0</v>
      </c>
    </row>
    <row r="103" spans="1:44">
      <c r="A103">
        <f>ROW(Source!A135)</f>
        <v>135</v>
      </c>
      <c r="B103">
        <v>69445582</v>
      </c>
      <c r="C103">
        <v>69445560</v>
      </c>
      <c r="D103">
        <v>66885998</v>
      </c>
      <c r="E103">
        <v>1</v>
      </c>
      <c r="F103">
        <v>1</v>
      </c>
      <c r="G103">
        <v>1</v>
      </c>
      <c r="H103">
        <v>2</v>
      </c>
      <c r="I103" t="s">
        <v>595</v>
      </c>
      <c r="J103" t="s">
        <v>596</v>
      </c>
      <c r="K103" t="s">
        <v>597</v>
      </c>
      <c r="L103">
        <v>1368</v>
      </c>
      <c r="N103">
        <v>1011</v>
      </c>
      <c r="O103" t="s">
        <v>593</v>
      </c>
      <c r="P103" t="s">
        <v>593</v>
      </c>
      <c r="Q103">
        <v>1</v>
      </c>
      <c r="X103">
        <v>0.19</v>
      </c>
      <c r="Y103">
        <v>0</v>
      </c>
      <c r="Z103">
        <v>605.36</v>
      </c>
      <c r="AA103">
        <v>502.98</v>
      </c>
      <c r="AB103">
        <v>0</v>
      </c>
      <c r="AC103">
        <v>0</v>
      </c>
      <c r="AD103">
        <v>1</v>
      </c>
      <c r="AE103">
        <v>0</v>
      </c>
      <c r="AF103" t="s">
        <v>3</v>
      </c>
      <c r="AG103">
        <v>0.19</v>
      </c>
      <c r="AH103">
        <v>2</v>
      </c>
      <c r="AI103">
        <v>69445564</v>
      </c>
      <c r="AJ103">
        <v>103</v>
      </c>
      <c r="AK103">
        <v>0</v>
      </c>
      <c r="AL103">
        <v>0</v>
      </c>
      <c r="AM103">
        <v>0</v>
      </c>
      <c r="AN103">
        <v>0</v>
      </c>
      <c r="AO103">
        <v>0</v>
      </c>
      <c r="AP103">
        <v>0</v>
      </c>
      <c r="AQ103">
        <v>0</v>
      </c>
      <c r="AR103">
        <v>0</v>
      </c>
    </row>
    <row r="104" spans="1:44">
      <c r="A104">
        <f>ROW(Source!A135)</f>
        <v>135</v>
      </c>
      <c r="B104">
        <v>69445583</v>
      </c>
      <c r="C104">
        <v>69445560</v>
      </c>
      <c r="D104">
        <v>66833823</v>
      </c>
      <c r="E104">
        <v>1</v>
      </c>
      <c r="F104">
        <v>1</v>
      </c>
      <c r="G104">
        <v>1</v>
      </c>
      <c r="H104">
        <v>3</v>
      </c>
      <c r="I104" t="s">
        <v>627</v>
      </c>
      <c r="J104" t="s">
        <v>628</v>
      </c>
      <c r="K104" t="s">
        <v>629</v>
      </c>
      <c r="L104">
        <v>1346</v>
      </c>
      <c r="N104">
        <v>1009</v>
      </c>
      <c r="O104" t="s">
        <v>59</v>
      </c>
      <c r="P104" t="s">
        <v>59</v>
      </c>
      <c r="Q104">
        <v>1</v>
      </c>
      <c r="X104">
        <v>0.1</v>
      </c>
      <c r="Y104">
        <v>238.29</v>
      </c>
      <c r="Z104">
        <v>0</v>
      </c>
      <c r="AA104">
        <v>0</v>
      </c>
      <c r="AB104">
        <v>0</v>
      </c>
      <c r="AC104">
        <v>0</v>
      </c>
      <c r="AD104">
        <v>1</v>
      </c>
      <c r="AE104">
        <v>0</v>
      </c>
      <c r="AF104" t="s">
        <v>3</v>
      </c>
      <c r="AG104">
        <v>0.1</v>
      </c>
      <c r="AH104">
        <v>2</v>
      </c>
      <c r="AI104">
        <v>69445565</v>
      </c>
      <c r="AJ104">
        <v>104</v>
      </c>
      <c r="AK104">
        <v>0</v>
      </c>
      <c r="AL104">
        <v>0</v>
      </c>
      <c r="AM104">
        <v>0</v>
      </c>
      <c r="AN104">
        <v>0</v>
      </c>
      <c r="AO104">
        <v>0</v>
      </c>
      <c r="AP104">
        <v>0</v>
      </c>
      <c r="AQ104">
        <v>0</v>
      </c>
      <c r="AR104">
        <v>0</v>
      </c>
    </row>
    <row r="105" spans="1:44">
      <c r="A105">
        <f>ROW(Source!A135)</f>
        <v>135</v>
      </c>
      <c r="B105">
        <v>69445584</v>
      </c>
      <c r="C105">
        <v>69445560</v>
      </c>
      <c r="D105">
        <v>66833830</v>
      </c>
      <c r="E105">
        <v>1</v>
      </c>
      <c r="F105">
        <v>1</v>
      </c>
      <c r="G105">
        <v>1</v>
      </c>
      <c r="H105">
        <v>3</v>
      </c>
      <c r="I105" t="s">
        <v>614</v>
      </c>
      <c r="J105" t="s">
        <v>615</v>
      </c>
      <c r="K105" t="s">
        <v>616</v>
      </c>
      <c r="L105">
        <v>1346</v>
      </c>
      <c r="N105">
        <v>1009</v>
      </c>
      <c r="O105" t="s">
        <v>59</v>
      </c>
      <c r="P105" t="s">
        <v>59</v>
      </c>
      <c r="Q105">
        <v>1</v>
      </c>
      <c r="X105">
        <v>0.03</v>
      </c>
      <c r="Y105">
        <v>58.53</v>
      </c>
      <c r="Z105">
        <v>0</v>
      </c>
      <c r="AA105">
        <v>0</v>
      </c>
      <c r="AB105">
        <v>0</v>
      </c>
      <c r="AC105">
        <v>0</v>
      </c>
      <c r="AD105">
        <v>1</v>
      </c>
      <c r="AE105">
        <v>0</v>
      </c>
      <c r="AF105" t="s">
        <v>3</v>
      </c>
      <c r="AG105">
        <v>0.03</v>
      </c>
      <c r="AH105">
        <v>2</v>
      </c>
      <c r="AI105">
        <v>69445566</v>
      </c>
      <c r="AJ105">
        <v>105</v>
      </c>
      <c r="AK105">
        <v>0</v>
      </c>
      <c r="AL105">
        <v>0</v>
      </c>
      <c r="AM105">
        <v>0</v>
      </c>
      <c r="AN105">
        <v>0</v>
      </c>
      <c r="AO105">
        <v>0</v>
      </c>
      <c r="AP105">
        <v>0</v>
      </c>
      <c r="AQ105">
        <v>0</v>
      </c>
      <c r="AR105">
        <v>0</v>
      </c>
    </row>
    <row r="106" spans="1:44">
      <c r="A106">
        <f>ROW(Source!A135)</f>
        <v>135</v>
      </c>
      <c r="B106">
        <v>69445585</v>
      </c>
      <c r="C106">
        <v>69445560</v>
      </c>
      <c r="D106">
        <v>66837340</v>
      </c>
      <c r="E106">
        <v>1</v>
      </c>
      <c r="F106">
        <v>1</v>
      </c>
      <c r="G106">
        <v>1</v>
      </c>
      <c r="H106">
        <v>3</v>
      </c>
      <c r="I106" t="s">
        <v>94</v>
      </c>
      <c r="J106" t="s">
        <v>96</v>
      </c>
      <c r="K106" t="s">
        <v>95</v>
      </c>
      <c r="L106">
        <v>1346</v>
      </c>
      <c r="N106">
        <v>1009</v>
      </c>
      <c r="O106" t="s">
        <v>59</v>
      </c>
      <c r="P106" t="s">
        <v>59</v>
      </c>
      <c r="Q106">
        <v>1</v>
      </c>
      <c r="X106">
        <v>0</v>
      </c>
      <c r="Y106">
        <v>174.93</v>
      </c>
      <c r="Z106">
        <v>0</v>
      </c>
      <c r="AA106">
        <v>0</v>
      </c>
      <c r="AB106">
        <v>0</v>
      </c>
      <c r="AC106">
        <v>1</v>
      </c>
      <c r="AD106">
        <v>0</v>
      </c>
      <c r="AE106">
        <v>0</v>
      </c>
      <c r="AF106" t="s">
        <v>3</v>
      </c>
      <c r="AG106">
        <v>0</v>
      </c>
      <c r="AH106">
        <v>2</v>
      </c>
      <c r="AI106">
        <v>69445567</v>
      </c>
      <c r="AJ106">
        <v>106</v>
      </c>
      <c r="AK106">
        <v>0</v>
      </c>
      <c r="AL106">
        <v>0</v>
      </c>
      <c r="AM106">
        <v>0</v>
      </c>
      <c r="AN106">
        <v>0</v>
      </c>
      <c r="AO106">
        <v>0</v>
      </c>
      <c r="AP106">
        <v>0</v>
      </c>
      <c r="AQ106">
        <v>0</v>
      </c>
      <c r="AR106">
        <v>0</v>
      </c>
    </row>
    <row r="107" spans="1:44">
      <c r="A107">
        <f>ROW(Source!A135)</f>
        <v>135</v>
      </c>
      <c r="B107">
        <v>69445586</v>
      </c>
      <c r="C107">
        <v>69445560</v>
      </c>
      <c r="D107">
        <v>66838478</v>
      </c>
      <c r="E107">
        <v>1</v>
      </c>
      <c r="F107">
        <v>1</v>
      </c>
      <c r="G107">
        <v>1</v>
      </c>
      <c r="H107">
        <v>3</v>
      </c>
      <c r="I107" t="s">
        <v>617</v>
      </c>
      <c r="J107" t="s">
        <v>618</v>
      </c>
      <c r="K107" t="s">
        <v>619</v>
      </c>
      <c r="L107">
        <v>1346</v>
      </c>
      <c r="N107">
        <v>1009</v>
      </c>
      <c r="O107" t="s">
        <v>59</v>
      </c>
      <c r="P107" t="s">
        <v>59</v>
      </c>
      <c r="Q107">
        <v>1</v>
      </c>
      <c r="X107">
        <v>0.02</v>
      </c>
      <c r="Y107">
        <v>56.11</v>
      </c>
      <c r="Z107">
        <v>0</v>
      </c>
      <c r="AA107">
        <v>0</v>
      </c>
      <c r="AB107">
        <v>0</v>
      </c>
      <c r="AC107">
        <v>0</v>
      </c>
      <c r="AD107">
        <v>1</v>
      </c>
      <c r="AE107">
        <v>0</v>
      </c>
      <c r="AF107" t="s">
        <v>3</v>
      </c>
      <c r="AG107">
        <v>0.02</v>
      </c>
      <c r="AH107">
        <v>2</v>
      </c>
      <c r="AI107">
        <v>69445568</v>
      </c>
      <c r="AJ107">
        <v>107</v>
      </c>
      <c r="AK107">
        <v>0</v>
      </c>
      <c r="AL107">
        <v>0</v>
      </c>
      <c r="AM107">
        <v>0</v>
      </c>
      <c r="AN107">
        <v>0</v>
      </c>
      <c r="AO107">
        <v>0</v>
      </c>
      <c r="AP107">
        <v>0</v>
      </c>
      <c r="AQ107">
        <v>0</v>
      </c>
      <c r="AR107">
        <v>0</v>
      </c>
    </row>
    <row r="108" spans="1:44">
      <c r="A108">
        <f>ROW(Source!A135)</f>
        <v>135</v>
      </c>
      <c r="B108">
        <v>69445587</v>
      </c>
      <c r="C108">
        <v>69445560</v>
      </c>
      <c r="D108">
        <v>66765476</v>
      </c>
      <c r="E108">
        <v>116</v>
      </c>
      <c r="F108">
        <v>1</v>
      </c>
      <c r="G108">
        <v>1</v>
      </c>
      <c r="H108">
        <v>3</v>
      </c>
      <c r="I108" t="s">
        <v>49</v>
      </c>
      <c r="J108" t="s">
        <v>3</v>
      </c>
      <c r="K108" t="s">
        <v>207</v>
      </c>
      <c r="L108">
        <v>1371</v>
      </c>
      <c r="N108">
        <v>1013</v>
      </c>
      <c r="O108" t="s">
        <v>18</v>
      </c>
      <c r="P108" t="s">
        <v>18</v>
      </c>
      <c r="Q108">
        <v>1</v>
      </c>
      <c r="X108">
        <v>0</v>
      </c>
      <c r="Y108">
        <v>0</v>
      </c>
      <c r="Z108">
        <v>0</v>
      </c>
      <c r="AA108">
        <v>0</v>
      </c>
      <c r="AB108">
        <v>0</v>
      </c>
      <c r="AC108">
        <v>1</v>
      </c>
      <c r="AD108">
        <v>0</v>
      </c>
      <c r="AE108">
        <v>0</v>
      </c>
      <c r="AF108" t="s">
        <v>3</v>
      </c>
      <c r="AG108">
        <v>0</v>
      </c>
      <c r="AH108">
        <v>2</v>
      </c>
      <c r="AI108">
        <v>69445569</v>
      </c>
      <c r="AJ108">
        <v>108</v>
      </c>
      <c r="AK108">
        <v>0</v>
      </c>
      <c r="AL108">
        <v>0</v>
      </c>
      <c r="AM108">
        <v>0</v>
      </c>
      <c r="AN108">
        <v>0</v>
      </c>
      <c r="AO108">
        <v>0</v>
      </c>
      <c r="AP108">
        <v>0</v>
      </c>
      <c r="AQ108">
        <v>0</v>
      </c>
      <c r="AR108">
        <v>0</v>
      </c>
    </row>
    <row r="109" spans="1:44">
      <c r="A109">
        <f>ROW(Source!A135)</f>
        <v>135</v>
      </c>
      <c r="B109">
        <v>69445588</v>
      </c>
      <c r="C109">
        <v>69445560</v>
      </c>
      <c r="D109">
        <v>66766153</v>
      </c>
      <c r="E109">
        <v>116</v>
      </c>
      <c r="F109">
        <v>1</v>
      </c>
      <c r="G109">
        <v>1</v>
      </c>
      <c r="H109">
        <v>3</v>
      </c>
      <c r="I109" t="s">
        <v>208</v>
      </c>
      <c r="J109" t="s">
        <v>3</v>
      </c>
      <c r="K109" t="s">
        <v>209</v>
      </c>
      <c r="L109">
        <v>1348</v>
      </c>
      <c r="N109">
        <v>1009</v>
      </c>
      <c r="O109" t="s">
        <v>101</v>
      </c>
      <c r="P109" t="s">
        <v>101</v>
      </c>
      <c r="Q109">
        <v>1000</v>
      </c>
      <c r="X109">
        <v>0</v>
      </c>
      <c r="Y109">
        <v>0</v>
      </c>
      <c r="Z109">
        <v>0</v>
      </c>
      <c r="AA109">
        <v>0</v>
      </c>
      <c r="AB109">
        <v>0</v>
      </c>
      <c r="AC109">
        <v>1</v>
      </c>
      <c r="AD109">
        <v>0</v>
      </c>
      <c r="AE109">
        <v>0</v>
      </c>
      <c r="AF109" t="s">
        <v>3</v>
      </c>
      <c r="AG109">
        <v>0</v>
      </c>
      <c r="AH109">
        <v>2</v>
      </c>
      <c r="AI109">
        <v>69445570</v>
      </c>
      <c r="AJ109">
        <v>109</v>
      </c>
      <c r="AK109">
        <v>0</v>
      </c>
      <c r="AL109">
        <v>0</v>
      </c>
      <c r="AM109">
        <v>0</v>
      </c>
      <c r="AN109">
        <v>0</v>
      </c>
      <c r="AO109">
        <v>0</v>
      </c>
      <c r="AP109">
        <v>0</v>
      </c>
      <c r="AQ109">
        <v>0</v>
      </c>
      <c r="AR109">
        <v>0</v>
      </c>
    </row>
    <row r="110" spans="1:44">
      <c r="A110">
        <f>ROW(Source!A135)</f>
        <v>135</v>
      </c>
      <c r="B110">
        <v>69445589</v>
      </c>
      <c r="C110">
        <v>69445560</v>
      </c>
      <c r="D110">
        <v>66766297</v>
      </c>
      <c r="E110">
        <v>116</v>
      </c>
      <c r="F110">
        <v>1</v>
      </c>
      <c r="G110">
        <v>1</v>
      </c>
      <c r="H110">
        <v>3</v>
      </c>
      <c r="I110" t="s">
        <v>97</v>
      </c>
      <c r="J110" t="s">
        <v>3</v>
      </c>
      <c r="K110" t="s">
        <v>98</v>
      </c>
      <c r="L110">
        <v>1346</v>
      </c>
      <c r="N110">
        <v>1009</v>
      </c>
      <c r="O110" t="s">
        <v>59</v>
      </c>
      <c r="P110" t="s">
        <v>59</v>
      </c>
      <c r="Q110">
        <v>1</v>
      </c>
      <c r="X110">
        <v>0</v>
      </c>
      <c r="Y110">
        <v>0</v>
      </c>
      <c r="Z110">
        <v>0</v>
      </c>
      <c r="AA110">
        <v>0</v>
      </c>
      <c r="AB110">
        <v>0</v>
      </c>
      <c r="AC110">
        <v>1</v>
      </c>
      <c r="AD110">
        <v>0</v>
      </c>
      <c r="AE110">
        <v>0</v>
      </c>
      <c r="AF110" t="s">
        <v>3</v>
      </c>
      <c r="AG110">
        <v>0</v>
      </c>
      <c r="AH110">
        <v>2</v>
      </c>
      <c r="AI110">
        <v>69445571</v>
      </c>
      <c r="AJ110">
        <v>110</v>
      </c>
      <c r="AK110">
        <v>0</v>
      </c>
      <c r="AL110">
        <v>0</v>
      </c>
      <c r="AM110">
        <v>0</v>
      </c>
      <c r="AN110">
        <v>0</v>
      </c>
      <c r="AO110">
        <v>0</v>
      </c>
      <c r="AP110">
        <v>0</v>
      </c>
      <c r="AQ110">
        <v>0</v>
      </c>
      <c r="AR110">
        <v>0</v>
      </c>
    </row>
    <row r="111" spans="1:44">
      <c r="A111">
        <f>ROW(Source!A135)</f>
        <v>135</v>
      </c>
      <c r="B111">
        <v>69445590</v>
      </c>
      <c r="C111">
        <v>69445560</v>
      </c>
      <c r="D111">
        <v>66766631</v>
      </c>
      <c r="E111">
        <v>116</v>
      </c>
      <c r="F111">
        <v>1</v>
      </c>
      <c r="G111">
        <v>1</v>
      </c>
      <c r="H111">
        <v>3</v>
      </c>
      <c r="I111" t="s">
        <v>99</v>
      </c>
      <c r="J111" t="s">
        <v>3</v>
      </c>
      <c r="K111" t="s">
        <v>100</v>
      </c>
      <c r="L111">
        <v>1348</v>
      </c>
      <c r="N111">
        <v>1009</v>
      </c>
      <c r="O111" t="s">
        <v>101</v>
      </c>
      <c r="P111" t="s">
        <v>101</v>
      </c>
      <c r="Q111">
        <v>1000</v>
      </c>
      <c r="X111">
        <v>0</v>
      </c>
      <c r="Y111">
        <v>0</v>
      </c>
      <c r="Z111">
        <v>0</v>
      </c>
      <c r="AA111">
        <v>0</v>
      </c>
      <c r="AB111">
        <v>0</v>
      </c>
      <c r="AC111">
        <v>1</v>
      </c>
      <c r="AD111">
        <v>0</v>
      </c>
      <c r="AE111">
        <v>0</v>
      </c>
      <c r="AF111" t="s">
        <v>3</v>
      </c>
      <c r="AG111">
        <v>0</v>
      </c>
      <c r="AH111">
        <v>2</v>
      </c>
      <c r="AI111">
        <v>69445572</v>
      </c>
      <c r="AJ111">
        <v>111</v>
      </c>
      <c r="AK111">
        <v>0</v>
      </c>
      <c r="AL111">
        <v>0</v>
      </c>
      <c r="AM111">
        <v>0</v>
      </c>
      <c r="AN111">
        <v>0</v>
      </c>
      <c r="AO111">
        <v>0</v>
      </c>
      <c r="AP111">
        <v>0</v>
      </c>
      <c r="AQ111">
        <v>0</v>
      </c>
      <c r="AR111">
        <v>0</v>
      </c>
    </row>
    <row r="112" spans="1:44">
      <c r="A112">
        <f>ROW(Source!A135)</f>
        <v>135</v>
      </c>
      <c r="B112">
        <v>69445591</v>
      </c>
      <c r="C112">
        <v>69445560</v>
      </c>
      <c r="D112">
        <v>66854756</v>
      </c>
      <c r="E112">
        <v>1</v>
      </c>
      <c r="F112">
        <v>1</v>
      </c>
      <c r="G112">
        <v>1</v>
      </c>
      <c r="H112">
        <v>3</v>
      </c>
      <c r="I112" t="s">
        <v>651</v>
      </c>
      <c r="J112" t="s">
        <v>652</v>
      </c>
      <c r="K112" t="s">
        <v>653</v>
      </c>
      <c r="L112">
        <v>1348</v>
      </c>
      <c r="N112">
        <v>1009</v>
      </c>
      <c r="O112" t="s">
        <v>101</v>
      </c>
      <c r="P112" t="s">
        <v>101</v>
      </c>
      <c r="Q112">
        <v>1000</v>
      </c>
      <c r="X112">
        <v>4.0000000000000002E-4</v>
      </c>
      <c r="Y112">
        <v>61265.39</v>
      </c>
      <c r="Z112">
        <v>0</v>
      </c>
      <c r="AA112">
        <v>0</v>
      </c>
      <c r="AB112">
        <v>0</v>
      </c>
      <c r="AC112">
        <v>0</v>
      </c>
      <c r="AD112">
        <v>1</v>
      </c>
      <c r="AE112">
        <v>0</v>
      </c>
      <c r="AF112" t="s">
        <v>3</v>
      </c>
      <c r="AG112">
        <v>4.0000000000000002E-4</v>
      </c>
      <c r="AH112">
        <v>2</v>
      </c>
      <c r="AI112">
        <v>69445573</v>
      </c>
      <c r="AJ112">
        <v>112</v>
      </c>
      <c r="AK112">
        <v>0</v>
      </c>
      <c r="AL112">
        <v>0</v>
      </c>
      <c r="AM112">
        <v>0</v>
      </c>
      <c r="AN112">
        <v>0</v>
      </c>
      <c r="AO112">
        <v>0</v>
      </c>
      <c r="AP112">
        <v>0</v>
      </c>
      <c r="AQ112">
        <v>0</v>
      </c>
      <c r="AR112">
        <v>0</v>
      </c>
    </row>
    <row r="113" spans="1:44">
      <c r="A113">
        <f>ROW(Source!A135)</f>
        <v>135</v>
      </c>
      <c r="B113">
        <v>69445592</v>
      </c>
      <c r="C113">
        <v>69445560</v>
      </c>
      <c r="D113">
        <v>66854782</v>
      </c>
      <c r="E113">
        <v>1</v>
      </c>
      <c r="F113">
        <v>1</v>
      </c>
      <c r="G113">
        <v>1</v>
      </c>
      <c r="H113">
        <v>3</v>
      </c>
      <c r="I113" t="s">
        <v>426</v>
      </c>
      <c r="J113" t="s">
        <v>428</v>
      </c>
      <c r="K113" t="s">
        <v>427</v>
      </c>
      <c r="L113">
        <v>1348</v>
      </c>
      <c r="N113">
        <v>1009</v>
      </c>
      <c r="O113" t="s">
        <v>101</v>
      </c>
      <c r="P113" t="s">
        <v>101</v>
      </c>
      <c r="Q113">
        <v>1000</v>
      </c>
      <c r="X113">
        <v>1E-4</v>
      </c>
      <c r="Y113">
        <v>80020.98</v>
      </c>
      <c r="Z113">
        <v>0</v>
      </c>
      <c r="AA113">
        <v>0</v>
      </c>
      <c r="AB113">
        <v>0</v>
      </c>
      <c r="AC113">
        <v>0</v>
      </c>
      <c r="AD113">
        <v>1</v>
      </c>
      <c r="AE113">
        <v>0</v>
      </c>
      <c r="AF113" t="s">
        <v>3</v>
      </c>
      <c r="AG113">
        <v>1E-4</v>
      </c>
      <c r="AH113">
        <v>2</v>
      </c>
      <c r="AI113">
        <v>69445574</v>
      </c>
      <c r="AJ113">
        <v>113</v>
      </c>
      <c r="AK113">
        <v>0</v>
      </c>
      <c r="AL113">
        <v>0</v>
      </c>
      <c r="AM113">
        <v>0</v>
      </c>
      <c r="AN113">
        <v>0</v>
      </c>
      <c r="AO113">
        <v>0</v>
      </c>
      <c r="AP113">
        <v>0</v>
      </c>
      <c r="AQ113">
        <v>0</v>
      </c>
      <c r="AR113">
        <v>0</v>
      </c>
    </row>
    <row r="114" spans="1:44">
      <c r="A114">
        <f>ROW(Source!A135)</f>
        <v>135</v>
      </c>
      <c r="B114">
        <v>69445593</v>
      </c>
      <c r="C114">
        <v>69445560</v>
      </c>
      <c r="D114">
        <v>66862390</v>
      </c>
      <c r="E114">
        <v>1</v>
      </c>
      <c r="F114">
        <v>1</v>
      </c>
      <c r="G114">
        <v>1</v>
      </c>
      <c r="H114">
        <v>3</v>
      </c>
      <c r="I114" t="s">
        <v>654</v>
      </c>
      <c r="J114" t="s">
        <v>655</v>
      </c>
      <c r="K114" t="s">
        <v>656</v>
      </c>
      <c r="L114">
        <v>1425</v>
      </c>
      <c r="N114">
        <v>1013</v>
      </c>
      <c r="O114" t="s">
        <v>68</v>
      </c>
      <c r="P114" t="s">
        <v>68</v>
      </c>
      <c r="Q114">
        <v>1</v>
      </c>
      <c r="X114">
        <v>0.06</v>
      </c>
      <c r="Y114">
        <v>1031.73</v>
      </c>
      <c r="Z114">
        <v>0</v>
      </c>
      <c r="AA114">
        <v>0</v>
      </c>
      <c r="AB114">
        <v>0</v>
      </c>
      <c r="AC114">
        <v>0</v>
      </c>
      <c r="AD114">
        <v>1</v>
      </c>
      <c r="AE114">
        <v>0</v>
      </c>
      <c r="AF114" t="s">
        <v>3</v>
      </c>
      <c r="AG114">
        <v>0.06</v>
      </c>
      <c r="AH114">
        <v>2</v>
      </c>
      <c r="AI114">
        <v>69445575</v>
      </c>
      <c r="AJ114">
        <v>114</v>
      </c>
      <c r="AK114">
        <v>0</v>
      </c>
      <c r="AL114">
        <v>0</v>
      </c>
      <c r="AM114">
        <v>0</v>
      </c>
      <c r="AN114">
        <v>0</v>
      </c>
      <c r="AO114">
        <v>0</v>
      </c>
      <c r="AP114">
        <v>0</v>
      </c>
      <c r="AQ114">
        <v>0</v>
      </c>
      <c r="AR114">
        <v>0</v>
      </c>
    </row>
    <row r="115" spans="1:44">
      <c r="A115">
        <f>ROW(Source!A135)</f>
        <v>135</v>
      </c>
      <c r="B115">
        <v>69445594</v>
      </c>
      <c r="C115">
        <v>69445560</v>
      </c>
      <c r="D115">
        <v>66768950</v>
      </c>
      <c r="E115">
        <v>116</v>
      </c>
      <c r="F115">
        <v>1</v>
      </c>
      <c r="G115">
        <v>1</v>
      </c>
      <c r="H115">
        <v>3</v>
      </c>
      <c r="I115" t="s">
        <v>104</v>
      </c>
      <c r="J115" t="s">
        <v>3</v>
      </c>
      <c r="K115" t="s">
        <v>210</v>
      </c>
      <c r="L115">
        <v>1371</v>
      </c>
      <c r="N115">
        <v>1013</v>
      </c>
      <c r="O115" t="s">
        <v>18</v>
      </c>
      <c r="P115" t="s">
        <v>18</v>
      </c>
      <c r="Q115">
        <v>1</v>
      </c>
      <c r="X115">
        <v>0</v>
      </c>
      <c r="Y115">
        <v>0</v>
      </c>
      <c r="Z115">
        <v>0</v>
      </c>
      <c r="AA115">
        <v>0</v>
      </c>
      <c r="AB115">
        <v>0</v>
      </c>
      <c r="AC115">
        <v>1</v>
      </c>
      <c r="AD115">
        <v>0</v>
      </c>
      <c r="AE115">
        <v>0</v>
      </c>
      <c r="AF115" t="s">
        <v>3</v>
      </c>
      <c r="AG115">
        <v>0</v>
      </c>
      <c r="AH115">
        <v>2</v>
      </c>
      <c r="AI115">
        <v>69445576</v>
      </c>
      <c r="AJ115">
        <v>115</v>
      </c>
      <c r="AK115">
        <v>0</v>
      </c>
      <c r="AL115">
        <v>0</v>
      </c>
      <c r="AM115">
        <v>0</v>
      </c>
      <c r="AN115">
        <v>0</v>
      </c>
      <c r="AO115">
        <v>0</v>
      </c>
      <c r="AP115">
        <v>0</v>
      </c>
      <c r="AQ115">
        <v>0</v>
      </c>
      <c r="AR115">
        <v>0</v>
      </c>
    </row>
    <row r="116" spans="1:44">
      <c r="A116">
        <f>ROW(Source!A135)</f>
        <v>135</v>
      </c>
      <c r="B116">
        <v>69445595</v>
      </c>
      <c r="C116">
        <v>69445560</v>
      </c>
      <c r="D116">
        <v>66768996</v>
      </c>
      <c r="E116">
        <v>116</v>
      </c>
      <c r="F116">
        <v>1</v>
      </c>
      <c r="G116">
        <v>1</v>
      </c>
      <c r="H116">
        <v>3</v>
      </c>
      <c r="I116" t="s">
        <v>211</v>
      </c>
      <c r="J116" t="s">
        <v>3</v>
      </c>
      <c r="K116" t="s">
        <v>212</v>
      </c>
      <c r="L116">
        <v>1371</v>
      </c>
      <c r="N116">
        <v>1013</v>
      </c>
      <c r="O116" t="s">
        <v>18</v>
      </c>
      <c r="P116" t="s">
        <v>18</v>
      </c>
      <c r="Q116">
        <v>1</v>
      </c>
      <c r="X116">
        <v>0</v>
      </c>
      <c r="Y116">
        <v>0</v>
      </c>
      <c r="Z116">
        <v>0</v>
      </c>
      <c r="AA116">
        <v>0</v>
      </c>
      <c r="AB116">
        <v>0</v>
      </c>
      <c r="AC116">
        <v>1</v>
      </c>
      <c r="AD116">
        <v>0</v>
      </c>
      <c r="AE116">
        <v>0</v>
      </c>
      <c r="AF116" t="s">
        <v>3</v>
      </c>
      <c r="AG116">
        <v>0</v>
      </c>
      <c r="AH116">
        <v>2</v>
      </c>
      <c r="AI116">
        <v>69445577</v>
      </c>
      <c r="AJ116">
        <v>116</v>
      </c>
      <c r="AK116">
        <v>0</v>
      </c>
      <c r="AL116">
        <v>0</v>
      </c>
      <c r="AM116">
        <v>0</v>
      </c>
      <c r="AN116">
        <v>0</v>
      </c>
      <c r="AO116">
        <v>0</v>
      </c>
      <c r="AP116">
        <v>0</v>
      </c>
      <c r="AQ116">
        <v>0</v>
      </c>
      <c r="AR116">
        <v>0</v>
      </c>
    </row>
    <row r="117" spans="1:44">
      <c r="A117">
        <f>ROW(Source!A135)</f>
        <v>135</v>
      </c>
      <c r="B117">
        <v>69445596</v>
      </c>
      <c r="C117">
        <v>69445560</v>
      </c>
      <c r="D117">
        <v>66769000</v>
      </c>
      <c r="E117">
        <v>116</v>
      </c>
      <c r="F117">
        <v>1</v>
      </c>
      <c r="G117">
        <v>1</v>
      </c>
      <c r="H117">
        <v>3</v>
      </c>
      <c r="I117" t="s">
        <v>213</v>
      </c>
      <c r="J117" t="s">
        <v>3</v>
      </c>
      <c r="K117" t="s">
        <v>214</v>
      </c>
      <c r="L117">
        <v>1371</v>
      </c>
      <c r="N117">
        <v>1013</v>
      </c>
      <c r="O117" t="s">
        <v>18</v>
      </c>
      <c r="P117" t="s">
        <v>18</v>
      </c>
      <c r="Q117">
        <v>1</v>
      </c>
      <c r="X117">
        <v>0</v>
      </c>
      <c r="Y117">
        <v>0</v>
      </c>
      <c r="Z117">
        <v>0</v>
      </c>
      <c r="AA117">
        <v>0</v>
      </c>
      <c r="AB117">
        <v>0</v>
      </c>
      <c r="AC117">
        <v>1</v>
      </c>
      <c r="AD117">
        <v>0</v>
      </c>
      <c r="AE117">
        <v>0</v>
      </c>
      <c r="AF117" t="s">
        <v>3</v>
      </c>
      <c r="AG117">
        <v>0</v>
      </c>
      <c r="AH117">
        <v>2</v>
      </c>
      <c r="AI117">
        <v>69445578</v>
      </c>
      <c r="AJ117">
        <v>117</v>
      </c>
      <c r="AK117">
        <v>0</v>
      </c>
      <c r="AL117">
        <v>0</v>
      </c>
      <c r="AM117">
        <v>0</v>
      </c>
      <c r="AN117">
        <v>0</v>
      </c>
      <c r="AO117">
        <v>0</v>
      </c>
      <c r="AP117">
        <v>0</v>
      </c>
      <c r="AQ117">
        <v>0</v>
      </c>
      <c r="AR117">
        <v>0</v>
      </c>
    </row>
    <row r="118" spans="1:44">
      <c r="A118">
        <f>ROW(Source!A144)</f>
        <v>144</v>
      </c>
      <c r="B118">
        <v>69445625</v>
      </c>
      <c r="C118">
        <v>69445605</v>
      </c>
      <c r="D118">
        <v>66763927</v>
      </c>
      <c r="E118">
        <v>116</v>
      </c>
      <c r="F118">
        <v>1</v>
      </c>
      <c r="G118">
        <v>1</v>
      </c>
      <c r="H118">
        <v>1</v>
      </c>
      <c r="I118" t="s">
        <v>625</v>
      </c>
      <c r="J118" t="s">
        <v>3</v>
      </c>
      <c r="K118" t="s">
        <v>626</v>
      </c>
      <c r="L118">
        <v>1191</v>
      </c>
      <c r="N118">
        <v>1013</v>
      </c>
      <c r="O118" t="s">
        <v>587</v>
      </c>
      <c r="P118" t="s">
        <v>587</v>
      </c>
      <c r="Q118">
        <v>1</v>
      </c>
      <c r="X118">
        <v>5.98</v>
      </c>
      <c r="Y118">
        <v>0</v>
      </c>
      <c r="Z118">
        <v>0</v>
      </c>
      <c r="AA118">
        <v>0</v>
      </c>
      <c r="AB118">
        <v>463.57</v>
      </c>
      <c r="AC118">
        <v>0</v>
      </c>
      <c r="AD118">
        <v>1</v>
      </c>
      <c r="AE118">
        <v>1</v>
      </c>
      <c r="AF118" t="s">
        <v>3</v>
      </c>
      <c r="AG118">
        <v>5.98</v>
      </c>
      <c r="AH118">
        <v>2</v>
      </c>
      <c r="AI118">
        <v>69445606</v>
      </c>
      <c r="AJ118">
        <v>118</v>
      </c>
      <c r="AK118">
        <v>0</v>
      </c>
      <c r="AL118">
        <v>0</v>
      </c>
      <c r="AM118">
        <v>0</v>
      </c>
      <c r="AN118">
        <v>0</v>
      </c>
      <c r="AO118">
        <v>0</v>
      </c>
      <c r="AP118">
        <v>0</v>
      </c>
      <c r="AQ118">
        <v>0</v>
      </c>
      <c r="AR118">
        <v>0</v>
      </c>
    </row>
    <row r="119" spans="1:44">
      <c r="A119">
        <f>ROW(Source!A144)</f>
        <v>144</v>
      </c>
      <c r="B119">
        <v>69445626</v>
      </c>
      <c r="C119">
        <v>69445605</v>
      </c>
      <c r="D119">
        <v>66764116</v>
      </c>
      <c r="E119">
        <v>116</v>
      </c>
      <c r="F119">
        <v>1</v>
      </c>
      <c r="G119">
        <v>1</v>
      </c>
      <c r="H119">
        <v>1</v>
      </c>
      <c r="I119" t="s">
        <v>588</v>
      </c>
      <c r="J119" t="s">
        <v>3</v>
      </c>
      <c r="K119" t="s">
        <v>589</v>
      </c>
      <c r="L119">
        <v>1191</v>
      </c>
      <c r="N119">
        <v>1013</v>
      </c>
      <c r="O119" t="s">
        <v>587</v>
      </c>
      <c r="P119" t="s">
        <v>587</v>
      </c>
      <c r="Q119">
        <v>1</v>
      </c>
      <c r="X119">
        <v>2</v>
      </c>
      <c r="Y119">
        <v>0</v>
      </c>
      <c r="Z119">
        <v>0</v>
      </c>
      <c r="AA119">
        <v>0</v>
      </c>
      <c r="AB119">
        <v>0</v>
      </c>
      <c r="AC119">
        <v>0</v>
      </c>
      <c r="AD119">
        <v>1</v>
      </c>
      <c r="AE119">
        <v>2</v>
      </c>
      <c r="AF119" t="s">
        <v>3</v>
      </c>
      <c r="AG119">
        <v>2</v>
      </c>
      <c r="AH119">
        <v>2</v>
      </c>
      <c r="AI119">
        <v>69445607</v>
      </c>
      <c r="AJ119">
        <v>119</v>
      </c>
      <c r="AK119">
        <v>0</v>
      </c>
      <c r="AL119">
        <v>0</v>
      </c>
      <c r="AM119">
        <v>0</v>
      </c>
      <c r="AN119">
        <v>0</v>
      </c>
      <c r="AO119">
        <v>0</v>
      </c>
      <c r="AP119">
        <v>0</v>
      </c>
      <c r="AQ119">
        <v>0</v>
      </c>
      <c r="AR119">
        <v>0</v>
      </c>
    </row>
    <row r="120" spans="1:44">
      <c r="A120">
        <f>ROW(Source!A144)</f>
        <v>144</v>
      </c>
      <c r="B120">
        <v>69445627</v>
      </c>
      <c r="C120">
        <v>69445605</v>
      </c>
      <c r="D120">
        <v>66884993</v>
      </c>
      <c r="E120">
        <v>1</v>
      </c>
      <c r="F120">
        <v>1</v>
      </c>
      <c r="G120">
        <v>1</v>
      </c>
      <c r="H120">
        <v>2</v>
      </c>
      <c r="I120" t="s">
        <v>602</v>
      </c>
      <c r="J120" t="s">
        <v>603</v>
      </c>
      <c r="K120" t="s">
        <v>604</v>
      </c>
      <c r="L120">
        <v>1368</v>
      </c>
      <c r="N120">
        <v>1011</v>
      </c>
      <c r="O120" t="s">
        <v>593</v>
      </c>
      <c r="P120" t="s">
        <v>593</v>
      </c>
      <c r="Q120">
        <v>1</v>
      </c>
      <c r="X120">
        <v>1.6</v>
      </c>
      <c r="Y120">
        <v>0</v>
      </c>
      <c r="Z120">
        <v>2088.77</v>
      </c>
      <c r="AA120">
        <v>578.04999999999995</v>
      </c>
      <c r="AB120">
        <v>0</v>
      </c>
      <c r="AC120">
        <v>0</v>
      </c>
      <c r="AD120">
        <v>1</v>
      </c>
      <c r="AE120">
        <v>0</v>
      </c>
      <c r="AF120" t="s">
        <v>3</v>
      </c>
      <c r="AG120">
        <v>1.6</v>
      </c>
      <c r="AH120">
        <v>2</v>
      </c>
      <c r="AI120">
        <v>69445608</v>
      </c>
      <c r="AJ120">
        <v>120</v>
      </c>
      <c r="AK120">
        <v>0</v>
      </c>
      <c r="AL120">
        <v>0</v>
      </c>
      <c r="AM120">
        <v>0</v>
      </c>
      <c r="AN120">
        <v>0</v>
      </c>
      <c r="AO120">
        <v>0</v>
      </c>
      <c r="AP120">
        <v>0</v>
      </c>
      <c r="AQ120">
        <v>0</v>
      </c>
      <c r="AR120">
        <v>0</v>
      </c>
    </row>
    <row r="121" spans="1:44">
      <c r="A121">
        <f>ROW(Source!A144)</f>
        <v>144</v>
      </c>
      <c r="B121">
        <v>69445628</v>
      </c>
      <c r="C121">
        <v>69445605</v>
      </c>
      <c r="D121">
        <v>66885998</v>
      </c>
      <c r="E121">
        <v>1</v>
      </c>
      <c r="F121">
        <v>1</v>
      </c>
      <c r="G121">
        <v>1</v>
      </c>
      <c r="H121">
        <v>2</v>
      </c>
      <c r="I121" t="s">
        <v>595</v>
      </c>
      <c r="J121" t="s">
        <v>596</v>
      </c>
      <c r="K121" t="s">
        <v>597</v>
      </c>
      <c r="L121">
        <v>1368</v>
      </c>
      <c r="N121">
        <v>1011</v>
      </c>
      <c r="O121" t="s">
        <v>593</v>
      </c>
      <c r="P121" t="s">
        <v>593</v>
      </c>
      <c r="Q121">
        <v>1</v>
      </c>
      <c r="X121">
        <v>0.4</v>
      </c>
      <c r="Y121">
        <v>0</v>
      </c>
      <c r="Z121">
        <v>605.36</v>
      </c>
      <c r="AA121">
        <v>502.98</v>
      </c>
      <c r="AB121">
        <v>0</v>
      </c>
      <c r="AC121">
        <v>0</v>
      </c>
      <c r="AD121">
        <v>1</v>
      </c>
      <c r="AE121">
        <v>0</v>
      </c>
      <c r="AF121" t="s">
        <v>3</v>
      </c>
      <c r="AG121">
        <v>0.4</v>
      </c>
      <c r="AH121">
        <v>2</v>
      </c>
      <c r="AI121">
        <v>69445609</v>
      </c>
      <c r="AJ121">
        <v>121</v>
      </c>
      <c r="AK121">
        <v>0</v>
      </c>
      <c r="AL121">
        <v>0</v>
      </c>
      <c r="AM121">
        <v>0</v>
      </c>
      <c r="AN121">
        <v>0</v>
      </c>
      <c r="AO121">
        <v>0</v>
      </c>
      <c r="AP121">
        <v>0</v>
      </c>
      <c r="AQ121">
        <v>0</v>
      </c>
      <c r="AR121">
        <v>0</v>
      </c>
    </row>
    <row r="122" spans="1:44">
      <c r="A122">
        <f>ROW(Source!A144)</f>
        <v>144</v>
      </c>
      <c r="B122">
        <v>69445629</v>
      </c>
      <c r="C122">
        <v>69445605</v>
      </c>
      <c r="D122">
        <v>66833823</v>
      </c>
      <c r="E122">
        <v>1</v>
      </c>
      <c r="F122">
        <v>1</v>
      </c>
      <c r="G122">
        <v>1</v>
      </c>
      <c r="H122">
        <v>3</v>
      </c>
      <c r="I122" t="s">
        <v>627</v>
      </c>
      <c r="J122" t="s">
        <v>628</v>
      </c>
      <c r="K122" t="s">
        <v>629</v>
      </c>
      <c r="L122">
        <v>1346</v>
      </c>
      <c r="N122">
        <v>1009</v>
      </c>
      <c r="O122" t="s">
        <v>59</v>
      </c>
      <c r="P122" t="s">
        <v>59</v>
      </c>
      <c r="Q122">
        <v>1</v>
      </c>
      <c r="X122">
        <v>0.1</v>
      </c>
      <c r="Y122">
        <v>238.29</v>
      </c>
      <c r="Z122">
        <v>0</v>
      </c>
      <c r="AA122">
        <v>0</v>
      </c>
      <c r="AB122">
        <v>0</v>
      </c>
      <c r="AC122">
        <v>0</v>
      </c>
      <c r="AD122">
        <v>1</v>
      </c>
      <c r="AE122">
        <v>0</v>
      </c>
      <c r="AF122" t="s">
        <v>3</v>
      </c>
      <c r="AG122">
        <v>0.1</v>
      </c>
      <c r="AH122">
        <v>2</v>
      </c>
      <c r="AI122">
        <v>69445610</v>
      </c>
      <c r="AJ122">
        <v>122</v>
      </c>
      <c r="AK122">
        <v>0</v>
      </c>
      <c r="AL122">
        <v>0</v>
      </c>
      <c r="AM122">
        <v>0</v>
      </c>
      <c r="AN122">
        <v>0</v>
      </c>
      <c r="AO122">
        <v>0</v>
      </c>
      <c r="AP122">
        <v>0</v>
      </c>
      <c r="AQ122">
        <v>0</v>
      </c>
      <c r="AR122">
        <v>0</v>
      </c>
    </row>
    <row r="123" spans="1:44">
      <c r="A123">
        <f>ROW(Source!A144)</f>
        <v>144</v>
      </c>
      <c r="B123">
        <v>69445630</v>
      </c>
      <c r="C123">
        <v>69445605</v>
      </c>
      <c r="D123">
        <v>66833830</v>
      </c>
      <c r="E123">
        <v>1</v>
      </c>
      <c r="F123">
        <v>1</v>
      </c>
      <c r="G123">
        <v>1</v>
      </c>
      <c r="H123">
        <v>3</v>
      </c>
      <c r="I123" t="s">
        <v>614</v>
      </c>
      <c r="J123" t="s">
        <v>615</v>
      </c>
      <c r="K123" t="s">
        <v>616</v>
      </c>
      <c r="L123">
        <v>1346</v>
      </c>
      <c r="N123">
        <v>1009</v>
      </c>
      <c r="O123" t="s">
        <v>59</v>
      </c>
      <c r="P123" t="s">
        <v>59</v>
      </c>
      <c r="Q123">
        <v>1</v>
      </c>
      <c r="X123">
        <v>0.03</v>
      </c>
      <c r="Y123">
        <v>58.53</v>
      </c>
      <c r="Z123">
        <v>0</v>
      </c>
      <c r="AA123">
        <v>0</v>
      </c>
      <c r="AB123">
        <v>0</v>
      </c>
      <c r="AC123">
        <v>0</v>
      </c>
      <c r="AD123">
        <v>1</v>
      </c>
      <c r="AE123">
        <v>0</v>
      </c>
      <c r="AF123" t="s">
        <v>3</v>
      </c>
      <c r="AG123">
        <v>0.03</v>
      </c>
      <c r="AH123">
        <v>2</v>
      </c>
      <c r="AI123">
        <v>69445611</v>
      </c>
      <c r="AJ123">
        <v>123</v>
      </c>
      <c r="AK123">
        <v>0</v>
      </c>
      <c r="AL123">
        <v>0</v>
      </c>
      <c r="AM123">
        <v>0</v>
      </c>
      <c r="AN123">
        <v>0</v>
      </c>
      <c r="AO123">
        <v>0</v>
      </c>
      <c r="AP123">
        <v>0</v>
      </c>
      <c r="AQ123">
        <v>0</v>
      </c>
      <c r="AR123">
        <v>0</v>
      </c>
    </row>
    <row r="124" spans="1:44">
      <c r="A124">
        <f>ROW(Source!A144)</f>
        <v>144</v>
      </c>
      <c r="B124">
        <v>69445631</v>
      </c>
      <c r="C124">
        <v>69445605</v>
      </c>
      <c r="D124">
        <v>66837340</v>
      </c>
      <c r="E124">
        <v>1</v>
      </c>
      <c r="F124">
        <v>1</v>
      </c>
      <c r="G124">
        <v>1</v>
      </c>
      <c r="H124">
        <v>3</v>
      </c>
      <c r="I124" t="s">
        <v>94</v>
      </c>
      <c r="J124" t="s">
        <v>96</v>
      </c>
      <c r="K124" t="s">
        <v>95</v>
      </c>
      <c r="L124">
        <v>1346</v>
      </c>
      <c r="N124">
        <v>1009</v>
      </c>
      <c r="O124" t="s">
        <v>59</v>
      </c>
      <c r="P124" t="s">
        <v>59</v>
      </c>
      <c r="Q124">
        <v>1</v>
      </c>
      <c r="X124">
        <v>0</v>
      </c>
      <c r="Y124">
        <v>174.93</v>
      </c>
      <c r="Z124">
        <v>0</v>
      </c>
      <c r="AA124">
        <v>0</v>
      </c>
      <c r="AB124">
        <v>0</v>
      </c>
      <c r="AC124">
        <v>1</v>
      </c>
      <c r="AD124">
        <v>0</v>
      </c>
      <c r="AE124">
        <v>0</v>
      </c>
      <c r="AF124" t="s">
        <v>3</v>
      </c>
      <c r="AG124">
        <v>0</v>
      </c>
      <c r="AH124">
        <v>2</v>
      </c>
      <c r="AI124">
        <v>69445612</v>
      </c>
      <c r="AJ124">
        <v>124</v>
      </c>
      <c r="AK124">
        <v>0</v>
      </c>
      <c r="AL124">
        <v>0</v>
      </c>
      <c r="AM124">
        <v>0</v>
      </c>
      <c r="AN124">
        <v>0</v>
      </c>
      <c r="AO124">
        <v>0</v>
      </c>
      <c r="AP124">
        <v>0</v>
      </c>
      <c r="AQ124">
        <v>0</v>
      </c>
      <c r="AR124">
        <v>0</v>
      </c>
    </row>
    <row r="125" spans="1:44">
      <c r="A125">
        <f>ROW(Source!A144)</f>
        <v>144</v>
      </c>
      <c r="B125">
        <v>69445632</v>
      </c>
      <c r="C125">
        <v>69445605</v>
      </c>
      <c r="D125">
        <v>66838478</v>
      </c>
      <c r="E125">
        <v>1</v>
      </c>
      <c r="F125">
        <v>1</v>
      </c>
      <c r="G125">
        <v>1</v>
      </c>
      <c r="H125">
        <v>3</v>
      </c>
      <c r="I125" t="s">
        <v>617</v>
      </c>
      <c r="J125" t="s">
        <v>618</v>
      </c>
      <c r="K125" t="s">
        <v>619</v>
      </c>
      <c r="L125">
        <v>1346</v>
      </c>
      <c r="N125">
        <v>1009</v>
      </c>
      <c r="O125" t="s">
        <v>59</v>
      </c>
      <c r="P125" t="s">
        <v>59</v>
      </c>
      <c r="Q125">
        <v>1</v>
      </c>
      <c r="X125">
        <v>0.02</v>
      </c>
      <c r="Y125">
        <v>56.11</v>
      </c>
      <c r="Z125">
        <v>0</v>
      </c>
      <c r="AA125">
        <v>0</v>
      </c>
      <c r="AB125">
        <v>0</v>
      </c>
      <c r="AC125">
        <v>0</v>
      </c>
      <c r="AD125">
        <v>1</v>
      </c>
      <c r="AE125">
        <v>0</v>
      </c>
      <c r="AF125" t="s">
        <v>3</v>
      </c>
      <c r="AG125">
        <v>0.02</v>
      </c>
      <c r="AH125">
        <v>2</v>
      </c>
      <c r="AI125">
        <v>69445613</v>
      </c>
      <c r="AJ125">
        <v>125</v>
      </c>
      <c r="AK125">
        <v>0</v>
      </c>
      <c r="AL125">
        <v>0</v>
      </c>
      <c r="AM125">
        <v>0</v>
      </c>
      <c r="AN125">
        <v>0</v>
      </c>
      <c r="AO125">
        <v>0</v>
      </c>
      <c r="AP125">
        <v>0</v>
      </c>
      <c r="AQ125">
        <v>0</v>
      </c>
      <c r="AR125">
        <v>0</v>
      </c>
    </row>
    <row r="126" spans="1:44">
      <c r="A126">
        <f>ROW(Source!A144)</f>
        <v>144</v>
      </c>
      <c r="B126">
        <v>69445633</v>
      </c>
      <c r="C126">
        <v>69445605</v>
      </c>
      <c r="D126">
        <v>66765476</v>
      </c>
      <c r="E126">
        <v>116</v>
      </c>
      <c r="F126">
        <v>1</v>
      </c>
      <c r="G126">
        <v>1</v>
      </c>
      <c r="H126">
        <v>3</v>
      </c>
      <c r="I126" t="s">
        <v>49</v>
      </c>
      <c r="J126" t="s">
        <v>3</v>
      </c>
      <c r="K126" t="s">
        <v>207</v>
      </c>
      <c r="L126">
        <v>1371</v>
      </c>
      <c r="N126">
        <v>1013</v>
      </c>
      <c r="O126" t="s">
        <v>18</v>
      </c>
      <c r="P126" t="s">
        <v>18</v>
      </c>
      <c r="Q126">
        <v>1</v>
      </c>
      <c r="X126">
        <v>0</v>
      </c>
      <c r="Y126">
        <v>0</v>
      </c>
      <c r="Z126">
        <v>0</v>
      </c>
      <c r="AA126">
        <v>0</v>
      </c>
      <c r="AB126">
        <v>0</v>
      </c>
      <c r="AC126">
        <v>1</v>
      </c>
      <c r="AD126">
        <v>0</v>
      </c>
      <c r="AE126">
        <v>0</v>
      </c>
      <c r="AF126" t="s">
        <v>3</v>
      </c>
      <c r="AG126">
        <v>0</v>
      </c>
      <c r="AH126">
        <v>2</v>
      </c>
      <c r="AI126">
        <v>69445614</v>
      </c>
      <c r="AJ126">
        <v>126</v>
      </c>
      <c r="AK126">
        <v>0</v>
      </c>
      <c r="AL126">
        <v>0</v>
      </c>
      <c r="AM126">
        <v>0</v>
      </c>
      <c r="AN126">
        <v>0</v>
      </c>
      <c r="AO126">
        <v>0</v>
      </c>
      <c r="AP126">
        <v>0</v>
      </c>
      <c r="AQ126">
        <v>0</v>
      </c>
      <c r="AR126">
        <v>0</v>
      </c>
    </row>
    <row r="127" spans="1:44">
      <c r="A127">
        <f>ROW(Source!A144)</f>
        <v>144</v>
      </c>
      <c r="B127">
        <v>69445634</v>
      </c>
      <c r="C127">
        <v>69445605</v>
      </c>
      <c r="D127">
        <v>66766153</v>
      </c>
      <c r="E127">
        <v>116</v>
      </c>
      <c r="F127">
        <v>1</v>
      </c>
      <c r="G127">
        <v>1</v>
      </c>
      <c r="H127">
        <v>3</v>
      </c>
      <c r="I127" t="s">
        <v>208</v>
      </c>
      <c r="J127" t="s">
        <v>3</v>
      </c>
      <c r="K127" t="s">
        <v>209</v>
      </c>
      <c r="L127">
        <v>1348</v>
      </c>
      <c r="N127">
        <v>1009</v>
      </c>
      <c r="O127" t="s">
        <v>101</v>
      </c>
      <c r="P127" t="s">
        <v>101</v>
      </c>
      <c r="Q127">
        <v>1000</v>
      </c>
      <c r="X127">
        <v>0</v>
      </c>
      <c r="Y127">
        <v>0</v>
      </c>
      <c r="Z127">
        <v>0</v>
      </c>
      <c r="AA127">
        <v>0</v>
      </c>
      <c r="AB127">
        <v>0</v>
      </c>
      <c r="AC127">
        <v>1</v>
      </c>
      <c r="AD127">
        <v>0</v>
      </c>
      <c r="AE127">
        <v>0</v>
      </c>
      <c r="AF127" t="s">
        <v>3</v>
      </c>
      <c r="AG127">
        <v>0</v>
      </c>
      <c r="AH127">
        <v>2</v>
      </c>
      <c r="AI127">
        <v>69445615</v>
      </c>
      <c r="AJ127">
        <v>127</v>
      </c>
      <c r="AK127">
        <v>0</v>
      </c>
      <c r="AL127">
        <v>0</v>
      </c>
      <c r="AM127">
        <v>0</v>
      </c>
      <c r="AN127">
        <v>0</v>
      </c>
      <c r="AO127">
        <v>0</v>
      </c>
      <c r="AP127">
        <v>0</v>
      </c>
      <c r="AQ127">
        <v>0</v>
      </c>
      <c r="AR127">
        <v>0</v>
      </c>
    </row>
    <row r="128" spans="1:44">
      <c r="A128">
        <f>ROW(Source!A144)</f>
        <v>144</v>
      </c>
      <c r="B128">
        <v>69445635</v>
      </c>
      <c r="C128">
        <v>69445605</v>
      </c>
      <c r="D128">
        <v>66766297</v>
      </c>
      <c r="E128">
        <v>116</v>
      </c>
      <c r="F128">
        <v>1</v>
      </c>
      <c r="G128">
        <v>1</v>
      </c>
      <c r="H128">
        <v>3</v>
      </c>
      <c r="I128" t="s">
        <v>97</v>
      </c>
      <c r="J128" t="s">
        <v>3</v>
      </c>
      <c r="K128" t="s">
        <v>98</v>
      </c>
      <c r="L128">
        <v>1346</v>
      </c>
      <c r="N128">
        <v>1009</v>
      </c>
      <c r="O128" t="s">
        <v>59</v>
      </c>
      <c r="P128" t="s">
        <v>59</v>
      </c>
      <c r="Q128">
        <v>1</v>
      </c>
      <c r="X128">
        <v>0</v>
      </c>
      <c r="Y128">
        <v>0</v>
      </c>
      <c r="Z128">
        <v>0</v>
      </c>
      <c r="AA128">
        <v>0</v>
      </c>
      <c r="AB128">
        <v>0</v>
      </c>
      <c r="AC128">
        <v>1</v>
      </c>
      <c r="AD128">
        <v>0</v>
      </c>
      <c r="AE128">
        <v>0</v>
      </c>
      <c r="AF128" t="s">
        <v>3</v>
      </c>
      <c r="AG128">
        <v>0</v>
      </c>
      <c r="AH128">
        <v>2</v>
      </c>
      <c r="AI128">
        <v>69445616</v>
      </c>
      <c r="AJ128">
        <v>128</v>
      </c>
      <c r="AK128">
        <v>0</v>
      </c>
      <c r="AL128">
        <v>0</v>
      </c>
      <c r="AM128">
        <v>0</v>
      </c>
      <c r="AN128">
        <v>0</v>
      </c>
      <c r="AO128">
        <v>0</v>
      </c>
      <c r="AP128">
        <v>0</v>
      </c>
      <c r="AQ128">
        <v>0</v>
      </c>
      <c r="AR128">
        <v>0</v>
      </c>
    </row>
    <row r="129" spans="1:44">
      <c r="A129">
        <f>ROW(Source!A144)</f>
        <v>144</v>
      </c>
      <c r="B129">
        <v>69445636</v>
      </c>
      <c r="C129">
        <v>69445605</v>
      </c>
      <c r="D129">
        <v>66766631</v>
      </c>
      <c r="E129">
        <v>116</v>
      </c>
      <c r="F129">
        <v>1</v>
      </c>
      <c r="G129">
        <v>1</v>
      </c>
      <c r="H129">
        <v>3</v>
      </c>
      <c r="I129" t="s">
        <v>99</v>
      </c>
      <c r="J129" t="s">
        <v>3</v>
      </c>
      <c r="K129" t="s">
        <v>100</v>
      </c>
      <c r="L129">
        <v>1348</v>
      </c>
      <c r="N129">
        <v>1009</v>
      </c>
      <c r="O129" t="s">
        <v>101</v>
      </c>
      <c r="P129" t="s">
        <v>101</v>
      </c>
      <c r="Q129">
        <v>1000</v>
      </c>
      <c r="X129">
        <v>0</v>
      </c>
      <c r="Y129">
        <v>0</v>
      </c>
      <c r="Z129">
        <v>0</v>
      </c>
      <c r="AA129">
        <v>0</v>
      </c>
      <c r="AB129">
        <v>0</v>
      </c>
      <c r="AC129">
        <v>1</v>
      </c>
      <c r="AD129">
        <v>0</v>
      </c>
      <c r="AE129">
        <v>0</v>
      </c>
      <c r="AF129" t="s">
        <v>3</v>
      </c>
      <c r="AG129">
        <v>0</v>
      </c>
      <c r="AH129">
        <v>2</v>
      </c>
      <c r="AI129">
        <v>69445617</v>
      </c>
      <c r="AJ129">
        <v>129</v>
      </c>
      <c r="AK129">
        <v>0</v>
      </c>
      <c r="AL129">
        <v>0</v>
      </c>
      <c r="AM129">
        <v>0</v>
      </c>
      <c r="AN129">
        <v>0</v>
      </c>
      <c r="AO129">
        <v>0</v>
      </c>
      <c r="AP129">
        <v>0</v>
      </c>
      <c r="AQ129">
        <v>0</v>
      </c>
      <c r="AR129">
        <v>0</v>
      </c>
    </row>
    <row r="130" spans="1:44">
      <c r="A130">
        <f>ROW(Source!A144)</f>
        <v>144</v>
      </c>
      <c r="B130">
        <v>69445637</v>
      </c>
      <c r="C130">
        <v>69445605</v>
      </c>
      <c r="D130">
        <v>66854756</v>
      </c>
      <c r="E130">
        <v>1</v>
      </c>
      <c r="F130">
        <v>1</v>
      </c>
      <c r="G130">
        <v>1</v>
      </c>
      <c r="H130">
        <v>3</v>
      </c>
      <c r="I130" t="s">
        <v>651</v>
      </c>
      <c r="J130" t="s">
        <v>652</v>
      </c>
      <c r="K130" t="s">
        <v>653</v>
      </c>
      <c r="L130">
        <v>1348</v>
      </c>
      <c r="N130">
        <v>1009</v>
      </c>
      <c r="O130" t="s">
        <v>101</v>
      </c>
      <c r="P130" t="s">
        <v>101</v>
      </c>
      <c r="Q130">
        <v>1000</v>
      </c>
      <c r="X130">
        <v>4.0000000000000002E-4</v>
      </c>
      <c r="Y130">
        <v>61265.39</v>
      </c>
      <c r="Z130">
        <v>0</v>
      </c>
      <c r="AA130">
        <v>0</v>
      </c>
      <c r="AB130">
        <v>0</v>
      </c>
      <c r="AC130">
        <v>0</v>
      </c>
      <c r="AD130">
        <v>1</v>
      </c>
      <c r="AE130">
        <v>0</v>
      </c>
      <c r="AF130" t="s">
        <v>3</v>
      </c>
      <c r="AG130">
        <v>4.0000000000000002E-4</v>
      </c>
      <c r="AH130">
        <v>2</v>
      </c>
      <c r="AI130">
        <v>69445618</v>
      </c>
      <c r="AJ130">
        <v>130</v>
      </c>
      <c r="AK130">
        <v>0</v>
      </c>
      <c r="AL130">
        <v>0</v>
      </c>
      <c r="AM130">
        <v>0</v>
      </c>
      <c r="AN130">
        <v>0</v>
      </c>
      <c r="AO130">
        <v>0</v>
      </c>
      <c r="AP130">
        <v>0</v>
      </c>
      <c r="AQ130">
        <v>0</v>
      </c>
      <c r="AR130">
        <v>0</v>
      </c>
    </row>
    <row r="131" spans="1:44">
      <c r="A131">
        <f>ROW(Source!A144)</f>
        <v>144</v>
      </c>
      <c r="B131">
        <v>69445638</v>
      </c>
      <c r="C131">
        <v>69445605</v>
      </c>
      <c r="D131">
        <v>66854782</v>
      </c>
      <c r="E131">
        <v>1</v>
      </c>
      <c r="F131">
        <v>1</v>
      </c>
      <c r="G131">
        <v>1</v>
      </c>
      <c r="H131">
        <v>3</v>
      </c>
      <c r="I131" t="s">
        <v>426</v>
      </c>
      <c r="J131" t="s">
        <v>428</v>
      </c>
      <c r="K131" t="s">
        <v>427</v>
      </c>
      <c r="L131">
        <v>1348</v>
      </c>
      <c r="N131">
        <v>1009</v>
      </c>
      <c r="O131" t="s">
        <v>101</v>
      </c>
      <c r="P131" t="s">
        <v>101</v>
      </c>
      <c r="Q131">
        <v>1000</v>
      </c>
      <c r="X131">
        <v>1E-4</v>
      </c>
      <c r="Y131">
        <v>80020.98</v>
      </c>
      <c r="Z131">
        <v>0</v>
      </c>
      <c r="AA131">
        <v>0</v>
      </c>
      <c r="AB131">
        <v>0</v>
      </c>
      <c r="AC131">
        <v>0</v>
      </c>
      <c r="AD131">
        <v>1</v>
      </c>
      <c r="AE131">
        <v>0</v>
      </c>
      <c r="AF131" t="s">
        <v>3</v>
      </c>
      <c r="AG131">
        <v>1E-4</v>
      </c>
      <c r="AH131">
        <v>2</v>
      </c>
      <c r="AI131">
        <v>69445619</v>
      </c>
      <c r="AJ131">
        <v>131</v>
      </c>
      <c r="AK131">
        <v>0</v>
      </c>
      <c r="AL131">
        <v>0</v>
      </c>
      <c r="AM131">
        <v>0</v>
      </c>
      <c r="AN131">
        <v>0</v>
      </c>
      <c r="AO131">
        <v>0</v>
      </c>
      <c r="AP131">
        <v>0</v>
      </c>
      <c r="AQ131">
        <v>0</v>
      </c>
      <c r="AR131">
        <v>0</v>
      </c>
    </row>
    <row r="132" spans="1:44">
      <c r="A132">
        <f>ROW(Source!A144)</f>
        <v>144</v>
      </c>
      <c r="B132">
        <v>69445639</v>
      </c>
      <c r="C132">
        <v>69445605</v>
      </c>
      <c r="D132">
        <v>66862390</v>
      </c>
      <c r="E132">
        <v>1</v>
      </c>
      <c r="F132">
        <v>1</v>
      </c>
      <c r="G132">
        <v>1</v>
      </c>
      <c r="H132">
        <v>3</v>
      </c>
      <c r="I132" t="s">
        <v>654</v>
      </c>
      <c r="J132" t="s">
        <v>655</v>
      </c>
      <c r="K132" t="s">
        <v>656</v>
      </c>
      <c r="L132">
        <v>1425</v>
      </c>
      <c r="N132">
        <v>1013</v>
      </c>
      <c r="O132" t="s">
        <v>68</v>
      </c>
      <c r="P132" t="s">
        <v>68</v>
      </c>
      <c r="Q132">
        <v>1</v>
      </c>
      <c r="X132">
        <v>0.06</v>
      </c>
      <c r="Y132">
        <v>1031.73</v>
      </c>
      <c r="Z132">
        <v>0</v>
      </c>
      <c r="AA132">
        <v>0</v>
      </c>
      <c r="AB132">
        <v>0</v>
      </c>
      <c r="AC132">
        <v>0</v>
      </c>
      <c r="AD132">
        <v>1</v>
      </c>
      <c r="AE132">
        <v>0</v>
      </c>
      <c r="AF132" t="s">
        <v>3</v>
      </c>
      <c r="AG132">
        <v>0.06</v>
      </c>
      <c r="AH132">
        <v>2</v>
      </c>
      <c r="AI132">
        <v>69445620</v>
      </c>
      <c r="AJ132">
        <v>132</v>
      </c>
      <c r="AK132">
        <v>0</v>
      </c>
      <c r="AL132">
        <v>0</v>
      </c>
      <c r="AM132">
        <v>0</v>
      </c>
      <c r="AN132">
        <v>0</v>
      </c>
      <c r="AO132">
        <v>0</v>
      </c>
      <c r="AP132">
        <v>0</v>
      </c>
      <c r="AQ132">
        <v>0</v>
      </c>
      <c r="AR132">
        <v>0</v>
      </c>
    </row>
    <row r="133" spans="1:44">
      <c r="A133">
        <f>ROW(Source!A144)</f>
        <v>144</v>
      </c>
      <c r="B133">
        <v>69445640</v>
      </c>
      <c r="C133">
        <v>69445605</v>
      </c>
      <c r="D133">
        <v>66768950</v>
      </c>
      <c r="E133">
        <v>116</v>
      </c>
      <c r="F133">
        <v>1</v>
      </c>
      <c r="G133">
        <v>1</v>
      </c>
      <c r="H133">
        <v>3</v>
      </c>
      <c r="I133" t="s">
        <v>104</v>
      </c>
      <c r="J133" t="s">
        <v>3</v>
      </c>
      <c r="K133" t="s">
        <v>210</v>
      </c>
      <c r="L133">
        <v>1371</v>
      </c>
      <c r="N133">
        <v>1013</v>
      </c>
      <c r="O133" t="s">
        <v>18</v>
      </c>
      <c r="P133" t="s">
        <v>18</v>
      </c>
      <c r="Q133">
        <v>1</v>
      </c>
      <c r="X133">
        <v>0</v>
      </c>
      <c r="Y133">
        <v>0</v>
      </c>
      <c r="Z133">
        <v>0</v>
      </c>
      <c r="AA133">
        <v>0</v>
      </c>
      <c r="AB133">
        <v>0</v>
      </c>
      <c r="AC133">
        <v>1</v>
      </c>
      <c r="AD133">
        <v>0</v>
      </c>
      <c r="AE133">
        <v>0</v>
      </c>
      <c r="AF133" t="s">
        <v>3</v>
      </c>
      <c r="AG133">
        <v>0</v>
      </c>
      <c r="AH133">
        <v>2</v>
      </c>
      <c r="AI133">
        <v>69445621</v>
      </c>
      <c r="AJ133">
        <v>133</v>
      </c>
      <c r="AK133">
        <v>0</v>
      </c>
      <c r="AL133">
        <v>0</v>
      </c>
      <c r="AM133">
        <v>0</v>
      </c>
      <c r="AN133">
        <v>0</v>
      </c>
      <c r="AO133">
        <v>0</v>
      </c>
      <c r="AP133">
        <v>0</v>
      </c>
      <c r="AQ133">
        <v>0</v>
      </c>
      <c r="AR133">
        <v>0</v>
      </c>
    </row>
    <row r="134" spans="1:44">
      <c r="A134">
        <f>ROW(Source!A144)</f>
        <v>144</v>
      </c>
      <c r="B134">
        <v>69445641</v>
      </c>
      <c r="C134">
        <v>69445605</v>
      </c>
      <c r="D134">
        <v>66768963</v>
      </c>
      <c r="E134">
        <v>116</v>
      </c>
      <c r="F134">
        <v>1</v>
      </c>
      <c r="G134">
        <v>1</v>
      </c>
      <c r="H134">
        <v>3</v>
      </c>
      <c r="I134" t="s">
        <v>225</v>
      </c>
      <c r="J134" t="s">
        <v>3</v>
      </c>
      <c r="K134" t="s">
        <v>226</v>
      </c>
      <c r="L134">
        <v>1346</v>
      </c>
      <c r="N134">
        <v>1009</v>
      </c>
      <c r="O134" t="s">
        <v>59</v>
      </c>
      <c r="P134" t="s">
        <v>59</v>
      </c>
      <c r="Q134">
        <v>1</v>
      </c>
      <c r="X134">
        <v>0</v>
      </c>
      <c r="Y134">
        <v>0</v>
      </c>
      <c r="Z134">
        <v>0</v>
      </c>
      <c r="AA134">
        <v>0</v>
      </c>
      <c r="AB134">
        <v>0</v>
      </c>
      <c r="AC134">
        <v>1</v>
      </c>
      <c r="AD134">
        <v>0</v>
      </c>
      <c r="AE134">
        <v>0</v>
      </c>
      <c r="AF134" t="s">
        <v>3</v>
      </c>
      <c r="AG134">
        <v>0</v>
      </c>
      <c r="AH134">
        <v>2</v>
      </c>
      <c r="AI134">
        <v>69445622</v>
      </c>
      <c r="AJ134">
        <v>134</v>
      </c>
      <c r="AK134">
        <v>0</v>
      </c>
      <c r="AL134">
        <v>0</v>
      </c>
      <c r="AM134">
        <v>0</v>
      </c>
      <c r="AN134">
        <v>0</v>
      </c>
      <c r="AO134">
        <v>0</v>
      </c>
      <c r="AP134">
        <v>0</v>
      </c>
      <c r="AQ134">
        <v>0</v>
      </c>
      <c r="AR134">
        <v>0</v>
      </c>
    </row>
    <row r="135" spans="1:44">
      <c r="A135">
        <f>ROW(Source!A144)</f>
        <v>144</v>
      </c>
      <c r="B135">
        <v>69445642</v>
      </c>
      <c r="C135">
        <v>69445605</v>
      </c>
      <c r="D135">
        <v>66768996</v>
      </c>
      <c r="E135">
        <v>116</v>
      </c>
      <c r="F135">
        <v>1</v>
      </c>
      <c r="G135">
        <v>1</v>
      </c>
      <c r="H135">
        <v>3</v>
      </c>
      <c r="I135" t="s">
        <v>211</v>
      </c>
      <c r="J135" t="s">
        <v>3</v>
      </c>
      <c r="K135" t="s">
        <v>212</v>
      </c>
      <c r="L135">
        <v>1371</v>
      </c>
      <c r="N135">
        <v>1013</v>
      </c>
      <c r="O135" t="s">
        <v>18</v>
      </c>
      <c r="P135" t="s">
        <v>18</v>
      </c>
      <c r="Q135">
        <v>1</v>
      </c>
      <c r="X135">
        <v>0</v>
      </c>
      <c r="Y135">
        <v>0</v>
      </c>
      <c r="Z135">
        <v>0</v>
      </c>
      <c r="AA135">
        <v>0</v>
      </c>
      <c r="AB135">
        <v>0</v>
      </c>
      <c r="AC135">
        <v>1</v>
      </c>
      <c r="AD135">
        <v>0</v>
      </c>
      <c r="AE135">
        <v>0</v>
      </c>
      <c r="AF135" t="s">
        <v>3</v>
      </c>
      <c r="AG135">
        <v>0</v>
      </c>
      <c r="AH135">
        <v>2</v>
      </c>
      <c r="AI135">
        <v>69445623</v>
      </c>
      <c r="AJ135">
        <v>135</v>
      </c>
      <c r="AK135">
        <v>0</v>
      </c>
      <c r="AL135">
        <v>0</v>
      </c>
      <c r="AM135">
        <v>0</v>
      </c>
      <c r="AN135">
        <v>0</v>
      </c>
      <c r="AO135">
        <v>0</v>
      </c>
      <c r="AP135">
        <v>0</v>
      </c>
      <c r="AQ135">
        <v>0</v>
      </c>
      <c r="AR135">
        <v>0</v>
      </c>
    </row>
    <row r="136" spans="1:44">
      <c r="A136">
        <f>ROW(Source!A144)</f>
        <v>144</v>
      </c>
      <c r="B136">
        <v>69445643</v>
      </c>
      <c r="C136">
        <v>69445605</v>
      </c>
      <c r="D136">
        <v>66769000</v>
      </c>
      <c r="E136">
        <v>116</v>
      </c>
      <c r="F136">
        <v>1</v>
      </c>
      <c r="G136">
        <v>1</v>
      </c>
      <c r="H136">
        <v>3</v>
      </c>
      <c r="I136" t="s">
        <v>213</v>
      </c>
      <c r="J136" t="s">
        <v>3</v>
      </c>
      <c r="K136" t="s">
        <v>214</v>
      </c>
      <c r="L136">
        <v>1371</v>
      </c>
      <c r="N136">
        <v>1013</v>
      </c>
      <c r="O136" t="s">
        <v>18</v>
      </c>
      <c r="P136" t="s">
        <v>18</v>
      </c>
      <c r="Q136">
        <v>1</v>
      </c>
      <c r="X136">
        <v>0</v>
      </c>
      <c r="Y136">
        <v>0</v>
      </c>
      <c r="Z136">
        <v>0</v>
      </c>
      <c r="AA136">
        <v>0</v>
      </c>
      <c r="AB136">
        <v>0</v>
      </c>
      <c r="AC136">
        <v>1</v>
      </c>
      <c r="AD136">
        <v>0</v>
      </c>
      <c r="AE136">
        <v>0</v>
      </c>
      <c r="AF136" t="s">
        <v>3</v>
      </c>
      <c r="AG136">
        <v>0</v>
      </c>
      <c r="AH136">
        <v>2</v>
      </c>
      <c r="AI136">
        <v>69445624</v>
      </c>
      <c r="AJ136">
        <v>136</v>
      </c>
      <c r="AK136">
        <v>0</v>
      </c>
      <c r="AL136">
        <v>0</v>
      </c>
      <c r="AM136">
        <v>0</v>
      </c>
      <c r="AN136">
        <v>0</v>
      </c>
      <c r="AO136">
        <v>0</v>
      </c>
      <c r="AP136">
        <v>0</v>
      </c>
      <c r="AQ136">
        <v>0</v>
      </c>
      <c r="AR136">
        <v>0</v>
      </c>
    </row>
    <row r="137" spans="1:44">
      <c r="A137">
        <f>ROW(Source!A154)</f>
        <v>154</v>
      </c>
      <c r="B137">
        <v>69445673</v>
      </c>
      <c r="C137">
        <v>69445653</v>
      </c>
      <c r="D137">
        <v>66763927</v>
      </c>
      <c r="E137">
        <v>116</v>
      </c>
      <c r="F137">
        <v>1</v>
      </c>
      <c r="G137">
        <v>1</v>
      </c>
      <c r="H137">
        <v>1</v>
      </c>
      <c r="I137" t="s">
        <v>625</v>
      </c>
      <c r="J137" t="s">
        <v>3</v>
      </c>
      <c r="K137" t="s">
        <v>626</v>
      </c>
      <c r="L137">
        <v>1191</v>
      </c>
      <c r="N137">
        <v>1013</v>
      </c>
      <c r="O137" t="s">
        <v>587</v>
      </c>
      <c r="P137" t="s">
        <v>587</v>
      </c>
      <c r="Q137">
        <v>1</v>
      </c>
      <c r="X137">
        <v>9</v>
      </c>
      <c r="Y137">
        <v>0</v>
      </c>
      <c r="Z137">
        <v>0</v>
      </c>
      <c r="AA137">
        <v>0</v>
      </c>
      <c r="AB137">
        <v>463.57</v>
      </c>
      <c r="AC137">
        <v>0</v>
      </c>
      <c r="AD137">
        <v>1</v>
      </c>
      <c r="AE137">
        <v>1</v>
      </c>
      <c r="AF137" t="s">
        <v>3</v>
      </c>
      <c r="AG137">
        <v>9</v>
      </c>
      <c r="AH137">
        <v>2</v>
      </c>
      <c r="AI137">
        <v>69445654</v>
      </c>
      <c r="AJ137">
        <v>137</v>
      </c>
      <c r="AK137">
        <v>0</v>
      </c>
      <c r="AL137">
        <v>0</v>
      </c>
      <c r="AM137">
        <v>0</v>
      </c>
      <c r="AN137">
        <v>0</v>
      </c>
      <c r="AO137">
        <v>0</v>
      </c>
      <c r="AP137">
        <v>0</v>
      </c>
      <c r="AQ137">
        <v>0</v>
      </c>
      <c r="AR137">
        <v>0</v>
      </c>
    </row>
    <row r="138" spans="1:44">
      <c r="A138">
        <f>ROW(Source!A154)</f>
        <v>154</v>
      </c>
      <c r="B138">
        <v>69445674</v>
      </c>
      <c r="C138">
        <v>69445653</v>
      </c>
      <c r="D138">
        <v>66764116</v>
      </c>
      <c r="E138">
        <v>116</v>
      </c>
      <c r="F138">
        <v>1</v>
      </c>
      <c r="G138">
        <v>1</v>
      </c>
      <c r="H138">
        <v>1</v>
      </c>
      <c r="I138" t="s">
        <v>588</v>
      </c>
      <c r="J138" t="s">
        <v>3</v>
      </c>
      <c r="K138" t="s">
        <v>589</v>
      </c>
      <c r="L138">
        <v>1191</v>
      </c>
      <c r="N138">
        <v>1013</v>
      </c>
      <c r="O138" t="s">
        <v>587</v>
      </c>
      <c r="P138" t="s">
        <v>587</v>
      </c>
      <c r="Q138">
        <v>1</v>
      </c>
      <c r="X138">
        <v>3.21</v>
      </c>
      <c r="Y138">
        <v>0</v>
      </c>
      <c r="Z138">
        <v>0</v>
      </c>
      <c r="AA138">
        <v>0</v>
      </c>
      <c r="AB138">
        <v>0</v>
      </c>
      <c r="AC138">
        <v>0</v>
      </c>
      <c r="AD138">
        <v>1</v>
      </c>
      <c r="AE138">
        <v>2</v>
      </c>
      <c r="AF138" t="s">
        <v>3</v>
      </c>
      <c r="AG138">
        <v>3.21</v>
      </c>
      <c r="AH138">
        <v>2</v>
      </c>
      <c r="AI138">
        <v>69445655</v>
      </c>
      <c r="AJ138">
        <v>138</v>
      </c>
      <c r="AK138">
        <v>0</v>
      </c>
      <c r="AL138">
        <v>0</v>
      </c>
      <c r="AM138">
        <v>0</v>
      </c>
      <c r="AN138">
        <v>0</v>
      </c>
      <c r="AO138">
        <v>0</v>
      </c>
      <c r="AP138">
        <v>0</v>
      </c>
      <c r="AQ138">
        <v>0</v>
      </c>
      <c r="AR138">
        <v>0</v>
      </c>
    </row>
    <row r="139" spans="1:44">
      <c r="A139">
        <f>ROW(Source!A154)</f>
        <v>154</v>
      </c>
      <c r="B139">
        <v>69445675</v>
      </c>
      <c r="C139">
        <v>69445653</v>
      </c>
      <c r="D139">
        <v>66884993</v>
      </c>
      <c r="E139">
        <v>1</v>
      </c>
      <c r="F139">
        <v>1</v>
      </c>
      <c r="G139">
        <v>1</v>
      </c>
      <c r="H139">
        <v>2</v>
      </c>
      <c r="I139" t="s">
        <v>602</v>
      </c>
      <c r="J139" t="s">
        <v>603</v>
      </c>
      <c r="K139" t="s">
        <v>604</v>
      </c>
      <c r="L139">
        <v>1368</v>
      </c>
      <c r="N139">
        <v>1011</v>
      </c>
      <c r="O139" t="s">
        <v>593</v>
      </c>
      <c r="P139" t="s">
        <v>593</v>
      </c>
      <c r="Q139">
        <v>1</v>
      </c>
      <c r="X139">
        <v>2.6</v>
      </c>
      <c r="Y139">
        <v>0</v>
      </c>
      <c r="Z139">
        <v>2088.77</v>
      </c>
      <c r="AA139">
        <v>578.04999999999995</v>
      </c>
      <c r="AB139">
        <v>0</v>
      </c>
      <c r="AC139">
        <v>0</v>
      </c>
      <c r="AD139">
        <v>1</v>
      </c>
      <c r="AE139">
        <v>0</v>
      </c>
      <c r="AF139" t="s">
        <v>3</v>
      </c>
      <c r="AG139">
        <v>2.6</v>
      </c>
      <c r="AH139">
        <v>2</v>
      </c>
      <c r="AI139">
        <v>69445656</v>
      </c>
      <c r="AJ139">
        <v>139</v>
      </c>
      <c r="AK139">
        <v>0</v>
      </c>
      <c r="AL139">
        <v>0</v>
      </c>
      <c r="AM139">
        <v>0</v>
      </c>
      <c r="AN139">
        <v>0</v>
      </c>
      <c r="AO139">
        <v>0</v>
      </c>
      <c r="AP139">
        <v>0</v>
      </c>
      <c r="AQ139">
        <v>0</v>
      </c>
      <c r="AR139">
        <v>0</v>
      </c>
    </row>
    <row r="140" spans="1:44">
      <c r="A140">
        <f>ROW(Source!A154)</f>
        <v>154</v>
      </c>
      <c r="B140">
        <v>69445676</v>
      </c>
      <c r="C140">
        <v>69445653</v>
      </c>
      <c r="D140">
        <v>66885998</v>
      </c>
      <c r="E140">
        <v>1</v>
      </c>
      <c r="F140">
        <v>1</v>
      </c>
      <c r="G140">
        <v>1</v>
      </c>
      <c r="H140">
        <v>2</v>
      </c>
      <c r="I140" t="s">
        <v>595</v>
      </c>
      <c r="J140" t="s">
        <v>596</v>
      </c>
      <c r="K140" t="s">
        <v>597</v>
      </c>
      <c r="L140">
        <v>1368</v>
      </c>
      <c r="N140">
        <v>1011</v>
      </c>
      <c r="O140" t="s">
        <v>593</v>
      </c>
      <c r="P140" t="s">
        <v>593</v>
      </c>
      <c r="Q140">
        <v>1</v>
      </c>
      <c r="X140">
        <v>0.61</v>
      </c>
      <c r="Y140">
        <v>0</v>
      </c>
      <c r="Z140">
        <v>605.36</v>
      </c>
      <c r="AA140">
        <v>502.98</v>
      </c>
      <c r="AB140">
        <v>0</v>
      </c>
      <c r="AC140">
        <v>0</v>
      </c>
      <c r="AD140">
        <v>1</v>
      </c>
      <c r="AE140">
        <v>0</v>
      </c>
      <c r="AF140" t="s">
        <v>3</v>
      </c>
      <c r="AG140">
        <v>0.61</v>
      </c>
      <c r="AH140">
        <v>2</v>
      </c>
      <c r="AI140">
        <v>69445657</v>
      </c>
      <c r="AJ140">
        <v>140</v>
      </c>
      <c r="AK140">
        <v>0</v>
      </c>
      <c r="AL140">
        <v>0</v>
      </c>
      <c r="AM140">
        <v>0</v>
      </c>
      <c r="AN140">
        <v>0</v>
      </c>
      <c r="AO140">
        <v>0</v>
      </c>
      <c r="AP140">
        <v>0</v>
      </c>
      <c r="AQ140">
        <v>0</v>
      </c>
      <c r="AR140">
        <v>0</v>
      </c>
    </row>
    <row r="141" spans="1:44">
      <c r="A141">
        <f>ROW(Source!A154)</f>
        <v>154</v>
      </c>
      <c r="B141">
        <v>69445677</v>
      </c>
      <c r="C141">
        <v>69445653</v>
      </c>
      <c r="D141">
        <v>66833823</v>
      </c>
      <c r="E141">
        <v>1</v>
      </c>
      <c r="F141">
        <v>1</v>
      </c>
      <c r="G141">
        <v>1</v>
      </c>
      <c r="H141">
        <v>3</v>
      </c>
      <c r="I141" t="s">
        <v>627</v>
      </c>
      <c r="J141" t="s">
        <v>628</v>
      </c>
      <c r="K141" t="s">
        <v>629</v>
      </c>
      <c r="L141">
        <v>1346</v>
      </c>
      <c r="N141">
        <v>1009</v>
      </c>
      <c r="O141" t="s">
        <v>59</v>
      </c>
      <c r="P141" t="s">
        <v>59</v>
      </c>
      <c r="Q141">
        <v>1</v>
      </c>
      <c r="X141">
        <v>0.1</v>
      </c>
      <c r="Y141">
        <v>238.29</v>
      </c>
      <c r="Z141">
        <v>0</v>
      </c>
      <c r="AA141">
        <v>0</v>
      </c>
      <c r="AB141">
        <v>0</v>
      </c>
      <c r="AC141">
        <v>0</v>
      </c>
      <c r="AD141">
        <v>1</v>
      </c>
      <c r="AE141">
        <v>0</v>
      </c>
      <c r="AF141" t="s">
        <v>3</v>
      </c>
      <c r="AG141">
        <v>0.1</v>
      </c>
      <c r="AH141">
        <v>2</v>
      </c>
      <c r="AI141">
        <v>69445658</v>
      </c>
      <c r="AJ141">
        <v>141</v>
      </c>
      <c r="AK141">
        <v>0</v>
      </c>
      <c r="AL141">
        <v>0</v>
      </c>
      <c r="AM141">
        <v>0</v>
      </c>
      <c r="AN141">
        <v>0</v>
      </c>
      <c r="AO141">
        <v>0</v>
      </c>
      <c r="AP141">
        <v>0</v>
      </c>
      <c r="AQ141">
        <v>0</v>
      </c>
      <c r="AR141">
        <v>0</v>
      </c>
    </row>
    <row r="142" spans="1:44">
      <c r="A142">
        <f>ROW(Source!A154)</f>
        <v>154</v>
      </c>
      <c r="B142">
        <v>69445678</v>
      </c>
      <c r="C142">
        <v>69445653</v>
      </c>
      <c r="D142">
        <v>66833830</v>
      </c>
      <c r="E142">
        <v>1</v>
      </c>
      <c r="F142">
        <v>1</v>
      </c>
      <c r="G142">
        <v>1</v>
      </c>
      <c r="H142">
        <v>3</v>
      </c>
      <c r="I142" t="s">
        <v>614</v>
      </c>
      <c r="J142" t="s">
        <v>615</v>
      </c>
      <c r="K142" t="s">
        <v>616</v>
      </c>
      <c r="L142">
        <v>1346</v>
      </c>
      <c r="N142">
        <v>1009</v>
      </c>
      <c r="O142" t="s">
        <v>59</v>
      </c>
      <c r="P142" t="s">
        <v>59</v>
      </c>
      <c r="Q142">
        <v>1</v>
      </c>
      <c r="X142">
        <v>0.03</v>
      </c>
      <c r="Y142">
        <v>58.53</v>
      </c>
      <c r="Z142">
        <v>0</v>
      </c>
      <c r="AA142">
        <v>0</v>
      </c>
      <c r="AB142">
        <v>0</v>
      </c>
      <c r="AC142">
        <v>0</v>
      </c>
      <c r="AD142">
        <v>1</v>
      </c>
      <c r="AE142">
        <v>0</v>
      </c>
      <c r="AF142" t="s">
        <v>3</v>
      </c>
      <c r="AG142">
        <v>0.03</v>
      </c>
      <c r="AH142">
        <v>2</v>
      </c>
      <c r="AI142">
        <v>69445659</v>
      </c>
      <c r="AJ142">
        <v>142</v>
      </c>
      <c r="AK142">
        <v>0</v>
      </c>
      <c r="AL142">
        <v>0</v>
      </c>
      <c r="AM142">
        <v>0</v>
      </c>
      <c r="AN142">
        <v>0</v>
      </c>
      <c r="AO142">
        <v>0</v>
      </c>
      <c r="AP142">
        <v>0</v>
      </c>
      <c r="AQ142">
        <v>0</v>
      </c>
      <c r="AR142">
        <v>0</v>
      </c>
    </row>
    <row r="143" spans="1:44">
      <c r="A143">
        <f>ROW(Source!A154)</f>
        <v>154</v>
      </c>
      <c r="B143">
        <v>69445679</v>
      </c>
      <c r="C143">
        <v>69445653</v>
      </c>
      <c r="D143">
        <v>66837340</v>
      </c>
      <c r="E143">
        <v>1</v>
      </c>
      <c r="F143">
        <v>1</v>
      </c>
      <c r="G143">
        <v>1</v>
      </c>
      <c r="H143">
        <v>3</v>
      </c>
      <c r="I143" t="s">
        <v>94</v>
      </c>
      <c r="J143" t="s">
        <v>96</v>
      </c>
      <c r="K143" t="s">
        <v>95</v>
      </c>
      <c r="L143">
        <v>1346</v>
      </c>
      <c r="N143">
        <v>1009</v>
      </c>
      <c r="O143" t="s">
        <v>59</v>
      </c>
      <c r="P143" t="s">
        <v>59</v>
      </c>
      <c r="Q143">
        <v>1</v>
      </c>
      <c r="X143">
        <v>0</v>
      </c>
      <c r="Y143">
        <v>174.93</v>
      </c>
      <c r="Z143">
        <v>0</v>
      </c>
      <c r="AA143">
        <v>0</v>
      </c>
      <c r="AB143">
        <v>0</v>
      </c>
      <c r="AC143">
        <v>1</v>
      </c>
      <c r="AD143">
        <v>0</v>
      </c>
      <c r="AE143">
        <v>0</v>
      </c>
      <c r="AF143" t="s">
        <v>3</v>
      </c>
      <c r="AG143">
        <v>0</v>
      </c>
      <c r="AH143">
        <v>2</v>
      </c>
      <c r="AI143">
        <v>69445660</v>
      </c>
      <c r="AJ143">
        <v>143</v>
      </c>
      <c r="AK143">
        <v>0</v>
      </c>
      <c r="AL143">
        <v>0</v>
      </c>
      <c r="AM143">
        <v>0</v>
      </c>
      <c r="AN143">
        <v>0</v>
      </c>
      <c r="AO143">
        <v>0</v>
      </c>
      <c r="AP143">
        <v>0</v>
      </c>
      <c r="AQ143">
        <v>0</v>
      </c>
      <c r="AR143">
        <v>0</v>
      </c>
    </row>
    <row r="144" spans="1:44">
      <c r="A144">
        <f>ROW(Source!A154)</f>
        <v>154</v>
      </c>
      <c r="B144">
        <v>69445680</v>
      </c>
      <c r="C144">
        <v>69445653</v>
      </c>
      <c r="D144">
        <v>66838478</v>
      </c>
      <c r="E144">
        <v>1</v>
      </c>
      <c r="F144">
        <v>1</v>
      </c>
      <c r="G144">
        <v>1</v>
      </c>
      <c r="H144">
        <v>3</v>
      </c>
      <c r="I144" t="s">
        <v>617</v>
      </c>
      <c r="J144" t="s">
        <v>618</v>
      </c>
      <c r="K144" t="s">
        <v>619</v>
      </c>
      <c r="L144">
        <v>1346</v>
      </c>
      <c r="N144">
        <v>1009</v>
      </c>
      <c r="O144" t="s">
        <v>59</v>
      </c>
      <c r="P144" t="s">
        <v>59</v>
      </c>
      <c r="Q144">
        <v>1</v>
      </c>
      <c r="X144">
        <v>0.02</v>
      </c>
      <c r="Y144">
        <v>56.11</v>
      </c>
      <c r="Z144">
        <v>0</v>
      </c>
      <c r="AA144">
        <v>0</v>
      </c>
      <c r="AB144">
        <v>0</v>
      </c>
      <c r="AC144">
        <v>0</v>
      </c>
      <c r="AD144">
        <v>1</v>
      </c>
      <c r="AE144">
        <v>0</v>
      </c>
      <c r="AF144" t="s">
        <v>3</v>
      </c>
      <c r="AG144">
        <v>0.02</v>
      </c>
      <c r="AH144">
        <v>2</v>
      </c>
      <c r="AI144">
        <v>69445661</v>
      </c>
      <c r="AJ144">
        <v>144</v>
      </c>
      <c r="AK144">
        <v>0</v>
      </c>
      <c r="AL144">
        <v>0</v>
      </c>
      <c r="AM144">
        <v>0</v>
      </c>
      <c r="AN144">
        <v>0</v>
      </c>
      <c r="AO144">
        <v>0</v>
      </c>
      <c r="AP144">
        <v>0</v>
      </c>
      <c r="AQ144">
        <v>0</v>
      </c>
      <c r="AR144">
        <v>0</v>
      </c>
    </row>
    <row r="145" spans="1:44">
      <c r="A145">
        <f>ROW(Source!A154)</f>
        <v>154</v>
      </c>
      <c r="B145">
        <v>69445681</v>
      </c>
      <c r="C145">
        <v>69445653</v>
      </c>
      <c r="D145">
        <v>66765476</v>
      </c>
      <c r="E145">
        <v>116</v>
      </c>
      <c r="F145">
        <v>1</v>
      </c>
      <c r="G145">
        <v>1</v>
      </c>
      <c r="H145">
        <v>3</v>
      </c>
      <c r="I145" t="s">
        <v>49</v>
      </c>
      <c r="J145" t="s">
        <v>3</v>
      </c>
      <c r="K145" t="s">
        <v>207</v>
      </c>
      <c r="L145">
        <v>1371</v>
      </c>
      <c r="N145">
        <v>1013</v>
      </c>
      <c r="O145" t="s">
        <v>18</v>
      </c>
      <c r="P145" t="s">
        <v>18</v>
      </c>
      <c r="Q145">
        <v>1</v>
      </c>
      <c r="X145">
        <v>0</v>
      </c>
      <c r="Y145">
        <v>0</v>
      </c>
      <c r="Z145">
        <v>0</v>
      </c>
      <c r="AA145">
        <v>0</v>
      </c>
      <c r="AB145">
        <v>0</v>
      </c>
      <c r="AC145">
        <v>1</v>
      </c>
      <c r="AD145">
        <v>0</v>
      </c>
      <c r="AE145">
        <v>0</v>
      </c>
      <c r="AF145" t="s">
        <v>3</v>
      </c>
      <c r="AG145">
        <v>0</v>
      </c>
      <c r="AH145">
        <v>2</v>
      </c>
      <c r="AI145">
        <v>69445662</v>
      </c>
      <c r="AJ145">
        <v>145</v>
      </c>
      <c r="AK145">
        <v>0</v>
      </c>
      <c r="AL145">
        <v>0</v>
      </c>
      <c r="AM145">
        <v>0</v>
      </c>
      <c r="AN145">
        <v>0</v>
      </c>
      <c r="AO145">
        <v>0</v>
      </c>
      <c r="AP145">
        <v>0</v>
      </c>
      <c r="AQ145">
        <v>0</v>
      </c>
      <c r="AR145">
        <v>0</v>
      </c>
    </row>
    <row r="146" spans="1:44">
      <c r="A146">
        <f>ROW(Source!A154)</f>
        <v>154</v>
      </c>
      <c r="B146">
        <v>69445682</v>
      </c>
      <c r="C146">
        <v>69445653</v>
      </c>
      <c r="D146">
        <v>66766153</v>
      </c>
      <c r="E146">
        <v>116</v>
      </c>
      <c r="F146">
        <v>1</v>
      </c>
      <c r="G146">
        <v>1</v>
      </c>
      <c r="H146">
        <v>3</v>
      </c>
      <c r="I146" t="s">
        <v>208</v>
      </c>
      <c r="J146" t="s">
        <v>3</v>
      </c>
      <c r="K146" t="s">
        <v>209</v>
      </c>
      <c r="L146">
        <v>1348</v>
      </c>
      <c r="N146">
        <v>1009</v>
      </c>
      <c r="O146" t="s">
        <v>101</v>
      </c>
      <c r="P146" t="s">
        <v>101</v>
      </c>
      <c r="Q146">
        <v>1000</v>
      </c>
      <c r="X146">
        <v>0</v>
      </c>
      <c r="Y146">
        <v>0</v>
      </c>
      <c r="Z146">
        <v>0</v>
      </c>
      <c r="AA146">
        <v>0</v>
      </c>
      <c r="AB146">
        <v>0</v>
      </c>
      <c r="AC146">
        <v>1</v>
      </c>
      <c r="AD146">
        <v>0</v>
      </c>
      <c r="AE146">
        <v>0</v>
      </c>
      <c r="AF146" t="s">
        <v>3</v>
      </c>
      <c r="AG146">
        <v>0</v>
      </c>
      <c r="AH146">
        <v>2</v>
      </c>
      <c r="AI146">
        <v>69445663</v>
      </c>
      <c r="AJ146">
        <v>146</v>
      </c>
      <c r="AK146">
        <v>0</v>
      </c>
      <c r="AL146">
        <v>0</v>
      </c>
      <c r="AM146">
        <v>0</v>
      </c>
      <c r="AN146">
        <v>0</v>
      </c>
      <c r="AO146">
        <v>0</v>
      </c>
      <c r="AP146">
        <v>0</v>
      </c>
      <c r="AQ146">
        <v>0</v>
      </c>
      <c r="AR146">
        <v>0</v>
      </c>
    </row>
    <row r="147" spans="1:44">
      <c r="A147">
        <f>ROW(Source!A154)</f>
        <v>154</v>
      </c>
      <c r="B147">
        <v>69445683</v>
      </c>
      <c r="C147">
        <v>69445653</v>
      </c>
      <c r="D147">
        <v>66766297</v>
      </c>
      <c r="E147">
        <v>116</v>
      </c>
      <c r="F147">
        <v>1</v>
      </c>
      <c r="G147">
        <v>1</v>
      </c>
      <c r="H147">
        <v>3</v>
      </c>
      <c r="I147" t="s">
        <v>97</v>
      </c>
      <c r="J147" t="s">
        <v>3</v>
      </c>
      <c r="K147" t="s">
        <v>98</v>
      </c>
      <c r="L147">
        <v>1346</v>
      </c>
      <c r="N147">
        <v>1009</v>
      </c>
      <c r="O147" t="s">
        <v>59</v>
      </c>
      <c r="P147" t="s">
        <v>59</v>
      </c>
      <c r="Q147">
        <v>1</v>
      </c>
      <c r="X147">
        <v>0</v>
      </c>
      <c r="Y147">
        <v>0</v>
      </c>
      <c r="Z147">
        <v>0</v>
      </c>
      <c r="AA147">
        <v>0</v>
      </c>
      <c r="AB147">
        <v>0</v>
      </c>
      <c r="AC147">
        <v>1</v>
      </c>
      <c r="AD147">
        <v>0</v>
      </c>
      <c r="AE147">
        <v>0</v>
      </c>
      <c r="AF147" t="s">
        <v>3</v>
      </c>
      <c r="AG147">
        <v>0</v>
      </c>
      <c r="AH147">
        <v>2</v>
      </c>
      <c r="AI147">
        <v>69445664</v>
      </c>
      <c r="AJ147">
        <v>147</v>
      </c>
      <c r="AK147">
        <v>0</v>
      </c>
      <c r="AL147">
        <v>0</v>
      </c>
      <c r="AM147">
        <v>0</v>
      </c>
      <c r="AN147">
        <v>0</v>
      </c>
      <c r="AO147">
        <v>0</v>
      </c>
      <c r="AP147">
        <v>0</v>
      </c>
      <c r="AQ147">
        <v>0</v>
      </c>
      <c r="AR147">
        <v>0</v>
      </c>
    </row>
    <row r="148" spans="1:44">
      <c r="A148">
        <f>ROW(Source!A154)</f>
        <v>154</v>
      </c>
      <c r="B148">
        <v>69445684</v>
      </c>
      <c r="C148">
        <v>69445653</v>
      </c>
      <c r="D148">
        <v>66766631</v>
      </c>
      <c r="E148">
        <v>116</v>
      </c>
      <c r="F148">
        <v>1</v>
      </c>
      <c r="G148">
        <v>1</v>
      </c>
      <c r="H148">
        <v>3</v>
      </c>
      <c r="I148" t="s">
        <v>99</v>
      </c>
      <c r="J148" t="s">
        <v>3</v>
      </c>
      <c r="K148" t="s">
        <v>100</v>
      </c>
      <c r="L148">
        <v>1348</v>
      </c>
      <c r="N148">
        <v>1009</v>
      </c>
      <c r="O148" t="s">
        <v>101</v>
      </c>
      <c r="P148" t="s">
        <v>101</v>
      </c>
      <c r="Q148">
        <v>1000</v>
      </c>
      <c r="X148">
        <v>0</v>
      </c>
      <c r="Y148">
        <v>0</v>
      </c>
      <c r="Z148">
        <v>0</v>
      </c>
      <c r="AA148">
        <v>0</v>
      </c>
      <c r="AB148">
        <v>0</v>
      </c>
      <c r="AC148">
        <v>1</v>
      </c>
      <c r="AD148">
        <v>0</v>
      </c>
      <c r="AE148">
        <v>0</v>
      </c>
      <c r="AF148" t="s">
        <v>3</v>
      </c>
      <c r="AG148">
        <v>0</v>
      </c>
      <c r="AH148">
        <v>2</v>
      </c>
      <c r="AI148">
        <v>69445665</v>
      </c>
      <c r="AJ148">
        <v>148</v>
      </c>
      <c r="AK148">
        <v>0</v>
      </c>
      <c r="AL148">
        <v>0</v>
      </c>
      <c r="AM148">
        <v>0</v>
      </c>
      <c r="AN148">
        <v>0</v>
      </c>
      <c r="AO148">
        <v>0</v>
      </c>
      <c r="AP148">
        <v>0</v>
      </c>
      <c r="AQ148">
        <v>0</v>
      </c>
      <c r="AR148">
        <v>0</v>
      </c>
    </row>
    <row r="149" spans="1:44">
      <c r="A149">
        <f>ROW(Source!A154)</f>
        <v>154</v>
      </c>
      <c r="B149">
        <v>69445685</v>
      </c>
      <c r="C149">
        <v>69445653</v>
      </c>
      <c r="D149">
        <v>66854756</v>
      </c>
      <c r="E149">
        <v>1</v>
      </c>
      <c r="F149">
        <v>1</v>
      </c>
      <c r="G149">
        <v>1</v>
      </c>
      <c r="H149">
        <v>3</v>
      </c>
      <c r="I149" t="s">
        <v>651</v>
      </c>
      <c r="J149" t="s">
        <v>652</v>
      </c>
      <c r="K149" t="s">
        <v>653</v>
      </c>
      <c r="L149">
        <v>1348</v>
      </c>
      <c r="N149">
        <v>1009</v>
      </c>
      <c r="O149" t="s">
        <v>101</v>
      </c>
      <c r="P149" t="s">
        <v>101</v>
      </c>
      <c r="Q149">
        <v>1000</v>
      </c>
      <c r="X149">
        <v>4.0000000000000002E-4</v>
      </c>
      <c r="Y149">
        <v>61265.39</v>
      </c>
      <c r="Z149">
        <v>0</v>
      </c>
      <c r="AA149">
        <v>0</v>
      </c>
      <c r="AB149">
        <v>0</v>
      </c>
      <c r="AC149">
        <v>0</v>
      </c>
      <c r="AD149">
        <v>1</v>
      </c>
      <c r="AE149">
        <v>0</v>
      </c>
      <c r="AF149" t="s">
        <v>3</v>
      </c>
      <c r="AG149">
        <v>4.0000000000000002E-4</v>
      </c>
      <c r="AH149">
        <v>2</v>
      </c>
      <c r="AI149">
        <v>69445666</v>
      </c>
      <c r="AJ149">
        <v>149</v>
      </c>
      <c r="AK149">
        <v>0</v>
      </c>
      <c r="AL149">
        <v>0</v>
      </c>
      <c r="AM149">
        <v>0</v>
      </c>
      <c r="AN149">
        <v>0</v>
      </c>
      <c r="AO149">
        <v>0</v>
      </c>
      <c r="AP149">
        <v>0</v>
      </c>
      <c r="AQ149">
        <v>0</v>
      </c>
      <c r="AR149">
        <v>0</v>
      </c>
    </row>
    <row r="150" spans="1:44">
      <c r="A150">
        <f>ROW(Source!A154)</f>
        <v>154</v>
      </c>
      <c r="B150">
        <v>69445686</v>
      </c>
      <c r="C150">
        <v>69445653</v>
      </c>
      <c r="D150">
        <v>66854782</v>
      </c>
      <c r="E150">
        <v>1</v>
      </c>
      <c r="F150">
        <v>1</v>
      </c>
      <c r="G150">
        <v>1</v>
      </c>
      <c r="H150">
        <v>3</v>
      </c>
      <c r="I150" t="s">
        <v>426</v>
      </c>
      <c r="J150" t="s">
        <v>428</v>
      </c>
      <c r="K150" t="s">
        <v>427</v>
      </c>
      <c r="L150">
        <v>1348</v>
      </c>
      <c r="N150">
        <v>1009</v>
      </c>
      <c r="O150" t="s">
        <v>101</v>
      </c>
      <c r="P150" t="s">
        <v>101</v>
      </c>
      <c r="Q150">
        <v>1000</v>
      </c>
      <c r="X150">
        <v>1E-4</v>
      </c>
      <c r="Y150">
        <v>80020.98</v>
      </c>
      <c r="Z150">
        <v>0</v>
      </c>
      <c r="AA150">
        <v>0</v>
      </c>
      <c r="AB150">
        <v>0</v>
      </c>
      <c r="AC150">
        <v>0</v>
      </c>
      <c r="AD150">
        <v>1</v>
      </c>
      <c r="AE150">
        <v>0</v>
      </c>
      <c r="AF150" t="s">
        <v>3</v>
      </c>
      <c r="AG150">
        <v>1E-4</v>
      </c>
      <c r="AH150">
        <v>2</v>
      </c>
      <c r="AI150">
        <v>69445667</v>
      </c>
      <c r="AJ150">
        <v>150</v>
      </c>
      <c r="AK150">
        <v>0</v>
      </c>
      <c r="AL150">
        <v>0</v>
      </c>
      <c r="AM150">
        <v>0</v>
      </c>
      <c r="AN150">
        <v>0</v>
      </c>
      <c r="AO150">
        <v>0</v>
      </c>
      <c r="AP150">
        <v>0</v>
      </c>
      <c r="AQ150">
        <v>0</v>
      </c>
      <c r="AR150">
        <v>0</v>
      </c>
    </row>
    <row r="151" spans="1:44">
      <c r="A151">
        <f>ROW(Source!A154)</f>
        <v>154</v>
      </c>
      <c r="B151">
        <v>69445687</v>
      </c>
      <c r="C151">
        <v>69445653</v>
      </c>
      <c r="D151">
        <v>66862390</v>
      </c>
      <c r="E151">
        <v>1</v>
      </c>
      <c r="F151">
        <v>1</v>
      </c>
      <c r="G151">
        <v>1</v>
      </c>
      <c r="H151">
        <v>3</v>
      </c>
      <c r="I151" t="s">
        <v>654</v>
      </c>
      <c r="J151" t="s">
        <v>655</v>
      </c>
      <c r="K151" t="s">
        <v>656</v>
      </c>
      <c r="L151">
        <v>1425</v>
      </c>
      <c r="N151">
        <v>1013</v>
      </c>
      <c r="O151" t="s">
        <v>68</v>
      </c>
      <c r="P151" t="s">
        <v>68</v>
      </c>
      <c r="Q151">
        <v>1</v>
      </c>
      <c r="X151">
        <v>0.06</v>
      </c>
      <c r="Y151">
        <v>1031.73</v>
      </c>
      <c r="Z151">
        <v>0</v>
      </c>
      <c r="AA151">
        <v>0</v>
      </c>
      <c r="AB151">
        <v>0</v>
      </c>
      <c r="AC151">
        <v>0</v>
      </c>
      <c r="AD151">
        <v>1</v>
      </c>
      <c r="AE151">
        <v>0</v>
      </c>
      <c r="AF151" t="s">
        <v>3</v>
      </c>
      <c r="AG151">
        <v>0.06</v>
      </c>
      <c r="AH151">
        <v>2</v>
      </c>
      <c r="AI151">
        <v>69445668</v>
      </c>
      <c r="AJ151">
        <v>151</v>
      </c>
      <c r="AK151">
        <v>0</v>
      </c>
      <c r="AL151">
        <v>0</v>
      </c>
      <c r="AM151">
        <v>0</v>
      </c>
      <c r="AN151">
        <v>0</v>
      </c>
      <c r="AO151">
        <v>0</v>
      </c>
      <c r="AP151">
        <v>0</v>
      </c>
      <c r="AQ151">
        <v>0</v>
      </c>
      <c r="AR151">
        <v>0</v>
      </c>
    </row>
    <row r="152" spans="1:44">
      <c r="A152">
        <f>ROW(Source!A154)</f>
        <v>154</v>
      </c>
      <c r="B152">
        <v>69445688</v>
      </c>
      <c r="C152">
        <v>69445653</v>
      </c>
      <c r="D152">
        <v>66768950</v>
      </c>
      <c r="E152">
        <v>116</v>
      </c>
      <c r="F152">
        <v>1</v>
      </c>
      <c r="G152">
        <v>1</v>
      </c>
      <c r="H152">
        <v>3</v>
      </c>
      <c r="I152" t="s">
        <v>104</v>
      </c>
      <c r="J152" t="s">
        <v>3</v>
      </c>
      <c r="K152" t="s">
        <v>210</v>
      </c>
      <c r="L152">
        <v>1371</v>
      </c>
      <c r="N152">
        <v>1013</v>
      </c>
      <c r="O152" t="s">
        <v>18</v>
      </c>
      <c r="P152" t="s">
        <v>18</v>
      </c>
      <c r="Q152">
        <v>1</v>
      </c>
      <c r="X152">
        <v>0</v>
      </c>
      <c r="Y152">
        <v>0</v>
      </c>
      <c r="Z152">
        <v>0</v>
      </c>
      <c r="AA152">
        <v>0</v>
      </c>
      <c r="AB152">
        <v>0</v>
      </c>
      <c r="AC152">
        <v>1</v>
      </c>
      <c r="AD152">
        <v>0</v>
      </c>
      <c r="AE152">
        <v>0</v>
      </c>
      <c r="AF152" t="s">
        <v>3</v>
      </c>
      <c r="AG152">
        <v>0</v>
      </c>
      <c r="AH152">
        <v>2</v>
      </c>
      <c r="AI152">
        <v>69445669</v>
      </c>
      <c r="AJ152">
        <v>152</v>
      </c>
      <c r="AK152">
        <v>0</v>
      </c>
      <c r="AL152">
        <v>0</v>
      </c>
      <c r="AM152">
        <v>0</v>
      </c>
      <c r="AN152">
        <v>0</v>
      </c>
      <c r="AO152">
        <v>0</v>
      </c>
      <c r="AP152">
        <v>0</v>
      </c>
      <c r="AQ152">
        <v>0</v>
      </c>
      <c r="AR152">
        <v>0</v>
      </c>
    </row>
    <row r="153" spans="1:44">
      <c r="A153">
        <f>ROW(Source!A154)</f>
        <v>154</v>
      </c>
      <c r="B153">
        <v>69445689</v>
      </c>
      <c r="C153">
        <v>69445653</v>
      </c>
      <c r="D153">
        <v>66768963</v>
      </c>
      <c r="E153">
        <v>116</v>
      </c>
      <c r="F153">
        <v>1</v>
      </c>
      <c r="G153">
        <v>1</v>
      </c>
      <c r="H153">
        <v>3</v>
      </c>
      <c r="I153" t="s">
        <v>225</v>
      </c>
      <c r="J153" t="s">
        <v>3</v>
      </c>
      <c r="K153" t="s">
        <v>226</v>
      </c>
      <c r="L153">
        <v>1346</v>
      </c>
      <c r="N153">
        <v>1009</v>
      </c>
      <c r="O153" t="s">
        <v>59</v>
      </c>
      <c r="P153" t="s">
        <v>59</v>
      </c>
      <c r="Q153">
        <v>1</v>
      </c>
      <c r="X153">
        <v>0</v>
      </c>
      <c r="Y153">
        <v>0</v>
      </c>
      <c r="Z153">
        <v>0</v>
      </c>
      <c r="AA153">
        <v>0</v>
      </c>
      <c r="AB153">
        <v>0</v>
      </c>
      <c r="AC153">
        <v>1</v>
      </c>
      <c r="AD153">
        <v>0</v>
      </c>
      <c r="AE153">
        <v>0</v>
      </c>
      <c r="AF153" t="s">
        <v>3</v>
      </c>
      <c r="AG153">
        <v>0</v>
      </c>
      <c r="AH153">
        <v>2</v>
      </c>
      <c r="AI153">
        <v>69445670</v>
      </c>
      <c r="AJ153">
        <v>153</v>
      </c>
      <c r="AK153">
        <v>0</v>
      </c>
      <c r="AL153">
        <v>0</v>
      </c>
      <c r="AM153">
        <v>0</v>
      </c>
      <c r="AN153">
        <v>0</v>
      </c>
      <c r="AO153">
        <v>0</v>
      </c>
      <c r="AP153">
        <v>0</v>
      </c>
      <c r="AQ153">
        <v>0</v>
      </c>
      <c r="AR153">
        <v>0</v>
      </c>
    </row>
    <row r="154" spans="1:44">
      <c r="A154">
        <f>ROW(Source!A154)</f>
        <v>154</v>
      </c>
      <c r="B154">
        <v>69445690</v>
      </c>
      <c r="C154">
        <v>69445653</v>
      </c>
      <c r="D154">
        <v>66768996</v>
      </c>
      <c r="E154">
        <v>116</v>
      </c>
      <c r="F154">
        <v>1</v>
      </c>
      <c r="G154">
        <v>1</v>
      </c>
      <c r="H154">
        <v>3</v>
      </c>
      <c r="I154" t="s">
        <v>211</v>
      </c>
      <c r="J154" t="s">
        <v>3</v>
      </c>
      <c r="K154" t="s">
        <v>212</v>
      </c>
      <c r="L154">
        <v>1371</v>
      </c>
      <c r="N154">
        <v>1013</v>
      </c>
      <c r="O154" t="s">
        <v>18</v>
      </c>
      <c r="P154" t="s">
        <v>18</v>
      </c>
      <c r="Q154">
        <v>1</v>
      </c>
      <c r="X154">
        <v>0</v>
      </c>
      <c r="Y154">
        <v>0</v>
      </c>
      <c r="Z154">
        <v>0</v>
      </c>
      <c r="AA154">
        <v>0</v>
      </c>
      <c r="AB154">
        <v>0</v>
      </c>
      <c r="AC154">
        <v>1</v>
      </c>
      <c r="AD154">
        <v>0</v>
      </c>
      <c r="AE154">
        <v>0</v>
      </c>
      <c r="AF154" t="s">
        <v>3</v>
      </c>
      <c r="AG154">
        <v>0</v>
      </c>
      <c r="AH154">
        <v>2</v>
      </c>
      <c r="AI154">
        <v>69445671</v>
      </c>
      <c r="AJ154">
        <v>154</v>
      </c>
      <c r="AK154">
        <v>0</v>
      </c>
      <c r="AL154">
        <v>0</v>
      </c>
      <c r="AM154">
        <v>0</v>
      </c>
      <c r="AN154">
        <v>0</v>
      </c>
      <c r="AO154">
        <v>0</v>
      </c>
      <c r="AP154">
        <v>0</v>
      </c>
      <c r="AQ154">
        <v>0</v>
      </c>
      <c r="AR154">
        <v>0</v>
      </c>
    </row>
    <row r="155" spans="1:44">
      <c r="A155">
        <f>ROW(Source!A154)</f>
        <v>154</v>
      </c>
      <c r="B155">
        <v>69445691</v>
      </c>
      <c r="C155">
        <v>69445653</v>
      </c>
      <c r="D155">
        <v>66769000</v>
      </c>
      <c r="E155">
        <v>116</v>
      </c>
      <c r="F155">
        <v>1</v>
      </c>
      <c r="G155">
        <v>1</v>
      </c>
      <c r="H155">
        <v>3</v>
      </c>
      <c r="I155" t="s">
        <v>213</v>
      </c>
      <c r="J155" t="s">
        <v>3</v>
      </c>
      <c r="K155" t="s">
        <v>214</v>
      </c>
      <c r="L155">
        <v>1371</v>
      </c>
      <c r="N155">
        <v>1013</v>
      </c>
      <c r="O155" t="s">
        <v>18</v>
      </c>
      <c r="P155" t="s">
        <v>18</v>
      </c>
      <c r="Q155">
        <v>1</v>
      </c>
      <c r="X155">
        <v>0</v>
      </c>
      <c r="Y155">
        <v>0</v>
      </c>
      <c r="Z155">
        <v>0</v>
      </c>
      <c r="AA155">
        <v>0</v>
      </c>
      <c r="AB155">
        <v>0</v>
      </c>
      <c r="AC155">
        <v>1</v>
      </c>
      <c r="AD155">
        <v>0</v>
      </c>
      <c r="AE155">
        <v>0</v>
      </c>
      <c r="AF155" t="s">
        <v>3</v>
      </c>
      <c r="AG155">
        <v>0</v>
      </c>
      <c r="AH155">
        <v>2</v>
      </c>
      <c r="AI155">
        <v>69445672</v>
      </c>
      <c r="AJ155">
        <v>155</v>
      </c>
      <c r="AK155">
        <v>0</v>
      </c>
      <c r="AL155">
        <v>0</v>
      </c>
      <c r="AM155">
        <v>0</v>
      </c>
      <c r="AN155">
        <v>0</v>
      </c>
      <c r="AO155">
        <v>0</v>
      </c>
      <c r="AP155">
        <v>0</v>
      </c>
      <c r="AQ155">
        <v>0</v>
      </c>
      <c r="AR155">
        <v>0</v>
      </c>
    </row>
    <row r="156" spans="1:44">
      <c r="A156">
        <f>ROW(Source!A164)</f>
        <v>164</v>
      </c>
      <c r="B156">
        <v>69445716</v>
      </c>
      <c r="C156">
        <v>69445701</v>
      </c>
      <c r="D156">
        <v>66763943</v>
      </c>
      <c r="E156">
        <v>116</v>
      </c>
      <c r="F156">
        <v>1</v>
      </c>
      <c r="G156">
        <v>1</v>
      </c>
      <c r="H156">
        <v>1</v>
      </c>
      <c r="I156" t="s">
        <v>630</v>
      </c>
      <c r="J156" t="s">
        <v>3</v>
      </c>
      <c r="K156" t="s">
        <v>631</v>
      </c>
      <c r="L156">
        <v>1191</v>
      </c>
      <c r="N156">
        <v>1013</v>
      </c>
      <c r="O156" t="s">
        <v>587</v>
      </c>
      <c r="P156" t="s">
        <v>587</v>
      </c>
      <c r="Q156">
        <v>1</v>
      </c>
      <c r="X156">
        <v>51.1</v>
      </c>
      <c r="Y156">
        <v>0</v>
      </c>
      <c r="Z156">
        <v>0</v>
      </c>
      <c r="AA156">
        <v>0</v>
      </c>
      <c r="AB156">
        <v>497.35</v>
      </c>
      <c r="AC156">
        <v>0</v>
      </c>
      <c r="AD156">
        <v>1</v>
      </c>
      <c r="AE156">
        <v>1</v>
      </c>
      <c r="AF156" t="s">
        <v>3</v>
      </c>
      <c r="AG156">
        <v>51.1</v>
      </c>
      <c r="AH156">
        <v>2</v>
      </c>
      <c r="AI156">
        <v>69445702</v>
      </c>
      <c r="AJ156">
        <v>156</v>
      </c>
      <c r="AK156">
        <v>0</v>
      </c>
      <c r="AL156">
        <v>0</v>
      </c>
      <c r="AM156">
        <v>0</v>
      </c>
      <c r="AN156">
        <v>0</v>
      </c>
      <c r="AO156">
        <v>0</v>
      </c>
      <c r="AP156">
        <v>0</v>
      </c>
      <c r="AQ156">
        <v>0</v>
      </c>
      <c r="AR156">
        <v>0</v>
      </c>
    </row>
    <row r="157" spans="1:44">
      <c r="A157">
        <f>ROW(Source!A164)</f>
        <v>164</v>
      </c>
      <c r="B157">
        <v>69445717</v>
      </c>
      <c r="C157">
        <v>69445701</v>
      </c>
      <c r="D157">
        <v>66764116</v>
      </c>
      <c r="E157">
        <v>116</v>
      </c>
      <c r="F157">
        <v>1</v>
      </c>
      <c r="G157">
        <v>1</v>
      </c>
      <c r="H157">
        <v>1</v>
      </c>
      <c r="I157" t="s">
        <v>588</v>
      </c>
      <c r="J157" t="s">
        <v>3</v>
      </c>
      <c r="K157" t="s">
        <v>589</v>
      </c>
      <c r="L157">
        <v>1191</v>
      </c>
      <c r="N157">
        <v>1013</v>
      </c>
      <c r="O157" t="s">
        <v>587</v>
      </c>
      <c r="P157" t="s">
        <v>587</v>
      </c>
      <c r="Q157">
        <v>1</v>
      </c>
      <c r="X157">
        <v>22.73</v>
      </c>
      <c r="Y157">
        <v>0</v>
      </c>
      <c r="Z157">
        <v>0</v>
      </c>
      <c r="AA157">
        <v>0</v>
      </c>
      <c r="AB157">
        <v>0</v>
      </c>
      <c r="AC157">
        <v>0</v>
      </c>
      <c r="AD157">
        <v>1</v>
      </c>
      <c r="AE157">
        <v>2</v>
      </c>
      <c r="AF157" t="s">
        <v>3</v>
      </c>
      <c r="AG157">
        <v>22.73</v>
      </c>
      <c r="AH157">
        <v>2</v>
      </c>
      <c r="AI157">
        <v>69445703</v>
      </c>
      <c r="AJ157">
        <v>157</v>
      </c>
      <c r="AK157">
        <v>0</v>
      </c>
      <c r="AL157">
        <v>0</v>
      </c>
      <c r="AM157">
        <v>0</v>
      </c>
      <c r="AN157">
        <v>0</v>
      </c>
      <c r="AO157">
        <v>0</v>
      </c>
      <c r="AP157">
        <v>0</v>
      </c>
      <c r="AQ157">
        <v>0</v>
      </c>
      <c r="AR157">
        <v>0</v>
      </c>
    </row>
    <row r="158" spans="1:44">
      <c r="A158">
        <f>ROW(Source!A164)</f>
        <v>164</v>
      </c>
      <c r="B158">
        <v>69445718</v>
      </c>
      <c r="C158">
        <v>69445701</v>
      </c>
      <c r="D158">
        <v>66885280</v>
      </c>
      <c r="E158">
        <v>1</v>
      </c>
      <c r="F158">
        <v>1</v>
      </c>
      <c r="G158">
        <v>1</v>
      </c>
      <c r="H158">
        <v>2</v>
      </c>
      <c r="I158" t="s">
        <v>590</v>
      </c>
      <c r="J158" t="s">
        <v>591</v>
      </c>
      <c r="K158" t="s">
        <v>592</v>
      </c>
      <c r="L158">
        <v>1368</v>
      </c>
      <c r="N158">
        <v>1011</v>
      </c>
      <c r="O158" t="s">
        <v>593</v>
      </c>
      <c r="P158" t="s">
        <v>593</v>
      </c>
      <c r="Q158">
        <v>1</v>
      </c>
      <c r="X158">
        <v>13</v>
      </c>
      <c r="Y158">
        <v>0</v>
      </c>
      <c r="Z158">
        <v>346.73</v>
      </c>
      <c r="AA158">
        <v>502.98</v>
      </c>
      <c r="AB158">
        <v>0</v>
      </c>
      <c r="AC158">
        <v>0</v>
      </c>
      <c r="AD158">
        <v>1</v>
      </c>
      <c r="AE158">
        <v>0</v>
      </c>
      <c r="AF158" t="s">
        <v>3</v>
      </c>
      <c r="AG158">
        <v>13</v>
      </c>
      <c r="AH158">
        <v>2</v>
      </c>
      <c r="AI158">
        <v>69445704</v>
      </c>
      <c r="AJ158">
        <v>158</v>
      </c>
      <c r="AK158">
        <v>0</v>
      </c>
      <c r="AL158">
        <v>0</v>
      </c>
      <c r="AM158">
        <v>0</v>
      </c>
      <c r="AN158">
        <v>0</v>
      </c>
      <c r="AO158">
        <v>0</v>
      </c>
      <c r="AP158">
        <v>0</v>
      </c>
      <c r="AQ158">
        <v>0</v>
      </c>
      <c r="AR158">
        <v>0</v>
      </c>
    </row>
    <row r="159" spans="1:44">
      <c r="A159">
        <f>ROW(Source!A164)</f>
        <v>164</v>
      </c>
      <c r="B159">
        <v>69445719</v>
      </c>
      <c r="C159">
        <v>69445701</v>
      </c>
      <c r="D159">
        <v>66885998</v>
      </c>
      <c r="E159">
        <v>1</v>
      </c>
      <c r="F159">
        <v>1</v>
      </c>
      <c r="G159">
        <v>1</v>
      </c>
      <c r="H159">
        <v>2</v>
      </c>
      <c r="I159" t="s">
        <v>595</v>
      </c>
      <c r="J159" t="s">
        <v>596</v>
      </c>
      <c r="K159" t="s">
        <v>597</v>
      </c>
      <c r="L159">
        <v>1368</v>
      </c>
      <c r="N159">
        <v>1011</v>
      </c>
      <c r="O159" t="s">
        <v>593</v>
      </c>
      <c r="P159" t="s">
        <v>593</v>
      </c>
      <c r="Q159">
        <v>1</v>
      </c>
      <c r="X159">
        <v>2.86</v>
      </c>
      <c r="Y159">
        <v>0</v>
      </c>
      <c r="Z159">
        <v>605.36</v>
      </c>
      <c r="AA159">
        <v>502.98</v>
      </c>
      <c r="AB159">
        <v>0</v>
      </c>
      <c r="AC159">
        <v>0</v>
      </c>
      <c r="AD159">
        <v>1</v>
      </c>
      <c r="AE159">
        <v>0</v>
      </c>
      <c r="AF159" t="s">
        <v>3</v>
      </c>
      <c r="AG159">
        <v>2.86</v>
      </c>
      <c r="AH159">
        <v>2</v>
      </c>
      <c r="AI159">
        <v>69445705</v>
      </c>
      <c r="AJ159">
        <v>159</v>
      </c>
      <c r="AK159">
        <v>0</v>
      </c>
      <c r="AL159">
        <v>0</v>
      </c>
      <c r="AM159">
        <v>0</v>
      </c>
      <c r="AN159">
        <v>0</v>
      </c>
      <c r="AO159">
        <v>0</v>
      </c>
      <c r="AP159">
        <v>0</v>
      </c>
      <c r="AQ159">
        <v>0</v>
      </c>
      <c r="AR159">
        <v>0</v>
      </c>
    </row>
    <row r="160" spans="1:44">
      <c r="A160">
        <f>ROW(Source!A164)</f>
        <v>164</v>
      </c>
      <c r="B160">
        <v>69445720</v>
      </c>
      <c r="C160">
        <v>69445701</v>
      </c>
      <c r="D160">
        <v>66886081</v>
      </c>
      <c r="E160">
        <v>1</v>
      </c>
      <c r="F160">
        <v>1</v>
      </c>
      <c r="G160">
        <v>1</v>
      </c>
      <c r="H160">
        <v>2</v>
      </c>
      <c r="I160" t="s">
        <v>648</v>
      </c>
      <c r="J160" t="s">
        <v>649</v>
      </c>
      <c r="K160" t="s">
        <v>650</v>
      </c>
      <c r="L160">
        <v>1368</v>
      </c>
      <c r="N160">
        <v>1011</v>
      </c>
      <c r="O160" t="s">
        <v>593</v>
      </c>
      <c r="P160" t="s">
        <v>593</v>
      </c>
      <c r="Q160">
        <v>1</v>
      </c>
      <c r="X160">
        <v>6.87</v>
      </c>
      <c r="Y160">
        <v>0</v>
      </c>
      <c r="Z160">
        <v>487.94</v>
      </c>
      <c r="AA160">
        <v>502.98</v>
      </c>
      <c r="AB160">
        <v>0</v>
      </c>
      <c r="AC160">
        <v>0</v>
      </c>
      <c r="AD160">
        <v>1</v>
      </c>
      <c r="AE160">
        <v>0</v>
      </c>
      <c r="AF160" t="s">
        <v>3</v>
      </c>
      <c r="AG160">
        <v>6.87</v>
      </c>
      <c r="AH160">
        <v>2</v>
      </c>
      <c r="AI160">
        <v>69445706</v>
      </c>
      <c r="AJ160">
        <v>160</v>
      </c>
      <c r="AK160">
        <v>0</v>
      </c>
      <c r="AL160">
        <v>0</v>
      </c>
      <c r="AM160">
        <v>0</v>
      </c>
      <c r="AN160">
        <v>0</v>
      </c>
      <c r="AO160">
        <v>0</v>
      </c>
      <c r="AP160">
        <v>0</v>
      </c>
      <c r="AQ160">
        <v>0</v>
      </c>
      <c r="AR160">
        <v>0</v>
      </c>
    </row>
    <row r="161" spans="1:44">
      <c r="A161">
        <f>ROW(Source!A164)</f>
        <v>164</v>
      </c>
      <c r="B161">
        <v>69445721</v>
      </c>
      <c r="C161">
        <v>69445701</v>
      </c>
      <c r="D161">
        <v>66833800</v>
      </c>
      <c r="E161">
        <v>1</v>
      </c>
      <c r="F161">
        <v>1</v>
      </c>
      <c r="G161">
        <v>1</v>
      </c>
      <c r="H161">
        <v>3</v>
      </c>
      <c r="I161" t="s">
        <v>657</v>
      </c>
      <c r="J161" t="s">
        <v>658</v>
      </c>
      <c r="K161" t="s">
        <v>659</v>
      </c>
      <c r="L161">
        <v>1346</v>
      </c>
      <c r="N161">
        <v>1009</v>
      </c>
      <c r="O161" t="s">
        <v>59</v>
      </c>
      <c r="P161" t="s">
        <v>59</v>
      </c>
      <c r="Q161">
        <v>1</v>
      </c>
      <c r="X161">
        <v>0.06</v>
      </c>
      <c r="Y161">
        <v>160.27000000000001</v>
      </c>
      <c r="Z161">
        <v>0</v>
      </c>
      <c r="AA161">
        <v>0</v>
      </c>
      <c r="AB161">
        <v>0</v>
      </c>
      <c r="AC161">
        <v>0</v>
      </c>
      <c r="AD161">
        <v>1</v>
      </c>
      <c r="AE161">
        <v>0</v>
      </c>
      <c r="AF161" t="s">
        <v>3</v>
      </c>
      <c r="AG161">
        <v>0.06</v>
      </c>
      <c r="AH161">
        <v>2</v>
      </c>
      <c r="AI161">
        <v>69445707</v>
      </c>
      <c r="AJ161">
        <v>161</v>
      </c>
      <c r="AK161">
        <v>0</v>
      </c>
      <c r="AL161">
        <v>0</v>
      </c>
      <c r="AM161">
        <v>0</v>
      </c>
      <c r="AN161">
        <v>0</v>
      </c>
      <c r="AO161">
        <v>0</v>
      </c>
      <c r="AP161">
        <v>0</v>
      </c>
      <c r="AQ161">
        <v>0</v>
      </c>
      <c r="AR161">
        <v>0</v>
      </c>
    </row>
    <row r="162" spans="1:44">
      <c r="A162">
        <f>ROW(Source!A164)</f>
        <v>164</v>
      </c>
      <c r="B162">
        <v>69445722</v>
      </c>
      <c r="C162">
        <v>69445701</v>
      </c>
      <c r="D162">
        <v>66833823</v>
      </c>
      <c r="E162">
        <v>1</v>
      </c>
      <c r="F162">
        <v>1</v>
      </c>
      <c r="G162">
        <v>1</v>
      </c>
      <c r="H162">
        <v>3</v>
      </c>
      <c r="I162" t="s">
        <v>627</v>
      </c>
      <c r="J162" t="s">
        <v>628</v>
      </c>
      <c r="K162" t="s">
        <v>629</v>
      </c>
      <c r="L162">
        <v>1346</v>
      </c>
      <c r="N162">
        <v>1009</v>
      </c>
      <c r="O162" t="s">
        <v>59</v>
      </c>
      <c r="P162" t="s">
        <v>59</v>
      </c>
      <c r="Q162">
        <v>1</v>
      </c>
      <c r="X162">
        <v>0.1</v>
      </c>
      <c r="Y162">
        <v>238.29</v>
      </c>
      <c r="Z162">
        <v>0</v>
      </c>
      <c r="AA162">
        <v>0</v>
      </c>
      <c r="AB162">
        <v>0</v>
      </c>
      <c r="AC162">
        <v>0</v>
      </c>
      <c r="AD162">
        <v>1</v>
      </c>
      <c r="AE162">
        <v>0</v>
      </c>
      <c r="AF162" t="s">
        <v>3</v>
      </c>
      <c r="AG162">
        <v>0.1</v>
      </c>
      <c r="AH162">
        <v>2</v>
      </c>
      <c r="AI162">
        <v>69445708</v>
      </c>
      <c r="AJ162">
        <v>162</v>
      </c>
      <c r="AK162">
        <v>0</v>
      </c>
      <c r="AL162">
        <v>0</v>
      </c>
      <c r="AM162">
        <v>0</v>
      </c>
      <c r="AN162">
        <v>0</v>
      </c>
      <c r="AO162">
        <v>0</v>
      </c>
      <c r="AP162">
        <v>0</v>
      </c>
      <c r="AQ162">
        <v>0</v>
      </c>
      <c r="AR162">
        <v>0</v>
      </c>
    </row>
    <row r="163" spans="1:44">
      <c r="A163">
        <f>ROW(Source!A164)</f>
        <v>164</v>
      </c>
      <c r="B163">
        <v>69445723</v>
      </c>
      <c r="C163">
        <v>69445701</v>
      </c>
      <c r="D163">
        <v>66838478</v>
      </c>
      <c r="E163">
        <v>1</v>
      </c>
      <c r="F163">
        <v>1</v>
      </c>
      <c r="G163">
        <v>1</v>
      </c>
      <c r="H163">
        <v>3</v>
      </c>
      <c r="I163" t="s">
        <v>617</v>
      </c>
      <c r="J163" t="s">
        <v>618</v>
      </c>
      <c r="K163" t="s">
        <v>619</v>
      </c>
      <c r="L163">
        <v>1346</v>
      </c>
      <c r="N163">
        <v>1009</v>
      </c>
      <c r="O163" t="s">
        <v>59</v>
      </c>
      <c r="P163" t="s">
        <v>59</v>
      </c>
      <c r="Q163">
        <v>1</v>
      </c>
      <c r="X163">
        <v>0.05</v>
      </c>
      <c r="Y163">
        <v>56.11</v>
      </c>
      <c r="Z163">
        <v>0</v>
      </c>
      <c r="AA163">
        <v>0</v>
      </c>
      <c r="AB163">
        <v>0</v>
      </c>
      <c r="AC163">
        <v>0</v>
      </c>
      <c r="AD163">
        <v>1</v>
      </c>
      <c r="AE163">
        <v>0</v>
      </c>
      <c r="AF163" t="s">
        <v>3</v>
      </c>
      <c r="AG163">
        <v>0.05</v>
      </c>
      <c r="AH163">
        <v>2</v>
      </c>
      <c r="AI163">
        <v>69445709</v>
      </c>
      <c r="AJ163">
        <v>163</v>
      </c>
      <c r="AK163">
        <v>0</v>
      </c>
      <c r="AL163">
        <v>0</v>
      </c>
      <c r="AM163">
        <v>0</v>
      </c>
      <c r="AN163">
        <v>0</v>
      </c>
      <c r="AO163">
        <v>0</v>
      </c>
      <c r="AP163">
        <v>0</v>
      </c>
      <c r="AQ163">
        <v>0</v>
      </c>
      <c r="AR163">
        <v>0</v>
      </c>
    </row>
    <row r="164" spans="1:44">
      <c r="A164">
        <f>ROW(Source!A164)</f>
        <v>164</v>
      </c>
      <c r="B164">
        <v>69445724</v>
      </c>
      <c r="C164">
        <v>69445701</v>
      </c>
      <c r="D164">
        <v>66846079</v>
      </c>
      <c r="E164">
        <v>1</v>
      </c>
      <c r="F164">
        <v>1</v>
      </c>
      <c r="G164">
        <v>1</v>
      </c>
      <c r="H164">
        <v>3</v>
      </c>
      <c r="I164" t="s">
        <v>660</v>
      </c>
      <c r="J164" t="s">
        <v>661</v>
      </c>
      <c r="K164" t="s">
        <v>662</v>
      </c>
      <c r="L164">
        <v>1348</v>
      </c>
      <c r="N164">
        <v>1009</v>
      </c>
      <c r="O164" t="s">
        <v>101</v>
      </c>
      <c r="P164" t="s">
        <v>101</v>
      </c>
      <c r="Q164">
        <v>1000</v>
      </c>
      <c r="X164">
        <v>3.5000000000000001E-3</v>
      </c>
      <c r="Y164">
        <v>625256.9</v>
      </c>
      <c r="Z164">
        <v>0</v>
      </c>
      <c r="AA164">
        <v>0</v>
      </c>
      <c r="AB164">
        <v>0</v>
      </c>
      <c r="AC164">
        <v>0</v>
      </c>
      <c r="AD164">
        <v>1</v>
      </c>
      <c r="AE164">
        <v>0</v>
      </c>
      <c r="AF164" t="s">
        <v>3</v>
      </c>
      <c r="AG164">
        <v>3.5000000000000001E-3</v>
      </c>
      <c r="AH164">
        <v>2</v>
      </c>
      <c r="AI164">
        <v>69445710</v>
      </c>
      <c r="AJ164">
        <v>164</v>
      </c>
      <c r="AK164">
        <v>0</v>
      </c>
      <c r="AL164">
        <v>0</v>
      </c>
      <c r="AM164">
        <v>0</v>
      </c>
      <c r="AN164">
        <v>0</v>
      </c>
      <c r="AO164">
        <v>0</v>
      </c>
      <c r="AP164">
        <v>0</v>
      </c>
      <c r="AQ164">
        <v>0</v>
      </c>
      <c r="AR164">
        <v>0</v>
      </c>
    </row>
    <row r="165" spans="1:44">
      <c r="A165">
        <f>ROW(Source!A164)</f>
        <v>164</v>
      </c>
      <c r="B165">
        <v>69445725</v>
      </c>
      <c r="C165">
        <v>69445701</v>
      </c>
      <c r="D165">
        <v>66855174</v>
      </c>
      <c r="E165">
        <v>1</v>
      </c>
      <c r="F165">
        <v>1</v>
      </c>
      <c r="G165">
        <v>1</v>
      </c>
      <c r="H165">
        <v>3</v>
      </c>
      <c r="I165" t="s">
        <v>620</v>
      </c>
      <c r="J165" t="s">
        <v>621</v>
      </c>
      <c r="K165" t="s">
        <v>622</v>
      </c>
      <c r="L165">
        <v>1346</v>
      </c>
      <c r="N165">
        <v>1009</v>
      </c>
      <c r="O165" t="s">
        <v>59</v>
      </c>
      <c r="P165" t="s">
        <v>59</v>
      </c>
      <c r="Q165">
        <v>1</v>
      </c>
      <c r="X165">
        <v>0.22</v>
      </c>
      <c r="Y165">
        <v>60.6</v>
      </c>
      <c r="Z165">
        <v>0</v>
      </c>
      <c r="AA165">
        <v>0</v>
      </c>
      <c r="AB165">
        <v>0</v>
      </c>
      <c r="AC165">
        <v>0</v>
      </c>
      <c r="AD165">
        <v>1</v>
      </c>
      <c r="AE165">
        <v>0</v>
      </c>
      <c r="AF165" t="s">
        <v>3</v>
      </c>
      <c r="AG165">
        <v>0.22</v>
      </c>
      <c r="AH165">
        <v>2</v>
      </c>
      <c r="AI165">
        <v>69445711</v>
      </c>
      <c r="AJ165">
        <v>165</v>
      </c>
      <c r="AK165">
        <v>0</v>
      </c>
      <c r="AL165">
        <v>0</v>
      </c>
      <c r="AM165">
        <v>0</v>
      </c>
      <c r="AN165">
        <v>0</v>
      </c>
      <c r="AO165">
        <v>0</v>
      </c>
      <c r="AP165">
        <v>0</v>
      </c>
      <c r="AQ165">
        <v>0</v>
      </c>
      <c r="AR165">
        <v>0</v>
      </c>
    </row>
    <row r="166" spans="1:44">
      <c r="A166">
        <f>ROW(Source!A164)</f>
        <v>164</v>
      </c>
      <c r="B166">
        <v>69445726</v>
      </c>
      <c r="C166">
        <v>69445701</v>
      </c>
      <c r="D166">
        <v>66862087</v>
      </c>
      <c r="E166">
        <v>1</v>
      </c>
      <c r="F166">
        <v>1</v>
      </c>
      <c r="G166">
        <v>1</v>
      </c>
      <c r="H166">
        <v>3</v>
      </c>
      <c r="I166" t="s">
        <v>663</v>
      </c>
      <c r="J166" t="s">
        <v>664</v>
      </c>
      <c r="K166" t="s">
        <v>665</v>
      </c>
      <c r="L166">
        <v>1371</v>
      </c>
      <c r="N166">
        <v>1013</v>
      </c>
      <c r="O166" t="s">
        <v>18</v>
      </c>
      <c r="P166" t="s">
        <v>18</v>
      </c>
      <c r="Q166">
        <v>1</v>
      </c>
      <c r="X166">
        <v>3.4</v>
      </c>
      <c r="Y166">
        <v>635.88</v>
      </c>
      <c r="Z166">
        <v>0</v>
      </c>
      <c r="AA166">
        <v>0</v>
      </c>
      <c r="AB166">
        <v>0</v>
      </c>
      <c r="AC166">
        <v>0</v>
      </c>
      <c r="AD166">
        <v>1</v>
      </c>
      <c r="AE166">
        <v>0</v>
      </c>
      <c r="AF166" t="s">
        <v>3</v>
      </c>
      <c r="AG166">
        <v>3.4</v>
      </c>
      <c r="AH166">
        <v>2</v>
      </c>
      <c r="AI166">
        <v>69445712</v>
      </c>
      <c r="AJ166">
        <v>166</v>
      </c>
      <c r="AK166">
        <v>0</v>
      </c>
      <c r="AL166">
        <v>0</v>
      </c>
      <c r="AM166">
        <v>0</v>
      </c>
      <c r="AN166">
        <v>0</v>
      </c>
      <c r="AO166">
        <v>0</v>
      </c>
      <c r="AP166">
        <v>0</v>
      </c>
      <c r="AQ166">
        <v>0</v>
      </c>
      <c r="AR166">
        <v>0</v>
      </c>
    </row>
    <row r="167" spans="1:44">
      <c r="A167">
        <f>ROW(Source!A164)</f>
        <v>164</v>
      </c>
      <c r="B167">
        <v>69445727</v>
      </c>
      <c r="C167">
        <v>69445701</v>
      </c>
      <c r="D167">
        <v>66768919</v>
      </c>
      <c r="E167">
        <v>116</v>
      </c>
      <c r="F167">
        <v>1</v>
      </c>
      <c r="G167">
        <v>1</v>
      </c>
      <c r="H167">
        <v>3</v>
      </c>
      <c r="I167" t="s">
        <v>102</v>
      </c>
      <c r="J167" t="s">
        <v>3</v>
      </c>
      <c r="K167" t="s">
        <v>103</v>
      </c>
      <c r="L167">
        <v>1348</v>
      </c>
      <c r="N167">
        <v>1009</v>
      </c>
      <c r="O167" t="s">
        <v>101</v>
      </c>
      <c r="P167" t="s">
        <v>101</v>
      </c>
      <c r="Q167">
        <v>1000</v>
      </c>
      <c r="X167">
        <v>0</v>
      </c>
      <c r="Y167">
        <v>0</v>
      </c>
      <c r="Z167">
        <v>0</v>
      </c>
      <c r="AA167">
        <v>0</v>
      </c>
      <c r="AB167">
        <v>0</v>
      </c>
      <c r="AC167">
        <v>1</v>
      </c>
      <c r="AD167">
        <v>0</v>
      </c>
      <c r="AE167">
        <v>0</v>
      </c>
      <c r="AF167" t="s">
        <v>3</v>
      </c>
      <c r="AG167">
        <v>0</v>
      </c>
      <c r="AH167">
        <v>2</v>
      </c>
      <c r="AI167">
        <v>69445713</v>
      </c>
      <c r="AJ167">
        <v>167</v>
      </c>
      <c r="AK167">
        <v>0</v>
      </c>
      <c r="AL167">
        <v>0</v>
      </c>
      <c r="AM167">
        <v>0</v>
      </c>
      <c r="AN167">
        <v>0</v>
      </c>
      <c r="AO167">
        <v>0</v>
      </c>
      <c r="AP167">
        <v>0</v>
      </c>
      <c r="AQ167">
        <v>0</v>
      </c>
      <c r="AR167">
        <v>0</v>
      </c>
    </row>
    <row r="168" spans="1:44">
      <c r="A168">
        <f>ROW(Source!A164)</f>
        <v>164</v>
      </c>
      <c r="B168">
        <v>69445728</v>
      </c>
      <c r="C168">
        <v>69445701</v>
      </c>
      <c r="D168">
        <v>66768954</v>
      </c>
      <c r="E168">
        <v>116</v>
      </c>
      <c r="F168">
        <v>1</v>
      </c>
      <c r="G168">
        <v>1</v>
      </c>
      <c r="H168">
        <v>3</v>
      </c>
      <c r="I168" t="s">
        <v>238</v>
      </c>
      <c r="J168" t="s">
        <v>3</v>
      </c>
      <c r="K168" t="s">
        <v>239</v>
      </c>
      <c r="L168">
        <v>1348</v>
      </c>
      <c r="N168">
        <v>1009</v>
      </c>
      <c r="O168" t="s">
        <v>101</v>
      </c>
      <c r="P168" t="s">
        <v>101</v>
      </c>
      <c r="Q168">
        <v>1000</v>
      </c>
      <c r="X168">
        <v>0</v>
      </c>
      <c r="Y168">
        <v>0</v>
      </c>
      <c r="Z168">
        <v>0</v>
      </c>
      <c r="AA168">
        <v>0</v>
      </c>
      <c r="AB168">
        <v>0</v>
      </c>
      <c r="AC168">
        <v>1</v>
      </c>
      <c r="AD168">
        <v>0</v>
      </c>
      <c r="AE168">
        <v>0</v>
      </c>
      <c r="AF168" t="s">
        <v>3</v>
      </c>
      <c r="AG168">
        <v>0</v>
      </c>
      <c r="AH168">
        <v>2</v>
      </c>
      <c r="AI168">
        <v>69445714</v>
      </c>
      <c r="AJ168">
        <v>168</v>
      </c>
      <c r="AK168">
        <v>0</v>
      </c>
      <c r="AL168">
        <v>0</v>
      </c>
      <c r="AM168">
        <v>0</v>
      </c>
      <c r="AN168">
        <v>0</v>
      </c>
      <c r="AO168">
        <v>0</v>
      </c>
      <c r="AP168">
        <v>0</v>
      </c>
      <c r="AQ168">
        <v>0</v>
      </c>
      <c r="AR168">
        <v>0</v>
      </c>
    </row>
    <row r="169" spans="1:44">
      <c r="A169">
        <f>ROW(Source!A164)</f>
        <v>164</v>
      </c>
      <c r="B169">
        <v>69445729</v>
      </c>
      <c r="C169">
        <v>69445701</v>
      </c>
      <c r="D169">
        <v>66769000</v>
      </c>
      <c r="E169">
        <v>116</v>
      </c>
      <c r="F169">
        <v>1</v>
      </c>
      <c r="G169">
        <v>1</v>
      </c>
      <c r="H169">
        <v>3</v>
      </c>
      <c r="I169" t="s">
        <v>213</v>
      </c>
      <c r="J169" t="s">
        <v>3</v>
      </c>
      <c r="K169" t="s">
        <v>241</v>
      </c>
      <c r="L169">
        <v>1348</v>
      </c>
      <c r="N169">
        <v>1009</v>
      </c>
      <c r="O169" t="s">
        <v>101</v>
      </c>
      <c r="P169" t="s">
        <v>101</v>
      </c>
      <c r="Q169">
        <v>1000</v>
      </c>
      <c r="X169">
        <v>0</v>
      </c>
      <c r="Y169">
        <v>0</v>
      </c>
      <c r="Z169">
        <v>0</v>
      </c>
      <c r="AA169">
        <v>0</v>
      </c>
      <c r="AB169">
        <v>0</v>
      </c>
      <c r="AC169">
        <v>1</v>
      </c>
      <c r="AD169">
        <v>0</v>
      </c>
      <c r="AE169">
        <v>0</v>
      </c>
      <c r="AF169" t="s">
        <v>3</v>
      </c>
      <c r="AG169">
        <v>0</v>
      </c>
      <c r="AH169">
        <v>2</v>
      </c>
      <c r="AI169">
        <v>69445715</v>
      </c>
      <c r="AJ169">
        <v>169</v>
      </c>
      <c r="AK169">
        <v>0</v>
      </c>
      <c r="AL169">
        <v>0</v>
      </c>
      <c r="AM169">
        <v>0</v>
      </c>
      <c r="AN169">
        <v>0</v>
      </c>
      <c r="AO169">
        <v>0</v>
      </c>
      <c r="AP169">
        <v>0</v>
      </c>
      <c r="AQ169">
        <v>0</v>
      </c>
      <c r="AR169">
        <v>0</v>
      </c>
    </row>
    <row r="170" spans="1:44">
      <c r="A170">
        <f>ROW(Source!A168)</f>
        <v>168</v>
      </c>
      <c r="B170">
        <v>69445744</v>
      </c>
      <c r="C170">
        <v>69445733</v>
      </c>
      <c r="D170">
        <v>66763945</v>
      </c>
      <c r="E170">
        <v>116</v>
      </c>
      <c r="F170">
        <v>1</v>
      </c>
      <c r="G170">
        <v>1</v>
      </c>
      <c r="H170">
        <v>1</v>
      </c>
      <c r="I170" t="s">
        <v>666</v>
      </c>
      <c r="J170" t="s">
        <v>3</v>
      </c>
      <c r="K170" t="s">
        <v>667</v>
      </c>
      <c r="L170">
        <v>1191</v>
      </c>
      <c r="N170">
        <v>1013</v>
      </c>
      <c r="O170" t="s">
        <v>587</v>
      </c>
      <c r="P170" t="s">
        <v>587</v>
      </c>
      <c r="Q170">
        <v>1</v>
      </c>
      <c r="X170">
        <v>2.12</v>
      </c>
      <c r="Y170">
        <v>0</v>
      </c>
      <c r="Z170">
        <v>0</v>
      </c>
      <c r="AA170">
        <v>0</v>
      </c>
      <c r="AB170">
        <v>502.98</v>
      </c>
      <c r="AC170">
        <v>0</v>
      </c>
      <c r="AD170">
        <v>1</v>
      </c>
      <c r="AE170">
        <v>1</v>
      </c>
      <c r="AF170" t="s">
        <v>3</v>
      </c>
      <c r="AG170">
        <v>2.12</v>
      </c>
      <c r="AH170">
        <v>2</v>
      </c>
      <c r="AI170">
        <v>69445734</v>
      </c>
      <c r="AJ170">
        <v>170</v>
      </c>
      <c r="AK170">
        <v>0</v>
      </c>
      <c r="AL170">
        <v>0</v>
      </c>
      <c r="AM170">
        <v>0</v>
      </c>
      <c r="AN170">
        <v>0</v>
      </c>
      <c r="AO170">
        <v>0</v>
      </c>
      <c r="AP170">
        <v>0</v>
      </c>
      <c r="AQ170">
        <v>0</v>
      </c>
      <c r="AR170">
        <v>0</v>
      </c>
    </row>
    <row r="171" spans="1:44">
      <c r="A171">
        <f>ROW(Source!A168)</f>
        <v>168</v>
      </c>
      <c r="B171">
        <v>69445745</v>
      </c>
      <c r="C171">
        <v>69445733</v>
      </c>
      <c r="D171">
        <v>66764116</v>
      </c>
      <c r="E171">
        <v>116</v>
      </c>
      <c r="F171">
        <v>1</v>
      </c>
      <c r="G171">
        <v>1</v>
      </c>
      <c r="H171">
        <v>1</v>
      </c>
      <c r="I171" t="s">
        <v>588</v>
      </c>
      <c r="J171" t="s">
        <v>3</v>
      </c>
      <c r="K171" t="s">
        <v>589</v>
      </c>
      <c r="L171">
        <v>1191</v>
      </c>
      <c r="N171">
        <v>1013</v>
      </c>
      <c r="O171" t="s">
        <v>587</v>
      </c>
      <c r="P171" t="s">
        <v>587</v>
      </c>
      <c r="Q171">
        <v>1</v>
      </c>
      <c r="X171">
        <v>1.1599999999999999</v>
      </c>
      <c r="Y171">
        <v>0</v>
      </c>
      <c r="Z171">
        <v>0</v>
      </c>
      <c r="AA171">
        <v>0</v>
      </c>
      <c r="AB171">
        <v>0</v>
      </c>
      <c r="AC171">
        <v>0</v>
      </c>
      <c r="AD171">
        <v>1</v>
      </c>
      <c r="AE171">
        <v>2</v>
      </c>
      <c r="AF171" t="s">
        <v>3</v>
      </c>
      <c r="AG171">
        <v>1.1599999999999999</v>
      </c>
      <c r="AH171">
        <v>2</v>
      </c>
      <c r="AI171">
        <v>69445735</v>
      </c>
      <c r="AJ171">
        <v>171</v>
      </c>
      <c r="AK171">
        <v>0</v>
      </c>
      <c r="AL171">
        <v>0</v>
      </c>
      <c r="AM171">
        <v>0</v>
      </c>
      <c r="AN171">
        <v>0</v>
      </c>
      <c r="AO171">
        <v>0</v>
      </c>
      <c r="AP171">
        <v>0</v>
      </c>
      <c r="AQ171">
        <v>0</v>
      </c>
      <c r="AR171">
        <v>0</v>
      </c>
    </row>
    <row r="172" spans="1:44">
      <c r="A172">
        <f>ROW(Source!A168)</f>
        <v>168</v>
      </c>
      <c r="B172">
        <v>69445746</v>
      </c>
      <c r="C172">
        <v>69445733</v>
      </c>
      <c r="D172">
        <v>66885280</v>
      </c>
      <c r="E172">
        <v>1</v>
      </c>
      <c r="F172">
        <v>1</v>
      </c>
      <c r="G172">
        <v>1</v>
      </c>
      <c r="H172">
        <v>2</v>
      </c>
      <c r="I172" t="s">
        <v>590</v>
      </c>
      <c r="J172" t="s">
        <v>591</v>
      </c>
      <c r="K172" t="s">
        <v>592</v>
      </c>
      <c r="L172">
        <v>1368</v>
      </c>
      <c r="N172">
        <v>1011</v>
      </c>
      <c r="O172" t="s">
        <v>593</v>
      </c>
      <c r="P172" t="s">
        <v>593</v>
      </c>
      <c r="Q172">
        <v>1</v>
      </c>
      <c r="X172">
        <v>1.04</v>
      </c>
      <c r="Y172">
        <v>0</v>
      </c>
      <c r="Z172">
        <v>346.73</v>
      </c>
      <c r="AA172">
        <v>502.98</v>
      </c>
      <c r="AB172">
        <v>0</v>
      </c>
      <c r="AC172">
        <v>0</v>
      </c>
      <c r="AD172">
        <v>1</v>
      </c>
      <c r="AE172">
        <v>0</v>
      </c>
      <c r="AF172" t="s">
        <v>3</v>
      </c>
      <c r="AG172">
        <v>1.04</v>
      </c>
      <c r="AH172">
        <v>2</v>
      </c>
      <c r="AI172">
        <v>69445736</v>
      </c>
      <c r="AJ172">
        <v>172</v>
      </c>
      <c r="AK172">
        <v>0</v>
      </c>
      <c r="AL172">
        <v>0</v>
      </c>
      <c r="AM172">
        <v>0</v>
      </c>
      <c r="AN172">
        <v>0</v>
      </c>
      <c r="AO172">
        <v>0</v>
      </c>
      <c r="AP172">
        <v>0</v>
      </c>
      <c r="AQ172">
        <v>0</v>
      </c>
      <c r="AR172">
        <v>0</v>
      </c>
    </row>
    <row r="173" spans="1:44">
      <c r="A173">
        <f>ROW(Source!A168)</f>
        <v>168</v>
      </c>
      <c r="B173">
        <v>69445747</v>
      </c>
      <c r="C173">
        <v>69445733</v>
      </c>
      <c r="D173">
        <v>66885998</v>
      </c>
      <c r="E173">
        <v>1</v>
      </c>
      <c r="F173">
        <v>1</v>
      </c>
      <c r="G173">
        <v>1</v>
      </c>
      <c r="H173">
        <v>2</v>
      </c>
      <c r="I173" t="s">
        <v>595</v>
      </c>
      <c r="J173" t="s">
        <v>596</v>
      </c>
      <c r="K173" t="s">
        <v>597</v>
      </c>
      <c r="L173">
        <v>1368</v>
      </c>
      <c r="N173">
        <v>1011</v>
      </c>
      <c r="O173" t="s">
        <v>593</v>
      </c>
      <c r="P173" t="s">
        <v>593</v>
      </c>
      <c r="Q173">
        <v>1</v>
      </c>
      <c r="X173">
        <v>0.12</v>
      </c>
      <c r="Y173">
        <v>0</v>
      </c>
      <c r="Z173">
        <v>605.36</v>
      </c>
      <c r="AA173">
        <v>502.98</v>
      </c>
      <c r="AB173">
        <v>0</v>
      </c>
      <c r="AC173">
        <v>0</v>
      </c>
      <c r="AD173">
        <v>1</v>
      </c>
      <c r="AE173">
        <v>0</v>
      </c>
      <c r="AF173" t="s">
        <v>3</v>
      </c>
      <c r="AG173">
        <v>0.12</v>
      </c>
      <c r="AH173">
        <v>2</v>
      </c>
      <c r="AI173">
        <v>69445737</v>
      </c>
      <c r="AJ173">
        <v>173</v>
      </c>
      <c r="AK173">
        <v>0</v>
      </c>
      <c r="AL173">
        <v>0</v>
      </c>
      <c r="AM173">
        <v>0</v>
      </c>
      <c r="AN173">
        <v>0</v>
      </c>
      <c r="AO173">
        <v>0</v>
      </c>
      <c r="AP173">
        <v>0</v>
      </c>
      <c r="AQ173">
        <v>0</v>
      </c>
      <c r="AR173">
        <v>0</v>
      </c>
    </row>
    <row r="174" spans="1:44">
      <c r="A174">
        <f>ROW(Source!A168)</f>
        <v>168</v>
      </c>
      <c r="B174">
        <v>69445748</v>
      </c>
      <c r="C174">
        <v>69445733</v>
      </c>
      <c r="D174">
        <v>66833800</v>
      </c>
      <c r="E174">
        <v>1</v>
      </c>
      <c r="F174">
        <v>1</v>
      </c>
      <c r="G174">
        <v>1</v>
      </c>
      <c r="H174">
        <v>3</v>
      </c>
      <c r="I174" t="s">
        <v>657</v>
      </c>
      <c r="J174" t="s">
        <v>658</v>
      </c>
      <c r="K174" t="s">
        <v>659</v>
      </c>
      <c r="L174">
        <v>1346</v>
      </c>
      <c r="N174">
        <v>1009</v>
      </c>
      <c r="O174" t="s">
        <v>59</v>
      </c>
      <c r="P174" t="s">
        <v>59</v>
      </c>
      <c r="Q174">
        <v>1</v>
      </c>
      <c r="X174">
        <v>0.06</v>
      </c>
      <c r="Y174">
        <v>160.27000000000001</v>
      </c>
      <c r="Z174">
        <v>0</v>
      </c>
      <c r="AA174">
        <v>0</v>
      </c>
      <c r="AB174">
        <v>0</v>
      </c>
      <c r="AC174">
        <v>0</v>
      </c>
      <c r="AD174">
        <v>1</v>
      </c>
      <c r="AE174">
        <v>0</v>
      </c>
      <c r="AF174" t="s">
        <v>3</v>
      </c>
      <c r="AG174">
        <v>0.06</v>
      </c>
      <c r="AH174">
        <v>2</v>
      </c>
      <c r="AI174">
        <v>69445738</v>
      </c>
      <c r="AJ174">
        <v>174</v>
      </c>
      <c r="AK174">
        <v>0</v>
      </c>
      <c r="AL174">
        <v>0</v>
      </c>
      <c r="AM174">
        <v>0</v>
      </c>
      <c r="AN174">
        <v>0</v>
      </c>
      <c r="AO174">
        <v>0</v>
      </c>
      <c r="AP174">
        <v>0</v>
      </c>
      <c r="AQ174">
        <v>0</v>
      </c>
      <c r="AR174">
        <v>0</v>
      </c>
    </row>
    <row r="175" spans="1:44">
      <c r="A175">
        <f>ROW(Source!A168)</f>
        <v>168</v>
      </c>
      <c r="B175">
        <v>69445749</v>
      </c>
      <c r="C175">
        <v>69445733</v>
      </c>
      <c r="D175">
        <v>66833823</v>
      </c>
      <c r="E175">
        <v>1</v>
      </c>
      <c r="F175">
        <v>1</v>
      </c>
      <c r="G175">
        <v>1</v>
      </c>
      <c r="H175">
        <v>3</v>
      </c>
      <c r="I175" t="s">
        <v>627</v>
      </c>
      <c r="J175" t="s">
        <v>628</v>
      </c>
      <c r="K175" t="s">
        <v>629</v>
      </c>
      <c r="L175">
        <v>1346</v>
      </c>
      <c r="N175">
        <v>1009</v>
      </c>
      <c r="O175" t="s">
        <v>59</v>
      </c>
      <c r="P175" t="s">
        <v>59</v>
      </c>
      <c r="Q175">
        <v>1</v>
      </c>
      <c r="X175">
        <v>0.1</v>
      </c>
      <c r="Y175">
        <v>238.29</v>
      </c>
      <c r="Z175">
        <v>0</v>
      </c>
      <c r="AA175">
        <v>0</v>
      </c>
      <c r="AB175">
        <v>0</v>
      </c>
      <c r="AC175">
        <v>0</v>
      </c>
      <c r="AD175">
        <v>1</v>
      </c>
      <c r="AE175">
        <v>0</v>
      </c>
      <c r="AF175" t="s">
        <v>3</v>
      </c>
      <c r="AG175">
        <v>0.1</v>
      </c>
      <c r="AH175">
        <v>2</v>
      </c>
      <c r="AI175">
        <v>69445739</v>
      </c>
      <c r="AJ175">
        <v>175</v>
      </c>
      <c r="AK175">
        <v>0</v>
      </c>
      <c r="AL175">
        <v>0</v>
      </c>
      <c r="AM175">
        <v>0</v>
      </c>
      <c r="AN175">
        <v>0</v>
      </c>
      <c r="AO175">
        <v>0</v>
      </c>
      <c r="AP175">
        <v>0</v>
      </c>
      <c r="AQ175">
        <v>0</v>
      </c>
      <c r="AR175">
        <v>0</v>
      </c>
    </row>
    <row r="176" spans="1:44">
      <c r="A176">
        <f>ROW(Source!A168)</f>
        <v>168</v>
      </c>
      <c r="B176">
        <v>69445750</v>
      </c>
      <c r="C176">
        <v>69445733</v>
      </c>
      <c r="D176">
        <v>66838478</v>
      </c>
      <c r="E176">
        <v>1</v>
      </c>
      <c r="F176">
        <v>1</v>
      </c>
      <c r="G176">
        <v>1</v>
      </c>
      <c r="H176">
        <v>3</v>
      </c>
      <c r="I176" t="s">
        <v>617</v>
      </c>
      <c r="J176" t="s">
        <v>618</v>
      </c>
      <c r="K176" t="s">
        <v>619</v>
      </c>
      <c r="L176">
        <v>1346</v>
      </c>
      <c r="N176">
        <v>1009</v>
      </c>
      <c r="O176" t="s">
        <v>59</v>
      </c>
      <c r="P176" t="s">
        <v>59</v>
      </c>
      <c r="Q176">
        <v>1</v>
      </c>
      <c r="X176">
        <v>0.05</v>
      </c>
      <c r="Y176">
        <v>56.11</v>
      </c>
      <c r="Z176">
        <v>0</v>
      </c>
      <c r="AA176">
        <v>0</v>
      </c>
      <c r="AB176">
        <v>0</v>
      </c>
      <c r="AC176">
        <v>0</v>
      </c>
      <c r="AD176">
        <v>1</v>
      </c>
      <c r="AE176">
        <v>0</v>
      </c>
      <c r="AF176" t="s">
        <v>3</v>
      </c>
      <c r="AG176">
        <v>0.05</v>
      </c>
      <c r="AH176">
        <v>2</v>
      </c>
      <c r="AI176">
        <v>69445740</v>
      </c>
      <c r="AJ176">
        <v>176</v>
      </c>
      <c r="AK176">
        <v>0</v>
      </c>
      <c r="AL176">
        <v>0</v>
      </c>
      <c r="AM176">
        <v>0</v>
      </c>
      <c r="AN176">
        <v>0</v>
      </c>
      <c r="AO176">
        <v>0</v>
      </c>
      <c r="AP176">
        <v>0</v>
      </c>
      <c r="AQ176">
        <v>0</v>
      </c>
      <c r="AR176">
        <v>0</v>
      </c>
    </row>
    <row r="177" spans="1:44">
      <c r="A177">
        <f>ROW(Source!A168)</f>
        <v>168</v>
      </c>
      <c r="B177">
        <v>69445751</v>
      </c>
      <c r="C177">
        <v>69445733</v>
      </c>
      <c r="D177">
        <v>66846079</v>
      </c>
      <c r="E177">
        <v>1</v>
      </c>
      <c r="F177">
        <v>1</v>
      </c>
      <c r="G177">
        <v>1</v>
      </c>
      <c r="H177">
        <v>3</v>
      </c>
      <c r="I177" t="s">
        <v>660</v>
      </c>
      <c r="J177" t="s">
        <v>661</v>
      </c>
      <c r="K177" t="s">
        <v>662</v>
      </c>
      <c r="L177">
        <v>1348</v>
      </c>
      <c r="N177">
        <v>1009</v>
      </c>
      <c r="O177" t="s">
        <v>101</v>
      </c>
      <c r="P177" t="s">
        <v>101</v>
      </c>
      <c r="Q177">
        <v>1000</v>
      </c>
      <c r="X177">
        <v>4.0000000000000002E-4</v>
      </c>
      <c r="Y177">
        <v>625256.9</v>
      </c>
      <c r="Z177">
        <v>0</v>
      </c>
      <c r="AA177">
        <v>0</v>
      </c>
      <c r="AB177">
        <v>0</v>
      </c>
      <c r="AC177">
        <v>0</v>
      </c>
      <c r="AD177">
        <v>1</v>
      </c>
      <c r="AE177">
        <v>0</v>
      </c>
      <c r="AF177" t="s">
        <v>3</v>
      </c>
      <c r="AG177">
        <v>4.0000000000000002E-4</v>
      </c>
      <c r="AH177">
        <v>2</v>
      </c>
      <c r="AI177">
        <v>69445741</v>
      </c>
      <c r="AJ177">
        <v>177</v>
      </c>
      <c r="AK177">
        <v>0</v>
      </c>
      <c r="AL177">
        <v>0</v>
      </c>
      <c r="AM177">
        <v>0</v>
      </c>
      <c r="AN177">
        <v>0</v>
      </c>
      <c r="AO177">
        <v>0</v>
      </c>
      <c r="AP177">
        <v>0</v>
      </c>
      <c r="AQ177">
        <v>0</v>
      </c>
      <c r="AR177">
        <v>0</v>
      </c>
    </row>
    <row r="178" spans="1:44">
      <c r="A178">
        <f>ROW(Source!A168)</f>
        <v>168</v>
      </c>
      <c r="B178">
        <v>69445752</v>
      </c>
      <c r="C178">
        <v>69445733</v>
      </c>
      <c r="D178">
        <v>66855174</v>
      </c>
      <c r="E178">
        <v>1</v>
      </c>
      <c r="F178">
        <v>1</v>
      </c>
      <c r="G178">
        <v>1</v>
      </c>
      <c r="H178">
        <v>3</v>
      </c>
      <c r="I178" t="s">
        <v>620</v>
      </c>
      <c r="J178" t="s">
        <v>621</v>
      </c>
      <c r="K178" t="s">
        <v>622</v>
      </c>
      <c r="L178">
        <v>1346</v>
      </c>
      <c r="N178">
        <v>1009</v>
      </c>
      <c r="O178" t="s">
        <v>59</v>
      </c>
      <c r="P178" t="s">
        <v>59</v>
      </c>
      <c r="Q178">
        <v>1</v>
      </c>
      <c r="X178">
        <v>0.03</v>
      </c>
      <c r="Y178">
        <v>60.6</v>
      </c>
      <c r="Z178">
        <v>0</v>
      </c>
      <c r="AA178">
        <v>0</v>
      </c>
      <c r="AB178">
        <v>0</v>
      </c>
      <c r="AC178">
        <v>0</v>
      </c>
      <c r="AD178">
        <v>1</v>
      </c>
      <c r="AE178">
        <v>0</v>
      </c>
      <c r="AF178" t="s">
        <v>3</v>
      </c>
      <c r="AG178">
        <v>0.03</v>
      </c>
      <c r="AH178">
        <v>2</v>
      </c>
      <c r="AI178">
        <v>69445742</v>
      </c>
      <c r="AJ178">
        <v>178</v>
      </c>
      <c r="AK178">
        <v>0</v>
      </c>
      <c r="AL178">
        <v>0</v>
      </c>
      <c r="AM178">
        <v>0</v>
      </c>
      <c r="AN178">
        <v>0</v>
      </c>
      <c r="AO178">
        <v>0</v>
      </c>
      <c r="AP178">
        <v>0</v>
      </c>
      <c r="AQ178">
        <v>0</v>
      </c>
      <c r="AR178">
        <v>0</v>
      </c>
    </row>
    <row r="179" spans="1:44">
      <c r="A179">
        <f>ROW(Source!A168)</f>
        <v>168</v>
      </c>
      <c r="B179">
        <v>69445753</v>
      </c>
      <c r="C179">
        <v>69445733</v>
      </c>
      <c r="D179">
        <v>66862087</v>
      </c>
      <c r="E179">
        <v>1</v>
      </c>
      <c r="F179">
        <v>1</v>
      </c>
      <c r="G179">
        <v>1</v>
      </c>
      <c r="H179">
        <v>3</v>
      </c>
      <c r="I179" t="s">
        <v>663</v>
      </c>
      <c r="J179" t="s">
        <v>664</v>
      </c>
      <c r="K179" t="s">
        <v>665</v>
      </c>
      <c r="L179">
        <v>1371</v>
      </c>
      <c r="N179">
        <v>1013</v>
      </c>
      <c r="O179" t="s">
        <v>18</v>
      </c>
      <c r="P179" t="s">
        <v>18</v>
      </c>
      <c r="Q179">
        <v>1</v>
      </c>
      <c r="X179">
        <v>3.4</v>
      </c>
      <c r="Y179">
        <v>635.88</v>
      </c>
      <c r="Z179">
        <v>0</v>
      </c>
      <c r="AA179">
        <v>0</v>
      </c>
      <c r="AB179">
        <v>0</v>
      </c>
      <c r="AC179">
        <v>0</v>
      </c>
      <c r="AD179">
        <v>1</v>
      </c>
      <c r="AE179">
        <v>0</v>
      </c>
      <c r="AF179" t="s">
        <v>3</v>
      </c>
      <c r="AG179">
        <v>3.4</v>
      </c>
      <c r="AH179">
        <v>2</v>
      </c>
      <c r="AI179">
        <v>69445743</v>
      </c>
      <c r="AJ179">
        <v>179</v>
      </c>
      <c r="AK179">
        <v>0</v>
      </c>
      <c r="AL179">
        <v>0</v>
      </c>
      <c r="AM179">
        <v>0</v>
      </c>
      <c r="AN179">
        <v>0</v>
      </c>
      <c r="AO179">
        <v>0</v>
      </c>
      <c r="AP179">
        <v>0</v>
      </c>
      <c r="AQ179">
        <v>0</v>
      </c>
      <c r="AR179">
        <v>0</v>
      </c>
    </row>
    <row r="180" spans="1:44">
      <c r="A180">
        <f>ROW(Source!A169)</f>
        <v>169</v>
      </c>
      <c r="B180">
        <v>69445756</v>
      </c>
      <c r="C180">
        <v>69445754</v>
      </c>
      <c r="D180">
        <v>66763881</v>
      </c>
      <c r="E180">
        <v>116</v>
      </c>
      <c r="F180">
        <v>1</v>
      </c>
      <c r="G180">
        <v>1</v>
      </c>
      <c r="H180">
        <v>1</v>
      </c>
      <c r="I180" t="s">
        <v>668</v>
      </c>
      <c r="J180" t="s">
        <v>3</v>
      </c>
      <c r="K180" t="s">
        <v>669</v>
      </c>
      <c r="L180">
        <v>1191</v>
      </c>
      <c r="N180">
        <v>1013</v>
      </c>
      <c r="O180" t="s">
        <v>587</v>
      </c>
      <c r="P180" t="s">
        <v>587</v>
      </c>
      <c r="Q180">
        <v>1</v>
      </c>
      <c r="X180">
        <v>154</v>
      </c>
      <c r="Y180">
        <v>0</v>
      </c>
      <c r="Z180">
        <v>0</v>
      </c>
      <c r="AA180">
        <v>0</v>
      </c>
      <c r="AB180">
        <v>409.14</v>
      </c>
      <c r="AC180">
        <v>0</v>
      </c>
      <c r="AD180">
        <v>1</v>
      </c>
      <c r="AE180">
        <v>1</v>
      </c>
      <c r="AF180" t="s">
        <v>3</v>
      </c>
      <c r="AG180">
        <v>154</v>
      </c>
      <c r="AH180">
        <v>2</v>
      </c>
      <c r="AI180">
        <v>69445755</v>
      </c>
      <c r="AJ180">
        <v>180</v>
      </c>
      <c r="AK180">
        <v>0</v>
      </c>
      <c r="AL180">
        <v>0</v>
      </c>
      <c r="AM180">
        <v>0</v>
      </c>
      <c r="AN180">
        <v>0</v>
      </c>
      <c r="AO180">
        <v>0</v>
      </c>
      <c r="AP180">
        <v>0</v>
      </c>
      <c r="AQ180">
        <v>0</v>
      </c>
      <c r="AR180">
        <v>0</v>
      </c>
    </row>
    <row r="181" spans="1:44">
      <c r="A181">
        <f>ROW(Source!A170)</f>
        <v>170</v>
      </c>
      <c r="B181">
        <v>69445759</v>
      </c>
      <c r="C181">
        <v>69445757</v>
      </c>
      <c r="D181">
        <v>66763871</v>
      </c>
      <c r="E181">
        <v>116</v>
      </c>
      <c r="F181">
        <v>1</v>
      </c>
      <c r="G181">
        <v>1</v>
      </c>
      <c r="H181">
        <v>1</v>
      </c>
      <c r="I181" t="s">
        <v>670</v>
      </c>
      <c r="J181" t="s">
        <v>3</v>
      </c>
      <c r="K181" t="s">
        <v>671</v>
      </c>
      <c r="L181">
        <v>1191</v>
      </c>
      <c r="N181">
        <v>1013</v>
      </c>
      <c r="O181" t="s">
        <v>587</v>
      </c>
      <c r="P181" t="s">
        <v>587</v>
      </c>
      <c r="Q181">
        <v>1</v>
      </c>
      <c r="X181">
        <v>88.5</v>
      </c>
      <c r="Y181">
        <v>0</v>
      </c>
      <c r="Z181">
        <v>0</v>
      </c>
      <c r="AA181">
        <v>0</v>
      </c>
      <c r="AB181">
        <v>392.25</v>
      </c>
      <c r="AC181">
        <v>0</v>
      </c>
      <c r="AD181">
        <v>1</v>
      </c>
      <c r="AE181">
        <v>1</v>
      </c>
      <c r="AF181" t="s">
        <v>3</v>
      </c>
      <c r="AG181">
        <v>88.5</v>
      </c>
      <c r="AH181">
        <v>2</v>
      </c>
      <c r="AI181">
        <v>69445758</v>
      </c>
      <c r="AJ181">
        <v>181</v>
      </c>
      <c r="AK181">
        <v>0</v>
      </c>
      <c r="AL181">
        <v>0</v>
      </c>
      <c r="AM181">
        <v>0</v>
      </c>
      <c r="AN181">
        <v>0</v>
      </c>
      <c r="AO181">
        <v>0</v>
      </c>
      <c r="AP181">
        <v>0</v>
      </c>
      <c r="AQ181">
        <v>0</v>
      </c>
      <c r="AR181">
        <v>0</v>
      </c>
    </row>
    <row r="182" spans="1:44">
      <c r="A182">
        <f>ROW(Source!A171)</f>
        <v>171</v>
      </c>
      <c r="B182">
        <v>69445769</v>
      </c>
      <c r="C182">
        <v>69445760</v>
      </c>
      <c r="D182">
        <v>66763939</v>
      </c>
      <c r="E182">
        <v>116</v>
      </c>
      <c r="F182">
        <v>1</v>
      </c>
      <c r="G182">
        <v>1</v>
      </c>
      <c r="H182">
        <v>1</v>
      </c>
      <c r="I182" t="s">
        <v>672</v>
      </c>
      <c r="J182" t="s">
        <v>3</v>
      </c>
      <c r="K182" t="s">
        <v>673</v>
      </c>
      <c r="L182">
        <v>1191</v>
      </c>
      <c r="N182">
        <v>1013</v>
      </c>
      <c r="O182" t="s">
        <v>587</v>
      </c>
      <c r="P182" t="s">
        <v>587</v>
      </c>
      <c r="Q182">
        <v>1</v>
      </c>
      <c r="X182">
        <v>9.27</v>
      </c>
      <c r="Y182">
        <v>0</v>
      </c>
      <c r="Z182">
        <v>0</v>
      </c>
      <c r="AA182">
        <v>0</v>
      </c>
      <c r="AB182">
        <v>491.72</v>
      </c>
      <c r="AC182">
        <v>0</v>
      </c>
      <c r="AD182">
        <v>1</v>
      </c>
      <c r="AE182">
        <v>1</v>
      </c>
      <c r="AF182" t="s">
        <v>3</v>
      </c>
      <c r="AG182">
        <v>9.27</v>
      </c>
      <c r="AH182">
        <v>2</v>
      </c>
      <c r="AI182">
        <v>69445761</v>
      </c>
      <c r="AJ182">
        <v>182</v>
      </c>
      <c r="AK182">
        <v>0</v>
      </c>
      <c r="AL182">
        <v>0</v>
      </c>
      <c r="AM182">
        <v>0</v>
      </c>
      <c r="AN182">
        <v>0</v>
      </c>
      <c r="AO182">
        <v>0</v>
      </c>
      <c r="AP182">
        <v>0</v>
      </c>
      <c r="AQ182">
        <v>0</v>
      </c>
      <c r="AR182">
        <v>0</v>
      </c>
    </row>
    <row r="183" spans="1:44">
      <c r="A183">
        <f>ROW(Source!A171)</f>
        <v>171</v>
      </c>
      <c r="B183">
        <v>69445770</v>
      </c>
      <c r="C183">
        <v>69445760</v>
      </c>
      <c r="D183">
        <v>66764116</v>
      </c>
      <c r="E183">
        <v>116</v>
      </c>
      <c r="F183">
        <v>1</v>
      </c>
      <c r="G183">
        <v>1</v>
      </c>
      <c r="H183">
        <v>1</v>
      </c>
      <c r="I183" t="s">
        <v>588</v>
      </c>
      <c r="J183" t="s">
        <v>3</v>
      </c>
      <c r="K183" t="s">
        <v>589</v>
      </c>
      <c r="L183">
        <v>1191</v>
      </c>
      <c r="N183">
        <v>1013</v>
      </c>
      <c r="O183" t="s">
        <v>587</v>
      </c>
      <c r="P183" t="s">
        <v>587</v>
      </c>
      <c r="Q183">
        <v>1</v>
      </c>
      <c r="X183">
        <v>0.34</v>
      </c>
      <c r="Y183">
        <v>0</v>
      </c>
      <c r="Z183">
        <v>0</v>
      </c>
      <c r="AA183">
        <v>0</v>
      </c>
      <c r="AB183">
        <v>0</v>
      </c>
      <c r="AC183">
        <v>0</v>
      </c>
      <c r="AD183">
        <v>1</v>
      </c>
      <c r="AE183">
        <v>2</v>
      </c>
      <c r="AF183" t="s">
        <v>3</v>
      </c>
      <c r="AG183">
        <v>0.34</v>
      </c>
      <c r="AH183">
        <v>2</v>
      </c>
      <c r="AI183">
        <v>69445762</v>
      </c>
      <c r="AJ183">
        <v>183</v>
      </c>
      <c r="AK183">
        <v>0</v>
      </c>
      <c r="AL183">
        <v>0</v>
      </c>
      <c r="AM183">
        <v>0</v>
      </c>
      <c r="AN183">
        <v>0</v>
      </c>
      <c r="AO183">
        <v>0</v>
      </c>
      <c r="AP183">
        <v>0</v>
      </c>
      <c r="AQ183">
        <v>0</v>
      </c>
      <c r="AR183">
        <v>0</v>
      </c>
    </row>
    <row r="184" spans="1:44">
      <c r="A184">
        <f>ROW(Source!A171)</f>
        <v>171</v>
      </c>
      <c r="B184">
        <v>69445771</v>
      </c>
      <c r="C184">
        <v>69445760</v>
      </c>
      <c r="D184">
        <v>66885106</v>
      </c>
      <c r="E184">
        <v>1</v>
      </c>
      <c r="F184">
        <v>1</v>
      </c>
      <c r="G184">
        <v>1</v>
      </c>
      <c r="H184">
        <v>2</v>
      </c>
      <c r="I184" t="s">
        <v>610</v>
      </c>
      <c r="J184" t="s">
        <v>611</v>
      </c>
      <c r="K184" t="s">
        <v>612</v>
      </c>
      <c r="L184">
        <v>1368</v>
      </c>
      <c r="N184">
        <v>1011</v>
      </c>
      <c r="O184" t="s">
        <v>593</v>
      </c>
      <c r="P184" t="s">
        <v>593</v>
      </c>
      <c r="Q184">
        <v>1</v>
      </c>
      <c r="X184">
        <v>0.17</v>
      </c>
      <c r="Y184">
        <v>0</v>
      </c>
      <c r="Z184">
        <v>1613.51</v>
      </c>
      <c r="AA184">
        <v>675.65</v>
      </c>
      <c r="AB184">
        <v>0</v>
      </c>
      <c r="AC184">
        <v>0</v>
      </c>
      <c r="AD184">
        <v>1</v>
      </c>
      <c r="AE184">
        <v>0</v>
      </c>
      <c r="AF184" t="s">
        <v>3</v>
      </c>
      <c r="AG184">
        <v>0.17</v>
      </c>
      <c r="AH184">
        <v>2</v>
      </c>
      <c r="AI184">
        <v>69445763</v>
      </c>
      <c r="AJ184">
        <v>184</v>
      </c>
      <c r="AK184">
        <v>0</v>
      </c>
      <c r="AL184">
        <v>0</v>
      </c>
      <c r="AM184">
        <v>0</v>
      </c>
      <c r="AN184">
        <v>0</v>
      </c>
      <c r="AO184">
        <v>0</v>
      </c>
      <c r="AP184">
        <v>0</v>
      </c>
      <c r="AQ184">
        <v>0</v>
      </c>
      <c r="AR184">
        <v>0</v>
      </c>
    </row>
    <row r="185" spans="1:44">
      <c r="A185">
        <f>ROW(Source!A171)</f>
        <v>171</v>
      </c>
      <c r="B185">
        <v>69445772</v>
      </c>
      <c r="C185">
        <v>69445760</v>
      </c>
      <c r="D185">
        <v>66885998</v>
      </c>
      <c r="E185">
        <v>1</v>
      </c>
      <c r="F185">
        <v>1</v>
      </c>
      <c r="G185">
        <v>1</v>
      </c>
      <c r="H185">
        <v>2</v>
      </c>
      <c r="I185" t="s">
        <v>595</v>
      </c>
      <c r="J185" t="s">
        <v>596</v>
      </c>
      <c r="K185" t="s">
        <v>597</v>
      </c>
      <c r="L185">
        <v>1368</v>
      </c>
      <c r="N185">
        <v>1011</v>
      </c>
      <c r="O185" t="s">
        <v>593</v>
      </c>
      <c r="P185" t="s">
        <v>593</v>
      </c>
      <c r="Q185">
        <v>1</v>
      </c>
      <c r="X185">
        <v>0.17</v>
      </c>
      <c r="Y185">
        <v>0</v>
      </c>
      <c r="Z185">
        <v>605.36</v>
      </c>
      <c r="AA185">
        <v>502.98</v>
      </c>
      <c r="AB185">
        <v>0</v>
      </c>
      <c r="AC185">
        <v>0</v>
      </c>
      <c r="AD185">
        <v>1</v>
      </c>
      <c r="AE185">
        <v>0</v>
      </c>
      <c r="AF185" t="s">
        <v>3</v>
      </c>
      <c r="AG185">
        <v>0.17</v>
      </c>
      <c r="AH185">
        <v>2</v>
      </c>
      <c r="AI185">
        <v>69445764</v>
      </c>
      <c r="AJ185">
        <v>185</v>
      </c>
      <c r="AK185">
        <v>0</v>
      </c>
      <c r="AL185">
        <v>0</v>
      </c>
      <c r="AM185">
        <v>0</v>
      </c>
      <c r="AN185">
        <v>0</v>
      </c>
      <c r="AO185">
        <v>0</v>
      </c>
      <c r="AP185">
        <v>0</v>
      </c>
      <c r="AQ185">
        <v>0</v>
      </c>
      <c r="AR185">
        <v>0</v>
      </c>
    </row>
    <row r="186" spans="1:44">
      <c r="A186">
        <f>ROW(Source!A171)</f>
        <v>171</v>
      </c>
      <c r="B186">
        <v>69445773</v>
      </c>
      <c r="C186">
        <v>69445760</v>
      </c>
      <c r="D186">
        <v>66886193</v>
      </c>
      <c r="E186">
        <v>1</v>
      </c>
      <c r="F186">
        <v>1</v>
      </c>
      <c r="G186">
        <v>1</v>
      </c>
      <c r="H186">
        <v>2</v>
      </c>
      <c r="I186" t="s">
        <v>674</v>
      </c>
      <c r="J186" t="s">
        <v>675</v>
      </c>
      <c r="K186" t="s">
        <v>676</v>
      </c>
      <c r="L186">
        <v>1368</v>
      </c>
      <c r="N186">
        <v>1011</v>
      </c>
      <c r="O186" t="s">
        <v>593</v>
      </c>
      <c r="P186" t="s">
        <v>593</v>
      </c>
      <c r="Q186">
        <v>1</v>
      </c>
      <c r="X186">
        <v>1.51</v>
      </c>
      <c r="Y186">
        <v>0</v>
      </c>
      <c r="Z186">
        <v>30.51</v>
      </c>
      <c r="AA186">
        <v>0</v>
      </c>
      <c r="AB186">
        <v>0</v>
      </c>
      <c r="AC186">
        <v>0</v>
      </c>
      <c r="AD186">
        <v>1</v>
      </c>
      <c r="AE186">
        <v>0</v>
      </c>
      <c r="AF186" t="s">
        <v>3</v>
      </c>
      <c r="AG186">
        <v>1.51</v>
      </c>
      <c r="AH186">
        <v>2</v>
      </c>
      <c r="AI186">
        <v>69445765</v>
      </c>
      <c r="AJ186">
        <v>186</v>
      </c>
      <c r="AK186">
        <v>0</v>
      </c>
      <c r="AL186">
        <v>0</v>
      </c>
      <c r="AM186">
        <v>0</v>
      </c>
      <c r="AN186">
        <v>0</v>
      </c>
      <c r="AO186">
        <v>0</v>
      </c>
      <c r="AP186">
        <v>0</v>
      </c>
      <c r="AQ186">
        <v>0</v>
      </c>
      <c r="AR186">
        <v>0</v>
      </c>
    </row>
    <row r="187" spans="1:44">
      <c r="A187">
        <f>ROW(Source!A171)</f>
        <v>171</v>
      </c>
      <c r="B187">
        <v>69445774</v>
      </c>
      <c r="C187">
        <v>69445760</v>
      </c>
      <c r="D187">
        <v>66836628</v>
      </c>
      <c r="E187">
        <v>1</v>
      </c>
      <c r="F187">
        <v>1</v>
      </c>
      <c r="G187">
        <v>1</v>
      </c>
      <c r="H187">
        <v>3</v>
      </c>
      <c r="I187" t="s">
        <v>677</v>
      </c>
      <c r="J187" t="s">
        <v>678</v>
      </c>
      <c r="K187" t="s">
        <v>679</v>
      </c>
      <c r="L187">
        <v>1346</v>
      </c>
      <c r="N187">
        <v>1009</v>
      </c>
      <c r="O187" t="s">
        <v>59</v>
      </c>
      <c r="P187" t="s">
        <v>59</v>
      </c>
      <c r="Q187">
        <v>1</v>
      </c>
      <c r="X187">
        <v>0.65</v>
      </c>
      <c r="Y187">
        <v>155.63</v>
      </c>
      <c r="Z187">
        <v>0</v>
      </c>
      <c r="AA187">
        <v>0</v>
      </c>
      <c r="AB187">
        <v>0</v>
      </c>
      <c r="AC187">
        <v>0</v>
      </c>
      <c r="AD187">
        <v>1</v>
      </c>
      <c r="AE187">
        <v>0</v>
      </c>
      <c r="AF187" t="s">
        <v>3</v>
      </c>
      <c r="AG187">
        <v>0.65</v>
      </c>
      <c r="AH187">
        <v>2</v>
      </c>
      <c r="AI187">
        <v>69445766</v>
      </c>
      <c r="AJ187">
        <v>187</v>
      </c>
      <c r="AK187">
        <v>0</v>
      </c>
      <c r="AL187">
        <v>0</v>
      </c>
      <c r="AM187">
        <v>0</v>
      </c>
      <c r="AN187">
        <v>0</v>
      </c>
      <c r="AO187">
        <v>0</v>
      </c>
      <c r="AP187">
        <v>0</v>
      </c>
      <c r="AQ187">
        <v>0</v>
      </c>
      <c r="AR187">
        <v>0</v>
      </c>
    </row>
    <row r="188" spans="1:44">
      <c r="A188">
        <f>ROW(Source!A171)</f>
        <v>171</v>
      </c>
      <c r="B188">
        <v>69445775</v>
      </c>
      <c r="C188">
        <v>69445760</v>
      </c>
      <c r="D188">
        <v>66854687</v>
      </c>
      <c r="E188">
        <v>1</v>
      </c>
      <c r="F188">
        <v>1</v>
      </c>
      <c r="G188">
        <v>1</v>
      </c>
      <c r="H188">
        <v>3</v>
      </c>
      <c r="I188" t="s">
        <v>680</v>
      </c>
      <c r="J188" t="s">
        <v>681</v>
      </c>
      <c r="K188" t="s">
        <v>682</v>
      </c>
      <c r="L188">
        <v>1346</v>
      </c>
      <c r="N188">
        <v>1009</v>
      </c>
      <c r="O188" t="s">
        <v>59</v>
      </c>
      <c r="P188" t="s">
        <v>59</v>
      </c>
      <c r="Q188">
        <v>1</v>
      </c>
      <c r="X188">
        <v>2</v>
      </c>
      <c r="Y188">
        <v>1098.23</v>
      </c>
      <c r="Z188">
        <v>0</v>
      </c>
      <c r="AA188">
        <v>0</v>
      </c>
      <c r="AB188">
        <v>0</v>
      </c>
      <c r="AC188">
        <v>0</v>
      </c>
      <c r="AD188">
        <v>1</v>
      </c>
      <c r="AE188">
        <v>0</v>
      </c>
      <c r="AF188" t="s">
        <v>3</v>
      </c>
      <c r="AG188">
        <v>2</v>
      </c>
      <c r="AH188">
        <v>2</v>
      </c>
      <c r="AI188">
        <v>69445767</v>
      </c>
      <c r="AJ188">
        <v>188</v>
      </c>
      <c r="AK188">
        <v>0</v>
      </c>
      <c r="AL188">
        <v>0</v>
      </c>
      <c r="AM188">
        <v>0</v>
      </c>
      <c r="AN188">
        <v>0</v>
      </c>
      <c r="AO188">
        <v>0</v>
      </c>
      <c r="AP188">
        <v>0</v>
      </c>
      <c r="AQ188">
        <v>0</v>
      </c>
      <c r="AR188">
        <v>0</v>
      </c>
    </row>
    <row r="189" spans="1:44">
      <c r="A189">
        <f>ROW(Source!A171)</f>
        <v>171</v>
      </c>
      <c r="B189">
        <v>69445776</v>
      </c>
      <c r="C189">
        <v>69445760</v>
      </c>
      <c r="D189">
        <v>66769908</v>
      </c>
      <c r="E189">
        <v>116</v>
      </c>
      <c r="F189">
        <v>1</v>
      </c>
      <c r="G189">
        <v>1</v>
      </c>
      <c r="H189">
        <v>3</v>
      </c>
      <c r="I189" t="s">
        <v>264</v>
      </c>
      <c r="J189" t="s">
        <v>3</v>
      </c>
      <c r="K189" t="s">
        <v>265</v>
      </c>
      <c r="L189">
        <v>3277935</v>
      </c>
      <c r="N189">
        <v>1013</v>
      </c>
      <c r="O189" t="s">
        <v>266</v>
      </c>
      <c r="P189" t="s">
        <v>266</v>
      </c>
      <c r="Q189">
        <v>1</v>
      </c>
      <c r="X189">
        <v>2</v>
      </c>
      <c r="Y189">
        <v>0</v>
      </c>
      <c r="Z189">
        <v>0</v>
      </c>
      <c r="AA189">
        <v>0</v>
      </c>
      <c r="AB189">
        <v>0</v>
      </c>
      <c r="AC189">
        <v>0</v>
      </c>
      <c r="AD189">
        <v>0</v>
      </c>
      <c r="AE189">
        <v>0</v>
      </c>
      <c r="AF189" t="s">
        <v>3</v>
      </c>
      <c r="AG189">
        <v>2</v>
      </c>
      <c r="AH189">
        <v>2</v>
      </c>
      <c r="AI189">
        <v>69445768</v>
      </c>
      <c r="AJ189">
        <v>189</v>
      </c>
      <c r="AK189">
        <v>0</v>
      </c>
      <c r="AL189">
        <v>0</v>
      </c>
      <c r="AM189">
        <v>0</v>
      </c>
      <c r="AN189">
        <v>0</v>
      </c>
      <c r="AO189">
        <v>0</v>
      </c>
      <c r="AP189">
        <v>0</v>
      </c>
      <c r="AQ189">
        <v>0</v>
      </c>
      <c r="AR189">
        <v>0</v>
      </c>
    </row>
    <row r="190" spans="1:44">
      <c r="A190">
        <f>ROW(Source!A173)</f>
        <v>173</v>
      </c>
      <c r="B190">
        <v>69445788</v>
      </c>
      <c r="C190">
        <v>69445778</v>
      </c>
      <c r="D190">
        <v>66763939</v>
      </c>
      <c r="E190">
        <v>116</v>
      </c>
      <c r="F190">
        <v>1</v>
      </c>
      <c r="G190">
        <v>1</v>
      </c>
      <c r="H190">
        <v>1</v>
      </c>
      <c r="I190" t="s">
        <v>672</v>
      </c>
      <c r="J190" t="s">
        <v>3</v>
      </c>
      <c r="K190" t="s">
        <v>673</v>
      </c>
      <c r="L190">
        <v>1191</v>
      </c>
      <c r="N190">
        <v>1013</v>
      </c>
      <c r="O190" t="s">
        <v>587</v>
      </c>
      <c r="P190" t="s">
        <v>587</v>
      </c>
      <c r="Q190">
        <v>1</v>
      </c>
      <c r="X190">
        <v>17.5</v>
      </c>
      <c r="Y190">
        <v>0</v>
      </c>
      <c r="Z190">
        <v>0</v>
      </c>
      <c r="AA190">
        <v>0</v>
      </c>
      <c r="AB190">
        <v>491.72</v>
      </c>
      <c r="AC190">
        <v>0</v>
      </c>
      <c r="AD190">
        <v>1</v>
      </c>
      <c r="AE190">
        <v>1</v>
      </c>
      <c r="AF190" t="s">
        <v>3</v>
      </c>
      <c r="AG190">
        <v>17.5</v>
      </c>
      <c r="AH190">
        <v>2</v>
      </c>
      <c r="AI190">
        <v>69445779</v>
      </c>
      <c r="AJ190">
        <v>190</v>
      </c>
      <c r="AK190">
        <v>0</v>
      </c>
      <c r="AL190">
        <v>0</v>
      </c>
      <c r="AM190">
        <v>0</v>
      </c>
      <c r="AN190">
        <v>0</v>
      </c>
      <c r="AO190">
        <v>0</v>
      </c>
      <c r="AP190">
        <v>0</v>
      </c>
      <c r="AQ190">
        <v>0</v>
      </c>
      <c r="AR190">
        <v>0</v>
      </c>
    </row>
    <row r="191" spans="1:44">
      <c r="A191">
        <f>ROW(Source!A173)</f>
        <v>173</v>
      </c>
      <c r="B191">
        <v>69445789</v>
      </c>
      <c r="C191">
        <v>69445778</v>
      </c>
      <c r="D191">
        <v>66764116</v>
      </c>
      <c r="E191">
        <v>116</v>
      </c>
      <c r="F191">
        <v>1</v>
      </c>
      <c r="G191">
        <v>1</v>
      </c>
      <c r="H191">
        <v>1</v>
      </c>
      <c r="I191" t="s">
        <v>588</v>
      </c>
      <c r="J191" t="s">
        <v>3</v>
      </c>
      <c r="K191" t="s">
        <v>589</v>
      </c>
      <c r="L191">
        <v>1191</v>
      </c>
      <c r="N191">
        <v>1013</v>
      </c>
      <c r="O191" t="s">
        <v>587</v>
      </c>
      <c r="P191" t="s">
        <v>587</v>
      </c>
      <c r="Q191">
        <v>1</v>
      </c>
      <c r="X191">
        <v>0.2</v>
      </c>
      <c r="Y191">
        <v>0</v>
      </c>
      <c r="Z191">
        <v>0</v>
      </c>
      <c r="AA191">
        <v>0</v>
      </c>
      <c r="AB191">
        <v>0</v>
      </c>
      <c r="AC191">
        <v>0</v>
      </c>
      <c r="AD191">
        <v>1</v>
      </c>
      <c r="AE191">
        <v>2</v>
      </c>
      <c r="AF191" t="s">
        <v>3</v>
      </c>
      <c r="AG191">
        <v>0.2</v>
      </c>
      <c r="AH191">
        <v>2</v>
      </c>
      <c r="AI191">
        <v>69445780</v>
      </c>
      <c r="AJ191">
        <v>191</v>
      </c>
      <c r="AK191">
        <v>0</v>
      </c>
      <c r="AL191">
        <v>0</v>
      </c>
      <c r="AM191">
        <v>0</v>
      </c>
      <c r="AN191">
        <v>0</v>
      </c>
      <c r="AO191">
        <v>0</v>
      </c>
      <c r="AP191">
        <v>0</v>
      </c>
      <c r="AQ191">
        <v>0</v>
      </c>
      <c r="AR191">
        <v>0</v>
      </c>
    </row>
    <row r="192" spans="1:44">
      <c r="A192">
        <f>ROW(Source!A173)</f>
        <v>173</v>
      </c>
      <c r="B192">
        <v>69445790</v>
      </c>
      <c r="C192">
        <v>69445778</v>
      </c>
      <c r="D192">
        <v>66885106</v>
      </c>
      <c r="E192">
        <v>1</v>
      </c>
      <c r="F192">
        <v>1</v>
      </c>
      <c r="G192">
        <v>1</v>
      </c>
      <c r="H192">
        <v>2</v>
      </c>
      <c r="I192" t="s">
        <v>610</v>
      </c>
      <c r="J192" t="s">
        <v>611</v>
      </c>
      <c r="K192" t="s">
        <v>612</v>
      </c>
      <c r="L192">
        <v>1368</v>
      </c>
      <c r="N192">
        <v>1011</v>
      </c>
      <c r="O192" t="s">
        <v>593</v>
      </c>
      <c r="P192" t="s">
        <v>593</v>
      </c>
      <c r="Q192">
        <v>1</v>
      </c>
      <c r="X192">
        <v>0.1</v>
      </c>
      <c r="Y192">
        <v>0</v>
      </c>
      <c r="Z192">
        <v>1613.51</v>
      </c>
      <c r="AA192">
        <v>675.65</v>
      </c>
      <c r="AB192">
        <v>0</v>
      </c>
      <c r="AC192">
        <v>0</v>
      </c>
      <c r="AD192">
        <v>1</v>
      </c>
      <c r="AE192">
        <v>0</v>
      </c>
      <c r="AF192" t="s">
        <v>3</v>
      </c>
      <c r="AG192">
        <v>0.1</v>
      </c>
      <c r="AH192">
        <v>2</v>
      </c>
      <c r="AI192">
        <v>69445781</v>
      </c>
      <c r="AJ192">
        <v>192</v>
      </c>
      <c r="AK192">
        <v>0</v>
      </c>
      <c r="AL192">
        <v>0</v>
      </c>
      <c r="AM192">
        <v>0</v>
      </c>
      <c r="AN192">
        <v>0</v>
      </c>
      <c r="AO192">
        <v>0</v>
      </c>
      <c r="AP192">
        <v>0</v>
      </c>
      <c r="AQ192">
        <v>0</v>
      </c>
      <c r="AR192">
        <v>0</v>
      </c>
    </row>
    <row r="193" spans="1:44">
      <c r="A193">
        <f>ROW(Source!A173)</f>
        <v>173</v>
      </c>
      <c r="B193">
        <v>69445791</v>
      </c>
      <c r="C193">
        <v>69445778</v>
      </c>
      <c r="D193">
        <v>66885998</v>
      </c>
      <c r="E193">
        <v>1</v>
      </c>
      <c r="F193">
        <v>1</v>
      </c>
      <c r="G193">
        <v>1</v>
      </c>
      <c r="H193">
        <v>2</v>
      </c>
      <c r="I193" t="s">
        <v>595</v>
      </c>
      <c r="J193" t="s">
        <v>596</v>
      </c>
      <c r="K193" t="s">
        <v>597</v>
      </c>
      <c r="L193">
        <v>1368</v>
      </c>
      <c r="N193">
        <v>1011</v>
      </c>
      <c r="O193" t="s">
        <v>593</v>
      </c>
      <c r="P193" t="s">
        <v>593</v>
      </c>
      <c r="Q193">
        <v>1</v>
      </c>
      <c r="X193">
        <v>0.1</v>
      </c>
      <c r="Y193">
        <v>0</v>
      </c>
      <c r="Z193">
        <v>605.36</v>
      </c>
      <c r="AA193">
        <v>502.98</v>
      </c>
      <c r="AB193">
        <v>0</v>
      </c>
      <c r="AC193">
        <v>0</v>
      </c>
      <c r="AD193">
        <v>1</v>
      </c>
      <c r="AE193">
        <v>0</v>
      </c>
      <c r="AF193" t="s">
        <v>3</v>
      </c>
      <c r="AG193">
        <v>0.1</v>
      </c>
      <c r="AH193">
        <v>2</v>
      </c>
      <c r="AI193">
        <v>69445782</v>
      </c>
      <c r="AJ193">
        <v>193</v>
      </c>
      <c r="AK193">
        <v>0</v>
      </c>
      <c r="AL193">
        <v>0</v>
      </c>
      <c r="AM193">
        <v>0</v>
      </c>
      <c r="AN193">
        <v>0</v>
      </c>
      <c r="AO193">
        <v>0</v>
      </c>
      <c r="AP193">
        <v>0</v>
      </c>
      <c r="AQ193">
        <v>0</v>
      </c>
      <c r="AR193">
        <v>0</v>
      </c>
    </row>
    <row r="194" spans="1:44">
      <c r="A194">
        <f>ROW(Source!A173)</f>
        <v>173</v>
      </c>
      <c r="B194">
        <v>69445792</v>
      </c>
      <c r="C194">
        <v>69445778</v>
      </c>
      <c r="D194">
        <v>66886193</v>
      </c>
      <c r="E194">
        <v>1</v>
      </c>
      <c r="F194">
        <v>1</v>
      </c>
      <c r="G194">
        <v>1</v>
      </c>
      <c r="H194">
        <v>2</v>
      </c>
      <c r="I194" t="s">
        <v>674</v>
      </c>
      <c r="J194" t="s">
        <v>675</v>
      </c>
      <c r="K194" t="s">
        <v>676</v>
      </c>
      <c r="L194">
        <v>1368</v>
      </c>
      <c r="N194">
        <v>1011</v>
      </c>
      <c r="O194" t="s">
        <v>593</v>
      </c>
      <c r="P194" t="s">
        <v>593</v>
      </c>
      <c r="Q194">
        <v>1</v>
      </c>
      <c r="X194">
        <v>2.9</v>
      </c>
      <c r="Y194">
        <v>0</v>
      </c>
      <c r="Z194">
        <v>30.51</v>
      </c>
      <c r="AA194">
        <v>0</v>
      </c>
      <c r="AB194">
        <v>0</v>
      </c>
      <c r="AC194">
        <v>0</v>
      </c>
      <c r="AD194">
        <v>1</v>
      </c>
      <c r="AE194">
        <v>0</v>
      </c>
      <c r="AF194" t="s">
        <v>3</v>
      </c>
      <c r="AG194">
        <v>2.9</v>
      </c>
      <c r="AH194">
        <v>2</v>
      </c>
      <c r="AI194">
        <v>69445783</v>
      </c>
      <c r="AJ194">
        <v>194</v>
      </c>
      <c r="AK194">
        <v>0</v>
      </c>
      <c r="AL194">
        <v>0</v>
      </c>
      <c r="AM194">
        <v>0</v>
      </c>
      <c r="AN194">
        <v>0</v>
      </c>
      <c r="AO194">
        <v>0</v>
      </c>
      <c r="AP194">
        <v>0</v>
      </c>
      <c r="AQ194">
        <v>0</v>
      </c>
      <c r="AR194">
        <v>0</v>
      </c>
    </row>
    <row r="195" spans="1:44">
      <c r="A195">
        <f>ROW(Source!A173)</f>
        <v>173</v>
      </c>
      <c r="B195">
        <v>69445793</v>
      </c>
      <c r="C195">
        <v>69445778</v>
      </c>
      <c r="D195">
        <v>66836628</v>
      </c>
      <c r="E195">
        <v>1</v>
      </c>
      <c r="F195">
        <v>1</v>
      </c>
      <c r="G195">
        <v>1</v>
      </c>
      <c r="H195">
        <v>3</v>
      </c>
      <c r="I195" t="s">
        <v>677</v>
      </c>
      <c r="J195" t="s">
        <v>678</v>
      </c>
      <c r="K195" t="s">
        <v>679</v>
      </c>
      <c r="L195">
        <v>1346</v>
      </c>
      <c r="N195">
        <v>1009</v>
      </c>
      <c r="O195" t="s">
        <v>59</v>
      </c>
      <c r="P195" t="s">
        <v>59</v>
      </c>
      <c r="Q195">
        <v>1</v>
      </c>
      <c r="X195">
        <v>0.9</v>
      </c>
      <c r="Y195">
        <v>155.63</v>
      </c>
      <c r="Z195">
        <v>0</v>
      </c>
      <c r="AA195">
        <v>0</v>
      </c>
      <c r="AB195">
        <v>0</v>
      </c>
      <c r="AC195">
        <v>0</v>
      </c>
      <c r="AD195">
        <v>1</v>
      </c>
      <c r="AE195">
        <v>0</v>
      </c>
      <c r="AF195" t="s">
        <v>3</v>
      </c>
      <c r="AG195">
        <v>0.9</v>
      </c>
      <c r="AH195">
        <v>2</v>
      </c>
      <c r="AI195">
        <v>69445784</v>
      </c>
      <c r="AJ195">
        <v>195</v>
      </c>
      <c r="AK195">
        <v>0</v>
      </c>
      <c r="AL195">
        <v>0</v>
      </c>
      <c r="AM195">
        <v>0</v>
      </c>
      <c r="AN195">
        <v>0</v>
      </c>
      <c r="AO195">
        <v>0</v>
      </c>
      <c r="AP195">
        <v>0</v>
      </c>
      <c r="AQ195">
        <v>0</v>
      </c>
      <c r="AR195">
        <v>0</v>
      </c>
    </row>
    <row r="196" spans="1:44">
      <c r="A196">
        <f>ROW(Source!A173)</f>
        <v>173</v>
      </c>
      <c r="B196">
        <v>69445794</v>
      </c>
      <c r="C196">
        <v>69445778</v>
      </c>
      <c r="D196">
        <v>66844756</v>
      </c>
      <c r="E196">
        <v>1</v>
      </c>
      <c r="F196">
        <v>1</v>
      </c>
      <c r="G196">
        <v>1</v>
      </c>
      <c r="H196">
        <v>3</v>
      </c>
      <c r="I196" t="s">
        <v>683</v>
      </c>
      <c r="J196" t="s">
        <v>684</v>
      </c>
      <c r="K196" t="s">
        <v>685</v>
      </c>
      <c r="L196">
        <v>1348</v>
      </c>
      <c r="N196">
        <v>1009</v>
      </c>
      <c r="O196" t="s">
        <v>101</v>
      </c>
      <c r="P196" t="s">
        <v>101</v>
      </c>
      <c r="Q196">
        <v>1000</v>
      </c>
      <c r="X196">
        <v>4.0000000000000001E-3</v>
      </c>
      <c r="Y196">
        <v>51054.97</v>
      </c>
      <c r="Z196">
        <v>0</v>
      </c>
      <c r="AA196">
        <v>0</v>
      </c>
      <c r="AB196">
        <v>0</v>
      </c>
      <c r="AC196">
        <v>0</v>
      </c>
      <c r="AD196">
        <v>1</v>
      </c>
      <c r="AE196">
        <v>0</v>
      </c>
      <c r="AF196" t="s">
        <v>3</v>
      </c>
      <c r="AG196">
        <v>4.0000000000000001E-3</v>
      </c>
      <c r="AH196">
        <v>2</v>
      </c>
      <c r="AI196">
        <v>69445785</v>
      </c>
      <c r="AJ196">
        <v>196</v>
      </c>
      <c r="AK196">
        <v>0</v>
      </c>
      <c r="AL196">
        <v>0</v>
      </c>
      <c r="AM196">
        <v>0</v>
      </c>
      <c r="AN196">
        <v>0</v>
      </c>
      <c r="AO196">
        <v>0</v>
      </c>
      <c r="AP196">
        <v>0</v>
      </c>
      <c r="AQ196">
        <v>0</v>
      </c>
      <c r="AR196">
        <v>0</v>
      </c>
    </row>
    <row r="197" spans="1:44">
      <c r="A197">
        <f>ROW(Source!A173)</f>
        <v>173</v>
      </c>
      <c r="B197">
        <v>69445795</v>
      </c>
      <c r="C197">
        <v>69445778</v>
      </c>
      <c r="D197">
        <v>66854687</v>
      </c>
      <c r="E197">
        <v>1</v>
      </c>
      <c r="F197">
        <v>1</v>
      </c>
      <c r="G197">
        <v>1</v>
      </c>
      <c r="H197">
        <v>3</v>
      </c>
      <c r="I197" t="s">
        <v>680</v>
      </c>
      <c r="J197" t="s">
        <v>681</v>
      </c>
      <c r="K197" t="s">
        <v>682</v>
      </c>
      <c r="L197">
        <v>1346</v>
      </c>
      <c r="N197">
        <v>1009</v>
      </c>
      <c r="O197" t="s">
        <v>59</v>
      </c>
      <c r="P197" t="s">
        <v>59</v>
      </c>
      <c r="Q197">
        <v>1</v>
      </c>
      <c r="X197">
        <v>2</v>
      </c>
      <c r="Y197">
        <v>1098.23</v>
      </c>
      <c r="Z197">
        <v>0</v>
      </c>
      <c r="AA197">
        <v>0</v>
      </c>
      <c r="AB197">
        <v>0</v>
      </c>
      <c r="AC197">
        <v>0</v>
      </c>
      <c r="AD197">
        <v>1</v>
      </c>
      <c r="AE197">
        <v>0</v>
      </c>
      <c r="AF197" t="s">
        <v>3</v>
      </c>
      <c r="AG197">
        <v>2</v>
      </c>
      <c r="AH197">
        <v>2</v>
      </c>
      <c r="AI197">
        <v>69445786</v>
      </c>
      <c r="AJ197">
        <v>197</v>
      </c>
      <c r="AK197">
        <v>0</v>
      </c>
      <c r="AL197">
        <v>0</v>
      </c>
      <c r="AM197">
        <v>0</v>
      </c>
      <c r="AN197">
        <v>0</v>
      </c>
      <c r="AO197">
        <v>0</v>
      </c>
      <c r="AP197">
        <v>0</v>
      </c>
      <c r="AQ197">
        <v>0</v>
      </c>
      <c r="AR197">
        <v>0</v>
      </c>
    </row>
    <row r="198" spans="1:44">
      <c r="A198">
        <f>ROW(Source!A173)</f>
        <v>173</v>
      </c>
      <c r="B198">
        <v>69445796</v>
      </c>
      <c r="C198">
        <v>69445778</v>
      </c>
      <c r="D198">
        <v>66769908</v>
      </c>
      <c r="E198">
        <v>116</v>
      </c>
      <c r="F198">
        <v>1</v>
      </c>
      <c r="G198">
        <v>1</v>
      </c>
      <c r="H198">
        <v>3</v>
      </c>
      <c r="I198" t="s">
        <v>264</v>
      </c>
      <c r="J198" t="s">
        <v>3</v>
      </c>
      <c r="K198" t="s">
        <v>265</v>
      </c>
      <c r="L198">
        <v>3277935</v>
      </c>
      <c r="N198">
        <v>1013</v>
      </c>
      <c r="O198" t="s">
        <v>266</v>
      </c>
      <c r="P198" t="s">
        <v>266</v>
      </c>
      <c r="Q198">
        <v>1</v>
      </c>
      <c r="X198">
        <v>2</v>
      </c>
      <c r="Y198">
        <v>0</v>
      </c>
      <c r="Z198">
        <v>0</v>
      </c>
      <c r="AA198">
        <v>0</v>
      </c>
      <c r="AB198">
        <v>0</v>
      </c>
      <c r="AC198">
        <v>0</v>
      </c>
      <c r="AD198">
        <v>0</v>
      </c>
      <c r="AE198">
        <v>0</v>
      </c>
      <c r="AF198" t="s">
        <v>3</v>
      </c>
      <c r="AG198">
        <v>2</v>
      </c>
      <c r="AH198">
        <v>2</v>
      </c>
      <c r="AI198">
        <v>69445787</v>
      </c>
      <c r="AJ198">
        <v>198</v>
      </c>
      <c r="AK198">
        <v>0</v>
      </c>
      <c r="AL198">
        <v>0</v>
      </c>
      <c r="AM198">
        <v>0</v>
      </c>
      <c r="AN198">
        <v>0</v>
      </c>
      <c r="AO198">
        <v>0</v>
      </c>
      <c r="AP198">
        <v>0</v>
      </c>
      <c r="AQ198">
        <v>0</v>
      </c>
      <c r="AR198">
        <v>0</v>
      </c>
    </row>
    <row r="199" spans="1:44">
      <c r="A199">
        <f>ROW(Source!A175)</f>
        <v>175</v>
      </c>
      <c r="B199">
        <v>69445807</v>
      </c>
      <c r="C199">
        <v>69445798</v>
      </c>
      <c r="D199">
        <v>66763939</v>
      </c>
      <c r="E199">
        <v>116</v>
      </c>
      <c r="F199">
        <v>1</v>
      </c>
      <c r="G199">
        <v>1</v>
      </c>
      <c r="H199">
        <v>1</v>
      </c>
      <c r="I199" t="s">
        <v>672</v>
      </c>
      <c r="J199" t="s">
        <v>3</v>
      </c>
      <c r="K199" t="s">
        <v>673</v>
      </c>
      <c r="L199">
        <v>1191</v>
      </c>
      <c r="N199">
        <v>1013</v>
      </c>
      <c r="O199" t="s">
        <v>587</v>
      </c>
      <c r="P199" t="s">
        <v>587</v>
      </c>
      <c r="Q199">
        <v>1</v>
      </c>
      <c r="X199">
        <v>14.4</v>
      </c>
      <c r="Y199">
        <v>0</v>
      </c>
      <c r="Z199">
        <v>0</v>
      </c>
      <c r="AA199">
        <v>0</v>
      </c>
      <c r="AB199">
        <v>491.72</v>
      </c>
      <c r="AC199">
        <v>0</v>
      </c>
      <c r="AD199">
        <v>1</v>
      </c>
      <c r="AE199">
        <v>1</v>
      </c>
      <c r="AF199" t="s">
        <v>3</v>
      </c>
      <c r="AG199">
        <v>14.4</v>
      </c>
      <c r="AH199">
        <v>2</v>
      </c>
      <c r="AI199">
        <v>69445799</v>
      </c>
      <c r="AJ199">
        <v>199</v>
      </c>
      <c r="AK199">
        <v>0</v>
      </c>
      <c r="AL199">
        <v>0</v>
      </c>
      <c r="AM199">
        <v>0</v>
      </c>
      <c r="AN199">
        <v>0</v>
      </c>
      <c r="AO199">
        <v>0</v>
      </c>
      <c r="AP199">
        <v>0</v>
      </c>
      <c r="AQ199">
        <v>0</v>
      </c>
      <c r="AR199">
        <v>0</v>
      </c>
    </row>
    <row r="200" spans="1:44">
      <c r="A200">
        <f>ROW(Source!A175)</f>
        <v>175</v>
      </c>
      <c r="B200">
        <v>69445808</v>
      </c>
      <c r="C200">
        <v>69445798</v>
      </c>
      <c r="D200">
        <v>66764116</v>
      </c>
      <c r="E200">
        <v>116</v>
      </c>
      <c r="F200">
        <v>1</v>
      </c>
      <c r="G200">
        <v>1</v>
      </c>
      <c r="H200">
        <v>1</v>
      </c>
      <c r="I200" t="s">
        <v>588</v>
      </c>
      <c r="J200" t="s">
        <v>3</v>
      </c>
      <c r="K200" t="s">
        <v>589</v>
      </c>
      <c r="L200">
        <v>1191</v>
      </c>
      <c r="N200">
        <v>1013</v>
      </c>
      <c r="O200" t="s">
        <v>587</v>
      </c>
      <c r="P200" t="s">
        <v>587</v>
      </c>
      <c r="Q200">
        <v>1</v>
      </c>
      <c r="X200">
        <v>0.4</v>
      </c>
      <c r="Y200">
        <v>0</v>
      </c>
      <c r="Z200">
        <v>0</v>
      </c>
      <c r="AA200">
        <v>0</v>
      </c>
      <c r="AB200">
        <v>0</v>
      </c>
      <c r="AC200">
        <v>0</v>
      </c>
      <c r="AD200">
        <v>1</v>
      </c>
      <c r="AE200">
        <v>2</v>
      </c>
      <c r="AF200" t="s">
        <v>3</v>
      </c>
      <c r="AG200">
        <v>0.4</v>
      </c>
      <c r="AH200">
        <v>2</v>
      </c>
      <c r="AI200">
        <v>69445800</v>
      </c>
      <c r="AJ200">
        <v>200</v>
      </c>
      <c r="AK200">
        <v>0</v>
      </c>
      <c r="AL200">
        <v>0</v>
      </c>
      <c r="AM200">
        <v>0</v>
      </c>
      <c r="AN200">
        <v>0</v>
      </c>
      <c r="AO200">
        <v>0</v>
      </c>
      <c r="AP200">
        <v>0</v>
      </c>
      <c r="AQ200">
        <v>0</v>
      </c>
      <c r="AR200">
        <v>0</v>
      </c>
    </row>
    <row r="201" spans="1:44">
      <c r="A201">
        <f>ROW(Source!A175)</f>
        <v>175</v>
      </c>
      <c r="B201">
        <v>69445809</v>
      </c>
      <c r="C201">
        <v>69445798</v>
      </c>
      <c r="D201">
        <v>66885106</v>
      </c>
      <c r="E201">
        <v>1</v>
      </c>
      <c r="F201">
        <v>1</v>
      </c>
      <c r="G201">
        <v>1</v>
      </c>
      <c r="H201">
        <v>2</v>
      </c>
      <c r="I201" t="s">
        <v>610</v>
      </c>
      <c r="J201" t="s">
        <v>611</v>
      </c>
      <c r="K201" t="s">
        <v>612</v>
      </c>
      <c r="L201">
        <v>1368</v>
      </c>
      <c r="N201">
        <v>1011</v>
      </c>
      <c r="O201" t="s">
        <v>593</v>
      </c>
      <c r="P201" t="s">
        <v>593</v>
      </c>
      <c r="Q201">
        <v>1</v>
      </c>
      <c r="X201">
        <v>0.2</v>
      </c>
      <c r="Y201">
        <v>0</v>
      </c>
      <c r="Z201">
        <v>1613.51</v>
      </c>
      <c r="AA201">
        <v>675.65</v>
      </c>
      <c r="AB201">
        <v>0</v>
      </c>
      <c r="AC201">
        <v>0</v>
      </c>
      <c r="AD201">
        <v>1</v>
      </c>
      <c r="AE201">
        <v>0</v>
      </c>
      <c r="AF201" t="s">
        <v>3</v>
      </c>
      <c r="AG201">
        <v>0.2</v>
      </c>
      <c r="AH201">
        <v>2</v>
      </c>
      <c r="AI201">
        <v>69445801</v>
      </c>
      <c r="AJ201">
        <v>201</v>
      </c>
      <c r="AK201">
        <v>0</v>
      </c>
      <c r="AL201">
        <v>0</v>
      </c>
      <c r="AM201">
        <v>0</v>
      </c>
      <c r="AN201">
        <v>0</v>
      </c>
      <c r="AO201">
        <v>0</v>
      </c>
      <c r="AP201">
        <v>0</v>
      </c>
      <c r="AQ201">
        <v>0</v>
      </c>
      <c r="AR201">
        <v>0</v>
      </c>
    </row>
    <row r="202" spans="1:44">
      <c r="A202">
        <f>ROW(Source!A175)</f>
        <v>175</v>
      </c>
      <c r="B202">
        <v>69445810</v>
      </c>
      <c r="C202">
        <v>69445798</v>
      </c>
      <c r="D202">
        <v>66885998</v>
      </c>
      <c r="E202">
        <v>1</v>
      </c>
      <c r="F202">
        <v>1</v>
      </c>
      <c r="G202">
        <v>1</v>
      </c>
      <c r="H202">
        <v>2</v>
      </c>
      <c r="I202" t="s">
        <v>595</v>
      </c>
      <c r="J202" t="s">
        <v>596</v>
      </c>
      <c r="K202" t="s">
        <v>597</v>
      </c>
      <c r="L202">
        <v>1368</v>
      </c>
      <c r="N202">
        <v>1011</v>
      </c>
      <c r="O202" t="s">
        <v>593</v>
      </c>
      <c r="P202" t="s">
        <v>593</v>
      </c>
      <c r="Q202">
        <v>1</v>
      </c>
      <c r="X202">
        <v>0.2</v>
      </c>
      <c r="Y202">
        <v>0</v>
      </c>
      <c r="Z202">
        <v>605.36</v>
      </c>
      <c r="AA202">
        <v>502.98</v>
      </c>
      <c r="AB202">
        <v>0</v>
      </c>
      <c r="AC202">
        <v>0</v>
      </c>
      <c r="AD202">
        <v>1</v>
      </c>
      <c r="AE202">
        <v>0</v>
      </c>
      <c r="AF202" t="s">
        <v>3</v>
      </c>
      <c r="AG202">
        <v>0.2</v>
      </c>
      <c r="AH202">
        <v>2</v>
      </c>
      <c r="AI202">
        <v>69445802</v>
      </c>
      <c r="AJ202">
        <v>202</v>
      </c>
      <c r="AK202">
        <v>0</v>
      </c>
      <c r="AL202">
        <v>0</v>
      </c>
      <c r="AM202">
        <v>0</v>
      </c>
      <c r="AN202">
        <v>0</v>
      </c>
      <c r="AO202">
        <v>0</v>
      </c>
      <c r="AP202">
        <v>0</v>
      </c>
      <c r="AQ202">
        <v>0</v>
      </c>
      <c r="AR202">
        <v>0</v>
      </c>
    </row>
    <row r="203" spans="1:44">
      <c r="A203">
        <f>ROW(Source!A175)</f>
        <v>175</v>
      </c>
      <c r="B203">
        <v>69445811</v>
      </c>
      <c r="C203">
        <v>69445798</v>
      </c>
      <c r="D203">
        <v>66886193</v>
      </c>
      <c r="E203">
        <v>1</v>
      </c>
      <c r="F203">
        <v>1</v>
      </c>
      <c r="G203">
        <v>1</v>
      </c>
      <c r="H203">
        <v>2</v>
      </c>
      <c r="I203" t="s">
        <v>674</v>
      </c>
      <c r="J203" t="s">
        <v>675</v>
      </c>
      <c r="K203" t="s">
        <v>676</v>
      </c>
      <c r="L203">
        <v>1368</v>
      </c>
      <c r="N203">
        <v>1011</v>
      </c>
      <c r="O203" t="s">
        <v>593</v>
      </c>
      <c r="P203" t="s">
        <v>593</v>
      </c>
      <c r="Q203">
        <v>1</v>
      </c>
      <c r="X203">
        <v>2.7</v>
      </c>
      <c r="Y203">
        <v>0</v>
      </c>
      <c r="Z203">
        <v>30.51</v>
      </c>
      <c r="AA203">
        <v>0</v>
      </c>
      <c r="AB203">
        <v>0</v>
      </c>
      <c r="AC203">
        <v>0</v>
      </c>
      <c r="AD203">
        <v>1</v>
      </c>
      <c r="AE203">
        <v>0</v>
      </c>
      <c r="AF203" t="s">
        <v>3</v>
      </c>
      <c r="AG203">
        <v>2.7</v>
      </c>
      <c r="AH203">
        <v>2</v>
      </c>
      <c r="AI203">
        <v>69445803</v>
      </c>
      <c r="AJ203">
        <v>203</v>
      </c>
      <c r="AK203">
        <v>0</v>
      </c>
      <c r="AL203">
        <v>0</v>
      </c>
      <c r="AM203">
        <v>0</v>
      </c>
      <c r="AN203">
        <v>0</v>
      </c>
      <c r="AO203">
        <v>0</v>
      </c>
      <c r="AP203">
        <v>0</v>
      </c>
      <c r="AQ203">
        <v>0</v>
      </c>
      <c r="AR203">
        <v>0</v>
      </c>
    </row>
    <row r="204" spans="1:44">
      <c r="A204">
        <f>ROW(Source!A175)</f>
        <v>175</v>
      </c>
      <c r="B204">
        <v>69445812</v>
      </c>
      <c r="C204">
        <v>69445798</v>
      </c>
      <c r="D204">
        <v>66836628</v>
      </c>
      <c r="E204">
        <v>1</v>
      </c>
      <c r="F204">
        <v>1</v>
      </c>
      <c r="G204">
        <v>1</v>
      </c>
      <c r="H204">
        <v>3</v>
      </c>
      <c r="I204" t="s">
        <v>677</v>
      </c>
      <c r="J204" t="s">
        <v>678</v>
      </c>
      <c r="K204" t="s">
        <v>679</v>
      </c>
      <c r="L204">
        <v>1346</v>
      </c>
      <c r="N204">
        <v>1009</v>
      </c>
      <c r="O204" t="s">
        <v>59</v>
      </c>
      <c r="P204" t="s">
        <v>59</v>
      </c>
      <c r="Q204">
        <v>1</v>
      </c>
      <c r="X204">
        <v>0.9</v>
      </c>
      <c r="Y204">
        <v>155.63</v>
      </c>
      <c r="Z204">
        <v>0</v>
      </c>
      <c r="AA204">
        <v>0</v>
      </c>
      <c r="AB204">
        <v>0</v>
      </c>
      <c r="AC204">
        <v>0</v>
      </c>
      <c r="AD204">
        <v>1</v>
      </c>
      <c r="AE204">
        <v>0</v>
      </c>
      <c r="AF204" t="s">
        <v>3</v>
      </c>
      <c r="AG204">
        <v>0.9</v>
      </c>
      <c r="AH204">
        <v>2</v>
      </c>
      <c r="AI204">
        <v>69445804</v>
      </c>
      <c r="AJ204">
        <v>204</v>
      </c>
      <c r="AK204">
        <v>0</v>
      </c>
      <c r="AL204">
        <v>0</v>
      </c>
      <c r="AM204">
        <v>0</v>
      </c>
      <c r="AN204">
        <v>0</v>
      </c>
      <c r="AO204">
        <v>0</v>
      </c>
      <c r="AP204">
        <v>0</v>
      </c>
      <c r="AQ204">
        <v>0</v>
      </c>
      <c r="AR204">
        <v>0</v>
      </c>
    </row>
    <row r="205" spans="1:44">
      <c r="A205">
        <f>ROW(Source!A175)</f>
        <v>175</v>
      </c>
      <c r="B205">
        <v>69445813</v>
      </c>
      <c r="C205">
        <v>69445798</v>
      </c>
      <c r="D205">
        <v>66854687</v>
      </c>
      <c r="E205">
        <v>1</v>
      </c>
      <c r="F205">
        <v>1</v>
      </c>
      <c r="G205">
        <v>1</v>
      </c>
      <c r="H205">
        <v>3</v>
      </c>
      <c r="I205" t="s">
        <v>680</v>
      </c>
      <c r="J205" t="s">
        <v>681</v>
      </c>
      <c r="K205" t="s">
        <v>682</v>
      </c>
      <c r="L205">
        <v>1346</v>
      </c>
      <c r="N205">
        <v>1009</v>
      </c>
      <c r="O205" t="s">
        <v>59</v>
      </c>
      <c r="P205" t="s">
        <v>59</v>
      </c>
      <c r="Q205">
        <v>1</v>
      </c>
      <c r="X205">
        <v>3.7</v>
      </c>
      <c r="Y205">
        <v>1098.23</v>
      </c>
      <c r="Z205">
        <v>0</v>
      </c>
      <c r="AA205">
        <v>0</v>
      </c>
      <c r="AB205">
        <v>0</v>
      </c>
      <c r="AC205">
        <v>0</v>
      </c>
      <c r="AD205">
        <v>1</v>
      </c>
      <c r="AE205">
        <v>0</v>
      </c>
      <c r="AF205" t="s">
        <v>3</v>
      </c>
      <c r="AG205">
        <v>3.7</v>
      </c>
      <c r="AH205">
        <v>2</v>
      </c>
      <c r="AI205">
        <v>69445805</v>
      </c>
      <c r="AJ205">
        <v>205</v>
      </c>
      <c r="AK205">
        <v>0</v>
      </c>
      <c r="AL205">
        <v>0</v>
      </c>
      <c r="AM205">
        <v>0</v>
      </c>
      <c r="AN205">
        <v>0</v>
      </c>
      <c r="AO205">
        <v>0</v>
      </c>
      <c r="AP205">
        <v>0</v>
      </c>
      <c r="AQ205">
        <v>0</v>
      </c>
      <c r="AR205">
        <v>0</v>
      </c>
    </row>
    <row r="206" spans="1:44">
      <c r="A206">
        <f>ROW(Source!A175)</f>
        <v>175</v>
      </c>
      <c r="B206">
        <v>69445814</v>
      </c>
      <c r="C206">
        <v>69445798</v>
      </c>
      <c r="D206">
        <v>66769908</v>
      </c>
      <c r="E206">
        <v>116</v>
      </c>
      <c r="F206">
        <v>1</v>
      </c>
      <c r="G206">
        <v>1</v>
      </c>
      <c r="H206">
        <v>3</v>
      </c>
      <c r="I206" t="s">
        <v>264</v>
      </c>
      <c r="J206" t="s">
        <v>3</v>
      </c>
      <c r="K206" t="s">
        <v>265</v>
      </c>
      <c r="L206">
        <v>3277935</v>
      </c>
      <c r="N206">
        <v>1013</v>
      </c>
      <c r="O206" t="s">
        <v>266</v>
      </c>
      <c r="P206" t="s">
        <v>266</v>
      </c>
      <c r="Q206">
        <v>1</v>
      </c>
      <c r="X206">
        <v>2</v>
      </c>
      <c r="Y206">
        <v>0</v>
      </c>
      <c r="Z206">
        <v>0</v>
      </c>
      <c r="AA206">
        <v>0</v>
      </c>
      <c r="AB206">
        <v>0</v>
      </c>
      <c r="AC206">
        <v>0</v>
      </c>
      <c r="AD206">
        <v>0</v>
      </c>
      <c r="AE206">
        <v>0</v>
      </c>
      <c r="AF206" t="s">
        <v>3</v>
      </c>
      <c r="AG206">
        <v>2</v>
      </c>
      <c r="AH206">
        <v>2</v>
      </c>
      <c r="AI206">
        <v>69445806</v>
      </c>
      <c r="AJ206">
        <v>206</v>
      </c>
      <c r="AK206">
        <v>0</v>
      </c>
      <c r="AL206">
        <v>0</v>
      </c>
      <c r="AM206">
        <v>0</v>
      </c>
      <c r="AN206">
        <v>0</v>
      </c>
      <c r="AO206">
        <v>0</v>
      </c>
      <c r="AP206">
        <v>0</v>
      </c>
      <c r="AQ206">
        <v>0</v>
      </c>
      <c r="AR206">
        <v>0</v>
      </c>
    </row>
    <row r="207" spans="1:44">
      <c r="A207">
        <f>ROW(Source!A177)</f>
        <v>177</v>
      </c>
      <c r="B207">
        <v>69445831</v>
      </c>
      <c r="C207">
        <v>69445816</v>
      </c>
      <c r="D207">
        <v>66763927</v>
      </c>
      <c r="E207">
        <v>116</v>
      </c>
      <c r="F207">
        <v>1</v>
      </c>
      <c r="G207">
        <v>1</v>
      </c>
      <c r="H207">
        <v>1</v>
      </c>
      <c r="I207" t="s">
        <v>625</v>
      </c>
      <c r="J207" t="s">
        <v>3</v>
      </c>
      <c r="K207" t="s">
        <v>626</v>
      </c>
      <c r="L207">
        <v>1191</v>
      </c>
      <c r="N207">
        <v>1013</v>
      </c>
      <c r="O207" t="s">
        <v>587</v>
      </c>
      <c r="P207" t="s">
        <v>587</v>
      </c>
      <c r="Q207">
        <v>1</v>
      </c>
      <c r="X207">
        <v>3.76</v>
      </c>
      <c r="Y207">
        <v>0</v>
      </c>
      <c r="Z207">
        <v>0</v>
      </c>
      <c r="AA207">
        <v>0</v>
      </c>
      <c r="AB207">
        <v>463.57</v>
      </c>
      <c r="AC207">
        <v>0</v>
      </c>
      <c r="AD207">
        <v>1</v>
      </c>
      <c r="AE207">
        <v>1</v>
      </c>
      <c r="AF207" t="s">
        <v>3</v>
      </c>
      <c r="AG207">
        <v>3.76</v>
      </c>
      <c r="AH207">
        <v>2</v>
      </c>
      <c r="AI207">
        <v>69445817</v>
      </c>
      <c r="AJ207">
        <v>207</v>
      </c>
      <c r="AK207">
        <v>0</v>
      </c>
      <c r="AL207">
        <v>0</v>
      </c>
      <c r="AM207">
        <v>0</v>
      </c>
      <c r="AN207">
        <v>0</v>
      </c>
      <c r="AO207">
        <v>0</v>
      </c>
      <c r="AP207">
        <v>0</v>
      </c>
      <c r="AQ207">
        <v>0</v>
      </c>
      <c r="AR207">
        <v>0</v>
      </c>
    </row>
    <row r="208" spans="1:44">
      <c r="A208">
        <f>ROW(Source!A177)</f>
        <v>177</v>
      </c>
      <c r="B208">
        <v>69445832</v>
      </c>
      <c r="C208">
        <v>69445816</v>
      </c>
      <c r="D208">
        <v>66764116</v>
      </c>
      <c r="E208">
        <v>116</v>
      </c>
      <c r="F208">
        <v>1</v>
      </c>
      <c r="G208">
        <v>1</v>
      </c>
      <c r="H208">
        <v>1</v>
      </c>
      <c r="I208" t="s">
        <v>588</v>
      </c>
      <c r="J208" t="s">
        <v>3</v>
      </c>
      <c r="K208" t="s">
        <v>589</v>
      </c>
      <c r="L208">
        <v>1191</v>
      </c>
      <c r="N208">
        <v>1013</v>
      </c>
      <c r="O208" t="s">
        <v>587</v>
      </c>
      <c r="P208" t="s">
        <v>587</v>
      </c>
      <c r="Q208">
        <v>1</v>
      </c>
      <c r="X208">
        <v>1.07</v>
      </c>
      <c r="Y208">
        <v>0</v>
      </c>
      <c r="Z208">
        <v>0</v>
      </c>
      <c r="AA208">
        <v>0</v>
      </c>
      <c r="AB208">
        <v>0</v>
      </c>
      <c r="AC208">
        <v>0</v>
      </c>
      <c r="AD208">
        <v>1</v>
      </c>
      <c r="AE208">
        <v>2</v>
      </c>
      <c r="AF208" t="s">
        <v>3</v>
      </c>
      <c r="AG208">
        <v>1.07</v>
      </c>
      <c r="AH208">
        <v>2</v>
      </c>
      <c r="AI208">
        <v>69445818</v>
      </c>
      <c r="AJ208">
        <v>208</v>
      </c>
      <c r="AK208">
        <v>0</v>
      </c>
      <c r="AL208">
        <v>0</v>
      </c>
      <c r="AM208">
        <v>0</v>
      </c>
      <c r="AN208">
        <v>0</v>
      </c>
      <c r="AO208">
        <v>0</v>
      </c>
      <c r="AP208">
        <v>0</v>
      </c>
      <c r="AQ208">
        <v>0</v>
      </c>
      <c r="AR208">
        <v>0</v>
      </c>
    </row>
    <row r="209" spans="1:44">
      <c r="A209">
        <f>ROW(Source!A177)</f>
        <v>177</v>
      </c>
      <c r="B209">
        <v>69445833</v>
      </c>
      <c r="C209">
        <v>69445816</v>
      </c>
      <c r="D209">
        <v>66885280</v>
      </c>
      <c r="E209">
        <v>1</v>
      </c>
      <c r="F209">
        <v>1</v>
      </c>
      <c r="G209">
        <v>1</v>
      </c>
      <c r="H209">
        <v>2</v>
      </c>
      <c r="I209" t="s">
        <v>590</v>
      </c>
      <c r="J209" t="s">
        <v>591</v>
      </c>
      <c r="K209" t="s">
        <v>592</v>
      </c>
      <c r="L209">
        <v>1368</v>
      </c>
      <c r="N209">
        <v>1011</v>
      </c>
      <c r="O209" t="s">
        <v>593</v>
      </c>
      <c r="P209" t="s">
        <v>593</v>
      </c>
      <c r="Q209">
        <v>1</v>
      </c>
      <c r="X209">
        <v>0.85</v>
      </c>
      <c r="Y209">
        <v>0</v>
      </c>
      <c r="Z209">
        <v>346.73</v>
      </c>
      <c r="AA209">
        <v>502.98</v>
      </c>
      <c r="AB209">
        <v>0</v>
      </c>
      <c r="AC209">
        <v>0</v>
      </c>
      <c r="AD209">
        <v>1</v>
      </c>
      <c r="AE209">
        <v>0</v>
      </c>
      <c r="AF209" t="s">
        <v>3</v>
      </c>
      <c r="AG209">
        <v>0.85</v>
      </c>
      <c r="AH209">
        <v>2</v>
      </c>
      <c r="AI209">
        <v>69445819</v>
      </c>
      <c r="AJ209">
        <v>209</v>
      </c>
      <c r="AK209">
        <v>0</v>
      </c>
      <c r="AL209">
        <v>0</v>
      </c>
      <c r="AM209">
        <v>0</v>
      </c>
      <c r="AN209">
        <v>0</v>
      </c>
      <c r="AO209">
        <v>0</v>
      </c>
      <c r="AP209">
        <v>0</v>
      </c>
      <c r="AQ209">
        <v>0</v>
      </c>
      <c r="AR209">
        <v>0</v>
      </c>
    </row>
    <row r="210" spans="1:44">
      <c r="A210">
        <f>ROW(Source!A177)</f>
        <v>177</v>
      </c>
      <c r="B210">
        <v>69445834</v>
      </c>
      <c r="C210">
        <v>69445816</v>
      </c>
      <c r="D210">
        <v>66885998</v>
      </c>
      <c r="E210">
        <v>1</v>
      </c>
      <c r="F210">
        <v>1</v>
      </c>
      <c r="G210">
        <v>1</v>
      </c>
      <c r="H210">
        <v>2</v>
      </c>
      <c r="I210" t="s">
        <v>595</v>
      </c>
      <c r="J210" t="s">
        <v>596</v>
      </c>
      <c r="K210" t="s">
        <v>597</v>
      </c>
      <c r="L210">
        <v>1368</v>
      </c>
      <c r="N210">
        <v>1011</v>
      </c>
      <c r="O210" t="s">
        <v>593</v>
      </c>
      <c r="P210" t="s">
        <v>593</v>
      </c>
      <c r="Q210">
        <v>1</v>
      </c>
      <c r="X210">
        <v>0.22</v>
      </c>
      <c r="Y210">
        <v>0</v>
      </c>
      <c r="Z210">
        <v>605.36</v>
      </c>
      <c r="AA210">
        <v>502.98</v>
      </c>
      <c r="AB210">
        <v>0</v>
      </c>
      <c r="AC210">
        <v>0</v>
      </c>
      <c r="AD210">
        <v>1</v>
      </c>
      <c r="AE210">
        <v>0</v>
      </c>
      <c r="AF210" t="s">
        <v>3</v>
      </c>
      <c r="AG210">
        <v>0.22</v>
      </c>
      <c r="AH210">
        <v>2</v>
      </c>
      <c r="AI210">
        <v>69445820</v>
      </c>
      <c r="AJ210">
        <v>210</v>
      </c>
      <c r="AK210">
        <v>0</v>
      </c>
      <c r="AL210">
        <v>0</v>
      </c>
      <c r="AM210">
        <v>0</v>
      </c>
      <c r="AN210">
        <v>0</v>
      </c>
      <c r="AO210">
        <v>0</v>
      </c>
      <c r="AP210">
        <v>0</v>
      </c>
      <c r="AQ210">
        <v>0</v>
      </c>
      <c r="AR210">
        <v>0</v>
      </c>
    </row>
    <row r="211" spans="1:44">
      <c r="A211">
        <f>ROW(Source!A177)</f>
        <v>177</v>
      </c>
      <c r="B211">
        <v>69445835</v>
      </c>
      <c r="C211">
        <v>69445816</v>
      </c>
      <c r="D211">
        <v>66833823</v>
      </c>
      <c r="E211">
        <v>1</v>
      </c>
      <c r="F211">
        <v>1</v>
      </c>
      <c r="G211">
        <v>1</v>
      </c>
      <c r="H211">
        <v>3</v>
      </c>
      <c r="I211" t="s">
        <v>627</v>
      </c>
      <c r="J211" t="s">
        <v>628</v>
      </c>
      <c r="K211" t="s">
        <v>629</v>
      </c>
      <c r="L211">
        <v>1346</v>
      </c>
      <c r="N211">
        <v>1009</v>
      </c>
      <c r="O211" t="s">
        <v>59</v>
      </c>
      <c r="P211" t="s">
        <v>59</v>
      </c>
      <c r="Q211">
        <v>1</v>
      </c>
      <c r="X211">
        <v>0.1</v>
      </c>
      <c r="Y211">
        <v>238.29</v>
      </c>
      <c r="Z211">
        <v>0</v>
      </c>
      <c r="AA211">
        <v>0</v>
      </c>
      <c r="AB211">
        <v>0</v>
      </c>
      <c r="AC211">
        <v>0</v>
      </c>
      <c r="AD211">
        <v>1</v>
      </c>
      <c r="AE211">
        <v>0</v>
      </c>
      <c r="AF211" t="s">
        <v>3</v>
      </c>
      <c r="AG211">
        <v>0.1</v>
      </c>
      <c r="AH211">
        <v>2</v>
      </c>
      <c r="AI211">
        <v>69445821</v>
      </c>
      <c r="AJ211">
        <v>211</v>
      </c>
      <c r="AK211">
        <v>0</v>
      </c>
      <c r="AL211">
        <v>0</v>
      </c>
      <c r="AM211">
        <v>0</v>
      </c>
      <c r="AN211">
        <v>0</v>
      </c>
      <c r="AO211">
        <v>0</v>
      </c>
      <c r="AP211">
        <v>0</v>
      </c>
      <c r="AQ211">
        <v>0</v>
      </c>
      <c r="AR211">
        <v>0</v>
      </c>
    </row>
    <row r="212" spans="1:44">
      <c r="A212">
        <f>ROW(Source!A177)</f>
        <v>177</v>
      </c>
      <c r="B212">
        <v>69445836</v>
      </c>
      <c r="C212">
        <v>69445816</v>
      </c>
      <c r="D212">
        <v>66833830</v>
      </c>
      <c r="E212">
        <v>1</v>
      </c>
      <c r="F212">
        <v>1</v>
      </c>
      <c r="G212">
        <v>1</v>
      </c>
      <c r="H212">
        <v>3</v>
      </c>
      <c r="I212" t="s">
        <v>614</v>
      </c>
      <c r="J212" t="s">
        <v>615</v>
      </c>
      <c r="K212" t="s">
        <v>616</v>
      </c>
      <c r="L212">
        <v>1346</v>
      </c>
      <c r="N212">
        <v>1009</v>
      </c>
      <c r="O212" t="s">
        <v>59</v>
      </c>
      <c r="P212" t="s">
        <v>59</v>
      </c>
      <c r="Q212">
        <v>1</v>
      </c>
      <c r="X212">
        <v>0.03</v>
      </c>
      <c r="Y212">
        <v>58.53</v>
      </c>
      <c r="Z212">
        <v>0</v>
      </c>
      <c r="AA212">
        <v>0</v>
      </c>
      <c r="AB212">
        <v>0</v>
      </c>
      <c r="AC212">
        <v>0</v>
      </c>
      <c r="AD212">
        <v>1</v>
      </c>
      <c r="AE212">
        <v>0</v>
      </c>
      <c r="AF212" t="s">
        <v>3</v>
      </c>
      <c r="AG212">
        <v>0.03</v>
      </c>
      <c r="AH212">
        <v>2</v>
      </c>
      <c r="AI212">
        <v>69445822</v>
      </c>
      <c r="AJ212">
        <v>212</v>
      </c>
      <c r="AK212">
        <v>0</v>
      </c>
      <c r="AL212">
        <v>0</v>
      </c>
      <c r="AM212">
        <v>0</v>
      </c>
      <c r="AN212">
        <v>0</v>
      </c>
      <c r="AO212">
        <v>0</v>
      </c>
      <c r="AP212">
        <v>0</v>
      </c>
      <c r="AQ212">
        <v>0</v>
      </c>
      <c r="AR212">
        <v>0</v>
      </c>
    </row>
    <row r="213" spans="1:44">
      <c r="A213">
        <f>ROW(Source!A177)</f>
        <v>177</v>
      </c>
      <c r="B213">
        <v>69445837</v>
      </c>
      <c r="C213">
        <v>69445816</v>
      </c>
      <c r="D213">
        <v>66837340</v>
      </c>
      <c r="E213">
        <v>1</v>
      </c>
      <c r="F213">
        <v>1</v>
      </c>
      <c r="G213">
        <v>1</v>
      </c>
      <c r="H213">
        <v>3</v>
      </c>
      <c r="I213" t="s">
        <v>94</v>
      </c>
      <c r="J213" t="s">
        <v>96</v>
      </c>
      <c r="K213" t="s">
        <v>95</v>
      </c>
      <c r="L213">
        <v>1346</v>
      </c>
      <c r="N213">
        <v>1009</v>
      </c>
      <c r="O213" t="s">
        <v>59</v>
      </c>
      <c r="P213" t="s">
        <v>59</v>
      </c>
      <c r="Q213">
        <v>1</v>
      </c>
      <c r="X213">
        <v>0</v>
      </c>
      <c r="Y213">
        <v>174.93</v>
      </c>
      <c r="Z213">
        <v>0</v>
      </c>
      <c r="AA213">
        <v>0</v>
      </c>
      <c r="AB213">
        <v>0</v>
      </c>
      <c r="AC213">
        <v>1</v>
      </c>
      <c r="AD213">
        <v>0</v>
      </c>
      <c r="AE213">
        <v>0</v>
      </c>
      <c r="AF213" t="s">
        <v>3</v>
      </c>
      <c r="AG213">
        <v>0</v>
      </c>
      <c r="AH213">
        <v>2</v>
      </c>
      <c r="AI213">
        <v>69445823</v>
      </c>
      <c r="AJ213">
        <v>213</v>
      </c>
      <c r="AK213">
        <v>0</v>
      </c>
      <c r="AL213">
        <v>0</v>
      </c>
      <c r="AM213">
        <v>0</v>
      </c>
      <c r="AN213">
        <v>0</v>
      </c>
      <c r="AO213">
        <v>0</v>
      </c>
      <c r="AP213">
        <v>0</v>
      </c>
      <c r="AQ213">
        <v>0</v>
      </c>
      <c r="AR213">
        <v>0</v>
      </c>
    </row>
    <row r="214" spans="1:44">
      <c r="A214">
        <f>ROW(Source!A177)</f>
        <v>177</v>
      </c>
      <c r="B214">
        <v>69445838</v>
      </c>
      <c r="C214">
        <v>69445816</v>
      </c>
      <c r="D214">
        <v>66838478</v>
      </c>
      <c r="E214">
        <v>1</v>
      </c>
      <c r="F214">
        <v>1</v>
      </c>
      <c r="G214">
        <v>1</v>
      </c>
      <c r="H214">
        <v>3</v>
      </c>
      <c r="I214" t="s">
        <v>617</v>
      </c>
      <c r="J214" t="s">
        <v>618</v>
      </c>
      <c r="K214" t="s">
        <v>619</v>
      </c>
      <c r="L214">
        <v>1346</v>
      </c>
      <c r="N214">
        <v>1009</v>
      </c>
      <c r="O214" t="s">
        <v>59</v>
      </c>
      <c r="P214" t="s">
        <v>59</v>
      </c>
      <c r="Q214">
        <v>1</v>
      </c>
      <c r="X214">
        <v>0.02</v>
      </c>
      <c r="Y214">
        <v>56.11</v>
      </c>
      <c r="Z214">
        <v>0</v>
      </c>
      <c r="AA214">
        <v>0</v>
      </c>
      <c r="AB214">
        <v>0</v>
      </c>
      <c r="AC214">
        <v>0</v>
      </c>
      <c r="AD214">
        <v>1</v>
      </c>
      <c r="AE214">
        <v>0</v>
      </c>
      <c r="AF214" t="s">
        <v>3</v>
      </c>
      <c r="AG214">
        <v>0.02</v>
      </c>
      <c r="AH214">
        <v>2</v>
      </c>
      <c r="AI214">
        <v>69445824</v>
      </c>
      <c r="AJ214">
        <v>214</v>
      </c>
      <c r="AK214">
        <v>0</v>
      </c>
      <c r="AL214">
        <v>0</v>
      </c>
      <c r="AM214">
        <v>0</v>
      </c>
      <c r="AN214">
        <v>0</v>
      </c>
      <c r="AO214">
        <v>0</v>
      </c>
      <c r="AP214">
        <v>0</v>
      </c>
      <c r="AQ214">
        <v>0</v>
      </c>
      <c r="AR214">
        <v>0</v>
      </c>
    </row>
    <row r="215" spans="1:44">
      <c r="A215">
        <f>ROW(Source!A177)</f>
        <v>177</v>
      </c>
      <c r="B215">
        <v>69445839</v>
      </c>
      <c r="C215">
        <v>69445816</v>
      </c>
      <c r="D215">
        <v>66766297</v>
      </c>
      <c r="E215">
        <v>116</v>
      </c>
      <c r="F215">
        <v>1</v>
      </c>
      <c r="G215">
        <v>1</v>
      </c>
      <c r="H215">
        <v>3</v>
      </c>
      <c r="I215" t="s">
        <v>97</v>
      </c>
      <c r="J215" t="s">
        <v>3</v>
      </c>
      <c r="K215" t="s">
        <v>98</v>
      </c>
      <c r="L215">
        <v>1346</v>
      </c>
      <c r="N215">
        <v>1009</v>
      </c>
      <c r="O215" t="s">
        <v>59</v>
      </c>
      <c r="P215" t="s">
        <v>59</v>
      </c>
      <c r="Q215">
        <v>1</v>
      </c>
      <c r="X215">
        <v>0</v>
      </c>
      <c r="Y215">
        <v>0</v>
      </c>
      <c r="Z215">
        <v>0</v>
      </c>
      <c r="AA215">
        <v>0</v>
      </c>
      <c r="AB215">
        <v>0</v>
      </c>
      <c r="AC215">
        <v>1</v>
      </c>
      <c r="AD215">
        <v>0</v>
      </c>
      <c r="AE215">
        <v>0</v>
      </c>
      <c r="AF215" t="s">
        <v>3</v>
      </c>
      <c r="AG215">
        <v>0</v>
      </c>
      <c r="AH215">
        <v>2</v>
      </c>
      <c r="AI215">
        <v>69445825</v>
      </c>
      <c r="AJ215">
        <v>215</v>
      </c>
      <c r="AK215">
        <v>0</v>
      </c>
      <c r="AL215">
        <v>0</v>
      </c>
      <c r="AM215">
        <v>0</v>
      </c>
      <c r="AN215">
        <v>0</v>
      </c>
      <c r="AO215">
        <v>0</v>
      </c>
      <c r="AP215">
        <v>0</v>
      </c>
      <c r="AQ215">
        <v>0</v>
      </c>
      <c r="AR215">
        <v>0</v>
      </c>
    </row>
    <row r="216" spans="1:44">
      <c r="A216">
        <f>ROW(Source!A177)</f>
        <v>177</v>
      </c>
      <c r="B216">
        <v>69445840</v>
      </c>
      <c r="C216">
        <v>69445816</v>
      </c>
      <c r="D216">
        <v>66766631</v>
      </c>
      <c r="E216">
        <v>116</v>
      </c>
      <c r="F216">
        <v>1</v>
      </c>
      <c r="G216">
        <v>1</v>
      </c>
      <c r="H216">
        <v>3</v>
      </c>
      <c r="I216" t="s">
        <v>99</v>
      </c>
      <c r="J216" t="s">
        <v>3</v>
      </c>
      <c r="K216" t="s">
        <v>100</v>
      </c>
      <c r="L216">
        <v>1348</v>
      </c>
      <c r="N216">
        <v>1009</v>
      </c>
      <c r="O216" t="s">
        <v>101</v>
      </c>
      <c r="P216" t="s">
        <v>101</v>
      </c>
      <c r="Q216">
        <v>1000</v>
      </c>
      <c r="X216">
        <v>0</v>
      </c>
      <c r="Y216">
        <v>0</v>
      </c>
      <c r="Z216">
        <v>0</v>
      </c>
      <c r="AA216">
        <v>0</v>
      </c>
      <c r="AB216">
        <v>0</v>
      </c>
      <c r="AC216">
        <v>1</v>
      </c>
      <c r="AD216">
        <v>0</v>
      </c>
      <c r="AE216">
        <v>0</v>
      </c>
      <c r="AF216" t="s">
        <v>3</v>
      </c>
      <c r="AG216">
        <v>0</v>
      </c>
      <c r="AH216">
        <v>2</v>
      </c>
      <c r="AI216">
        <v>69445826</v>
      </c>
      <c r="AJ216">
        <v>216</v>
      </c>
      <c r="AK216">
        <v>0</v>
      </c>
      <c r="AL216">
        <v>0</v>
      </c>
      <c r="AM216">
        <v>0</v>
      </c>
      <c r="AN216">
        <v>0</v>
      </c>
      <c r="AO216">
        <v>0</v>
      </c>
      <c r="AP216">
        <v>0</v>
      </c>
      <c r="AQ216">
        <v>0</v>
      </c>
      <c r="AR216">
        <v>0</v>
      </c>
    </row>
    <row r="217" spans="1:44">
      <c r="A217">
        <f>ROW(Source!A177)</f>
        <v>177</v>
      </c>
      <c r="B217">
        <v>69445841</v>
      </c>
      <c r="C217">
        <v>69445816</v>
      </c>
      <c r="D217">
        <v>66854782</v>
      </c>
      <c r="E217">
        <v>1</v>
      </c>
      <c r="F217">
        <v>1</v>
      </c>
      <c r="G217">
        <v>1</v>
      </c>
      <c r="H217">
        <v>3</v>
      </c>
      <c r="I217" t="s">
        <v>426</v>
      </c>
      <c r="J217" t="s">
        <v>428</v>
      </c>
      <c r="K217" t="s">
        <v>427</v>
      </c>
      <c r="L217">
        <v>1348</v>
      </c>
      <c r="N217">
        <v>1009</v>
      </c>
      <c r="O217" t="s">
        <v>101</v>
      </c>
      <c r="P217" t="s">
        <v>101</v>
      </c>
      <c r="Q217">
        <v>1000</v>
      </c>
      <c r="X217">
        <v>1E-4</v>
      </c>
      <c r="Y217">
        <v>80020.98</v>
      </c>
      <c r="Z217">
        <v>0</v>
      </c>
      <c r="AA217">
        <v>0</v>
      </c>
      <c r="AB217">
        <v>0</v>
      </c>
      <c r="AC217">
        <v>0</v>
      </c>
      <c r="AD217">
        <v>1</v>
      </c>
      <c r="AE217">
        <v>0</v>
      </c>
      <c r="AF217" t="s">
        <v>3</v>
      </c>
      <c r="AG217">
        <v>1E-4</v>
      </c>
      <c r="AH217">
        <v>2</v>
      </c>
      <c r="AI217">
        <v>69445827</v>
      </c>
      <c r="AJ217">
        <v>217</v>
      </c>
      <c r="AK217">
        <v>0</v>
      </c>
      <c r="AL217">
        <v>0</v>
      </c>
      <c r="AM217">
        <v>0</v>
      </c>
      <c r="AN217">
        <v>0</v>
      </c>
      <c r="AO217">
        <v>0</v>
      </c>
      <c r="AP217">
        <v>0</v>
      </c>
      <c r="AQ217">
        <v>0</v>
      </c>
      <c r="AR217">
        <v>0</v>
      </c>
    </row>
    <row r="218" spans="1:44">
      <c r="A218">
        <f>ROW(Source!A177)</f>
        <v>177</v>
      </c>
      <c r="B218">
        <v>69445842</v>
      </c>
      <c r="C218">
        <v>69445816</v>
      </c>
      <c r="D218">
        <v>66855174</v>
      </c>
      <c r="E218">
        <v>1</v>
      </c>
      <c r="F218">
        <v>1</v>
      </c>
      <c r="G218">
        <v>1</v>
      </c>
      <c r="H218">
        <v>3</v>
      </c>
      <c r="I218" t="s">
        <v>620</v>
      </c>
      <c r="J218" t="s">
        <v>621</v>
      </c>
      <c r="K218" t="s">
        <v>622</v>
      </c>
      <c r="L218">
        <v>1346</v>
      </c>
      <c r="N218">
        <v>1009</v>
      </c>
      <c r="O218" t="s">
        <v>59</v>
      </c>
      <c r="P218" t="s">
        <v>59</v>
      </c>
      <c r="Q218">
        <v>1</v>
      </c>
      <c r="X218">
        <v>0.03</v>
      </c>
      <c r="Y218">
        <v>60.6</v>
      </c>
      <c r="Z218">
        <v>0</v>
      </c>
      <c r="AA218">
        <v>0</v>
      </c>
      <c r="AB218">
        <v>0</v>
      </c>
      <c r="AC218">
        <v>0</v>
      </c>
      <c r="AD218">
        <v>1</v>
      </c>
      <c r="AE218">
        <v>0</v>
      </c>
      <c r="AF218" t="s">
        <v>3</v>
      </c>
      <c r="AG218">
        <v>0.03</v>
      </c>
      <c r="AH218">
        <v>2</v>
      </c>
      <c r="AI218">
        <v>69445828</v>
      </c>
      <c r="AJ218">
        <v>218</v>
      </c>
      <c r="AK218">
        <v>0</v>
      </c>
      <c r="AL218">
        <v>0</v>
      </c>
      <c r="AM218">
        <v>0</v>
      </c>
      <c r="AN218">
        <v>0</v>
      </c>
      <c r="AO218">
        <v>0</v>
      </c>
      <c r="AP218">
        <v>0</v>
      </c>
      <c r="AQ218">
        <v>0</v>
      </c>
      <c r="AR218">
        <v>0</v>
      </c>
    </row>
    <row r="219" spans="1:44">
      <c r="A219">
        <f>ROW(Source!A177)</f>
        <v>177</v>
      </c>
      <c r="B219">
        <v>69445843</v>
      </c>
      <c r="C219">
        <v>69445816</v>
      </c>
      <c r="D219">
        <v>66768950</v>
      </c>
      <c r="E219">
        <v>116</v>
      </c>
      <c r="F219">
        <v>1</v>
      </c>
      <c r="G219">
        <v>1</v>
      </c>
      <c r="H219">
        <v>3</v>
      </c>
      <c r="I219" t="s">
        <v>104</v>
      </c>
      <c r="J219" t="s">
        <v>3</v>
      </c>
      <c r="K219" t="s">
        <v>105</v>
      </c>
      <c r="L219">
        <v>1371</v>
      </c>
      <c r="N219">
        <v>1013</v>
      </c>
      <c r="O219" t="s">
        <v>18</v>
      </c>
      <c r="P219" t="s">
        <v>18</v>
      </c>
      <c r="Q219">
        <v>1</v>
      </c>
      <c r="X219">
        <v>0</v>
      </c>
      <c r="Y219">
        <v>0</v>
      </c>
      <c r="Z219">
        <v>0</v>
      </c>
      <c r="AA219">
        <v>0</v>
      </c>
      <c r="AB219">
        <v>0</v>
      </c>
      <c r="AC219">
        <v>1</v>
      </c>
      <c r="AD219">
        <v>0</v>
      </c>
      <c r="AE219">
        <v>0</v>
      </c>
      <c r="AF219" t="s">
        <v>3</v>
      </c>
      <c r="AG219">
        <v>0</v>
      </c>
      <c r="AH219">
        <v>2</v>
      </c>
      <c r="AI219">
        <v>69445829</v>
      </c>
      <c r="AJ219">
        <v>219</v>
      </c>
      <c r="AK219">
        <v>0</v>
      </c>
      <c r="AL219">
        <v>0</v>
      </c>
      <c r="AM219">
        <v>0</v>
      </c>
      <c r="AN219">
        <v>0</v>
      </c>
      <c r="AO219">
        <v>0</v>
      </c>
      <c r="AP219">
        <v>0</v>
      </c>
      <c r="AQ219">
        <v>0</v>
      </c>
      <c r="AR219">
        <v>0</v>
      </c>
    </row>
    <row r="220" spans="1:44">
      <c r="A220">
        <f>ROW(Source!A177)</f>
        <v>177</v>
      </c>
      <c r="B220">
        <v>69445844</v>
      </c>
      <c r="C220">
        <v>69445816</v>
      </c>
      <c r="D220">
        <v>66768959</v>
      </c>
      <c r="E220">
        <v>116</v>
      </c>
      <c r="F220">
        <v>1</v>
      </c>
      <c r="G220">
        <v>1</v>
      </c>
      <c r="H220">
        <v>3</v>
      </c>
      <c r="I220" t="s">
        <v>106</v>
      </c>
      <c r="J220" t="s">
        <v>3</v>
      </c>
      <c r="K220" t="s">
        <v>58</v>
      </c>
      <c r="L220">
        <v>1346</v>
      </c>
      <c r="N220">
        <v>1009</v>
      </c>
      <c r="O220" t="s">
        <v>59</v>
      </c>
      <c r="P220" t="s">
        <v>59</v>
      </c>
      <c r="Q220">
        <v>1</v>
      </c>
      <c r="X220">
        <v>0</v>
      </c>
      <c r="Y220">
        <v>0</v>
      </c>
      <c r="Z220">
        <v>0</v>
      </c>
      <c r="AA220">
        <v>0</v>
      </c>
      <c r="AB220">
        <v>0</v>
      </c>
      <c r="AC220">
        <v>1</v>
      </c>
      <c r="AD220">
        <v>0</v>
      </c>
      <c r="AE220">
        <v>0</v>
      </c>
      <c r="AF220" t="s">
        <v>3</v>
      </c>
      <c r="AG220">
        <v>0</v>
      </c>
      <c r="AH220">
        <v>2</v>
      </c>
      <c r="AI220">
        <v>69445830</v>
      </c>
      <c r="AJ220">
        <v>220</v>
      </c>
      <c r="AK220">
        <v>0</v>
      </c>
      <c r="AL220">
        <v>0</v>
      </c>
      <c r="AM220">
        <v>0</v>
      </c>
      <c r="AN220">
        <v>0</v>
      </c>
      <c r="AO220">
        <v>0</v>
      </c>
      <c r="AP220">
        <v>0</v>
      </c>
      <c r="AQ220">
        <v>0</v>
      </c>
      <c r="AR220">
        <v>0</v>
      </c>
    </row>
    <row r="221" spans="1:44">
      <c r="A221">
        <f>ROW(Source!A183)</f>
        <v>183</v>
      </c>
      <c r="B221">
        <v>69445852</v>
      </c>
      <c r="C221">
        <v>69445850</v>
      </c>
      <c r="D221">
        <v>66763921</v>
      </c>
      <c r="E221">
        <v>116</v>
      </c>
      <c r="F221">
        <v>1</v>
      </c>
      <c r="G221">
        <v>1</v>
      </c>
      <c r="H221">
        <v>1</v>
      </c>
      <c r="I221" t="s">
        <v>606</v>
      </c>
      <c r="J221" t="s">
        <v>3</v>
      </c>
      <c r="K221" t="s">
        <v>607</v>
      </c>
      <c r="L221">
        <v>1191</v>
      </c>
      <c r="N221">
        <v>1013</v>
      </c>
      <c r="O221" t="s">
        <v>587</v>
      </c>
      <c r="P221" t="s">
        <v>587</v>
      </c>
      <c r="Q221">
        <v>1</v>
      </c>
      <c r="X221">
        <v>4.43</v>
      </c>
      <c r="Y221">
        <v>0</v>
      </c>
      <c r="Z221">
        <v>0</v>
      </c>
      <c r="AA221">
        <v>0</v>
      </c>
      <c r="AB221">
        <v>446.68</v>
      </c>
      <c r="AC221">
        <v>0</v>
      </c>
      <c r="AD221">
        <v>1</v>
      </c>
      <c r="AE221">
        <v>1</v>
      </c>
      <c r="AF221" t="s">
        <v>3</v>
      </c>
      <c r="AG221">
        <v>4.43</v>
      </c>
      <c r="AH221">
        <v>2</v>
      </c>
      <c r="AI221">
        <v>69445851</v>
      </c>
      <c r="AJ221">
        <v>221</v>
      </c>
      <c r="AK221">
        <v>0</v>
      </c>
      <c r="AL221">
        <v>0</v>
      </c>
      <c r="AM221">
        <v>0</v>
      </c>
      <c r="AN221">
        <v>0</v>
      </c>
      <c r="AO221">
        <v>0</v>
      </c>
      <c r="AP221">
        <v>0</v>
      </c>
      <c r="AQ221">
        <v>0</v>
      </c>
      <c r="AR221">
        <v>0</v>
      </c>
    </row>
    <row r="222" spans="1:44">
      <c r="A222">
        <f>ROW(Source!A311)</f>
        <v>311</v>
      </c>
      <c r="B222">
        <v>69445946</v>
      </c>
      <c r="C222">
        <v>69445944</v>
      </c>
      <c r="D222">
        <v>66763881</v>
      </c>
      <c r="E222">
        <v>116</v>
      </c>
      <c r="F222">
        <v>1</v>
      </c>
      <c r="G222">
        <v>1</v>
      </c>
      <c r="H222">
        <v>1</v>
      </c>
      <c r="I222" t="s">
        <v>668</v>
      </c>
      <c r="J222" t="s">
        <v>3</v>
      </c>
      <c r="K222" t="s">
        <v>669</v>
      </c>
      <c r="L222">
        <v>1191</v>
      </c>
      <c r="N222">
        <v>1013</v>
      </c>
      <c r="O222" t="s">
        <v>587</v>
      </c>
      <c r="P222" t="s">
        <v>587</v>
      </c>
      <c r="Q222">
        <v>1</v>
      </c>
      <c r="X222">
        <v>154</v>
      </c>
      <c r="Y222">
        <v>0</v>
      </c>
      <c r="Z222">
        <v>0</v>
      </c>
      <c r="AA222">
        <v>0</v>
      </c>
      <c r="AB222">
        <v>409.14</v>
      </c>
      <c r="AC222">
        <v>0</v>
      </c>
      <c r="AD222">
        <v>1</v>
      </c>
      <c r="AE222">
        <v>1</v>
      </c>
      <c r="AF222" t="s">
        <v>3</v>
      </c>
      <c r="AG222">
        <v>154</v>
      </c>
      <c r="AH222">
        <v>2</v>
      </c>
      <c r="AI222">
        <v>69445945</v>
      </c>
      <c r="AJ222">
        <v>222</v>
      </c>
      <c r="AK222">
        <v>0</v>
      </c>
      <c r="AL222">
        <v>0</v>
      </c>
      <c r="AM222">
        <v>0</v>
      </c>
      <c r="AN222">
        <v>0</v>
      </c>
      <c r="AO222">
        <v>0</v>
      </c>
      <c r="AP222">
        <v>0</v>
      </c>
      <c r="AQ222">
        <v>0</v>
      </c>
      <c r="AR222">
        <v>0</v>
      </c>
    </row>
    <row r="223" spans="1:44">
      <c r="A223">
        <f>ROW(Source!A312)</f>
        <v>312</v>
      </c>
      <c r="B223">
        <v>69445954</v>
      </c>
      <c r="C223">
        <v>69445947</v>
      </c>
      <c r="D223">
        <v>66763889</v>
      </c>
      <c r="E223">
        <v>116</v>
      </c>
      <c r="F223">
        <v>1</v>
      </c>
      <c r="G223">
        <v>1</v>
      </c>
      <c r="H223">
        <v>1</v>
      </c>
      <c r="I223" t="s">
        <v>686</v>
      </c>
      <c r="J223" t="s">
        <v>3</v>
      </c>
      <c r="K223" t="s">
        <v>687</v>
      </c>
      <c r="L223">
        <v>1191</v>
      </c>
      <c r="N223">
        <v>1013</v>
      </c>
      <c r="O223" t="s">
        <v>587</v>
      </c>
      <c r="P223" t="s">
        <v>587</v>
      </c>
      <c r="Q223">
        <v>1</v>
      </c>
      <c r="X223">
        <v>0.78</v>
      </c>
      <c r="Y223">
        <v>0</v>
      </c>
      <c r="Z223">
        <v>0</v>
      </c>
      <c r="AA223">
        <v>0</v>
      </c>
      <c r="AB223">
        <v>416.65</v>
      </c>
      <c r="AC223">
        <v>0</v>
      </c>
      <c r="AD223">
        <v>1</v>
      </c>
      <c r="AE223">
        <v>1</v>
      </c>
      <c r="AF223" t="s">
        <v>3</v>
      </c>
      <c r="AG223">
        <v>0.78</v>
      </c>
      <c r="AH223">
        <v>2</v>
      </c>
      <c r="AI223">
        <v>69445948</v>
      </c>
      <c r="AJ223">
        <v>223</v>
      </c>
      <c r="AK223">
        <v>0</v>
      </c>
      <c r="AL223">
        <v>0</v>
      </c>
      <c r="AM223">
        <v>0</v>
      </c>
      <c r="AN223">
        <v>0</v>
      </c>
      <c r="AO223">
        <v>0</v>
      </c>
      <c r="AP223">
        <v>0</v>
      </c>
      <c r="AQ223">
        <v>0</v>
      </c>
      <c r="AR223">
        <v>0</v>
      </c>
    </row>
    <row r="224" spans="1:44">
      <c r="A224">
        <f>ROW(Source!A312)</f>
        <v>312</v>
      </c>
      <c r="B224">
        <v>69445955</v>
      </c>
      <c r="C224">
        <v>69445947</v>
      </c>
      <c r="D224">
        <v>66764116</v>
      </c>
      <c r="E224">
        <v>116</v>
      </c>
      <c r="F224">
        <v>1</v>
      </c>
      <c r="G224">
        <v>1</v>
      </c>
      <c r="H224">
        <v>1</v>
      </c>
      <c r="I224" t="s">
        <v>588</v>
      </c>
      <c r="J224" t="s">
        <v>3</v>
      </c>
      <c r="K224" t="s">
        <v>589</v>
      </c>
      <c r="L224">
        <v>1191</v>
      </c>
      <c r="N224">
        <v>1013</v>
      </c>
      <c r="O224" t="s">
        <v>587</v>
      </c>
      <c r="P224" t="s">
        <v>587</v>
      </c>
      <c r="Q224">
        <v>1</v>
      </c>
      <c r="X224">
        <v>7.0000000000000007E-2</v>
      </c>
      <c r="Y224">
        <v>0</v>
      </c>
      <c r="Z224">
        <v>0</v>
      </c>
      <c r="AA224">
        <v>0</v>
      </c>
      <c r="AB224">
        <v>0</v>
      </c>
      <c r="AC224">
        <v>0</v>
      </c>
      <c r="AD224">
        <v>1</v>
      </c>
      <c r="AE224">
        <v>2</v>
      </c>
      <c r="AF224" t="s">
        <v>3</v>
      </c>
      <c r="AG224">
        <v>7.0000000000000007E-2</v>
      </c>
      <c r="AH224">
        <v>2</v>
      </c>
      <c r="AI224">
        <v>69445949</v>
      </c>
      <c r="AJ224">
        <v>224</v>
      </c>
      <c r="AK224">
        <v>0</v>
      </c>
      <c r="AL224">
        <v>0</v>
      </c>
      <c r="AM224">
        <v>0</v>
      </c>
      <c r="AN224">
        <v>0</v>
      </c>
      <c r="AO224">
        <v>0</v>
      </c>
      <c r="AP224">
        <v>0</v>
      </c>
      <c r="AQ224">
        <v>0</v>
      </c>
      <c r="AR224">
        <v>0</v>
      </c>
    </row>
    <row r="225" spans="1:44">
      <c r="A225">
        <f>ROW(Source!A312)</f>
        <v>312</v>
      </c>
      <c r="B225">
        <v>69445956</v>
      </c>
      <c r="C225">
        <v>69445947</v>
      </c>
      <c r="D225">
        <v>66885273</v>
      </c>
      <c r="E225">
        <v>1</v>
      </c>
      <c r="F225">
        <v>1</v>
      </c>
      <c r="G225">
        <v>1</v>
      </c>
      <c r="H225">
        <v>2</v>
      </c>
      <c r="I225" t="s">
        <v>688</v>
      </c>
      <c r="J225" t="s">
        <v>689</v>
      </c>
      <c r="K225" t="s">
        <v>690</v>
      </c>
      <c r="L225">
        <v>1368</v>
      </c>
      <c r="N225">
        <v>1011</v>
      </c>
      <c r="O225" t="s">
        <v>593</v>
      </c>
      <c r="P225" t="s">
        <v>593</v>
      </c>
      <c r="Q225">
        <v>1</v>
      </c>
      <c r="X225">
        <v>7.0000000000000007E-2</v>
      </c>
      <c r="Y225">
        <v>0</v>
      </c>
      <c r="Z225">
        <v>1243.8800000000001</v>
      </c>
      <c r="AA225">
        <v>578.04999999999995</v>
      </c>
      <c r="AB225">
        <v>0</v>
      </c>
      <c r="AC225">
        <v>0</v>
      </c>
      <c r="AD225">
        <v>1</v>
      </c>
      <c r="AE225">
        <v>0</v>
      </c>
      <c r="AF225" t="s">
        <v>3</v>
      </c>
      <c r="AG225">
        <v>7.0000000000000007E-2</v>
      </c>
      <c r="AH225">
        <v>2</v>
      </c>
      <c r="AI225">
        <v>69445950</v>
      </c>
      <c r="AJ225">
        <v>225</v>
      </c>
      <c r="AK225">
        <v>0</v>
      </c>
      <c r="AL225">
        <v>0</v>
      </c>
      <c r="AM225">
        <v>0</v>
      </c>
      <c r="AN225">
        <v>0</v>
      </c>
      <c r="AO225">
        <v>0</v>
      </c>
      <c r="AP225">
        <v>0</v>
      </c>
      <c r="AQ225">
        <v>0</v>
      </c>
      <c r="AR225">
        <v>0</v>
      </c>
    </row>
    <row r="226" spans="1:44">
      <c r="A226">
        <f>ROW(Source!A312)</f>
        <v>312</v>
      </c>
      <c r="B226">
        <v>69445957</v>
      </c>
      <c r="C226">
        <v>69445947</v>
      </c>
      <c r="D226">
        <v>66885537</v>
      </c>
      <c r="E226">
        <v>1</v>
      </c>
      <c r="F226">
        <v>1</v>
      </c>
      <c r="G226">
        <v>1</v>
      </c>
      <c r="H226">
        <v>2</v>
      </c>
      <c r="I226" t="s">
        <v>691</v>
      </c>
      <c r="J226" t="s">
        <v>692</v>
      </c>
      <c r="K226" t="s">
        <v>693</v>
      </c>
      <c r="L226">
        <v>1368</v>
      </c>
      <c r="N226">
        <v>1011</v>
      </c>
      <c r="O226" t="s">
        <v>593</v>
      </c>
      <c r="P226" t="s">
        <v>593</v>
      </c>
      <c r="Q226">
        <v>1</v>
      </c>
      <c r="X226">
        <v>0.36</v>
      </c>
      <c r="Y226">
        <v>0</v>
      </c>
      <c r="Z226">
        <v>18.809999999999999</v>
      </c>
      <c r="AA226">
        <v>0</v>
      </c>
      <c r="AB226">
        <v>0</v>
      </c>
      <c r="AC226">
        <v>0</v>
      </c>
      <c r="AD226">
        <v>1</v>
      </c>
      <c r="AE226">
        <v>0</v>
      </c>
      <c r="AF226" t="s">
        <v>3</v>
      </c>
      <c r="AG226">
        <v>0.36</v>
      </c>
      <c r="AH226">
        <v>2</v>
      </c>
      <c r="AI226">
        <v>69445951</v>
      </c>
      <c r="AJ226">
        <v>226</v>
      </c>
      <c r="AK226">
        <v>0</v>
      </c>
      <c r="AL226">
        <v>0</v>
      </c>
      <c r="AM226">
        <v>0</v>
      </c>
      <c r="AN226">
        <v>0</v>
      </c>
      <c r="AO226">
        <v>0</v>
      </c>
      <c r="AP226">
        <v>0</v>
      </c>
      <c r="AQ226">
        <v>0</v>
      </c>
      <c r="AR226">
        <v>0</v>
      </c>
    </row>
    <row r="227" spans="1:44">
      <c r="A227">
        <f>ROW(Source!A312)</f>
        <v>312</v>
      </c>
      <c r="B227">
        <v>69445958</v>
      </c>
      <c r="C227">
        <v>69445947</v>
      </c>
      <c r="D227">
        <v>66835885</v>
      </c>
      <c r="E227">
        <v>1</v>
      </c>
      <c r="F227">
        <v>1</v>
      </c>
      <c r="G227">
        <v>1</v>
      </c>
      <c r="H227">
        <v>3</v>
      </c>
      <c r="I227" t="s">
        <v>694</v>
      </c>
      <c r="J227" t="s">
        <v>695</v>
      </c>
      <c r="K227" t="s">
        <v>696</v>
      </c>
      <c r="L227">
        <v>1339</v>
      </c>
      <c r="N227">
        <v>1007</v>
      </c>
      <c r="O227" t="s">
        <v>47</v>
      </c>
      <c r="P227" t="s">
        <v>47</v>
      </c>
      <c r="Q227">
        <v>1</v>
      </c>
      <c r="X227">
        <v>0.15</v>
      </c>
      <c r="Y227">
        <v>35.71</v>
      </c>
      <c r="Z227">
        <v>0</v>
      </c>
      <c r="AA227">
        <v>0</v>
      </c>
      <c r="AB227">
        <v>0</v>
      </c>
      <c r="AC227">
        <v>0</v>
      </c>
      <c r="AD227">
        <v>1</v>
      </c>
      <c r="AE227">
        <v>0</v>
      </c>
      <c r="AF227" t="s">
        <v>3</v>
      </c>
      <c r="AG227">
        <v>0.15</v>
      </c>
      <c r="AH227">
        <v>2</v>
      </c>
      <c r="AI227">
        <v>69445952</v>
      </c>
      <c r="AJ227">
        <v>227</v>
      </c>
      <c r="AK227">
        <v>0</v>
      </c>
      <c r="AL227">
        <v>0</v>
      </c>
      <c r="AM227">
        <v>0</v>
      </c>
      <c r="AN227">
        <v>0</v>
      </c>
      <c r="AO227">
        <v>0</v>
      </c>
      <c r="AP227">
        <v>0</v>
      </c>
      <c r="AQ227">
        <v>0</v>
      </c>
      <c r="AR227">
        <v>0</v>
      </c>
    </row>
    <row r="228" spans="1:44">
      <c r="A228">
        <f>ROW(Source!A312)</f>
        <v>312</v>
      </c>
      <c r="B228">
        <v>69445959</v>
      </c>
      <c r="C228">
        <v>69445947</v>
      </c>
      <c r="D228">
        <v>66765133</v>
      </c>
      <c r="E228">
        <v>116</v>
      </c>
      <c r="F228">
        <v>1</v>
      </c>
      <c r="G228">
        <v>1</v>
      </c>
      <c r="H228">
        <v>3</v>
      </c>
      <c r="I228" t="s">
        <v>368</v>
      </c>
      <c r="J228" t="s">
        <v>3</v>
      </c>
      <c r="K228" t="s">
        <v>369</v>
      </c>
      <c r="L228">
        <v>1339</v>
      </c>
      <c r="N228">
        <v>1007</v>
      </c>
      <c r="O228" t="s">
        <v>47</v>
      </c>
      <c r="P228" t="s">
        <v>47</v>
      </c>
      <c r="Q228">
        <v>1</v>
      </c>
      <c r="X228">
        <v>1.1000000000000001</v>
      </c>
      <c r="Y228">
        <v>0</v>
      </c>
      <c r="Z228">
        <v>0</v>
      </c>
      <c r="AA228">
        <v>0</v>
      </c>
      <c r="AB228">
        <v>0</v>
      </c>
      <c r="AC228">
        <v>0</v>
      </c>
      <c r="AD228">
        <v>0</v>
      </c>
      <c r="AE228">
        <v>0</v>
      </c>
      <c r="AF228" t="s">
        <v>3</v>
      </c>
      <c r="AG228">
        <v>1.1000000000000001</v>
      </c>
      <c r="AH228">
        <v>2</v>
      </c>
      <c r="AI228">
        <v>69445953</v>
      </c>
      <c r="AJ228">
        <v>228</v>
      </c>
      <c r="AK228">
        <v>0</v>
      </c>
      <c r="AL228">
        <v>0</v>
      </c>
      <c r="AM228">
        <v>0</v>
      </c>
      <c r="AN228">
        <v>0</v>
      </c>
      <c r="AO228">
        <v>0</v>
      </c>
      <c r="AP228">
        <v>0</v>
      </c>
      <c r="AQ228">
        <v>0</v>
      </c>
      <c r="AR228">
        <v>0</v>
      </c>
    </row>
    <row r="229" spans="1:44">
      <c r="A229">
        <f>ROW(Source!A314)</f>
        <v>314</v>
      </c>
      <c r="B229">
        <v>69445968</v>
      </c>
      <c r="C229">
        <v>69445961</v>
      </c>
      <c r="D229">
        <v>66763889</v>
      </c>
      <c r="E229">
        <v>116</v>
      </c>
      <c r="F229">
        <v>1</v>
      </c>
      <c r="G229">
        <v>1</v>
      </c>
      <c r="H229">
        <v>1</v>
      </c>
      <c r="I229" t="s">
        <v>686</v>
      </c>
      <c r="J229" t="s">
        <v>3</v>
      </c>
      <c r="K229" t="s">
        <v>687</v>
      </c>
      <c r="L229">
        <v>1191</v>
      </c>
      <c r="N229">
        <v>1013</v>
      </c>
      <c r="O229" t="s">
        <v>587</v>
      </c>
      <c r="P229" t="s">
        <v>587</v>
      </c>
      <c r="Q229">
        <v>1</v>
      </c>
      <c r="X229">
        <v>0.85</v>
      </c>
      <c r="Y229">
        <v>0</v>
      </c>
      <c r="Z229">
        <v>0</v>
      </c>
      <c r="AA229">
        <v>0</v>
      </c>
      <c r="AB229">
        <v>416.65</v>
      </c>
      <c r="AC229">
        <v>0</v>
      </c>
      <c r="AD229">
        <v>1</v>
      </c>
      <c r="AE229">
        <v>1</v>
      </c>
      <c r="AF229" t="s">
        <v>3</v>
      </c>
      <c r="AG229">
        <v>0.85</v>
      </c>
      <c r="AH229">
        <v>2</v>
      </c>
      <c r="AI229">
        <v>69445962</v>
      </c>
      <c r="AJ229">
        <v>229</v>
      </c>
      <c r="AK229">
        <v>0</v>
      </c>
      <c r="AL229">
        <v>0</v>
      </c>
      <c r="AM229">
        <v>0</v>
      </c>
      <c r="AN229">
        <v>0</v>
      </c>
      <c r="AO229">
        <v>0</v>
      </c>
      <c r="AP229">
        <v>0</v>
      </c>
      <c r="AQ229">
        <v>0</v>
      </c>
      <c r="AR229">
        <v>0</v>
      </c>
    </row>
    <row r="230" spans="1:44">
      <c r="A230">
        <f>ROW(Source!A314)</f>
        <v>314</v>
      </c>
      <c r="B230">
        <v>69445969</v>
      </c>
      <c r="C230">
        <v>69445961</v>
      </c>
      <c r="D230">
        <v>66764116</v>
      </c>
      <c r="E230">
        <v>116</v>
      </c>
      <c r="F230">
        <v>1</v>
      </c>
      <c r="G230">
        <v>1</v>
      </c>
      <c r="H230">
        <v>1</v>
      </c>
      <c r="I230" t="s">
        <v>588</v>
      </c>
      <c r="J230" t="s">
        <v>3</v>
      </c>
      <c r="K230" t="s">
        <v>589</v>
      </c>
      <c r="L230">
        <v>1191</v>
      </c>
      <c r="N230">
        <v>1013</v>
      </c>
      <c r="O230" t="s">
        <v>587</v>
      </c>
      <c r="P230" t="s">
        <v>587</v>
      </c>
      <c r="Q230">
        <v>1</v>
      </c>
      <c r="X230">
        <v>7.0000000000000007E-2</v>
      </c>
      <c r="Y230">
        <v>0</v>
      </c>
      <c r="Z230">
        <v>0</v>
      </c>
      <c r="AA230">
        <v>0</v>
      </c>
      <c r="AB230">
        <v>0</v>
      </c>
      <c r="AC230">
        <v>0</v>
      </c>
      <c r="AD230">
        <v>1</v>
      </c>
      <c r="AE230">
        <v>2</v>
      </c>
      <c r="AF230" t="s">
        <v>3</v>
      </c>
      <c r="AG230">
        <v>7.0000000000000007E-2</v>
      </c>
      <c r="AH230">
        <v>2</v>
      </c>
      <c r="AI230">
        <v>69445963</v>
      </c>
      <c r="AJ230">
        <v>230</v>
      </c>
      <c r="AK230">
        <v>0</v>
      </c>
      <c r="AL230">
        <v>0</v>
      </c>
      <c r="AM230">
        <v>0</v>
      </c>
      <c r="AN230">
        <v>0</v>
      </c>
      <c r="AO230">
        <v>0</v>
      </c>
      <c r="AP230">
        <v>0</v>
      </c>
      <c r="AQ230">
        <v>0</v>
      </c>
      <c r="AR230">
        <v>0</v>
      </c>
    </row>
    <row r="231" spans="1:44">
      <c r="A231">
        <f>ROW(Source!A314)</f>
        <v>314</v>
      </c>
      <c r="B231">
        <v>69445970</v>
      </c>
      <c r="C231">
        <v>69445961</v>
      </c>
      <c r="D231">
        <v>66885273</v>
      </c>
      <c r="E231">
        <v>1</v>
      </c>
      <c r="F231">
        <v>1</v>
      </c>
      <c r="G231">
        <v>1</v>
      </c>
      <c r="H231">
        <v>2</v>
      </c>
      <c r="I231" t="s">
        <v>688</v>
      </c>
      <c r="J231" t="s">
        <v>689</v>
      </c>
      <c r="K231" t="s">
        <v>690</v>
      </c>
      <c r="L231">
        <v>1368</v>
      </c>
      <c r="N231">
        <v>1011</v>
      </c>
      <c r="O231" t="s">
        <v>593</v>
      </c>
      <c r="P231" t="s">
        <v>593</v>
      </c>
      <c r="Q231">
        <v>1</v>
      </c>
      <c r="X231">
        <v>7.0000000000000007E-2</v>
      </c>
      <c r="Y231">
        <v>0</v>
      </c>
      <c r="Z231">
        <v>1243.8800000000001</v>
      </c>
      <c r="AA231">
        <v>578.04999999999995</v>
      </c>
      <c r="AB231">
        <v>0</v>
      </c>
      <c r="AC231">
        <v>0</v>
      </c>
      <c r="AD231">
        <v>1</v>
      </c>
      <c r="AE231">
        <v>0</v>
      </c>
      <c r="AF231" t="s">
        <v>3</v>
      </c>
      <c r="AG231">
        <v>7.0000000000000007E-2</v>
      </c>
      <c r="AH231">
        <v>2</v>
      </c>
      <c r="AI231">
        <v>69445964</v>
      </c>
      <c r="AJ231">
        <v>231</v>
      </c>
      <c r="AK231">
        <v>0</v>
      </c>
      <c r="AL231">
        <v>0</v>
      </c>
      <c r="AM231">
        <v>0</v>
      </c>
      <c r="AN231">
        <v>0</v>
      </c>
      <c r="AO231">
        <v>0</v>
      </c>
      <c r="AP231">
        <v>0</v>
      </c>
      <c r="AQ231">
        <v>0</v>
      </c>
      <c r="AR231">
        <v>0</v>
      </c>
    </row>
    <row r="232" spans="1:44">
      <c r="A232">
        <f>ROW(Source!A314)</f>
        <v>314</v>
      </c>
      <c r="B232">
        <v>69445971</v>
      </c>
      <c r="C232">
        <v>69445961</v>
      </c>
      <c r="D232">
        <v>66885537</v>
      </c>
      <c r="E232">
        <v>1</v>
      </c>
      <c r="F232">
        <v>1</v>
      </c>
      <c r="G232">
        <v>1</v>
      </c>
      <c r="H232">
        <v>2</v>
      </c>
      <c r="I232" t="s">
        <v>691</v>
      </c>
      <c r="J232" t="s">
        <v>692</v>
      </c>
      <c r="K232" t="s">
        <v>693</v>
      </c>
      <c r="L232">
        <v>1368</v>
      </c>
      <c r="N232">
        <v>1011</v>
      </c>
      <c r="O232" t="s">
        <v>593</v>
      </c>
      <c r="P232" t="s">
        <v>593</v>
      </c>
      <c r="Q232">
        <v>1</v>
      </c>
      <c r="X232">
        <v>0.4</v>
      </c>
      <c r="Y232">
        <v>0</v>
      </c>
      <c r="Z232">
        <v>18.809999999999999</v>
      </c>
      <c r="AA232">
        <v>0</v>
      </c>
      <c r="AB232">
        <v>0</v>
      </c>
      <c r="AC232">
        <v>0</v>
      </c>
      <c r="AD232">
        <v>1</v>
      </c>
      <c r="AE232">
        <v>0</v>
      </c>
      <c r="AF232" t="s">
        <v>3</v>
      </c>
      <c r="AG232">
        <v>0.4</v>
      </c>
      <c r="AH232">
        <v>2</v>
      </c>
      <c r="AI232">
        <v>69445965</v>
      </c>
      <c r="AJ232">
        <v>232</v>
      </c>
      <c r="AK232">
        <v>0</v>
      </c>
      <c r="AL232">
        <v>0</v>
      </c>
      <c r="AM232">
        <v>0</v>
      </c>
      <c r="AN232">
        <v>0</v>
      </c>
      <c r="AO232">
        <v>0</v>
      </c>
      <c r="AP232">
        <v>0</v>
      </c>
      <c r="AQ232">
        <v>0</v>
      </c>
      <c r="AR232">
        <v>0</v>
      </c>
    </row>
    <row r="233" spans="1:44">
      <c r="A233">
        <f>ROW(Source!A314)</f>
        <v>314</v>
      </c>
      <c r="B233">
        <v>69445972</v>
      </c>
      <c r="C233">
        <v>69445961</v>
      </c>
      <c r="D233">
        <v>66835885</v>
      </c>
      <c r="E233">
        <v>1</v>
      </c>
      <c r="F233">
        <v>1</v>
      </c>
      <c r="G233">
        <v>1</v>
      </c>
      <c r="H233">
        <v>3</v>
      </c>
      <c r="I233" t="s">
        <v>694</v>
      </c>
      <c r="J233" t="s">
        <v>695</v>
      </c>
      <c r="K233" t="s">
        <v>696</v>
      </c>
      <c r="L233">
        <v>1339</v>
      </c>
      <c r="N233">
        <v>1007</v>
      </c>
      <c r="O233" t="s">
        <v>47</v>
      </c>
      <c r="P233" t="s">
        <v>47</v>
      </c>
      <c r="Q233">
        <v>1</v>
      </c>
      <c r="X233">
        <v>0.15</v>
      </c>
      <c r="Y233">
        <v>35.71</v>
      </c>
      <c r="Z233">
        <v>0</v>
      </c>
      <c r="AA233">
        <v>0</v>
      </c>
      <c r="AB233">
        <v>0</v>
      </c>
      <c r="AC233">
        <v>0</v>
      </c>
      <c r="AD233">
        <v>1</v>
      </c>
      <c r="AE233">
        <v>0</v>
      </c>
      <c r="AF233" t="s">
        <v>3</v>
      </c>
      <c r="AG233">
        <v>0.15</v>
      </c>
      <c r="AH233">
        <v>2</v>
      </c>
      <c r="AI233">
        <v>69445966</v>
      </c>
      <c r="AJ233">
        <v>233</v>
      </c>
      <c r="AK233">
        <v>0</v>
      </c>
      <c r="AL233">
        <v>0</v>
      </c>
      <c r="AM233">
        <v>0</v>
      </c>
      <c r="AN233">
        <v>0</v>
      </c>
      <c r="AO233">
        <v>0</v>
      </c>
      <c r="AP233">
        <v>0</v>
      </c>
      <c r="AQ233">
        <v>0</v>
      </c>
      <c r="AR233">
        <v>0</v>
      </c>
    </row>
    <row r="234" spans="1:44">
      <c r="A234">
        <f>ROW(Source!A314)</f>
        <v>314</v>
      </c>
      <c r="B234">
        <v>69445973</v>
      </c>
      <c r="C234">
        <v>69445961</v>
      </c>
      <c r="D234">
        <v>66765080</v>
      </c>
      <c r="E234">
        <v>116</v>
      </c>
      <c r="F234">
        <v>1</v>
      </c>
      <c r="G234">
        <v>1</v>
      </c>
      <c r="H234">
        <v>3</v>
      </c>
      <c r="I234" t="s">
        <v>373</v>
      </c>
      <c r="J234" t="s">
        <v>3</v>
      </c>
      <c r="K234" t="s">
        <v>374</v>
      </c>
      <c r="L234">
        <v>1339</v>
      </c>
      <c r="N234">
        <v>1007</v>
      </c>
      <c r="O234" t="s">
        <v>47</v>
      </c>
      <c r="P234" t="s">
        <v>47</v>
      </c>
      <c r="Q234">
        <v>1</v>
      </c>
      <c r="X234">
        <v>1.1499999999999999</v>
      </c>
      <c r="Y234">
        <v>0</v>
      </c>
      <c r="Z234">
        <v>0</v>
      </c>
      <c r="AA234">
        <v>0</v>
      </c>
      <c r="AB234">
        <v>0</v>
      </c>
      <c r="AC234">
        <v>0</v>
      </c>
      <c r="AD234">
        <v>0</v>
      </c>
      <c r="AE234">
        <v>0</v>
      </c>
      <c r="AF234" t="s">
        <v>3</v>
      </c>
      <c r="AG234">
        <v>1.1499999999999999</v>
      </c>
      <c r="AH234">
        <v>2</v>
      </c>
      <c r="AI234">
        <v>69445967</v>
      </c>
      <c r="AJ234">
        <v>234</v>
      </c>
      <c r="AK234">
        <v>0</v>
      </c>
      <c r="AL234">
        <v>0</v>
      </c>
      <c r="AM234">
        <v>0</v>
      </c>
      <c r="AN234">
        <v>0</v>
      </c>
      <c r="AO234">
        <v>0</v>
      </c>
      <c r="AP234">
        <v>0</v>
      </c>
      <c r="AQ234">
        <v>0</v>
      </c>
      <c r="AR234">
        <v>0</v>
      </c>
    </row>
    <row r="235" spans="1:44">
      <c r="A235">
        <f>ROW(Source!A316)</f>
        <v>316</v>
      </c>
      <c r="B235">
        <v>69445986</v>
      </c>
      <c r="C235">
        <v>69445975</v>
      </c>
      <c r="D235">
        <v>66763925</v>
      </c>
      <c r="E235">
        <v>116</v>
      </c>
      <c r="F235">
        <v>1</v>
      </c>
      <c r="G235">
        <v>1</v>
      </c>
      <c r="H235">
        <v>1</v>
      </c>
      <c r="I235" t="s">
        <v>608</v>
      </c>
      <c r="J235" t="s">
        <v>3</v>
      </c>
      <c r="K235" t="s">
        <v>609</v>
      </c>
      <c r="L235">
        <v>1191</v>
      </c>
      <c r="N235">
        <v>1013</v>
      </c>
      <c r="O235" t="s">
        <v>587</v>
      </c>
      <c r="P235" t="s">
        <v>587</v>
      </c>
      <c r="Q235">
        <v>1</v>
      </c>
      <c r="X235">
        <v>4.37</v>
      </c>
      <c r="Y235">
        <v>0</v>
      </c>
      <c r="Z235">
        <v>0</v>
      </c>
      <c r="AA235">
        <v>0</v>
      </c>
      <c r="AB235">
        <v>457.94</v>
      </c>
      <c r="AC235">
        <v>0</v>
      </c>
      <c r="AD235">
        <v>1</v>
      </c>
      <c r="AE235">
        <v>1</v>
      </c>
      <c r="AF235" t="s">
        <v>3</v>
      </c>
      <c r="AG235">
        <v>4.37</v>
      </c>
      <c r="AH235">
        <v>2</v>
      </c>
      <c r="AI235">
        <v>69445976</v>
      </c>
      <c r="AJ235">
        <v>235</v>
      </c>
      <c r="AK235">
        <v>0</v>
      </c>
      <c r="AL235">
        <v>0</v>
      </c>
      <c r="AM235">
        <v>0</v>
      </c>
      <c r="AN235">
        <v>0</v>
      </c>
      <c r="AO235">
        <v>0</v>
      </c>
      <c r="AP235">
        <v>0</v>
      </c>
      <c r="AQ235">
        <v>0</v>
      </c>
      <c r="AR235">
        <v>0</v>
      </c>
    </row>
    <row r="236" spans="1:44">
      <c r="A236">
        <f>ROW(Source!A316)</f>
        <v>316</v>
      </c>
      <c r="B236">
        <v>69445987</v>
      </c>
      <c r="C236">
        <v>69445975</v>
      </c>
      <c r="D236">
        <v>66764116</v>
      </c>
      <c r="E236">
        <v>116</v>
      </c>
      <c r="F236">
        <v>1</v>
      </c>
      <c r="G236">
        <v>1</v>
      </c>
      <c r="H236">
        <v>1</v>
      </c>
      <c r="I236" t="s">
        <v>588</v>
      </c>
      <c r="J236" t="s">
        <v>3</v>
      </c>
      <c r="K236" t="s">
        <v>589</v>
      </c>
      <c r="L236">
        <v>1191</v>
      </c>
      <c r="N236">
        <v>1013</v>
      </c>
      <c r="O236" t="s">
        <v>587</v>
      </c>
      <c r="P236" t="s">
        <v>587</v>
      </c>
      <c r="Q236">
        <v>1</v>
      </c>
      <c r="X236">
        <v>2.61</v>
      </c>
      <c r="Y236">
        <v>0</v>
      </c>
      <c r="Z236">
        <v>0</v>
      </c>
      <c r="AA236">
        <v>0</v>
      </c>
      <c r="AB236">
        <v>0</v>
      </c>
      <c r="AC236">
        <v>0</v>
      </c>
      <c r="AD236">
        <v>1</v>
      </c>
      <c r="AE236">
        <v>2</v>
      </c>
      <c r="AF236" t="s">
        <v>3</v>
      </c>
      <c r="AG236">
        <v>2.61</v>
      </c>
      <c r="AH236">
        <v>2</v>
      </c>
      <c r="AI236">
        <v>69445977</v>
      </c>
      <c r="AJ236">
        <v>236</v>
      </c>
      <c r="AK236">
        <v>0</v>
      </c>
      <c r="AL236">
        <v>0</v>
      </c>
      <c r="AM236">
        <v>0</v>
      </c>
      <c r="AN236">
        <v>0</v>
      </c>
      <c r="AO236">
        <v>0</v>
      </c>
      <c r="AP236">
        <v>0</v>
      </c>
      <c r="AQ236">
        <v>0</v>
      </c>
      <c r="AR236">
        <v>0</v>
      </c>
    </row>
    <row r="237" spans="1:44">
      <c r="A237">
        <f>ROW(Source!A316)</f>
        <v>316</v>
      </c>
      <c r="B237">
        <v>69445988</v>
      </c>
      <c r="C237">
        <v>69445975</v>
      </c>
      <c r="D237">
        <v>66884993</v>
      </c>
      <c r="E237">
        <v>1</v>
      </c>
      <c r="F237">
        <v>1</v>
      </c>
      <c r="G237">
        <v>1</v>
      </c>
      <c r="H237">
        <v>2</v>
      </c>
      <c r="I237" t="s">
        <v>602</v>
      </c>
      <c r="J237" t="s">
        <v>603</v>
      </c>
      <c r="K237" t="s">
        <v>604</v>
      </c>
      <c r="L237">
        <v>1368</v>
      </c>
      <c r="N237">
        <v>1011</v>
      </c>
      <c r="O237" t="s">
        <v>593</v>
      </c>
      <c r="P237" t="s">
        <v>593</v>
      </c>
      <c r="Q237">
        <v>1</v>
      </c>
      <c r="X237">
        <v>1.39</v>
      </c>
      <c r="Y237">
        <v>0</v>
      </c>
      <c r="Z237">
        <v>2088.77</v>
      </c>
      <c r="AA237">
        <v>578.04999999999995</v>
      </c>
      <c r="AB237">
        <v>0</v>
      </c>
      <c r="AC237">
        <v>0</v>
      </c>
      <c r="AD237">
        <v>1</v>
      </c>
      <c r="AE237">
        <v>0</v>
      </c>
      <c r="AF237" t="s">
        <v>3</v>
      </c>
      <c r="AG237">
        <v>1.39</v>
      </c>
      <c r="AH237">
        <v>2</v>
      </c>
      <c r="AI237">
        <v>69445978</v>
      </c>
      <c r="AJ237">
        <v>237</v>
      </c>
      <c r="AK237">
        <v>0</v>
      </c>
      <c r="AL237">
        <v>0</v>
      </c>
      <c r="AM237">
        <v>0</v>
      </c>
      <c r="AN237">
        <v>0</v>
      </c>
      <c r="AO237">
        <v>0</v>
      </c>
      <c r="AP237">
        <v>0</v>
      </c>
      <c r="AQ237">
        <v>0</v>
      </c>
      <c r="AR237">
        <v>0</v>
      </c>
    </row>
    <row r="238" spans="1:44">
      <c r="A238">
        <f>ROW(Source!A316)</f>
        <v>316</v>
      </c>
      <c r="B238">
        <v>69445989</v>
      </c>
      <c r="C238">
        <v>69445975</v>
      </c>
      <c r="D238">
        <v>66885106</v>
      </c>
      <c r="E238">
        <v>1</v>
      </c>
      <c r="F238">
        <v>1</v>
      </c>
      <c r="G238">
        <v>1</v>
      </c>
      <c r="H238">
        <v>2</v>
      </c>
      <c r="I238" t="s">
        <v>610</v>
      </c>
      <c r="J238" t="s">
        <v>611</v>
      </c>
      <c r="K238" t="s">
        <v>612</v>
      </c>
      <c r="L238">
        <v>1368</v>
      </c>
      <c r="N238">
        <v>1011</v>
      </c>
      <c r="O238" t="s">
        <v>593</v>
      </c>
      <c r="P238" t="s">
        <v>593</v>
      </c>
      <c r="Q238">
        <v>1</v>
      </c>
      <c r="X238">
        <v>1.22</v>
      </c>
      <c r="Y238">
        <v>0</v>
      </c>
      <c r="Z238">
        <v>1613.51</v>
      </c>
      <c r="AA238">
        <v>675.65</v>
      </c>
      <c r="AB238">
        <v>0</v>
      </c>
      <c r="AC238">
        <v>0</v>
      </c>
      <c r="AD238">
        <v>1</v>
      </c>
      <c r="AE238">
        <v>0</v>
      </c>
      <c r="AF238" t="s">
        <v>3</v>
      </c>
      <c r="AG238">
        <v>1.22</v>
      </c>
      <c r="AH238">
        <v>2</v>
      </c>
      <c r="AI238">
        <v>69445979</v>
      </c>
      <c r="AJ238">
        <v>238</v>
      </c>
      <c r="AK238">
        <v>0</v>
      </c>
      <c r="AL238">
        <v>0</v>
      </c>
      <c r="AM238">
        <v>0</v>
      </c>
      <c r="AN238">
        <v>0</v>
      </c>
      <c r="AO238">
        <v>0</v>
      </c>
      <c r="AP238">
        <v>0</v>
      </c>
      <c r="AQ238">
        <v>0</v>
      </c>
      <c r="AR238">
        <v>0</v>
      </c>
    </row>
    <row r="239" spans="1:44">
      <c r="A239">
        <f>ROW(Source!A316)</f>
        <v>316</v>
      </c>
      <c r="B239">
        <v>69445990</v>
      </c>
      <c r="C239">
        <v>69445975</v>
      </c>
      <c r="D239">
        <v>66833830</v>
      </c>
      <c r="E239">
        <v>1</v>
      </c>
      <c r="F239">
        <v>1</v>
      </c>
      <c r="G239">
        <v>1</v>
      </c>
      <c r="H239">
        <v>3</v>
      </c>
      <c r="I239" t="s">
        <v>614</v>
      </c>
      <c r="J239" t="s">
        <v>615</v>
      </c>
      <c r="K239" t="s">
        <v>616</v>
      </c>
      <c r="L239">
        <v>1346</v>
      </c>
      <c r="N239">
        <v>1009</v>
      </c>
      <c r="O239" t="s">
        <v>59</v>
      </c>
      <c r="P239" t="s">
        <v>59</v>
      </c>
      <c r="Q239">
        <v>1</v>
      </c>
      <c r="X239">
        <v>0.1</v>
      </c>
      <c r="Y239">
        <v>58.53</v>
      </c>
      <c r="Z239">
        <v>0</v>
      </c>
      <c r="AA239">
        <v>0</v>
      </c>
      <c r="AB239">
        <v>0</v>
      </c>
      <c r="AC239">
        <v>0</v>
      </c>
      <c r="AD239">
        <v>1</v>
      </c>
      <c r="AE239">
        <v>0</v>
      </c>
      <c r="AF239" t="s">
        <v>3</v>
      </c>
      <c r="AG239">
        <v>0.1</v>
      </c>
      <c r="AH239">
        <v>2</v>
      </c>
      <c r="AI239">
        <v>69445980</v>
      </c>
      <c r="AJ239">
        <v>239</v>
      </c>
      <c r="AK239">
        <v>0</v>
      </c>
      <c r="AL239">
        <v>0</v>
      </c>
      <c r="AM239">
        <v>0</v>
      </c>
      <c r="AN239">
        <v>0</v>
      </c>
      <c r="AO239">
        <v>0</v>
      </c>
      <c r="AP239">
        <v>0</v>
      </c>
      <c r="AQ239">
        <v>0</v>
      </c>
      <c r="AR239">
        <v>0</v>
      </c>
    </row>
    <row r="240" spans="1:44">
      <c r="A240">
        <f>ROW(Source!A316)</f>
        <v>316</v>
      </c>
      <c r="B240">
        <v>69445991</v>
      </c>
      <c r="C240">
        <v>69445975</v>
      </c>
      <c r="D240">
        <v>66838478</v>
      </c>
      <c r="E240">
        <v>1</v>
      </c>
      <c r="F240">
        <v>1</v>
      </c>
      <c r="G240">
        <v>1</v>
      </c>
      <c r="H240">
        <v>3</v>
      </c>
      <c r="I240" t="s">
        <v>617</v>
      </c>
      <c r="J240" t="s">
        <v>618</v>
      </c>
      <c r="K240" t="s">
        <v>619</v>
      </c>
      <c r="L240">
        <v>1346</v>
      </c>
      <c r="N240">
        <v>1009</v>
      </c>
      <c r="O240" t="s">
        <v>59</v>
      </c>
      <c r="P240" t="s">
        <v>59</v>
      </c>
      <c r="Q240">
        <v>1</v>
      </c>
      <c r="X240">
        <v>0.02</v>
      </c>
      <c r="Y240">
        <v>56.11</v>
      </c>
      <c r="Z240">
        <v>0</v>
      </c>
      <c r="AA240">
        <v>0</v>
      </c>
      <c r="AB240">
        <v>0</v>
      </c>
      <c r="AC240">
        <v>0</v>
      </c>
      <c r="AD240">
        <v>1</v>
      </c>
      <c r="AE240">
        <v>0</v>
      </c>
      <c r="AF240" t="s">
        <v>3</v>
      </c>
      <c r="AG240">
        <v>0.02</v>
      </c>
      <c r="AH240">
        <v>2</v>
      </c>
      <c r="AI240">
        <v>69445981</v>
      </c>
      <c r="AJ240">
        <v>240</v>
      </c>
      <c r="AK240">
        <v>0</v>
      </c>
      <c r="AL240">
        <v>0</v>
      </c>
      <c r="AM240">
        <v>0</v>
      </c>
      <c r="AN240">
        <v>0</v>
      </c>
      <c r="AO240">
        <v>0</v>
      </c>
      <c r="AP240">
        <v>0</v>
      </c>
      <c r="AQ240">
        <v>0</v>
      </c>
      <c r="AR240">
        <v>0</v>
      </c>
    </row>
    <row r="241" spans="1:44">
      <c r="A241">
        <f>ROW(Source!A316)</f>
        <v>316</v>
      </c>
      <c r="B241">
        <v>69445992</v>
      </c>
      <c r="C241">
        <v>69445975</v>
      </c>
      <c r="D241">
        <v>66765067</v>
      </c>
      <c r="E241">
        <v>116</v>
      </c>
      <c r="F241">
        <v>1</v>
      </c>
      <c r="G241">
        <v>1</v>
      </c>
      <c r="H241">
        <v>3</v>
      </c>
      <c r="I241" t="s">
        <v>45</v>
      </c>
      <c r="J241" t="s">
        <v>3</v>
      </c>
      <c r="K241" t="s">
        <v>46</v>
      </c>
      <c r="L241">
        <v>1339</v>
      </c>
      <c r="N241">
        <v>1007</v>
      </c>
      <c r="O241" t="s">
        <v>47</v>
      </c>
      <c r="P241" t="s">
        <v>47</v>
      </c>
      <c r="Q241">
        <v>1</v>
      </c>
      <c r="X241">
        <v>0</v>
      </c>
      <c r="Y241">
        <v>0</v>
      </c>
      <c r="Z241">
        <v>0</v>
      </c>
      <c r="AA241">
        <v>0</v>
      </c>
      <c r="AB241">
        <v>0</v>
      </c>
      <c r="AC241">
        <v>1</v>
      </c>
      <c r="AD241">
        <v>0</v>
      </c>
      <c r="AE241">
        <v>0</v>
      </c>
      <c r="AF241" t="s">
        <v>3</v>
      </c>
      <c r="AG241">
        <v>0</v>
      </c>
      <c r="AH241">
        <v>2</v>
      </c>
      <c r="AI241">
        <v>69445982</v>
      </c>
      <c r="AJ241">
        <v>241</v>
      </c>
      <c r="AK241">
        <v>0</v>
      </c>
      <c r="AL241">
        <v>0</v>
      </c>
      <c r="AM241">
        <v>0</v>
      </c>
      <c r="AN241">
        <v>0</v>
      </c>
      <c r="AO241">
        <v>0</v>
      </c>
      <c r="AP241">
        <v>0</v>
      </c>
      <c r="AQ241">
        <v>0</v>
      </c>
      <c r="AR241">
        <v>0</v>
      </c>
    </row>
    <row r="242" spans="1:44">
      <c r="A242">
        <f>ROW(Source!A316)</f>
        <v>316</v>
      </c>
      <c r="B242">
        <v>69445993</v>
      </c>
      <c r="C242">
        <v>69445975</v>
      </c>
      <c r="D242">
        <v>66765476</v>
      </c>
      <c r="E242">
        <v>116</v>
      </c>
      <c r="F242">
        <v>1</v>
      </c>
      <c r="G242">
        <v>1</v>
      </c>
      <c r="H242">
        <v>3</v>
      </c>
      <c r="I242" t="s">
        <v>49</v>
      </c>
      <c r="J242" t="s">
        <v>3</v>
      </c>
      <c r="K242" t="s">
        <v>50</v>
      </c>
      <c r="L242">
        <v>1339</v>
      </c>
      <c r="N242">
        <v>1007</v>
      </c>
      <c r="O242" t="s">
        <v>47</v>
      </c>
      <c r="P242" t="s">
        <v>47</v>
      </c>
      <c r="Q242">
        <v>1</v>
      </c>
      <c r="X242">
        <v>0</v>
      </c>
      <c r="Y242">
        <v>0</v>
      </c>
      <c r="Z242">
        <v>0</v>
      </c>
      <c r="AA242">
        <v>0</v>
      </c>
      <c r="AB242">
        <v>0</v>
      </c>
      <c r="AC242">
        <v>1</v>
      </c>
      <c r="AD242">
        <v>0</v>
      </c>
      <c r="AE242">
        <v>0</v>
      </c>
      <c r="AF242" t="s">
        <v>3</v>
      </c>
      <c r="AG242">
        <v>0</v>
      </c>
      <c r="AH242">
        <v>2</v>
      </c>
      <c r="AI242">
        <v>69445983</v>
      </c>
      <c r="AJ242">
        <v>242</v>
      </c>
      <c r="AK242">
        <v>0</v>
      </c>
      <c r="AL242">
        <v>0</v>
      </c>
      <c r="AM242">
        <v>0</v>
      </c>
      <c r="AN242">
        <v>0</v>
      </c>
      <c r="AO242">
        <v>0</v>
      </c>
      <c r="AP242">
        <v>0</v>
      </c>
      <c r="AQ242">
        <v>0</v>
      </c>
      <c r="AR242">
        <v>0</v>
      </c>
    </row>
    <row r="243" spans="1:44">
      <c r="A243">
        <f>ROW(Source!A316)</f>
        <v>316</v>
      </c>
      <c r="B243">
        <v>69445994</v>
      </c>
      <c r="C243">
        <v>69445975</v>
      </c>
      <c r="D243">
        <v>66854782</v>
      </c>
      <c r="E243">
        <v>1</v>
      </c>
      <c r="F243">
        <v>1</v>
      </c>
      <c r="G243">
        <v>1</v>
      </c>
      <c r="H243">
        <v>3</v>
      </c>
      <c r="I243" t="s">
        <v>426</v>
      </c>
      <c r="J243" t="s">
        <v>428</v>
      </c>
      <c r="K243" t="s">
        <v>427</v>
      </c>
      <c r="L243">
        <v>1348</v>
      </c>
      <c r="N243">
        <v>1009</v>
      </c>
      <c r="O243" t="s">
        <v>101</v>
      </c>
      <c r="P243" t="s">
        <v>101</v>
      </c>
      <c r="Q243">
        <v>1000</v>
      </c>
      <c r="X243">
        <v>1E-4</v>
      </c>
      <c r="Y243">
        <v>80020.98</v>
      </c>
      <c r="Z243">
        <v>0</v>
      </c>
      <c r="AA243">
        <v>0</v>
      </c>
      <c r="AB243">
        <v>0</v>
      </c>
      <c r="AC243">
        <v>0</v>
      </c>
      <c r="AD243">
        <v>1</v>
      </c>
      <c r="AE243">
        <v>0</v>
      </c>
      <c r="AF243" t="s">
        <v>3</v>
      </c>
      <c r="AG243">
        <v>1E-4</v>
      </c>
      <c r="AH243">
        <v>2</v>
      </c>
      <c r="AI243">
        <v>69445984</v>
      </c>
      <c r="AJ243">
        <v>243</v>
      </c>
      <c r="AK243">
        <v>0</v>
      </c>
      <c r="AL243">
        <v>0</v>
      </c>
      <c r="AM243">
        <v>0</v>
      </c>
      <c r="AN243">
        <v>0</v>
      </c>
      <c r="AO243">
        <v>0</v>
      </c>
      <c r="AP243">
        <v>0</v>
      </c>
      <c r="AQ243">
        <v>0</v>
      </c>
      <c r="AR243">
        <v>0</v>
      </c>
    </row>
    <row r="244" spans="1:44">
      <c r="A244">
        <f>ROW(Source!A316)</f>
        <v>316</v>
      </c>
      <c r="B244">
        <v>69445995</v>
      </c>
      <c r="C244">
        <v>69445975</v>
      </c>
      <c r="D244">
        <v>66855174</v>
      </c>
      <c r="E244">
        <v>1</v>
      </c>
      <c r="F244">
        <v>1</v>
      </c>
      <c r="G244">
        <v>1</v>
      </c>
      <c r="H244">
        <v>3</v>
      </c>
      <c r="I244" t="s">
        <v>620</v>
      </c>
      <c r="J244" t="s">
        <v>621</v>
      </c>
      <c r="K244" t="s">
        <v>622</v>
      </c>
      <c r="L244">
        <v>1346</v>
      </c>
      <c r="N244">
        <v>1009</v>
      </c>
      <c r="O244" t="s">
        <v>59</v>
      </c>
      <c r="P244" t="s">
        <v>59</v>
      </c>
      <c r="Q244">
        <v>1</v>
      </c>
      <c r="X244">
        <v>0.03</v>
      </c>
      <c r="Y244">
        <v>60.6</v>
      </c>
      <c r="Z244">
        <v>0</v>
      </c>
      <c r="AA244">
        <v>0</v>
      </c>
      <c r="AB244">
        <v>0</v>
      </c>
      <c r="AC244">
        <v>0</v>
      </c>
      <c r="AD244">
        <v>1</v>
      </c>
      <c r="AE244">
        <v>0</v>
      </c>
      <c r="AF244" t="s">
        <v>3</v>
      </c>
      <c r="AG244">
        <v>0.03</v>
      </c>
      <c r="AH244">
        <v>2</v>
      </c>
      <c r="AI244">
        <v>69445985</v>
      </c>
      <c r="AJ244">
        <v>244</v>
      </c>
      <c r="AK244">
        <v>0</v>
      </c>
      <c r="AL244">
        <v>0</v>
      </c>
      <c r="AM244">
        <v>0</v>
      </c>
      <c r="AN244">
        <v>0</v>
      </c>
      <c r="AO244">
        <v>0</v>
      </c>
      <c r="AP244">
        <v>0</v>
      </c>
      <c r="AQ244">
        <v>0</v>
      </c>
      <c r="AR244">
        <v>0</v>
      </c>
    </row>
    <row r="245" spans="1:44">
      <c r="A245">
        <f>ROW(Source!A319)</f>
        <v>319</v>
      </c>
      <c r="B245">
        <v>69446011</v>
      </c>
      <c r="C245">
        <v>69445998</v>
      </c>
      <c r="D245">
        <v>66763945</v>
      </c>
      <c r="E245">
        <v>116</v>
      </c>
      <c r="F245">
        <v>1</v>
      </c>
      <c r="G245">
        <v>1</v>
      </c>
      <c r="H245">
        <v>1</v>
      </c>
      <c r="I245" t="s">
        <v>666</v>
      </c>
      <c r="J245" t="s">
        <v>3</v>
      </c>
      <c r="K245" t="s">
        <v>667</v>
      </c>
      <c r="L245">
        <v>1191</v>
      </c>
      <c r="N245">
        <v>1013</v>
      </c>
      <c r="O245" t="s">
        <v>587</v>
      </c>
      <c r="P245" t="s">
        <v>587</v>
      </c>
      <c r="Q245">
        <v>1</v>
      </c>
      <c r="X245">
        <v>53.6</v>
      </c>
      <c r="Y245">
        <v>0</v>
      </c>
      <c r="Z245">
        <v>0</v>
      </c>
      <c r="AA245">
        <v>0</v>
      </c>
      <c r="AB245">
        <v>502.98</v>
      </c>
      <c r="AC245">
        <v>0</v>
      </c>
      <c r="AD245">
        <v>1</v>
      </c>
      <c r="AE245">
        <v>1</v>
      </c>
      <c r="AF245" t="s">
        <v>3</v>
      </c>
      <c r="AG245">
        <v>53.6</v>
      </c>
      <c r="AH245">
        <v>2</v>
      </c>
      <c r="AI245">
        <v>69445999</v>
      </c>
      <c r="AJ245">
        <v>245</v>
      </c>
      <c r="AK245">
        <v>0</v>
      </c>
      <c r="AL245">
        <v>0</v>
      </c>
      <c r="AM245">
        <v>0</v>
      </c>
      <c r="AN245">
        <v>0</v>
      </c>
      <c r="AO245">
        <v>0</v>
      </c>
      <c r="AP245">
        <v>0</v>
      </c>
      <c r="AQ245">
        <v>0</v>
      </c>
      <c r="AR245">
        <v>0</v>
      </c>
    </row>
    <row r="246" spans="1:44">
      <c r="A246">
        <f>ROW(Source!A319)</f>
        <v>319</v>
      </c>
      <c r="B246">
        <v>69446012</v>
      </c>
      <c r="C246">
        <v>69445998</v>
      </c>
      <c r="D246">
        <v>66764116</v>
      </c>
      <c r="E246">
        <v>116</v>
      </c>
      <c r="F246">
        <v>1</v>
      </c>
      <c r="G246">
        <v>1</v>
      </c>
      <c r="H246">
        <v>1</v>
      </c>
      <c r="I246" t="s">
        <v>588</v>
      </c>
      <c r="J246" t="s">
        <v>3</v>
      </c>
      <c r="K246" t="s">
        <v>589</v>
      </c>
      <c r="L246">
        <v>1191</v>
      </c>
      <c r="N246">
        <v>1013</v>
      </c>
      <c r="O246" t="s">
        <v>587</v>
      </c>
      <c r="P246" t="s">
        <v>587</v>
      </c>
      <c r="Q246">
        <v>1</v>
      </c>
      <c r="X246">
        <v>3.2</v>
      </c>
      <c r="Y246">
        <v>0</v>
      </c>
      <c r="Z246">
        <v>0</v>
      </c>
      <c r="AA246">
        <v>0</v>
      </c>
      <c r="AB246">
        <v>0</v>
      </c>
      <c r="AC246">
        <v>0</v>
      </c>
      <c r="AD246">
        <v>1</v>
      </c>
      <c r="AE246">
        <v>2</v>
      </c>
      <c r="AF246" t="s">
        <v>3</v>
      </c>
      <c r="AG246">
        <v>3.2</v>
      </c>
      <c r="AH246">
        <v>2</v>
      </c>
      <c r="AI246">
        <v>69446000</v>
      </c>
      <c r="AJ246">
        <v>246</v>
      </c>
      <c r="AK246">
        <v>0</v>
      </c>
      <c r="AL246">
        <v>0</v>
      </c>
      <c r="AM246">
        <v>0</v>
      </c>
      <c r="AN246">
        <v>0</v>
      </c>
      <c r="AO246">
        <v>0</v>
      </c>
      <c r="AP246">
        <v>0</v>
      </c>
      <c r="AQ246">
        <v>0</v>
      </c>
      <c r="AR246">
        <v>0</v>
      </c>
    </row>
    <row r="247" spans="1:44">
      <c r="A247">
        <f>ROW(Source!A319)</f>
        <v>319</v>
      </c>
      <c r="B247">
        <v>69446013</v>
      </c>
      <c r="C247">
        <v>69445998</v>
      </c>
      <c r="D247">
        <v>66885106</v>
      </c>
      <c r="E247">
        <v>1</v>
      </c>
      <c r="F247">
        <v>1</v>
      </c>
      <c r="G247">
        <v>1</v>
      </c>
      <c r="H247">
        <v>2</v>
      </c>
      <c r="I247" t="s">
        <v>610</v>
      </c>
      <c r="J247" t="s">
        <v>611</v>
      </c>
      <c r="K247" t="s">
        <v>612</v>
      </c>
      <c r="L247">
        <v>1368</v>
      </c>
      <c r="N247">
        <v>1011</v>
      </c>
      <c r="O247" t="s">
        <v>593</v>
      </c>
      <c r="P247" t="s">
        <v>593</v>
      </c>
      <c r="Q247">
        <v>1</v>
      </c>
      <c r="X247">
        <v>1.6</v>
      </c>
      <c r="Y247">
        <v>0</v>
      </c>
      <c r="Z247">
        <v>1613.51</v>
      </c>
      <c r="AA247">
        <v>675.65</v>
      </c>
      <c r="AB247">
        <v>0</v>
      </c>
      <c r="AC247">
        <v>0</v>
      </c>
      <c r="AD247">
        <v>1</v>
      </c>
      <c r="AE247">
        <v>0</v>
      </c>
      <c r="AF247" t="s">
        <v>3</v>
      </c>
      <c r="AG247">
        <v>1.6</v>
      </c>
      <c r="AH247">
        <v>2</v>
      </c>
      <c r="AI247">
        <v>69446001</v>
      </c>
      <c r="AJ247">
        <v>247</v>
      </c>
      <c r="AK247">
        <v>0</v>
      </c>
      <c r="AL247">
        <v>0</v>
      </c>
      <c r="AM247">
        <v>0</v>
      </c>
      <c r="AN247">
        <v>0</v>
      </c>
      <c r="AO247">
        <v>0</v>
      </c>
      <c r="AP247">
        <v>0</v>
      </c>
      <c r="AQ247">
        <v>0</v>
      </c>
      <c r="AR247">
        <v>0</v>
      </c>
    </row>
    <row r="248" spans="1:44">
      <c r="A248">
        <f>ROW(Source!A319)</f>
        <v>319</v>
      </c>
      <c r="B248">
        <v>69446014</v>
      </c>
      <c r="C248">
        <v>69445998</v>
      </c>
      <c r="D248">
        <v>66885998</v>
      </c>
      <c r="E248">
        <v>1</v>
      </c>
      <c r="F248">
        <v>1</v>
      </c>
      <c r="G248">
        <v>1</v>
      </c>
      <c r="H248">
        <v>2</v>
      </c>
      <c r="I248" t="s">
        <v>595</v>
      </c>
      <c r="J248" t="s">
        <v>596</v>
      </c>
      <c r="K248" t="s">
        <v>597</v>
      </c>
      <c r="L248">
        <v>1368</v>
      </c>
      <c r="N248">
        <v>1011</v>
      </c>
      <c r="O248" t="s">
        <v>593</v>
      </c>
      <c r="P248" t="s">
        <v>593</v>
      </c>
      <c r="Q248">
        <v>1</v>
      </c>
      <c r="X248">
        <v>1.6</v>
      </c>
      <c r="Y248">
        <v>0</v>
      </c>
      <c r="Z248">
        <v>605.36</v>
      </c>
      <c r="AA248">
        <v>502.98</v>
      </c>
      <c r="AB248">
        <v>0</v>
      </c>
      <c r="AC248">
        <v>0</v>
      </c>
      <c r="AD248">
        <v>1</v>
      </c>
      <c r="AE248">
        <v>0</v>
      </c>
      <c r="AF248" t="s">
        <v>3</v>
      </c>
      <c r="AG248">
        <v>1.6</v>
      </c>
      <c r="AH248">
        <v>2</v>
      </c>
      <c r="AI248">
        <v>69446002</v>
      </c>
      <c r="AJ248">
        <v>248</v>
      </c>
      <c r="AK248">
        <v>0</v>
      </c>
      <c r="AL248">
        <v>0</v>
      </c>
      <c r="AM248">
        <v>0</v>
      </c>
      <c r="AN248">
        <v>0</v>
      </c>
      <c r="AO248">
        <v>0</v>
      </c>
      <c r="AP248">
        <v>0</v>
      </c>
      <c r="AQ248">
        <v>0</v>
      </c>
      <c r="AR248">
        <v>0</v>
      </c>
    </row>
    <row r="249" spans="1:44">
      <c r="A249">
        <f>ROW(Source!A319)</f>
        <v>319</v>
      </c>
      <c r="B249">
        <v>69446015</v>
      </c>
      <c r="C249">
        <v>69445998</v>
      </c>
      <c r="D249">
        <v>66886193</v>
      </c>
      <c r="E249">
        <v>1</v>
      </c>
      <c r="F249">
        <v>1</v>
      </c>
      <c r="G249">
        <v>1</v>
      </c>
      <c r="H249">
        <v>2</v>
      </c>
      <c r="I249" t="s">
        <v>674</v>
      </c>
      <c r="J249" t="s">
        <v>675</v>
      </c>
      <c r="K249" t="s">
        <v>676</v>
      </c>
      <c r="L249">
        <v>1368</v>
      </c>
      <c r="N249">
        <v>1011</v>
      </c>
      <c r="O249" t="s">
        <v>593</v>
      </c>
      <c r="P249" t="s">
        <v>593</v>
      </c>
      <c r="Q249">
        <v>1</v>
      </c>
      <c r="X249">
        <v>13.07</v>
      </c>
      <c r="Y249">
        <v>0</v>
      </c>
      <c r="Z249">
        <v>30.51</v>
      </c>
      <c r="AA249">
        <v>0</v>
      </c>
      <c r="AB249">
        <v>0</v>
      </c>
      <c r="AC249">
        <v>0</v>
      </c>
      <c r="AD249">
        <v>1</v>
      </c>
      <c r="AE249">
        <v>0</v>
      </c>
      <c r="AF249" t="s">
        <v>3</v>
      </c>
      <c r="AG249">
        <v>13.07</v>
      </c>
      <c r="AH249">
        <v>2</v>
      </c>
      <c r="AI249">
        <v>69446003</v>
      </c>
      <c r="AJ249">
        <v>249</v>
      </c>
      <c r="AK249">
        <v>0</v>
      </c>
      <c r="AL249">
        <v>0</v>
      </c>
      <c r="AM249">
        <v>0</v>
      </c>
      <c r="AN249">
        <v>0</v>
      </c>
      <c r="AO249">
        <v>0</v>
      </c>
      <c r="AP249">
        <v>0</v>
      </c>
      <c r="AQ249">
        <v>0</v>
      </c>
      <c r="AR249">
        <v>0</v>
      </c>
    </row>
    <row r="250" spans="1:44">
      <c r="A250">
        <f>ROW(Source!A319)</f>
        <v>319</v>
      </c>
      <c r="B250">
        <v>69446016</v>
      </c>
      <c r="C250">
        <v>69445998</v>
      </c>
      <c r="D250">
        <v>66836628</v>
      </c>
      <c r="E250">
        <v>1</v>
      </c>
      <c r="F250">
        <v>1</v>
      </c>
      <c r="G250">
        <v>1</v>
      </c>
      <c r="H250">
        <v>3</v>
      </c>
      <c r="I250" t="s">
        <v>677</v>
      </c>
      <c r="J250" t="s">
        <v>678</v>
      </c>
      <c r="K250" t="s">
        <v>679</v>
      </c>
      <c r="L250">
        <v>1346</v>
      </c>
      <c r="N250">
        <v>1009</v>
      </c>
      <c r="O250" t="s">
        <v>59</v>
      </c>
      <c r="P250" t="s">
        <v>59</v>
      </c>
      <c r="Q250">
        <v>1</v>
      </c>
      <c r="X250">
        <v>4.2</v>
      </c>
      <c r="Y250">
        <v>155.63</v>
      </c>
      <c r="Z250">
        <v>0</v>
      </c>
      <c r="AA250">
        <v>0</v>
      </c>
      <c r="AB250">
        <v>0</v>
      </c>
      <c r="AC250">
        <v>0</v>
      </c>
      <c r="AD250">
        <v>1</v>
      </c>
      <c r="AE250">
        <v>0</v>
      </c>
      <c r="AF250" t="s">
        <v>3</v>
      </c>
      <c r="AG250">
        <v>4.2</v>
      </c>
      <c r="AH250">
        <v>2</v>
      </c>
      <c r="AI250">
        <v>69446004</v>
      </c>
      <c r="AJ250">
        <v>250</v>
      </c>
      <c r="AK250">
        <v>0</v>
      </c>
      <c r="AL250">
        <v>0</v>
      </c>
      <c r="AM250">
        <v>0</v>
      </c>
      <c r="AN250">
        <v>0</v>
      </c>
      <c r="AO250">
        <v>0</v>
      </c>
      <c r="AP250">
        <v>0</v>
      </c>
      <c r="AQ250">
        <v>0</v>
      </c>
      <c r="AR250">
        <v>0</v>
      </c>
    </row>
    <row r="251" spans="1:44">
      <c r="A251">
        <f>ROW(Source!A319)</f>
        <v>319</v>
      </c>
      <c r="B251">
        <v>69446017</v>
      </c>
      <c r="C251">
        <v>69445998</v>
      </c>
      <c r="D251">
        <v>66837340</v>
      </c>
      <c r="E251">
        <v>1</v>
      </c>
      <c r="F251">
        <v>1</v>
      </c>
      <c r="G251">
        <v>1</v>
      </c>
      <c r="H251">
        <v>3</v>
      </c>
      <c r="I251" t="s">
        <v>94</v>
      </c>
      <c r="J251" t="s">
        <v>96</v>
      </c>
      <c r="K251" t="s">
        <v>95</v>
      </c>
      <c r="L251">
        <v>1346</v>
      </c>
      <c r="N251">
        <v>1009</v>
      </c>
      <c r="O251" t="s">
        <v>59</v>
      </c>
      <c r="P251" t="s">
        <v>59</v>
      </c>
      <c r="Q251">
        <v>1</v>
      </c>
      <c r="X251">
        <v>27</v>
      </c>
      <c r="Y251">
        <v>174.93</v>
      </c>
      <c r="Z251">
        <v>0</v>
      </c>
      <c r="AA251">
        <v>0</v>
      </c>
      <c r="AB251">
        <v>0</v>
      </c>
      <c r="AC251">
        <v>0</v>
      </c>
      <c r="AD251">
        <v>1</v>
      </c>
      <c r="AE251">
        <v>0</v>
      </c>
      <c r="AF251" t="s">
        <v>3</v>
      </c>
      <c r="AG251">
        <v>27</v>
      </c>
      <c r="AH251">
        <v>2</v>
      </c>
      <c r="AI251">
        <v>69446005</v>
      </c>
      <c r="AJ251">
        <v>251</v>
      </c>
      <c r="AK251">
        <v>0</v>
      </c>
      <c r="AL251">
        <v>0</v>
      </c>
      <c r="AM251">
        <v>0</v>
      </c>
      <c r="AN251">
        <v>0</v>
      </c>
      <c r="AO251">
        <v>0</v>
      </c>
      <c r="AP251">
        <v>0</v>
      </c>
      <c r="AQ251">
        <v>0</v>
      </c>
      <c r="AR251">
        <v>0</v>
      </c>
    </row>
    <row r="252" spans="1:44">
      <c r="A252">
        <f>ROW(Source!A319)</f>
        <v>319</v>
      </c>
      <c r="B252">
        <v>69446018</v>
      </c>
      <c r="C252">
        <v>69445998</v>
      </c>
      <c r="D252">
        <v>66837412</v>
      </c>
      <c r="E252">
        <v>1</v>
      </c>
      <c r="F252">
        <v>1</v>
      </c>
      <c r="G252">
        <v>1</v>
      </c>
      <c r="H252">
        <v>3</v>
      </c>
      <c r="I252" t="s">
        <v>697</v>
      </c>
      <c r="J252" t="s">
        <v>698</v>
      </c>
      <c r="K252" t="s">
        <v>699</v>
      </c>
      <c r="L252">
        <v>1425</v>
      </c>
      <c r="N252">
        <v>1013</v>
      </c>
      <c r="O252" t="s">
        <v>68</v>
      </c>
      <c r="P252" t="s">
        <v>68</v>
      </c>
      <c r="Q252">
        <v>1</v>
      </c>
      <c r="X252">
        <v>0.8</v>
      </c>
      <c r="Y252">
        <v>237.77</v>
      </c>
      <c r="Z252">
        <v>0</v>
      </c>
      <c r="AA252">
        <v>0</v>
      </c>
      <c r="AB252">
        <v>0</v>
      </c>
      <c r="AC252">
        <v>0</v>
      </c>
      <c r="AD252">
        <v>1</v>
      </c>
      <c r="AE252">
        <v>0</v>
      </c>
      <c r="AF252" t="s">
        <v>3</v>
      </c>
      <c r="AG252">
        <v>0.8</v>
      </c>
      <c r="AH252">
        <v>2</v>
      </c>
      <c r="AI252">
        <v>69446006</v>
      </c>
      <c r="AJ252">
        <v>252</v>
      </c>
      <c r="AK252">
        <v>0</v>
      </c>
      <c r="AL252">
        <v>0</v>
      </c>
      <c r="AM252">
        <v>0</v>
      </c>
      <c r="AN252">
        <v>0</v>
      </c>
      <c r="AO252">
        <v>0</v>
      </c>
      <c r="AP252">
        <v>0</v>
      </c>
      <c r="AQ252">
        <v>0</v>
      </c>
      <c r="AR252">
        <v>0</v>
      </c>
    </row>
    <row r="253" spans="1:44">
      <c r="A253">
        <f>ROW(Source!A319)</f>
        <v>319</v>
      </c>
      <c r="B253">
        <v>69446019</v>
      </c>
      <c r="C253">
        <v>69445998</v>
      </c>
      <c r="D253">
        <v>66838907</v>
      </c>
      <c r="E253">
        <v>1</v>
      </c>
      <c r="F253">
        <v>1</v>
      </c>
      <c r="G253">
        <v>1</v>
      </c>
      <c r="H253">
        <v>3</v>
      </c>
      <c r="I253" t="s">
        <v>700</v>
      </c>
      <c r="J253" t="s">
        <v>701</v>
      </c>
      <c r="K253" t="s">
        <v>702</v>
      </c>
      <c r="L253">
        <v>1339</v>
      </c>
      <c r="N253">
        <v>1007</v>
      </c>
      <c r="O253" t="s">
        <v>47</v>
      </c>
      <c r="P253" t="s">
        <v>47</v>
      </c>
      <c r="Q253">
        <v>1</v>
      </c>
      <c r="X253">
        <v>0.15</v>
      </c>
      <c r="Y253">
        <v>839.21</v>
      </c>
      <c r="Z253">
        <v>0</v>
      </c>
      <c r="AA253">
        <v>0</v>
      </c>
      <c r="AB253">
        <v>0</v>
      </c>
      <c r="AC253">
        <v>0</v>
      </c>
      <c r="AD253">
        <v>1</v>
      </c>
      <c r="AE253">
        <v>0</v>
      </c>
      <c r="AF253" t="s">
        <v>3</v>
      </c>
      <c r="AG253">
        <v>0.15</v>
      </c>
      <c r="AH253">
        <v>2</v>
      </c>
      <c r="AI253">
        <v>69446007</v>
      </c>
      <c r="AJ253">
        <v>253</v>
      </c>
      <c r="AK253">
        <v>0</v>
      </c>
      <c r="AL253">
        <v>0</v>
      </c>
      <c r="AM253">
        <v>0</v>
      </c>
      <c r="AN253">
        <v>0</v>
      </c>
      <c r="AO253">
        <v>0</v>
      </c>
      <c r="AP253">
        <v>0</v>
      </c>
      <c r="AQ253">
        <v>0</v>
      </c>
      <c r="AR253">
        <v>0</v>
      </c>
    </row>
    <row r="254" spans="1:44">
      <c r="A254">
        <f>ROW(Source!A319)</f>
        <v>319</v>
      </c>
      <c r="B254">
        <v>69446020</v>
      </c>
      <c r="C254">
        <v>69445998</v>
      </c>
      <c r="D254">
        <v>66839194</v>
      </c>
      <c r="E254">
        <v>1</v>
      </c>
      <c r="F254">
        <v>1</v>
      </c>
      <c r="G254">
        <v>1</v>
      </c>
      <c r="H254">
        <v>3</v>
      </c>
      <c r="I254" t="s">
        <v>703</v>
      </c>
      <c r="J254" t="s">
        <v>704</v>
      </c>
      <c r="K254" t="s">
        <v>705</v>
      </c>
      <c r="L254">
        <v>1348</v>
      </c>
      <c r="N254">
        <v>1009</v>
      </c>
      <c r="O254" t="s">
        <v>101</v>
      </c>
      <c r="P254" t="s">
        <v>101</v>
      </c>
      <c r="Q254">
        <v>1000</v>
      </c>
      <c r="X254">
        <v>0.18</v>
      </c>
      <c r="Y254">
        <v>7427.42</v>
      </c>
      <c r="Z254">
        <v>0</v>
      </c>
      <c r="AA254">
        <v>0</v>
      </c>
      <c r="AB254">
        <v>0</v>
      </c>
      <c r="AC254">
        <v>0</v>
      </c>
      <c r="AD254">
        <v>1</v>
      </c>
      <c r="AE254">
        <v>0</v>
      </c>
      <c r="AF254" t="s">
        <v>3</v>
      </c>
      <c r="AG254">
        <v>0.18</v>
      </c>
      <c r="AH254">
        <v>2</v>
      </c>
      <c r="AI254">
        <v>69446008</v>
      </c>
      <c r="AJ254">
        <v>254</v>
      </c>
      <c r="AK254">
        <v>0</v>
      </c>
      <c r="AL254">
        <v>0</v>
      </c>
      <c r="AM254">
        <v>0</v>
      </c>
      <c r="AN254">
        <v>0</v>
      </c>
      <c r="AO254">
        <v>0</v>
      </c>
      <c r="AP254">
        <v>0</v>
      </c>
      <c r="AQ254">
        <v>0</v>
      </c>
      <c r="AR254">
        <v>0</v>
      </c>
    </row>
    <row r="255" spans="1:44">
      <c r="A255">
        <f>ROW(Source!A319)</f>
        <v>319</v>
      </c>
      <c r="B255">
        <v>69446021</v>
      </c>
      <c r="C255">
        <v>69445998</v>
      </c>
      <c r="D255">
        <v>66842555</v>
      </c>
      <c r="E255">
        <v>1</v>
      </c>
      <c r="F255">
        <v>1</v>
      </c>
      <c r="G255">
        <v>1</v>
      </c>
      <c r="H255">
        <v>3</v>
      </c>
      <c r="I255" t="s">
        <v>706</v>
      </c>
      <c r="J255" t="s">
        <v>707</v>
      </c>
      <c r="K255" t="s">
        <v>708</v>
      </c>
      <c r="L255">
        <v>1348</v>
      </c>
      <c r="N255">
        <v>1009</v>
      </c>
      <c r="O255" t="s">
        <v>101</v>
      </c>
      <c r="P255" t="s">
        <v>101</v>
      </c>
      <c r="Q255">
        <v>1000</v>
      </c>
      <c r="X255">
        <v>1</v>
      </c>
      <c r="Y255">
        <v>105278.81</v>
      </c>
      <c r="Z255">
        <v>0</v>
      </c>
      <c r="AA255">
        <v>0</v>
      </c>
      <c r="AB255">
        <v>0</v>
      </c>
      <c r="AC255">
        <v>0</v>
      </c>
      <c r="AD255">
        <v>1</v>
      </c>
      <c r="AE255">
        <v>0</v>
      </c>
      <c r="AF255" t="s">
        <v>3</v>
      </c>
      <c r="AG255">
        <v>1</v>
      </c>
      <c r="AH255">
        <v>2</v>
      </c>
      <c r="AI255">
        <v>69446009</v>
      </c>
      <c r="AJ255">
        <v>255</v>
      </c>
      <c r="AK255">
        <v>0</v>
      </c>
      <c r="AL255">
        <v>0</v>
      </c>
      <c r="AM255">
        <v>0</v>
      </c>
      <c r="AN255">
        <v>0</v>
      </c>
      <c r="AO255">
        <v>0</v>
      </c>
      <c r="AP255">
        <v>0</v>
      </c>
      <c r="AQ255">
        <v>0</v>
      </c>
      <c r="AR255">
        <v>0</v>
      </c>
    </row>
    <row r="256" spans="1:44">
      <c r="A256">
        <f>ROW(Source!A319)</f>
        <v>319</v>
      </c>
      <c r="B256">
        <v>69446022</v>
      </c>
      <c r="C256">
        <v>69445998</v>
      </c>
      <c r="D256">
        <v>66769908</v>
      </c>
      <c r="E256">
        <v>116</v>
      </c>
      <c r="F256">
        <v>1</v>
      </c>
      <c r="G256">
        <v>1</v>
      </c>
      <c r="H256">
        <v>3</v>
      </c>
      <c r="I256" t="s">
        <v>264</v>
      </c>
      <c r="J256" t="s">
        <v>3</v>
      </c>
      <c r="K256" t="s">
        <v>265</v>
      </c>
      <c r="L256">
        <v>3277935</v>
      </c>
      <c r="N256">
        <v>1013</v>
      </c>
      <c r="O256" t="s">
        <v>266</v>
      </c>
      <c r="P256" t="s">
        <v>266</v>
      </c>
      <c r="Q256">
        <v>1</v>
      </c>
      <c r="X256">
        <v>2</v>
      </c>
      <c r="Y256">
        <v>0</v>
      </c>
      <c r="Z256">
        <v>0</v>
      </c>
      <c r="AA256">
        <v>0</v>
      </c>
      <c r="AB256">
        <v>0</v>
      </c>
      <c r="AC256">
        <v>0</v>
      </c>
      <c r="AD256">
        <v>0</v>
      </c>
      <c r="AE256">
        <v>0</v>
      </c>
      <c r="AF256" t="s">
        <v>3</v>
      </c>
      <c r="AG256">
        <v>2</v>
      </c>
      <c r="AH256">
        <v>2</v>
      </c>
      <c r="AI256">
        <v>69446010</v>
      </c>
      <c r="AJ256">
        <v>256</v>
      </c>
      <c r="AK256">
        <v>0</v>
      </c>
      <c r="AL256">
        <v>0</v>
      </c>
      <c r="AM256">
        <v>0</v>
      </c>
      <c r="AN256">
        <v>0</v>
      </c>
      <c r="AO256">
        <v>0</v>
      </c>
      <c r="AP256">
        <v>0</v>
      </c>
      <c r="AQ256">
        <v>0</v>
      </c>
      <c r="AR256">
        <v>0</v>
      </c>
    </row>
    <row r="257" spans="1:44">
      <c r="A257">
        <f>ROW(Source!A321)</f>
        <v>321</v>
      </c>
      <c r="B257">
        <v>69446033</v>
      </c>
      <c r="C257">
        <v>69446024</v>
      </c>
      <c r="D257">
        <v>66764074</v>
      </c>
      <c r="E257">
        <v>116</v>
      </c>
      <c r="F257">
        <v>1</v>
      </c>
      <c r="G257">
        <v>1</v>
      </c>
      <c r="H257">
        <v>1</v>
      </c>
      <c r="I257" t="s">
        <v>709</v>
      </c>
      <c r="J257" t="s">
        <v>3</v>
      </c>
      <c r="K257" t="s">
        <v>710</v>
      </c>
      <c r="L257">
        <v>1369</v>
      </c>
      <c r="N257">
        <v>1013</v>
      </c>
      <c r="O257" t="s">
        <v>711</v>
      </c>
      <c r="P257" t="s">
        <v>711</v>
      </c>
      <c r="Q257">
        <v>1</v>
      </c>
      <c r="X257">
        <v>0.02</v>
      </c>
      <c r="Y257">
        <v>0</v>
      </c>
      <c r="Z257">
        <v>0</v>
      </c>
      <c r="AA257">
        <v>0</v>
      </c>
      <c r="AB257">
        <v>409.14</v>
      </c>
      <c r="AC257">
        <v>0</v>
      </c>
      <c r="AD257">
        <v>1</v>
      </c>
      <c r="AE257">
        <v>1</v>
      </c>
      <c r="AF257" t="s">
        <v>3</v>
      </c>
      <c r="AG257">
        <v>0.02</v>
      </c>
      <c r="AH257">
        <v>2</v>
      </c>
      <c r="AI257">
        <v>69446025</v>
      </c>
      <c r="AJ257">
        <v>257</v>
      </c>
      <c r="AK257">
        <v>0</v>
      </c>
      <c r="AL257">
        <v>0</v>
      </c>
      <c r="AM257">
        <v>0</v>
      </c>
      <c r="AN257">
        <v>0</v>
      </c>
      <c r="AO257">
        <v>0</v>
      </c>
      <c r="AP257">
        <v>0</v>
      </c>
      <c r="AQ257">
        <v>0</v>
      </c>
      <c r="AR257">
        <v>0</v>
      </c>
    </row>
    <row r="258" spans="1:44">
      <c r="A258">
        <f>ROW(Source!A321)</f>
        <v>321</v>
      </c>
      <c r="B258">
        <v>69446034</v>
      </c>
      <c r="C258">
        <v>69446024</v>
      </c>
      <c r="D258">
        <v>66764076</v>
      </c>
      <c r="E258">
        <v>116</v>
      </c>
      <c r="F258">
        <v>1</v>
      </c>
      <c r="G258">
        <v>1</v>
      </c>
      <c r="H258">
        <v>1</v>
      </c>
      <c r="I258" t="s">
        <v>712</v>
      </c>
      <c r="J258" t="s">
        <v>3</v>
      </c>
      <c r="K258" t="s">
        <v>713</v>
      </c>
      <c r="L258">
        <v>1369</v>
      </c>
      <c r="N258">
        <v>1013</v>
      </c>
      <c r="O258" t="s">
        <v>711</v>
      </c>
      <c r="P258" t="s">
        <v>711</v>
      </c>
      <c r="Q258">
        <v>1</v>
      </c>
      <c r="X258">
        <v>10.75</v>
      </c>
      <c r="Y258">
        <v>0</v>
      </c>
      <c r="Z258">
        <v>0</v>
      </c>
      <c r="AA258">
        <v>0</v>
      </c>
      <c r="AB258">
        <v>446.68</v>
      </c>
      <c r="AC258">
        <v>0</v>
      </c>
      <c r="AD258">
        <v>1</v>
      </c>
      <c r="AE258">
        <v>1</v>
      </c>
      <c r="AF258" t="s">
        <v>3</v>
      </c>
      <c r="AG258">
        <v>10.75</v>
      </c>
      <c r="AH258">
        <v>2</v>
      </c>
      <c r="AI258">
        <v>69446026</v>
      </c>
      <c r="AJ258">
        <v>258</v>
      </c>
      <c r="AK258">
        <v>0</v>
      </c>
      <c r="AL258">
        <v>0</v>
      </c>
      <c r="AM258">
        <v>0</v>
      </c>
      <c r="AN258">
        <v>0</v>
      </c>
      <c r="AO258">
        <v>0</v>
      </c>
      <c r="AP258">
        <v>0</v>
      </c>
      <c r="AQ258">
        <v>0</v>
      </c>
      <c r="AR258">
        <v>0</v>
      </c>
    </row>
    <row r="259" spans="1:44">
      <c r="A259">
        <f>ROW(Source!A321)</f>
        <v>321</v>
      </c>
      <c r="B259">
        <v>69446035</v>
      </c>
      <c r="C259">
        <v>69446024</v>
      </c>
      <c r="D259">
        <v>66764080</v>
      </c>
      <c r="E259">
        <v>116</v>
      </c>
      <c r="F259">
        <v>1</v>
      </c>
      <c r="G259">
        <v>1</v>
      </c>
      <c r="H259">
        <v>1</v>
      </c>
      <c r="I259" t="s">
        <v>714</v>
      </c>
      <c r="J259" t="s">
        <v>3</v>
      </c>
      <c r="K259" t="s">
        <v>715</v>
      </c>
      <c r="L259">
        <v>1369</v>
      </c>
      <c r="N259">
        <v>1013</v>
      </c>
      <c r="O259" t="s">
        <v>711</v>
      </c>
      <c r="P259" t="s">
        <v>711</v>
      </c>
      <c r="Q259">
        <v>1</v>
      </c>
      <c r="X259">
        <v>4.83</v>
      </c>
      <c r="Y259">
        <v>0</v>
      </c>
      <c r="Z259">
        <v>0</v>
      </c>
      <c r="AA259">
        <v>0</v>
      </c>
      <c r="AB259">
        <v>502.98</v>
      </c>
      <c r="AC259">
        <v>0</v>
      </c>
      <c r="AD259">
        <v>1</v>
      </c>
      <c r="AE259">
        <v>1</v>
      </c>
      <c r="AF259" t="s">
        <v>3</v>
      </c>
      <c r="AG259">
        <v>4.83</v>
      </c>
      <c r="AH259">
        <v>2</v>
      </c>
      <c r="AI259">
        <v>69446027</v>
      </c>
      <c r="AJ259">
        <v>259</v>
      </c>
      <c r="AK259">
        <v>0</v>
      </c>
      <c r="AL259">
        <v>0</v>
      </c>
      <c r="AM259">
        <v>0</v>
      </c>
      <c r="AN259">
        <v>0</v>
      </c>
      <c r="AO259">
        <v>0</v>
      </c>
      <c r="AP259">
        <v>0</v>
      </c>
      <c r="AQ259">
        <v>0</v>
      </c>
      <c r="AR259">
        <v>0</v>
      </c>
    </row>
    <row r="260" spans="1:44">
      <c r="A260">
        <f>ROW(Source!A321)</f>
        <v>321</v>
      </c>
      <c r="B260">
        <v>69446036</v>
      </c>
      <c r="C260">
        <v>69446024</v>
      </c>
      <c r="D260">
        <v>66764116</v>
      </c>
      <c r="E260">
        <v>116</v>
      </c>
      <c r="F260">
        <v>1</v>
      </c>
      <c r="G260">
        <v>1</v>
      </c>
      <c r="H260">
        <v>1</v>
      </c>
      <c r="I260" t="s">
        <v>588</v>
      </c>
      <c r="J260" t="s">
        <v>3</v>
      </c>
      <c r="K260" t="s">
        <v>589</v>
      </c>
      <c r="L260">
        <v>1191</v>
      </c>
      <c r="N260">
        <v>1013</v>
      </c>
      <c r="O260" t="s">
        <v>587</v>
      </c>
      <c r="P260" t="s">
        <v>587</v>
      </c>
      <c r="Q260">
        <v>1</v>
      </c>
      <c r="X260">
        <v>0.01</v>
      </c>
      <c r="Y260">
        <v>0</v>
      </c>
      <c r="Z260">
        <v>0</v>
      </c>
      <c r="AA260">
        <v>0</v>
      </c>
      <c r="AB260">
        <v>0</v>
      </c>
      <c r="AC260">
        <v>0</v>
      </c>
      <c r="AD260">
        <v>1</v>
      </c>
      <c r="AE260">
        <v>2</v>
      </c>
      <c r="AF260" t="s">
        <v>3</v>
      </c>
      <c r="AG260">
        <v>0.01</v>
      </c>
      <c r="AH260">
        <v>2</v>
      </c>
      <c r="AI260">
        <v>69446028</v>
      </c>
      <c r="AJ260">
        <v>260</v>
      </c>
      <c r="AK260">
        <v>0</v>
      </c>
      <c r="AL260">
        <v>0</v>
      </c>
      <c r="AM260">
        <v>0</v>
      </c>
      <c r="AN260">
        <v>0</v>
      </c>
      <c r="AO260">
        <v>0</v>
      </c>
      <c r="AP260">
        <v>0</v>
      </c>
      <c r="AQ260">
        <v>0</v>
      </c>
      <c r="AR260">
        <v>0</v>
      </c>
    </row>
    <row r="261" spans="1:44">
      <c r="A261">
        <f>ROW(Source!A321)</f>
        <v>321</v>
      </c>
      <c r="B261">
        <v>69446037</v>
      </c>
      <c r="C261">
        <v>69446024</v>
      </c>
      <c r="D261">
        <v>66885998</v>
      </c>
      <c r="E261">
        <v>1</v>
      </c>
      <c r="F261">
        <v>1</v>
      </c>
      <c r="G261">
        <v>1</v>
      </c>
      <c r="H261">
        <v>2</v>
      </c>
      <c r="I261" t="s">
        <v>595</v>
      </c>
      <c r="J261" t="s">
        <v>596</v>
      </c>
      <c r="K261" t="s">
        <v>597</v>
      </c>
      <c r="L261">
        <v>1368</v>
      </c>
      <c r="N261">
        <v>1011</v>
      </c>
      <c r="O261" t="s">
        <v>593</v>
      </c>
      <c r="P261" t="s">
        <v>593</v>
      </c>
      <c r="Q261">
        <v>1</v>
      </c>
      <c r="X261">
        <v>0.01</v>
      </c>
      <c r="Y261">
        <v>0</v>
      </c>
      <c r="Z261">
        <v>605.36</v>
      </c>
      <c r="AA261">
        <v>502.98</v>
      </c>
      <c r="AB261">
        <v>0</v>
      </c>
      <c r="AC261">
        <v>0</v>
      </c>
      <c r="AD261">
        <v>1</v>
      </c>
      <c r="AE261">
        <v>0</v>
      </c>
      <c r="AF261" t="s">
        <v>3</v>
      </c>
      <c r="AG261">
        <v>0.01</v>
      </c>
      <c r="AH261">
        <v>2</v>
      </c>
      <c r="AI261">
        <v>69446029</v>
      </c>
      <c r="AJ261">
        <v>261</v>
      </c>
      <c r="AK261">
        <v>0</v>
      </c>
      <c r="AL261">
        <v>0</v>
      </c>
      <c r="AM261">
        <v>0</v>
      </c>
      <c r="AN261">
        <v>0</v>
      </c>
      <c r="AO261">
        <v>0</v>
      </c>
      <c r="AP261">
        <v>0</v>
      </c>
      <c r="AQ261">
        <v>0</v>
      </c>
      <c r="AR261">
        <v>0</v>
      </c>
    </row>
    <row r="262" spans="1:44">
      <c r="A262">
        <f>ROW(Source!A321)</f>
        <v>321</v>
      </c>
      <c r="B262">
        <v>69446038</v>
      </c>
      <c r="C262">
        <v>69446024</v>
      </c>
      <c r="D262">
        <v>66835897</v>
      </c>
      <c r="E262">
        <v>1</v>
      </c>
      <c r="F262">
        <v>1</v>
      </c>
      <c r="G262">
        <v>1</v>
      </c>
      <c r="H262">
        <v>3</v>
      </c>
      <c r="I262" t="s">
        <v>716</v>
      </c>
      <c r="J262" t="s">
        <v>717</v>
      </c>
      <c r="K262" t="s">
        <v>718</v>
      </c>
      <c r="L262">
        <v>1383</v>
      </c>
      <c r="N262">
        <v>1013</v>
      </c>
      <c r="O262" t="s">
        <v>719</v>
      </c>
      <c r="P262" t="s">
        <v>719</v>
      </c>
      <c r="Q262">
        <v>1</v>
      </c>
      <c r="X262">
        <v>4.42</v>
      </c>
      <c r="Y262">
        <v>6.38</v>
      </c>
      <c r="Z262">
        <v>0</v>
      </c>
      <c r="AA262">
        <v>0</v>
      </c>
      <c r="AB262">
        <v>0</v>
      </c>
      <c r="AC262">
        <v>0</v>
      </c>
      <c r="AD262">
        <v>1</v>
      </c>
      <c r="AE262">
        <v>0</v>
      </c>
      <c r="AF262" t="s">
        <v>3</v>
      </c>
      <c r="AG262">
        <v>4.42</v>
      </c>
      <c r="AH262">
        <v>2</v>
      </c>
      <c r="AI262">
        <v>69446030</v>
      </c>
      <c r="AJ262">
        <v>262</v>
      </c>
      <c r="AK262">
        <v>0</v>
      </c>
      <c r="AL262">
        <v>0</v>
      </c>
      <c r="AM262">
        <v>0</v>
      </c>
      <c r="AN262">
        <v>0</v>
      </c>
      <c r="AO262">
        <v>0</v>
      </c>
      <c r="AP262">
        <v>0</v>
      </c>
      <c r="AQ262">
        <v>0</v>
      </c>
      <c r="AR262">
        <v>0</v>
      </c>
    </row>
    <row r="263" spans="1:44">
      <c r="A263">
        <f>ROW(Source!A321)</f>
        <v>321</v>
      </c>
      <c r="B263">
        <v>69446039</v>
      </c>
      <c r="C263">
        <v>69446024</v>
      </c>
      <c r="D263">
        <v>66837441</v>
      </c>
      <c r="E263">
        <v>1</v>
      </c>
      <c r="F263">
        <v>1</v>
      </c>
      <c r="G263">
        <v>1</v>
      </c>
      <c r="H263">
        <v>3</v>
      </c>
      <c r="I263" t="s">
        <v>720</v>
      </c>
      <c r="J263" t="s">
        <v>721</v>
      </c>
      <c r="K263" t="s">
        <v>722</v>
      </c>
      <c r="L263">
        <v>1425</v>
      </c>
      <c r="N263">
        <v>1013</v>
      </c>
      <c r="O263" t="s">
        <v>68</v>
      </c>
      <c r="P263" t="s">
        <v>68</v>
      </c>
      <c r="Q263">
        <v>1</v>
      </c>
      <c r="X263">
        <v>2.09</v>
      </c>
      <c r="Y263">
        <v>52.34</v>
      </c>
      <c r="Z263">
        <v>0</v>
      </c>
      <c r="AA263">
        <v>0</v>
      </c>
      <c r="AB263">
        <v>0</v>
      </c>
      <c r="AC263">
        <v>0</v>
      </c>
      <c r="AD263">
        <v>1</v>
      </c>
      <c r="AE263">
        <v>0</v>
      </c>
      <c r="AF263" t="s">
        <v>3</v>
      </c>
      <c r="AG263">
        <v>2.09</v>
      </c>
      <c r="AH263">
        <v>2</v>
      </c>
      <c r="AI263">
        <v>69446031</v>
      </c>
      <c r="AJ263">
        <v>263</v>
      </c>
      <c r="AK263">
        <v>0</v>
      </c>
      <c r="AL263">
        <v>0</v>
      </c>
      <c r="AM263">
        <v>0</v>
      </c>
      <c r="AN263">
        <v>0</v>
      </c>
      <c r="AO263">
        <v>0</v>
      </c>
      <c r="AP263">
        <v>0</v>
      </c>
      <c r="AQ263">
        <v>0</v>
      </c>
      <c r="AR263">
        <v>0</v>
      </c>
    </row>
    <row r="264" spans="1:44">
      <c r="A264">
        <f>ROW(Source!A321)</f>
        <v>321</v>
      </c>
      <c r="B264">
        <v>69446040</v>
      </c>
      <c r="C264">
        <v>69446024</v>
      </c>
      <c r="D264">
        <v>66769908</v>
      </c>
      <c r="E264">
        <v>116</v>
      </c>
      <c r="F264">
        <v>1</v>
      </c>
      <c r="G264">
        <v>1</v>
      </c>
      <c r="H264">
        <v>3</v>
      </c>
      <c r="I264" t="s">
        <v>264</v>
      </c>
      <c r="J264" t="s">
        <v>3</v>
      </c>
      <c r="K264" t="s">
        <v>265</v>
      </c>
      <c r="L264">
        <v>3277935</v>
      </c>
      <c r="N264">
        <v>1013</v>
      </c>
      <c r="O264" t="s">
        <v>266</v>
      </c>
      <c r="P264" t="s">
        <v>266</v>
      </c>
      <c r="Q264">
        <v>1</v>
      </c>
      <c r="X264">
        <v>2</v>
      </c>
      <c r="Y264">
        <v>0</v>
      </c>
      <c r="Z264">
        <v>0</v>
      </c>
      <c r="AA264">
        <v>0</v>
      </c>
      <c r="AB264">
        <v>0</v>
      </c>
      <c r="AC264">
        <v>0</v>
      </c>
      <c r="AD264">
        <v>0</v>
      </c>
      <c r="AE264">
        <v>0</v>
      </c>
      <c r="AF264" t="s">
        <v>3</v>
      </c>
      <c r="AG264">
        <v>2</v>
      </c>
      <c r="AH264">
        <v>2</v>
      </c>
      <c r="AI264">
        <v>69446032</v>
      </c>
      <c r="AJ264">
        <v>264</v>
      </c>
      <c r="AK264">
        <v>0</v>
      </c>
      <c r="AL264">
        <v>0</v>
      </c>
      <c r="AM264">
        <v>0</v>
      </c>
      <c r="AN264">
        <v>0</v>
      </c>
      <c r="AO264">
        <v>0</v>
      </c>
      <c r="AP264">
        <v>0</v>
      </c>
      <c r="AQ264">
        <v>0</v>
      </c>
      <c r="AR264">
        <v>0</v>
      </c>
    </row>
    <row r="265" spans="1:44">
      <c r="A265">
        <f>ROW(Source!A323)</f>
        <v>323</v>
      </c>
      <c r="B265">
        <v>69446056</v>
      </c>
      <c r="C265">
        <v>69446042</v>
      </c>
      <c r="D265">
        <v>66764074</v>
      </c>
      <c r="E265">
        <v>116</v>
      </c>
      <c r="F265">
        <v>1</v>
      </c>
      <c r="G265">
        <v>1</v>
      </c>
      <c r="H265">
        <v>1</v>
      </c>
      <c r="I265" t="s">
        <v>709</v>
      </c>
      <c r="J265" t="s">
        <v>3</v>
      </c>
      <c r="K265" t="s">
        <v>710</v>
      </c>
      <c r="L265">
        <v>1369</v>
      </c>
      <c r="N265">
        <v>1013</v>
      </c>
      <c r="O265" t="s">
        <v>711</v>
      </c>
      <c r="P265" t="s">
        <v>711</v>
      </c>
      <c r="Q265">
        <v>1</v>
      </c>
      <c r="X265">
        <v>0.59</v>
      </c>
      <c r="Y265">
        <v>0</v>
      </c>
      <c r="Z265">
        <v>0</v>
      </c>
      <c r="AA265">
        <v>0</v>
      </c>
      <c r="AB265">
        <v>409.14</v>
      </c>
      <c r="AC265">
        <v>0</v>
      </c>
      <c r="AD265">
        <v>1</v>
      </c>
      <c r="AE265">
        <v>1</v>
      </c>
      <c r="AF265" t="s">
        <v>3</v>
      </c>
      <c r="AG265">
        <v>0.59</v>
      </c>
      <c r="AH265">
        <v>2</v>
      </c>
      <c r="AI265">
        <v>69446043</v>
      </c>
      <c r="AJ265">
        <v>265</v>
      </c>
      <c r="AK265">
        <v>0</v>
      </c>
      <c r="AL265">
        <v>0</v>
      </c>
      <c r="AM265">
        <v>0</v>
      </c>
      <c r="AN265">
        <v>0</v>
      </c>
      <c r="AO265">
        <v>0</v>
      </c>
      <c r="AP265">
        <v>0</v>
      </c>
      <c r="AQ265">
        <v>0</v>
      </c>
      <c r="AR265">
        <v>0</v>
      </c>
    </row>
    <row r="266" spans="1:44">
      <c r="A266">
        <f>ROW(Source!A323)</f>
        <v>323</v>
      </c>
      <c r="B266">
        <v>69446057</v>
      </c>
      <c r="C266">
        <v>69446042</v>
      </c>
      <c r="D266">
        <v>66764080</v>
      </c>
      <c r="E266">
        <v>116</v>
      </c>
      <c r="F266">
        <v>1</v>
      </c>
      <c r="G266">
        <v>1</v>
      </c>
      <c r="H266">
        <v>1</v>
      </c>
      <c r="I266" t="s">
        <v>714</v>
      </c>
      <c r="J266" t="s">
        <v>3</v>
      </c>
      <c r="K266" t="s">
        <v>715</v>
      </c>
      <c r="L266">
        <v>1369</v>
      </c>
      <c r="N266">
        <v>1013</v>
      </c>
      <c r="O266" t="s">
        <v>711</v>
      </c>
      <c r="P266" t="s">
        <v>711</v>
      </c>
      <c r="Q266">
        <v>1</v>
      </c>
      <c r="X266">
        <v>77.7</v>
      </c>
      <c r="Y266">
        <v>0</v>
      </c>
      <c r="Z266">
        <v>0</v>
      </c>
      <c r="AA266">
        <v>0</v>
      </c>
      <c r="AB266">
        <v>502.98</v>
      </c>
      <c r="AC266">
        <v>0</v>
      </c>
      <c r="AD266">
        <v>1</v>
      </c>
      <c r="AE266">
        <v>1</v>
      </c>
      <c r="AF266" t="s">
        <v>3</v>
      </c>
      <c r="AG266">
        <v>77.7</v>
      </c>
      <c r="AH266">
        <v>2</v>
      </c>
      <c r="AI266">
        <v>69446044</v>
      </c>
      <c r="AJ266">
        <v>266</v>
      </c>
      <c r="AK266">
        <v>0</v>
      </c>
      <c r="AL266">
        <v>0</v>
      </c>
      <c r="AM266">
        <v>0</v>
      </c>
      <c r="AN266">
        <v>0</v>
      </c>
      <c r="AO266">
        <v>0</v>
      </c>
      <c r="AP266">
        <v>0</v>
      </c>
      <c r="AQ266">
        <v>0</v>
      </c>
      <c r="AR266">
        <v>0</v>
      </c>
    </row>
    <row r="267" spans="1:44">
      <c r="A267">
        <f>ROW(Source!A323)</f>
        <v>323</v>
      </c>
      <c r="B267">
        <v>69446058</v>
      </c>
      <c r="C267">
        <v>69446042</v>
      </c>
      <c r="D267">
        <v>66764084</v>
      </c>
      <c r="E267">
        <v>116</v>
      </c>
      <c r="F267">
        <v>1</v>
      </c>
      <c r="G267">
        <v>1</v>
      </c>
      <c r="H267">
        <v>1</v>
      </c>
      <c r="I267" t="s">
        <v>723</v>
      </c>
      <c r="J267" t="s">
        <v>3</v>
      </c>
      <c r="K267" t="s">
        <v>724</v>
      </c>
      <c r="L267">
        <v>1369</v>
      </c>
      <c r="N267">
        <v>1013</v>
      </c>
      <c r="O267" t="s">
        <v>711</v>
      </c>
      <c r="P267" t="s">
        <v>711</v>
      </c>
      <c r="Q267">
        <v>1</v>
      </c>
      <c r="X267">
        <v>77.7</v>
      </c>
      <c r="Y267">
        <v>0</v>
      </c>
      <c r="Z267">
        <v>0</v>
      </c>
      <c r="AA267">
        <v>0</v>
      </c>
      <c r="AB267">
        <v>578.04999999999995</v>
      </c>
      <c r="AC267">
        <v>0</v>
      </c>
      <c r="AD267">
        <v>1</v>
      </c>
      <c r="AE267">
        <v>1</v>
      </c>
      <c r="AF267" t="s">
        <v>3</v>
      </c>
      <c r="AG267">
        <v>77.7</v>
      </c>
      <c r="AH267">
        <v>2</v>
      </c>
      <c r="AI267">
        <v>69446045</v>
      </c>
      <c r="AJ267">
        <v>267</v>
      </c>
      <c r="AK267">
        <v>0</v>
      </c>
      <c r="AL267">
        <v>0</v>
      </c>
      <c r="AM267">
        <v>0</v>
      </c>
      <c r="AN267">
        <v>0</v>
      </c>
      <c r="AO267">
        <v>0</v>
      </c>
      <c r="AP267">
        <v>0</v>
      </c>
      <c r="AQ267">
        <v>0</v>
      </c>
      <c r="AR267">
        <v>0</v>
      </c>
    </row>
    <row r="268" spans="1:44">
      <c r="A268">
        <f>ROW(Source!A323)</f>
        <v>323</v>
      </c>
      <c r="B268">
        <v>69446059</v>
      </c>
      <c r="C268">
        <v>69446042</v>
      </c>
      <c r="D268">
        <v>66764116</v>
      </c>
      <c r="E268">
        <v>116</v>
      </c>
      <c r="F268">
        <v>1</v>
      </c>
      <c r="G268">
        <v>1</v>
      </c>
      <c r="H268">
        <v>1</v>
      </c>
      <c r="I268" t="s">
        <v>588</v>
      </c>
      <c r="J268" t="s">
        <v>3</v>
      </c>
      <c r="K268" t="s">
        <v>589</v>
      </c>
      <c r="L268">
        <v>1191</v>
      </c>
      <c r="N268">
        <v>1013</v>
      </c>
      <c r="O268" t="s">
        <v>587</v>
      </c>
      <c r="P268" t="s">
        <v>587</v>
      </c>
      <c r="Q268">
        <v>1</v>
      </c>
      <c r="X268">
        <v>0.16</v>
      </c>
      <c r="Y268">
        <v>0</v>
      </c>
      <c r="Z268">
        <v>0</v>
      </c>
      <c r="AA268">
        <v>0</v>
      </c>
      <c r="AB268">
        <v>0</v>
      </c>
      <c r="AC268">
        <v>0</v>
      </c>
      <c r="AD268">
        <v>1</v>
      </c>
      <c r="AE268">
        <v>2</v>
      </c>
      <c r="AF268" t="s">
        <v>3</v>
      </c>
      <c r="AG268">
        <v>0.16</v>
      </c>
      <c r="AH268">
        <v>2</v>
      </c>
      <c r="AI268">
        <v>69446046</v>
      </c>
      <c r="AJ268">
        <v>268</v>
      </c>
      <c r="AK268">
        <v>0</v>
      </c>
      <c r="AL268">
        <v>0</v>
      </c>
      <c r="AM268">
        <v>0</v>
      </c>
      <c r="AN268">
        <v>0</v>
      </c>
      <c r="AO268">
        <v>0</v>
      </c>
      <c r="AP268">
        <v>0</v>
      </c>
      <c r="AQ268">
        <v>0</v>
      </c>
      <c r="AR268">
        <v>0</v>
      </c>
    </row>
    <row r="269" spans="1:44">
      <c r="A269">
        <f>ROW(Source!A323)</f>
        <v>323</v>
      </c>
      <c r="B269">
        <v>69446060</v>
      </c>
      <c r="C269">
        <v>69446042</v>
      </c>
      <c r="D269">
        <v>66885998</v>
      </c>
      <c r="E269">
        <v>1</v>
      </c>
      <c r="F269">
        <v>1</v>
      </c>
      <c r="G269">
        <v>1</v>
      </c>
      <c r="H269">
        <v>2</v>
      </c>
      <c r="I269" t="s">
        <v>595</v>
      </c>
      <c r="J269" t="s">
        <v>596</v>
      </c>
      <c r="K269" t="s">
        <v>597</v>
      </c>
      <c r="L269">
        <v>1368</v>
      </c>
      <c r="N269">
        <v>1011</v>
      </c>
      <c r="O269" t="s">
        <v>593</v>
      </c>
      <c r="P269" t="s">
        <v>593</v>
      </c>
      <c r="Q269">
        <v>1</v>
      </c>
      <c r="X269">
        <v>0.16</v>
      </c>
      <c r="Y269">
        <v>0</v>
      </c>
      <c r="Z269">
        <v>605.36</v>
      </c>
      <c r="AA269">
        <v>502.98</v>
      </c>
      <c r="AB269">
        <v>0</v>
      </c>
      <c r="AC269">
        <v>0</v>
      </c>
      <c r="AD269">
        <v>1</v>
      </c>
      <c r="AE269">
        <v>0</v>
      </c>
      <c r="AF269" t="s">
        <v>3</v>
      </c>
      <c r="AG269">
        <v>0.16</v>
      </c>
      <c r="AH269">
        <v>2</v>
      </c>
      <c r="AI269">
        <v>69446047</v>
      </c>
      <c r="AJ269">
        <v>269</v>
      </c>
      <c r="AK269">
        <v>0</v>
      </c>
      <c r="AL269">
        <v>0</v>
      </c>
      <c r="AM269">
        <v>0</v>
      </c>
      <c r="AN269">
        <v>0</v>
      </c>
      <c r="AO269">
        <v>0</v>
      </c>
      <c r="AP269">
        <v>0</v>
      </c>
      <c r="AQ269">
        <v>0</v>
      </c>
      <c r="AR269">
        <v>0</v>
      </c>
    </row>
    <row r="270" spans="1:44">
      <c r="A270">
        <f>ROW(Source!A323)</f>
        <v>323</v>
      </c>
      <c r="B270">
        <v>69446061</v>
      </c>
      <c r="C270">
        <v>69446042</v>
      </c>
      <c r="D270">
        <v>66886171</v>
      </c>
      <c r="E270">
        <v>1</v>
      </c>
      <c r="F270">
        <v>1</v>
      </c>
      <c r="G270">
        <v>1</v>
      </c>
      <c r="H270">
        <v>2</v>
      </c>
      <c r="I270" t="s">
        <v>725</v>
      </c>
      <c r="J270" t="s">
        <v>726</v>
      </c>
      <c r="K270" t="s">
        <v>727</v>
      </c>
      <c r="L270">
        <v>1368</v>
      </c>
      <c r="N270">
        <v>1011</v>
      </c>
      <c r="O270" t="s">
        <v>593</v>
      </c>
      <c r="P270" t="s">
        <v>593</v>
      </c>
      <c r="Q270">
        <v>1</v>
      </c>
      <c r="X270">
        <v>17</v>
      </c>
      <c r="Y270">
        <v>0</v>
      </c>
      <c r="Z270">
        <v>7.52</v>
      </c>
      <c r="AA270">
        <v>0</v>
      </c>
      <c r="AB270">
        <v>0</v>
      </c>
      <c r="AC270">
        <v>0</v>
      </c>
      <c r="AD270">
        <v>1</v>
      </c>
      <c r="AE270">
        <v>0</v>
      </c>
      <c r="AF270" t="s">
        <v>3</v>
      </c>
      <c r="AG270">
        <v>17</v>
      </c>
      <c r="AH270">
        <v>2</v>
      </c>
      <c r="AI270">
        <v>69446048</v>
      </c>
      <c r="AJ270">
        <v>270</v>
      </c>
      <c r="AK270">
        <v>0</v>
      </c>
      <c r="AL270">
        <v>0</v>
      </c>
      <c r="AM270">
        <v>0</v>
      </c>
      <c r="AN270">
        <v>0</v>
      </c>
      <c r="AO270">
        <v>0</v>
      </c>
      <c r="AP270">
        <v>0</v>
      </c>
      <c r="AQ270">
        <v>0</v>
      </c>
      <c r="AR270">
        <v>0</v>
      </c>
    </row>
    <row r="271" spans="1:44">
      <c r="A271">
        <f>ROW(Source!A323)</f>
        <v>323</v>
      </c>
      <c r="B271">
        <v>69446062</v>
      </c>
      <c r="C271">
        <v>69446042</v>
      </c>
      <c r="D271">
        <v>66833797</v>
      </c>
      <c r="E271">
        <v>1</v>
      </c>
      <c r="F271">
        <v>1</v>
      </c>
      <c r="G271">
        <v>1</v>
      </c>
      <c r="H271">
        <v>3</v>
      </c>
      <c r="I271" t="s">
        <v>728</v>
      </c>
      <c r="J271" t="s">
        <v>729</v>
      </c>
      <c r="K271" t="s">
        <v>730</v>
      </c>
      <c r="L271">
        <v>1348</v>
      </c>
      <c r="N271">
        <v>1009</v>
      </c>
      <c r="O271" t="s">
        <v>101</v>
      </c>
      <c r="P271" t="s">
        <v>101</v>
      </c>
      <c r="Q271">
        <v>1000</v>
      </c>
      <c r="X271">
        <v>3.8E-3</v>
      </c>
      <c r="Y271">
        <v>116448.72</v>
      </c>
      <c r="Z271">
        <v>0</v>
      </c>
      <c r="AA271">
        <v>0</v>
      </c>
      <c r="AB271">
        <v>0</v>
      </c>
      <c r="AC271">
        <v>0</v>
      </c>
      <c r="AD271">
        <v>1</v>
      </c>
      <c r="AE271">
        <v>0</v>
      </c>
      <c r="AF271" t="s">
        <v>3</v>
      </c>
      <c r="AG271">
        <v>3.8E-3</v>
      </c>
      <c r="AH271">
        <v>2</v>
      </c>
      <c r="AI271">
        <v>69446049</v>
      </c>
      <c r="AJ271">
        <v>271</v>
      </c>
      <c r="AK271">
        <v>0</v>
      </c>
      <c r="AL271">
        <v>0</v>
      </c>
      <c r="AM271">
        <v>0</v>
      </c>
      <c r="AN271">
        <v>0</v>
      </c>
      <c r="AO271">
        <v>0</v>
      </c>
      <c r="AP271">
        <v>0</v>
      </c>
      <c r="AQ271">
        <v>0</v>
      </c>
      <c r="AR271">
        <v>0</v>
      </c>
    </row>
    <row r="272" spans="1:44">
      <c r="A272">
        <f>ROW(Source!A323)</f>
        <v>323</v>
      </c>
      <c r="B272">
        <v>69446063</v>
      </c>
      <c r="C272">
        <v>69446042</v>
      </c>
      <c r="D272">
        <v>66833879</v>
      </c>
      <c r="E272">
        <v>1</v>
      </c>
      <c r="F272">
        <v>1</v>
      </c>
      <c r="G272">
        <v>1</v>
      </c>
      <c r="H272">
        <v>3</v>
      </c>
      <c r="I272" t="s">
        <v>731</v>
      </c>
      <c r="J272" t="s">
        <v>732</v>
      </c>
      <c r="K272" t="s">
        <v>733</v>
      </c>
      <c r="L272">
        <v>1346</v>
      </c>
      <c r="N272">
        <v>1009</v>
      </c>
      <c r="O272" t="s">
        <v>59</v>
      </c>
      <c r="P272" t="s">
        <v>59</v>
      </c>
      <c r="Q272">
        <v>1</v>
      </c>
      <c r="X272">
        <v>30.6</v>
      </c>
      <c r="Y272">
        <v>41.38</v>
      </c>
      <c r="Z272">
        <v>0</v>
      </c>
      <c r="AA272">
        <v>0</v>
      </c>
      <c r="AB272">
        <v>0</v>
      </c>
      <c r="AC272">
        <v>0</v>
      </c>
      <c r="AD272">
        <v>1</v>
      </c>
      <c r="AE272">
        <v>0</v>
      </c>
      <c r="AF272" t="s">
        <v>3</v>
      </c>
      <c r="AG272">
        <v>30.6</v>
      </c>
      <c r="AH272">
        <v>2</v>
      </c>
      <c r="AI272">
        <v>69446050</v>
      </c>
      <c r="AJ272">
        <v>272</v>
      </c>
      <c r="AK272">
        <v>0</v>
      </c>
      <c r="AL272">
        <v>0</v>
      </c>
      <c r="AM272">
        <v>0</v>
      </c>
      <c r="AN272">
        <v>0</v>
      </c>
      <c r="AO272">
        <v>0</v>
      </c>
      <c r="AP272">
        <v>0</v>
      </c>
      <c r="AQ272">
        <v>0</v>
      </c>
      <c r="AR272">
        <v>0</v>
      </c>
    </row>
    <row r="273" spans="1:44">
      <c r="A273">
        <f>ROW(Source!A323)</f>
        <v>323</v>
      </c>
      <c r="B273">
        <v>69446064</v>
      </c>
      <c r="C273">
        <v>69446042</v>
      </c>
      <c r="D273">
        <v>66838123</v>
      </c>
      <c r="E273">
        <v>1</v>
      </c>
      <c r="F273">
        <v>1</v>
      </c>
      <c r="G273">
        <v>1</v>
      </c>
      <c r="H273">
        <v>3</v>
      </c>
      <c r="I273" t="s">
        <v>734</v>
      </c>
      <c r="J273" t="s">
        <v>735</v>
      </c>
      <c r="K273" t="s">
        <v>736</v>
      </c>
      <c r="L273">
        <v>1327</v>
      </c>
      <c r="N273">
        <v>1005</v>
      </c>
      <c r="O273" t="s">
        <v>737</v>
      </c>
      <c r="P273" t="s">
        <v>737</v>
      </c>
      <c r="Q273">
        <v>1</v>
      </c>
      <c r="X273">
        <v>1</v>
      </c>
      <c r="Y273">
        <v>742.3</v>
      </c>
      <c r="Z273">
        <v>0</v>
      </c>
      <c r="AA273">
        <v>0</v>
      </c>
      <c r="AB273">
        <v>0</v>
      </c>
      <c r="AC273">
        <v>0</v>
      </c>
      <c r="AD273">
        <v>1</v>
      </c>
      <c r="AE273">
        <v>0</v>
      </c>
      <c r="AF273" t="s">
        <v>3</v>
      </c>
      <c r="AG273">
        <v>1</v>
      </c>
      <c r="AH273">
        <v>2</v>
      </c>
      <c r="AI273">
        <v>69446051</v>
      </c>
      <c r="AJ273">
        <v>273</v>
      </c>
      <c r="AK273">
        <v>0</v>
      </c>
      <c r="AL273">
        <v>0</v>
      </c>
      <c r="AM273">
        <v>0</v>
      </c>
      <c r="AN273">
        <v>0</v>
      </c>
      <c r="AO273">
        <v>0</v>
      </c>
      <c r="AP273">
        <v>0</v>
      </c>
      <c r="AQ273">
        <v>0</v>
      </c>
      <c r="AR273">
        <v>0</v>
      </c>
    </row>
    <row r="274" spans="1:44">
      <c r="A274">
        <f>ROW(Source!A323)</f>
        <v>323</v>
      </c>
      <c r="B274">
        <v>69446065</v>
      </c>
      <c r="C274">
        <v>69446042</v>
      </c>
      <c r="D274">
        <v>66838478</v>
      </c>
      <c r="E274">
        <v>1</v>
      </c>
      <c r="F274">
        <v>1</v>
      </c>
      <c r="G274">
        <v>1</v>
      </c>
      <c r="H274">
        <v>3</v>
      </c>
      <c r="I274" t="s">
        <v>617</v>
      </c>
      <c r="J274" t="s">
        <v>618</v>
      </c>
      <c r="K274" t="s">
        <v>619</v>
      </c>
      <c r="L274">
        <v>1346</v>
      </c>
      <c r="N274">
        <v>1009</v>
      </c>
      <c r="O274" t="s">
        <v>59</v>
      </c>
      <c r="P274" t="s">
        <v>59</v>
      </c>
      <c r="Q274">
        <v>1</v>
      </c>
      <c r="X274">
        <v>10</v>
      </c>
      <c r="Y274">
        <v>56.11</v>
      </c>
      <c r="Z274">
        <v>0</v>
      </c>
      <c r="AA274">
        <v>0</v>
      </c>
      <c r="AB274">
        <v>0</v>
      </c>
      <c r="AC274">
        <v>0</v>
      </c>
      <c r="AD274">
        <v>1</v>
      </c>
      <c r="AE274">
        <v>0</v>
      </c>
      <c r="AF274" t="s">
        <v>3</v>
      </c>
      <c r="AG274">
        <v>10</v>
      </c>
      <c r="AH274">
        <v>2</v>
      </c>
      <c r="AI274">
        <v>69446052</v>
      </c>
      <c r="AJ274">
        <v>274</v>
      </c>
      <c r="AK274">
        <v>0</v>
      </c>
      <c r="AL274">
        <v>0</v>
      </c>
      <c r="AM274">
        <v>0</v>
      </c>
      <c r="AN274">
        <v>0</v>
      </c>
      <c r="AO274">
        <v>0</v>
      </c>
      <c r="AP274">
        <v>0</v>
      </c>
      <c r="AQ274">
        <v>0</v>
      </c>
      <c r="AR274">
        <v>0</v>
      </c>
    </row>
    <row r="275" spans="1:44">
      <c r="A275">
        <f>ROW(Source!A323)</f>
        <v>323</v>
      </c>
      <c r="B275">
        <v>69446066</v>
      </c>
      <c r="C275">
        <v>69446042</v>
      </c>
      <c r="D275">
        <v>66862151</v>
      </c>
      <c r="E275">
        <v>1</v>
      </c>
      <c r="F275">
        <v>1</v>
      </c>
      <c r="G275">
        <v>1</v>
      </c>
      <c r="H275">
        <v>3</v>
      </c>
      <c r="I275" t="s">
        <v>738</v>
      </c>
      <c r="J275" t="s">
        <v>739</v>
      </c>
      <c r="K275" t="s">
        <v>740</v>
      </c>
      <c r="L275">
        <v>1425</v>
      </c>
      <c r="N275">
        <v>1013</v>
      </c>
      <c r="O275" t="s">
        <v>68</v>
      </c>
      <c r="P275" t="s">
        <v>68</v>
      </c>
      <c r="Q275">
        <v>1</v>
      </c>
      <c r="X275">
        <v>2</v>
      </c>
      <c r="Y275">
        <v>111.69</v>
      </c>
      <c r="Z275">
        <v>0</v>
      </c>
      <c r="AA275">
        <v>0</v>
      </c>
      <c r="AB275">
        <v>0</v>
      </c>
      <c r="AC275">
        <v>0</v>
      </c>
      <c r="AD275">
        <v>1</v>
      </c>
      <c r="AE275">
        <v>0</v>
      </c>
      <c r="AF275" t="s">
        <v>3</v>
      </c>
      <c r="AG275">
        <v>2</v>
      </c>
      <c r="AH275">
        <v>2</v>
      </c>
      <c r="AI275">
        <v>69446053</v>
      </c>
      <c r="AJ275">
        <v>275</v>
      </c>
      <c r="AK275">
        <v>0</v>
      </c>
      <c r="AL275">
        <v>0</v>
      </c>
      <c r="AM275">
        <v>0</v>
      </c>
      <c r="AN275">
        <v>0</v>
      </c>
      <c r="AO275">
        <v>0</v>
      </c>
      <c r="AP275">
        <v>0</v>
      </c>
      <c r="AQ275">
        <v>0</v>
      </c>
      <c r="AR275">
        <v>0</v>
      </c>
    </row>
    <row r="276" spans="1:44">
      <c r="A276">
        <f>ROW(Source!A323)</f>
        <v>323</v>
      </c>
      <c r="B276">
        <v>69446067</v>
      </c>
      <c r="C276">
        <v>69446042</v>
      </c>
      <c r="D276">
        <v>66863553</v>
      </c>
      <c r="E276">
        <v>1</v>
      </c>
      <c r="F276">
        <v>1</v>
      </c>
      <c r="G276">
        <v>1</v>
      </c>
      <c r="H276">
        <v>3</v>
      </c>
      <c r="I276" t="s">
        <v>741</v>
      </c>
      <c r="J276" t="s">
        <v>742</v>
      </c>
      <c r="K276" t="s">
        <v>743</v>
      </c>
      <c r="L276">
        <v>1371</v>
      </c>
      <c r="N276">
        <v>1013</v>
      </c>
      <c r="O276" t="s">
        <v>18</v>
      </c>
      <c r="P276" t="s">
        <v>18</v>
      </c>
      <c r="Q276">
        <v>1</v>
      </c>
      <c r="X276">
        <v>100</v>
      </c>
      <c r="Y276">
        <v>184.04</v>
      </c>
      <c r="Z276">
        <v>0</v>
      </c>
      <c r="AA276">
        <v>0</v>
      </c>
      <c r="AB276">
        <v>0</v>
      </c>
      <c r="AC276">
        <v>0</v>
      </c>
      <c r="AD276">
        <v>1</v>
      </c>
      <c r="AE276">
        <v>0</v>
      </c>
      <c r="AF276" t="s">
        <v>3</v>
      </c>
      <c r="AG276">
        <v>100</v>
      </c>
      <c r="AH276">
        <v>2</v>
      </c>
      <c r="AI276">
        <v>69446054</v>
      </c>
      <c r="AJ276">
        <v>276</v>
      </c>
      <c r="AK276">
        <v>0</v>
      </c>
      <c r="AL276">
        <v>0</v>
      </c>
      <c r="AM276">
        <v>0</v>
      </c>
      <c r="AN276">
        <v>0</v>
      </c>
      <c r="AO276">
        <v>0</v>
      </c>
      <c r="AP276">
        <v>0</v>
      </c>
      <c r="AQ276">
        <v>0</v>
      </c>
      <c r="AR276">
        <v>0</v>
      </c>
    </row>
    <row r="277" spans="1:44">
      <c r="A277">
        <f>ROW(Source!A323)</f>
        <v>323</v>
      </c>
      <c r="B277">
        <v>69446068</v>
      </c>
      <c r="C277">
        <v>69446042</v>
      </c>
      <c r="D277">
        <v>66769908</v>
      </c>
      <c r="E277">
        <v>116</v>
      </c>
      <c r="F277">
        <v>1</v>
      </c>
      <c r="G277">
        <v>1</v>
      </c>
      <c r="H277">
        <v>3</v>
      </c>
      <c r="I277" t="s">
        <v>264</v>
      </c>
      <c r="J277" t="s">
        <v>3</v>
      </c>
      <c r="K277" t="s">
        <v>265</v>
      </c>
      <c r="L277">
        <v>3277935</v>
      </c>
      <c r="N277">
        <v>1013</v>
      </c>
      <c r="O277" t="s">
        <v>266</v>
      </c>
      <c r="P277" t="s">
        <v>266</v>
      </c>
      <c r="Q277">
        <v>1</v>
      </c>
      <c r="X277">
        <v>2</v>
      </c>
      <c r="Y277">
        <v>0</v>
      </c>
      <c r="Z277">
        <v>0</v>
      </c>
      <c r="AA277">
        <v>0</v>
      </c>
      <c r="AB277">
        <v>0</v>
      </c>
      <c r="AC277">
        <v>0</v>
      </c>
      <c r="AD277">
        <v>0</v>
      </c>
      <c r="AE277">
        <v>0</v>
      </c>
      <c r="AF277" t="s">
        <v>3</v>
      </c>
      <c r="AG277">
        <v>2</v>
      </c>
      <c r="AH277">
        <v>2</v>
      </c>
      <c r="AI277">
        <v>69446055</v>
      </c>
      <c r="AJ277">
        <v>277</v>
      </c>
      <c r="AK277">
        <v>0</v>
      </c>
      <c r="AL277">
        <v>0</v>
      </c>
      <c r="AM277">
        <v>0</v>
      </c>
      <c r="AN277">
        <v>0</v>
      </c>
      <c r="AO277">
        <v>0</v>
      </c>
      <c r="AP277">
        <v>0</v>
      </c>
      <c r="AQ277">
        <v>0</v>
      </c>
      <c r="AR277">
        <v>0</v>
      </c>
    </row>
    <row r="278" spans="1:44">
      <c r="A278">
        <f>ROW(Source!A325)</f>
        <v>325</v>
      </c>
      <c r="B278">
        <v>69446075</v>
      </c>
      <c r="C278">
        <v>69446070</v>
      </c>
      <c r="D278">
        <v>66763951</v>
      </c>
      <c r="E278">
        <v>116</v>
      </c>
      <c r="F278">
        <v>1</v>
      </c>
      <c r="G278">
        <v>1</v>
      </c>
      <c r="H278">
        <v>1</v>
      </c>
      <c r="I278" t="s">
        <v>623</v>
      </c>
      <c r="J278" t="s">
        <v>3</v>
      </c>
      <c r="K278" t="s">
        <v>624</v>
      </c>
      <c r="L278">
        <v>1191</v>
      </c>
      <c r="N278">
        <v>1013</v>
      </c>
      <c r="O278" t="s">
        <v>587</v>
      </c>
      <c r="P278" t="s">
        <v>587</v>
      </c>
      <c r="Q278">
        <v>1</v>
      </c>
      <c r="X278">
        <v>43.83</v>
      </c>
      <c r="Y278">
        <v>0</v>
      </c>
      <c r="Z278">
        <v>0</v>
      </c>
      <c r="AA278">
        <v>0</v>
      </c>
      <c r="AB278">
        <v>518</v>
      </c>
      <c r="AC278">
        <v>0</v>
      </c>
      <c r="AD278">
        <v>1</v>
      </c>
      <c r="AE278">
        <v>1</v>
      </c>
      <c r="AF278" t="s">
        <v>3</v>
      </c>
      <c r="AG278">
        <v>43.83</v>
      </c>
      <c r="AH278">
        <v>2</v>
      </c>
      <c r="AI278">
        <v>69446071</v>
      </c>
      <c r="AJ278">
        <v>278</v>
      </c>
      <c r="AK278">
        <v>0</v>
      </c>
      <c r="AL278">
        <v>0</v>
      </c>
      <c r="AM278">
        <v>0</v>
      </c>
      <c r="AN278">
        <v>0</v>
      </c>
      <c r="AO278">
        <v>0</v>
      </c>
      <c r="AP278">
        <v>0</v>
      </c>
      <c r="AQ278">
        <v>0</v>
      </c>
      <c r="AR278">
        <v>0</v>
      </c>
    </row>
    <row r="279" spans="1:44">
      <c r="A279">
        <f>ROW(Source!A325)</f>
        <v>325</v>
      </c>
      <c r="B279">
        <v>69446076</v>
      </c>
      <c r="C279">
        <v>69446070</v>
      </c>
      <c r="D279">
        <v>66764116</v>
      </c>
      <c r="E279">
        <v>116</v>
      </c>
      <c r="F279">
        <v>1</v>
      </c>
      <c r="G279">
        <v>1</v>
      </c>
      <c r="H279">
        <v>1</v>
      </c>
      <c r="I279" t="s">
        <v>588</v>
      </c>
      <c r="J279" t="s">
        <v>3</v>
      </c>
      <c r="K279" t="s">
        <v>589</v>
      </c>
      <c r="L279">
        <v>1191</v>
      </c>
      <c r="N279">
        <v>1013</v>
      </c>
      <c r="O279" t="s">
        <v>587</v>
      </c>
      <c r="P279" t="s">
        <v>587</v>
      </c>
      <c r="Q279">
        <v>1</v>
      </c>
      <c r="X279">
        <v>5.59</v>
      </c>
      <c r="Y279">
        <v>0</v>
      </c>
      <c r="Z279">
        <v>0</v>
      </c>
      <c r="AA279">
        <v>0</v>
      </c>
      <c r="AB279">
        <v>0</v>
      </c>
      <c r="AC279">
        <v>0</v>
      </c>
      <c r="AD279">
        <v>1</v>
      </c>
      <c r="AE279">
        <v>2</v>
      </c>
      <c r="AF279" t="s">
        <v>3</v>
      </c>
      <c r="AG279">
        <v>5.59</v>
      </c>
      <c r="AH279">
        <v>2</v>
      </c>
      <c r="AI279">
        <v>69446072</v>
      </c>
      <c r="AJ279">
        <v>279</v>
      </c>
      <c r="AK279">
        <v>0</v>
      </c>
      <c r="AL279">
        <v>0</v>
      </c>
      <c r="AM279">
        <v>0</v>
      </c>
      <c r="AN279">
        <v>0</v>
      </c>
      <c r="AO279">
        <v>0</v>
      </c>
      <c r="AP279">
        <v>0</v>
      </c>
      <c r="AQ279">
        <v>0</v>
      </c>
      <c r="AR279">
        <v>0</v>
      </c>
    </row>
    <row r="280" spans="1:44">
      <c r="A280">
        <f>ROW(Source!A325)</f>
        <v>325</v>
      </c>
      <c r="B280">
        <v>69446077</v>
      </c>
      <c r="C280">
        <v>69446070</v>
      </c>
      <c r="D280">
        <v>66885106</v>
      </c>
      <c r="E280">
        <v>1</v>
      </c>
      <c r="F280">
        <v>1</v>
      </c>
      <c r="G280">
        <v>1</v>
      </c>
      <c r="H280">
        <v>2</v>
      </c>
      <c r="I280" t="s">
        <v>610</v>
      </c>
      <c r="J280" t="s">
        <v>611</v>
      </c>
      <c r="K280" t="s">
        <v>612</v>
      </c>
      <c r="L280">
        <v>1368</v>
      </c>
      <c r="N280">
        <v>1011</v>
      </c>
      <c r="O280" t="s">
        <v>593</v>
      </c>
      <c r="P280" t="s">
        <v>593</v>
      </c>
      <c r="Q280">
        <v>1</v>
      </c>
      <c r="X280">
        <v>5.59</v>
      </c>
      <c r="Y280">
        <v>0</v>
      </c>
      <c r="Z280">
        <v>1613.51</v>
      </c>
      <c r="AA280">
        <v>675.65</v>
      </c>
      <c r="AB280">
        <v>0</v>
      </c>
      <c r="AC280">
        <v>0</v>
      </c>
      <c r="AD280">
        <v>1</v>
      </c>
      <c r="AE280">
        <v>0</v>
      </c>
      <c r="AF280" t="s">
        <v>3</v>
      </c>
      <c r="AG280">
        <v>5.59</v>
      </c>
      <c r="AH280">
        <v>2</v>
      </c>
      <c r="AI280">
        <v>69446073</v>
      </c>
      <c r="AJ280">
        <v>280</v>
      </c>
      <c r="AK280">
        <v>0</v>
      </c>
      <c r="AL280">
        <v>0</v>
      </c>
      <c r="AM280">
        <v>0</v>
      </c>
      <c r="AN280">
        <v>0</v>
      </c>
      <c r="AO280">
        <v>0</v>
      </c>
      <c r="AP280">
        <v>0</v>
      </c>
      <c r="AQ280">
        <v>0</v>
      </c>
      <c r="AR280">
        <v>0</v>
      </c>
    </row>
    <row r="281" spans="1:44">
      <c r="A281">
        <f>ROW(Source!A325)</f>
        <v>325</v>
      </c>
      <c r="B281">
        <v>69446078</v>
      </c>
      <c r="C281">
        <v>69446070</v>
      </c>
      <c r="D281">
        <v>66766116</v>
      </c>
      <c r="E281">
        <v>116</v>
      </c>
      <c r="F281">
        <v>1</v>
      </c>
      <c r="G281">
        <v>1</v>
      </c>
      <c r="H281">
        <v>3</v>
      </c>
      <c r="I281" t="s">
        <v>57</v>
      </c>
      <c r="J281" t="s">
        <v>3</v>
      </c>
      <c r="K281" t="s">
        <v>58</v>
      </c>
      <c r="L281">
        <v>1346</v>
      </c>
      <c r="N281">
        <v>1009</v>
      </c>
      <c r="O281" t="s">
        <v>59</v>
      </c>
      <c r="P281" t="s">
        <v>59</v>
      </c>
      <c r="Q281">
        <v>1</v>
      </c>
      <c r="X281">
        <v>0</v>
      </c>
      <c r="Y281">
        <v>0</v>
      </c>
      <c r="Z281">
        <v>0</v>
      </c>
      <c r="AA281">
        <v>0</v>
      </c>
      <c r="AB281">
        <v>0</v>
      </c>
      <c r="AC281">
        <v>1</v>
      </c>
      <c r="AD281">
        <v>0</v>
      </c>
      <c r="AE281">
        <v>0</v>
      </c>
      <c r="AF281" t="s">
        <v>3</v>
      </c>
      <c r="AG281">
        <v>0</v>
      </c>
      <c r="AH281">
        <v>2</v>
      </c>
      <c r="AI281">
        <v>69446074</v>
      </c>
      <c r="AJ281">
        <v>281</v>
      </c>
      <c r="AK281">
        <v>0</v>
      </c>
      <c r="AL281">
        <v>0</v>
      </c>
      <c r="AM281">
        <v>0</v>
      </c>
      <c r="AN281">
        <v>0</v>
      </c>
      <c r="AO281">
        <v>0</v>
      </c>
      <c r="AP281">
        <v>0</v>
      </c>
      <c r="AQ281">
        <v>0</v>
      </c>
      <c r="AR281">
        <v>0</v>
      </c>
    </row>
    <row r="282" spans="1:44">
      <c r="A282">
        <f>ROW(Source!A327)</f>
        <v>327</v>
      </c>
      <c r="B282">
        <v>69446091</v>
      </c>
      <c r="C282">
        <v>69446080</v>
      </c>
      <c r="D282">
        <v>66763927</v>
      </c>
      <c r="E282">
        <v>116</v>
      </c>
      <c r="F282">
        <v>1</v>
      </c>
      <c r="G282">
        <v>1</v>
      </c>
      <c r="H282">
        <v>1</v>
      </c>
      <c r="I282" t="s">
        <v>625</v>
      </c>
      <c r="J282" t="s">
        <v>3</v>
      </c>
      <c r="K282" t="s">
        <v>626</v>
      </c>
      <c r="L282">
        <v>1191</v>
      </c>
      <c r="N282">
        <v>1013</v>
      </c>
      <c r="O282" t="s">
        <v>587</v>
      </c>
      <c r="P282" t="s">
        <v>587</v>
      </c>
      <c r="Q282">
        <v>1</v>
      </c>
      <c r="X282">
        <v>4.03</v>
      </c>
      <c r="Y282">
        <v>0</v>
      </c>
      <c r="Z282">
        <v>0</v>
      </c>
      <c r="AA282">
        <v>0</v>
      </c>
      <c r="AB282">
        <v>463.57</v>
      </c>
      <c r="AC282">
        <v>0</v>
      </c>
      <c r="AD282">
        <v>1</v>
      </c>
      <c r="AE282">
        <v>1</v>
      </c>
      <c r="AF282" t="s">
        <v>3</v>
      </c>
      <c r="AG282">
        <v>4.03</v>
      </c>
      <c r="AH282">
        <v>2</v>
      </c>
      <c r="AI282">
        <v>69446081</v>
      </c>
      <c r="AJ282">
        <v>282</v>
      </c>
      <c r="AK282">
        <v>0</v>
      </c>
      <c r="AL282">
        <v>0</v>
      </c>
      <c r="AM282">
        <v>0</v>
      </c>
      <c r="AN282">
        <v>0</v>
      </c>
      <c r="AO282">
        <v>0</v>
      </c>
      <c r="AP282">
        <v>0</v>
      </c>
      <c r="AQ282">
        <v>0</v>
      </c>
      <c r="AR282">
        <v>0</v>
      </c>
    </row>
    <row r="283" spans="1:44">
      <c r="A283">
        <f>ROW(Source!A327)</f>
        <v>327</v>
      </c>
      <c r="B283">
        <v>69446092</v>
      </c>
      <c r="C283">
        <v>69446080</v>
      </c>
      <c r="D283">
        <v>66764116</v>
      </c>
      <c r="E283">
        <v>116</v>
      </c>
      <c r="F283">
        <v>1</v>
      </c>
      <c r="G283">
        <v>1</v>
      </c>
      <c r="H283">
        <v>1</v>
      </c>
      <c r="I283" t="s">
        <v>588</v>
      </c>
      <c r="J283" t="s">
        <v>3</v>
      </c>
      <c r="K283" t="s">
        <v>589</v>
      </c>
      <c r="L283">
        <v>1191</v>
      </c>
      <c r="N283">
        <v>1013</v>
      </c>
      <c r="O283" t="s">
        <v>587</v>
      </c>
      <c r="P283" t="s">
        <v>587</v>
      </c>
      <c r="Q283">
        <v>1</v>
      </c>
      <c r="X283">
        <v>1.74</v>
      </c>
      <c r="Y283">
        <v>0</v>
      </c>
      <c r="Z283">
        <v>0</v>
      </c>
      <c r="AA283">
        <v>0</v>
      </c>
      <c r="AB283">
        <v>0</v>
      </c>
      <c r="AC283">
        <v>0</v>
      </c>
      <c r="AD283">
        <v>1</v>
      </c>
      <c r="AE283">
        <v>2</v>
      </c>
      <c r="AF283" t="s">
        <v>3</v>
      </c>
      <c r="AG283">
        <v>1.74</v>
      </c>
      <c r="AH283">
        <v>2</v>
      </c>
      <c r="AI283">
        <v>69446082</v>
      </c>
      <c r="AJ283">
        <v>283</v>
      </c>
      <c r="AK283">
        <v>0</v>
      </c>
      <c r="AL283">
        <v>0</v>
      </c>
      <c r="AM283">
        <v>0</v>
      </c>
      <c r="AN283">
        <v>0</v>
      </c>
      <c r="AO283">
        <v>0</v>
      </c>
      <c r="AP283">
        <v>0</v>
      </c>
      <c r="AQ283">
        <v>0</v>
      </c>
      <c r="AR283">
        <v>0</v>
      </c>
    </row>
    <row r="284" spans="1:44">
      <c r="A284">
        <f>ROW(Source!A327)</f>
        <v>327</v>
      </c>
      <c r="B284">
        <v>69446093</v>
      </c>
      <c r="C284">
        <v>69446080</v>
      </c>
      <c r="D284">
        <v>66884993</v>
      </c>
      <c r="E284">
        <v>1</v>
      </c>
      <c r="F284">
        <v>1</v>
      </c>
      <c r="G284">
        <v>1</v>
      </c>
      <c r="H284">
        <v>2</v>
      </c>
      <c r="I284" t="s">
        <v>602</v>
      </c>
      <c r="J284" t="s">
        <v>603</v>
      </c>
      <c r="K284" t="s">
        <v>604</v>
      </c>
      <c r="L284">
        <v>1368</v>
      </c>
      <c r="N284">
        <v>1011</v>
      </c>
      <c r="O284" t="s">
        <v>593</v>
      </c>
      <c r="P284" t="s">
        <v>593</v>
      </c>
      <c r="Q284">
        <v>1</v>
      </c>
      <c r="X284">
        <v>1.74</v>
      </c>
      <c r="Y284">
        <v>0</v>
      </c>
      <c r="Z284">
        <v>2088.77</v>
      </c>
      <c r="AA284">
        <v>578.04999999999995</v>
      </c>
      <c r="AB284">
        <v>0</v>
      </c>
      <c r="AC284">
        <v>0</v>
      </c>
      <c r="AD284">
        <v>1</v>
      </c>
      <c r="AE284">
        <v>0</v>
      </c>
      <c r="AF284" t="s">
        <v>3</v>
      </c>
      <c r="AG284">
        <v>1.74</v>
      </c>
      <c r="AH284">
        <v>2</v>
      </c>
      <c r="AI284">
        <v>69446083</v>
      </c>
      <c r="AJ284">
        <v>284</v>
      </c>
      <c r="AK284">
        <v>0</v>
      </c>
      <c r="AL284">
        <v>0</v>
      </c>
      <c r="AM284">
        <v>0</v>
      </c>
      <c r="AN284">
        <v>0</v>
      </c>
      <c r="AO284">
        <v>0</v>
      </c>
      <c r="AP284">
        <v>0</v>
      </c>
      <c r="AQ284">
        <v>0</v>
      </c>
      <c r="AR284">
        <v>0</v>
      </c>
    </row>
    <row r="285" spans="1:44">
      <c r="A285">
        <f>ROW(Source!A327)</f>
        <v>327</v>
      </c>
      <c r="B285">
        <v>69446094</v>
      </c>
      <c r="C285">
        <v>69446080</v>
      </c>
      <c r="D285">
        <v>66833823</v>
      </c>
      <c r="E285">
        <v>1</v>
      </c>
      <c r="F285">
        <v>1</v>
      </c>
      <c r="G285">
        <v>1</v>
      </c>
      <c r="H285">
        <v>3</v>
      </c>
      <c r="I285" t="s">
        <v>627</v>
      </c>
      <c r="J285" t="s">
        <v>628</v>
      </c>
      <c r="K285" t="s">
        <v>629</v>
      </c>
      <c r="L285">
        <v>1346</v>
      </c>
      <c r="N285">
        <v>1009</v>
      </c>
      <c r="O285" t="s">
        <v>59</v>
      </c>
      <c r="P285" t="s">
        <v>59</v>
      </c>
      <c r="Q285">
        <v>1</v>
      </c>
      <c r="X285">
        <v>0.1</v>
      </c>
      <c r="Y285">
        <v>238.29</v>
      </c>
      <c r="Z285">
        <v>0</v>
      </c>
      <c r="AA285">
        <v>0</v>
      </c>
      <c r="AB285">
        <v>0</v>
      </c>
      <c r="AC285">
        <v>0</v>
      </c>
      <c r="AD285">
        <v>1</v>
      </c>
      <c r="AE285">
        <v>0</v>
      </c>
      <c r="AF285" t="s">
        <v>3</v>
      </c>
      <c r="AG285">
        <v>0.1</v>
      </c>
      <c r="AH285">
        <v>2</v>
      </c>
      <c r="AI285">
        <v>69446084</v>
      </c>
      <c r="AJ285">
        <v>285</v>
      </c>
      <c r="AK285">
        <v>0</v>
      </c>
      <c r="AL285">
        <v>0</v>
      </c>
      <c r="AM285">
        <v>0</v>
      </c>
      <c r="AN285">
        <v>0</v>
      </c>
      <c r="AO285">
        <v>0</v>
      </c>
      <c r="AP285">
        <v>0</v>
      </c>
      <c r="AQ285">
        <v>0</v>
      </c>
      <c r="AR285">
        <v>0</v>
      </c>
    </row>
    <row r="286" spans="1:44">
      <c r="A286">
        <f>ROW(Source!A327)</f>
        <v>327</v>
      </c>
      <c r="B286">
        <v>69446095</v>
      </c>
      <c r="C286">
        <v>69446080</v>
      </c>
      <c r="D286">
        <v>66833830</v>
      </c>
      <c r="E286">
        <v>1</v>
      </c>
      <c r="F286">
        <v>1</v>
      </c>
      <c r="G286">
        <v>1</v>
      </c>
      <c r="H286">
        <v>3</v>
      </c>
      <c r="I286" t="s">
        <v>614</v>
      </c>
      <c r="J286" t="s">
        <v>615</v>
      </c>
      <c r="K286" t="s">
        <v>616</v>
      </c>
      <c r="L286">
        <v>1346</v>
      </c>
      <c r="N286">
        <v>1009</v>
      </c>
      <c r="O286" t="s">
        <v>59</v>
      </c>
      <c r="P286" t="s">
        <v>59</v>
      </c>
      <c r="Q286">
        <v>1</v>
      </c>
      <c r="X286">
        <v>0.05</v>
      </c>
      <c r="Y286">
        <v>58.53</v>
      </c>
      <c r="Z286">
        <v>0</v>
      </c>
      <c r="AA286">
        <v>0</v>
      </c>
      <c r="AB286">
        <v>0</v>
      </c>
      <c r="AC286">
        <v>0</v>
      </c>
      <c r="AD286">
        <v>1</v>
      </c>
      <c r="AE286">
        <v>0</v>
      </c>
      <c r="AF286" t="s">
        <v>3</v>
      </c>
      <c r="AG286">
        <v>0.05</v>
      </c>
      <c r="AH286">
        <v>2</v>
      </c>
      <c r="AI286">
        <v>69446085</v>
      </c>
      <c r="AJ286">
        <v>286</v>
      </c>
      <c r="AK286">
        <v>0</v>
      </c>
      <c r="AL286">
        <v>0</v>
      </c>
      <c r="AM286">
        <v>0</v>
      </c>
      <c r="AN286">
        <v>0</v>
      </c>
      <c r="AO286">
        <v>0</v>
      </c>
      <c r="AP286">
        <v>0</v>
      </c>
      <c r="AQ286">
        <v>0</v>
      </c>
      <c r="AR286">
        <v>0</v>
      </c>
    </row>
    <row r="287" spans="1:44">
      <c r="A287">
        <f>ROW(Source!A327)</f>
        <v>327</v>
      </c>
      <c r="B287">
        <v>69446096</v>
      </c>
      <c r="C287">
        <v>69446080</v>
      </c>
      <c r="D287">
        <v>66838478</v>
      </c>
      <c r="E287">
        <v>1</v>
      </c>
      <c r="F287">
        <v>1</v>
      </c>
      <c r="G287">
        <v>1</v>
      </c>
      <c r="H287">
        <v>3</v>
      </c>
      <c r="I287" t="s">
        <v>617</v>
      </c>
      <c r="J287" t="s">
        <v>618</v>
      </c>
      <c r="K287" t="s">
        <v>619</v>
      </c>
      <c r="L287">
        <v>1346</v>
      </c>
      <c r="N287">
        <v>1009</v>
      </c>
      <c r="O287" t="s">
        <v>59</v>
      </c>
      <c r="P287" t="s">
        <v>59</v>
      </c>
      <c r="Q287">
        <v>1</v>
      </c>
      <c r="X287">
        <v>0.05</v>
      </c>
      <c r="Y287">
        <v>56.11</v>
      </c>
      <c r="Z287">
        <v>0</v>
      </c>
      <c r="AA287">
        <v>0</v>
      </c>
      <c r="AB287">
        <v>0</v>
      </c>
      <c r="AC287">
        <v>0</v>
      </c>
      <c r="AD287">
        <v>1</v>
      </c>
      <c r="AE287">
        <v>0</v>
      </c>
      <c r="AF287" t="s">
        <v>3</v>
      </c>
      <c r="AG287">
        <v>0.05</v>
      </c>
      <c r="AH287">
        <v>2</v>
      </c>
      <c r="AI287">
        <v>69446086</v>
      </c>
      <c r="AJ287">
        <v>287</v>
      </c>
      <c r="AK287">
        <v>0</v>
      </c>
      <c r="AL287">
        <v>0</v>
      </c>
      <c r="AM287">
        <v>0</v>
      </c>
      <c r="AN287">
        <v>0</v>
      </c>
      <c r="AO287">
        <v>0</v>
      </c>
      <c r="AP287">
        <v>0</v>
      </c>
      <c r="AQ287">
        <v>0</v>
      </c>
      <c r="AR287">
        <v>0</v>
      </c>
    </row>
    <row r="288" spans="1:44">
      <c r="A288">
        <f>ROW(Source!A327)</f>
        <v>327</v>
      </c>
      <c r="B288">
        <v>69446097</v>
      </c>
      <c r="C288">
        <v>69446080</v>
      </c>
      <c r="D288">
        <v>66765067</v>
      </c>
      <c r="E288">
        <v>116</v>
      </c>
      <c r="F288">
        <v>1</v>
      </c>
      <c r="G288">
        <v>1</v>
      </c>
      <c r="H288">
        <v>3</v>
      </c>
      <c r="I288" t="s">
        <v>45</v>
      </c>
      <c r="J288" t="s">
        <v>3</v>
      </c>
      <c r="K288" t="s">
        <v>46</v>
      </c>
      <c r="L288">
        <v>1339</v>
      </c>
      <c r="N288">
        <v>1007</v>
      </c>
      <c r="O288" t="s">
        <v>47</v>
      </c>
      <c r="P288" t="s">
        <v>47</v>
      </c>
      <c r="Q288">
        <v>1</v>
      </c>
      <c r="X288">
        <v>0</v>
      </c>
      <c r="Y288">
        <v>0</v>
      </c>
      <c r="Z288">
        <v>0</v>
      </c>
      <c r="AA288">
        <v>0</v>
      </c>
      <c r="AB288">
        <v>0</v>
      </c>
      <c r="AC288">
        <v>1</v>
      </c>
      <c r="AD288">
        <v>0</v>
      </c>
      <c r="AE288">
        <v>0</v>
      </c>
      <c r="AF288" t="s">
        <v>3</v>
      </c>
      <c r="AG288">
        <v>0</v>
      </c>
      <c r="AH288">
        <v>2</v>
      </c>
      <c r="AI288">
        <v>69446087</v>
      </c>
      <c r="AJ288">
        <v>288</v>
      </c>
      <c r="AK288">
        <v>0</v>
      </c>
      <c r="AL288">
        <v>0</v>
      </c>
      <c r="AM288">
        <v>0</v>
      </c>
      <c r="AN288">
        <v>0</v>
      </c>
      <c r="AO288">
        <v>0</v>
      </c>
      <c r="AP288">
        <v>0</v>
      </c>
      <c r="AQ288">
        <v>0</v>
      </c>
      <c r="AR288">
        <v>0</v>
      </c>
    </row>
    <row r="289" spans="1:44">
      <c r="A289">
        <f>ROW(Source!A327)</f>
        <v>327</v>
      </c>
      <c r="B289">
        <v>69446098</v>
      </c>
      <c r="C289">
        <v>69446080</v>
      </c>
      <c r="D289">
        <v>66765476</v>
      </c>
      <c r="E289">
        <v>116</v>
      </c>
      <c r="F289">
        <v>1</v>
      </c>
      <c r="G289">
        <v>1</v>
      </c>
      <c r="H289">
        <v>3</v>
      </c>
      <c r="I289" t="s">
        <v>49</v>
      </c>
      <c r="J289" t="s">
        <v>3</v>
      </c>
      <c r="K289" t="s">
        <v>50</v>
      </c>
      <c r="L289">
        <v>1339</v>
      </c>
      <c r="N289">
        <v>1007</v>
      </c>
      <c r="O289" t="s">
        <v>47</v>
      </c>
      <c r="P289" t="s">
        <v>47</v>
      </c>
      <c r="Q289">
        <v>1</v>
      </c>
      <c r="X289">
        <v>0</v>
      </c>
      <c r="Y289">
        <v>0</v>
      </c>
      <c r="Z289">
        <v>0</v>
      </c>
      <c r="AA289">
        <v>0</v>
      </c>
      <c r="AB289">
        <v>0</v>
      </c>
      <c r="AC289">
        <v>1</v>
      </c>
      <c r="AD289">
        <v>0</v>
      </c>
      <c r="AE289">
        <v>0</v>
      </c>
      <c r="AF289" t="s">
        <v>3</v>
      </c>
      <c r="AG289">
        <v>0</v>
      </c>
      <c r="AH289">
        <v>2</v>
      </c>
      <c r="AI289">
        <v>69446088</v>
      </c>
      <c r="AJ289">
        <v>289</v>
      </c>
      <c r="AK289">
        <v>0</v>
      </c>
      <c r="AL289">
        <v>0</v>
      </c>
      <c r="AM289">
        <v>0</v>
      </c>
      <c r="AN289">
        <v>0</v>
      </c>
      <c r="AO289">
        <v>0</v>
      </c>
      <c r="AP289">
        <v>0</v>
      </c>
      <c r="AQ289">
        <v>0</v>
      </c>
      <c r="AR289">
        <v>0</v>
      </c>
    </row>
    <row r="290" spans="1:44">
      <c r="A290">
        <f>ROW(Source!A327)</f>
        <v>327</v>
      </c>
      <c r="B290">
        <v>69446099</v>
      </c>
      <c r="C290">
        <v>69446080</v>
      </c>
      <c r="D290">
        <v>66854782</v>
      </c>
      <c r="E290">
        <v>1</v>
      </c>
      <c r="F290">
        <v>1</v>
      </c>
      <c r="G290">
        <v>1</v>
      </c>
      <c r="H290">
        <v>3</v>
      </c>
      <c r="I290" t="s">
        <v>426</v>
      </c>
      <c r="J290" t="s">
        <v>428</v>
      </c>
      <c r="K290" t="s">
        <v>427</v>
      </c>
      <c r="L290">
        <v>1348</v>
      </c>
      <c r="N290">
        <v>1009</v>
      </c>
      <c r="O290" t="s">
        <v>101</v>
      </c>
      <c r="P290" t="s">
        <v>101</v>
      </c>
      <c r="Q290">
        <v>1000</v>
      </c>
      <c r="X290">
        <v>3.0000000000000001E-5</v>
      </c>
      <c r="Y290">
        <v>80020.98</v>
      </c>
      <c r="Z290">
        <v>0</v>
      </c>
      <c r="AA290">
        <v>0</v>
      </c>
      <c r="AB290">
        <v>0</v>
      </c>
      <c r="AC290">
        <v>0</v>
      </c>
      <c r="AD290">
        <v>1</v>
      </c>
      <c r="AE290">
        <v>0</v>
      </c>
      <c r="AF290" t="s">
        <v>3</v>
      </c>
      <c r="AG290">
        <v>3.0000000000000001E-5</v>
      </c>
      <c r="AH290">
        <v>2</v>
      </c>
      <c r="AI290">
        <v>69446089</v>
      </c>
      <c r="AJ290">
        <v>290</v>
      </c>
      <c r="AK290">
        <v>0</v>
      </c>
      <c r="AL290">
        <v>0</v>
      </c>
      <c r="AM290">
        <v>0</v>
      </c>
      <c r="AN290">
        <v>0</v>
      </c>
      <c r="AO290">
        <v>0</v>
      </c>
      <c r="AP290">
        <v>0</v>
      </c>
      <c r="AQ290">
        <v>0</v>
      </c>
      <c r="AR290">
        <v>0</v>
      </c>
    </row>
    <row r="291" spans="1:44">
      <c r="A291">
        <f>ROW(Source!A327)</f>
        <v>327</v>
      </c>
      <c r="B291">
        <v>69446100</v>
      </c>
      <c r="C291">
        <v>69446080</v>
      </c>
      <c r="D291">
        <v>66855174</v>
      </c>
      <c r="E291">
        <v>1</v>
      </c>
      <c r="F291">
        <v>1</v>
      </c>
      <c r="G291">
        <v>1</v>
      </c>
      <c r="H291">
        <v>3</v>
      </c>
      <c r="I291" t="s">
        <v>620</v>
      </c>
      <c r="J291" t="s">
        <v>621</v>
      </c>
      <c r="K291" t="s">
        <v>622</v>
      </c>
      <c r="L291">
        <v>1346</v>
      </c>
      <c r="N291">
        <v>1009</v>
      </c>
      <c r="O291" t="s">
        <v>59</v>
      </c>
      <c r="P291" t="s">
        <v>59</v>
      </c>
      <c r="Q291">
        <v>1</v>
      </c>
      <c r="X291">
        <v>0.12</v>
      </c>
      <c r="Y291">
        <v>60.6</v>
      </c>
      <c r="Z291">
        <v>0</v>
      </c>
      <c r="AA291">
        <v>0</v>
      </c>
      <c r="AB291">
        <v>0</v>
      </c>
      <c r="AC291">
        <v>0</v>
      </c>
      <c r="AD291">
        <v>1</v>
      </c>
      <c r="AE291">
        <v>0</v>
      </c>
      <c r="AF291" t="s">
        <v>3</v>
      </c>
      <c r="AG291">
        <v>0.12</v>
      </c>
      <c r="AH291">
        <v>2</v>
      </c>
      <c r="AI291">
        <v>69446090</v>
      </c>
      <c r="AJ291">
        <v>291</v>
      </c>
      <c r="AK291">
        <v>0</v>
      </c>
      <c r="AL291">
        <v>0</v>
      </c>
      <c r="AM291">
        <v>0</v>
      </c>
      <c r="AN291">
        <v>0</v>
      </c>
      <c r="AO291">
        <v>0</v>
      </c>
      <c r="AP291">
        <v>0</v>
      </c>
      <c r="AQ291">
        <v>0</v>
      </c>
      <c r="AR291">
        <v>0</v>
      </c>
    </row>
    <row r="292" spans="1:44">
      <c r="A292">
        <f>ROW(Source!A330)</f>
        <v>330</v>
      </c>
      <c r="B292">
        <v>69446109</v>
      </c>
      <c r="C292">
        <v>69446103</v>
      </c>
      <c r="D292">
        <v>66763943</v>
      </c>
      <c r="E292">
        <v>116</v>
      </c>
      <c r="F292">
        <v>1</v>
      </c>
      <c r="G292">
        <v>1</v>
      </c>
      <c r="H292">
        <v>1</v>
      </c>
      <c r="I292" t="s">
        <v>630</v>
      </c>
      <c r="J292" t="s">
        <v>3</v>
      </c>
      <c r="K292" t="s">
        <v>631</v>
      </c>
      <c r="L292">
        <v>1191</v>
      </c>
      <c r="N292">
        <v>1013</v>
      </c>
      <c r="O292" t="s">
        <v>587</v>
      </c>
      <c r="P292" t="s">
        <v>587</v>
      </c>
      <c r="Q292">
        <v>1</v>
      </c>
      <c r="X292">
        <v>65.44</v>
      </c>
      <c r="Y292">
        <v>0</v>
      </c>
      <c r="Z292">
        <v>0</v>
      </c>
      <c r="AA292">
        <v>0</v>
      </c>
      <c r="AB292">
        <v>497.35</v>
      </c>
      <c r="AC292">
        <v>0</v>
      </c>
      <c r="AD292">
        <v>1</v>
      </c>
      <c r="AE292">
        <v>1</v>
      </c>
      <c r="AF292" t="s">
        <v>3</v>
      </c>
      <c r="AG292">
        <v>65.44</v>
      </c>
      <c r="AH292">
        <v>2</v>
      </c>
      <c r="AI292">
        <v>69446104</v>
      </c>
      <c r="AJ292">
        <v>292</v>
      </c>
      <c r="AK292">
        <v>0</v>
      </c>
      <c r="AL292">
        <v>0</v>
      </c>
      <c r="AM292">
        <v>0</v>
      </c>
      <c r="AN292">
        <v>0</v>
      </c>
      <c r="AO292">
        <v>0</v>
      </c>
      <c r="AP292">
        <v>0</v>
      </c>
      <c r="AQ292">
        <v>0</v>
      </c>
      <c r="AR292">
        <v>0</v>
      </c>
    </row>
    <row r="293" spans="1:44">
      <c r="A293">
        <f>ROW(Source!A330)</f>
        <v>330</v>
      </c>
      <c r="B293">
        <v>69446110</v>
      </c>
      <c r="C293">
        <v>69446103</v>
      </c>
      <c r="D293">
        <v>66764116</v>
      </c>
      <c r="E293">
        <v>116</v>
      </c>
      <c r="F293">
        <v>1</v>
      </c>
      <c r="G293">
        <v>1</v>
      </c>
      <c r="H293">
        <v>1</v>
      </c>
      <c r="I293" t="s">
        <v>588</v>
      </c>
      <c r="J293" t="s">
        <v>3</v>
      </c>
      <c r="K293" t="s">
        <v>589</v>
      </c>
      <c r="L293">
        <v>1191</v>
      </c>
      <c r="N293">
        <v>1013</v>
      </c>
      <c r="O293" t="s">
        <v>587</v>
      </c>
      <c r="P293" t="s">
        <v>587</v>
      </c>
      <c r="Q293">
        <v>1</v>
      </c>
      <c r="X293">
        <v>3.85</v>
      </c>
      <c r="Y293">
        <v>0</v>
      </c>
      <c r="Z293">
        <v>0</v>
      </c>
      <c r="AA293">
        <v>0</v>
      </c>
      <c r="AB293">
        <v>0</v>
      </c>
      <c r="AC293">
        <v>0</v>
      </c>
      <c r="AD293">
        <v>1</v>
      </c>
      <c r="AE293">
        <v>2</v>
      </c>
      <c r="AF293" t="s">
        <v>3</v>
      </c>
      <c r="AG293">
        <v>3.85</v>
      </c>
      <c r="AH293">
        <v>2</v>
      </c>
      <c r="AI293">
        <v>69446105</v>
      </c>
      <c r="AJ293">
        <v>293</v>
      </c>
      <c r="AK293">
        <v>0</v>
      </c>
      <c r="AL293">
        <v>0</v>
      </c>
      <c r="AM293">
        <v>0</v>
      </c>
      <c r="AN293">
        <v>0</v>
      </c>
      <c r="AO293">
        <v>0</v>
      </c>
      <c r="AP293">
        <v>0</v>
      </c>
      <c r="AQ293">
        <v>0</v>
      </c>
      <c r="AR293">
        <v>0</v>
      </c>
    </row>
    <row r="294" spans="1:44">
      <c r="A294">
        <f>ROW(Source!A330)</f>
        <v>330</v>
      </c>
      <c r="B294">
        <v>69446111</v>
      </c>
      <c r="C294">
        <v>69446103</v>
      </c>
      <c r="D294">
        <v>66885106</v>
      </c>
      <c r="E294">
        <v>1</v>
      </c>
      <c r="F294">
        <v>1</v>
      </c>
      <c r="G294">
        <v>1</v>
      </c>
      <c r="H294">
        <v>2</v>
      </c>
      <c r="I294" t="s">
        <v>610</v>
      </c>
      <c r="J294" t="s">
        <v>611</v>
      </c>
      <c r="K294" t="s">
        <v>612</v>
      </c>
      <c r="L294">
        <v>1368</v>
      </c>
      <c r="N294">
        <v>1011</v>
      </c>
      <c r="O294" t="s">
        <v>593</v>
      </c>
      <c r="P294" t="s">
        <v>593</v>
      </c>
      <c r="Q294">
        <v>1</v>
      </c>
      <c r="X294">
        <v>1.71</v>
      </c>
      <c r="Y294">
        <v>0</v>
      </c>
      <c r="Z294">
        <v>1613.51</v>
      </c>
      <c r="AA294">
        <v>675.65</v>
      </c>
      <c r="AB294">
        <v>0</v>
      </c>
      <c r="AC294">
        <v>0</v>
      </c>
      <c r="AD294">
        <v>1</v>
      </c>
      <c r="AE294">
        <v>0</v>
      </c>
      <c r="AF294" t="s">
        <v>3</v>
      </c>
      <c r="AG294">
        <v>1.71</v>
      </c>
      <c r="AH294">
        <v>2</v>
      </c>
      <c r="AI294">
        <v>69446106</v>
      </c>
      <c r="AJ294">
        <v>294</v>
      </c>
      <c r="AK294">
        <v>0</v>
      </c>
      <c r="AL294">
        <v>0</v>
      </c>
      <c r="AM294">
        <v>0</v>
      </c>
      <c r="AN294">
        <v>0</v>
      </c>
      <c r="AO294">
        <v>0</v>
      </c>
      <c r="AP294">
        <v>0</v>
      </c>
      <c r="AQ294">
        <v>0</v>
      </c>
      <c r="AR294">
        <v>0</v>
      </c>
    </row>
    <row r="295" spans="1:44">
      <c r="A295">
        <f>ROW(Source!A330)</f>
        <v>330</v>
      </c>
      <c r="B295">
        <v>69446112</v>
      </c>
      <c r="C295">
        <v>69446103</v>
      </c>
      <c r="D295">
        <v>66885280</v>
      </c>
      <c r="E295">
        <v>1</v>
      </c>
      <c r="F295">
        <v>1</v>
      </c>
      <c r="G295">
        <v>1</v>
      </c>
      <c r="H295">
        <v>2</v>
      </c>
      <c r="I295" t="s">
        <v>590</v>
      </c>
      <c r="J295" t="s">
        <v>591</v>
      </c>
      <c r="K295" t="s">
        <v>592</v>
      </c>
      <c r="L295">
        <v>1368</v>
      </c>
      <c r="N295">
        <v>1011</v>
      </c>
      <c r="O295" t="s">
        <v>593</v>
      </c>
      <c r="P295" t="s">
        <v>593</v>
      </c>
      <c r="Q295">
        <v>1</v>
      </c>
      <c r="X295">
        <v>2.14</v>
      </c>
      <c r="Y295">
        <v>0</v>
      </c>
      <c r="Z295">
        <v>346.73</v>
      </c>
      <c r="AA295">
        <v>502.98</v>
      </c>
      <c r="AB295">
        <v>0</v>
      </c>
      <c r="AC295">
        <v>0</v>
      </c>
      <c r="AD295">
        <v>1</v>
      </c>
      <c r="AE295">
        <v>0</v>
      </c>
      <c r="AF295" t="s">
        <v>3</v>
      </c>
      <c r="AG295">
        <v>2.14</v>
      </c>
      <c r="AH295">
        <v>2</v>
      </c>
      <c r="AI295">
        <v>69446107</v>
      </c>
      <c r="AJ295">
        <v>295</v>
      </c>
      <c r="AK295">
        <v>0</v>
      </c>
      <c r="AL295">
        <v>0</v>
      </c>
      <c r="AM295">
        <v>0</v>
      </c>
      <c r="AN295">
        <v>0</v>
      </c>
      <c r="AO295">
        <v>0</v>
      </c>
      <c r="AP295">
        <v>0</v>
      </c>
      <c r="AQ295">
        <v>0</v>
      </c>
      <c r="AR295">
        <v>0</v>
      </c>
    </row>
    <row r="296" spans="1:44">
      <c r="A296">
        <f>ROW(Source!A330)</f>
        <v>330</v>
      </c>
      <c r="B296">
        <v>69446113</v>
      </c>
      <c r="C296">
        <v>69446103</v>
      </c>
      <c r="D296">
        <v>66766116</v>
      </c>
      <c r="E296">
        <v>116</v>
      </c>
      <c r="F296">
        <v>1</v>
      </c>
      <c r="G296">
        <v>1</v>
      </c>
      <c r="H296">
        <v>3</v>
      </c>
      <c r="I296" t="s">
        <v>57</v>
      </c>
      <c r="J296" t="s">
        <v>3</v>
      </c>
      <c r="K296" t="s">
        <v>58</v>
      </c>
      <c r="L296">
        <v>1346</v>
      </c>
      <c r="N296">
        <v>1009</v>
      </c>
      <c r="O296" t="s">
        <v>59</v>
      </c>
      <c r="P296" t="s">
        <v>59</v>
      </c>
      <c r="Q296">
        <v>1</v>
      </c>
      <c r="X296">
        <v>0</v>
      </c>
      <c r="Y296">
        <v>0</v>
      </c>
      <c r="Z296">
        <v>0</v>
      </c>
      <c r="AA296">
        <v>0</v>
      </c>
      <c r="AB296">
        <v>0</v>
      </c>
      <c r="AC296">
        <v>1</v>
      </c>
      <c r="AD296">
        <v>0</v>
      </c>
      <c r="AE296">
        <v>0</v>
      </c>
      <c r="AF296" t="s">
        <v>3</v>
      </c>
      <c r="AG296">
        <v>0</v>
      </c>
      <c r="AH296">
        <v>2</v>
      </c>
      <c r="AI296">
        <v>69446108</v>
      </c>
      <c r="AJ296">
        <v>296</v>
      </c>
      <c r="AK296">
        <v>0</v>
      </c>
      <c r="AL296">
        <v>0</v>
      </c>
      <c r="AM296">
        <v>0</v>
      </c>
      <c r="AN296">
        <v>0</v>
      </c>
      <c r="AO296">
        <v>0</v>
      </c>
      <c r="AP296">
        <v>0</v>
      </c>
      <c r="AQ296">
        <v>0</v>
      </c>
      <c r="AR296">
        <v>0</v>
      </c>
    </row>
    <row r="297" spans="1:44">
      <c r="A297">
        <f>ROW(Source!A332)</f>
        <v>332</v>
      </c>
      <c r="B297">
        <v>69446117</v>
      </c>
      <c r="C297">
        <v>69446115</v>
      </c>
      <c r="D297">
        <v>66763881</v>
      </c>
      <c r="E297">
        <v>116</v>
      </c>
      <c r="F297">
        <v>1</v>
      </c>
      <c r="G297">
        <v>1</v>
      </c>
      <c r="H297">
        <v>1</v>
      </c>
      <c r="I297" t="s">
        <v>668</v>
      </c>
      <c r="J297" t="s">
        <v>3</v>
      </c>
      <c r="K297" t="s">
        <v>669</v>
      </c>
      <c r="L297">
        <v>1191</v>
      </c>
      <c r="N297">
        <v>1013</v>
      </c>
      <c r="O297" t="s">
        <v>587</v>
      </c>
      <c r="P297" t="s">
        <v>587</v>
      </c>
      <c r="Q297">
        <v>1</v>
      </c>
      <c r="X297">
        <v>154</v>
      </c>
      <c r="Y297">
        <v>0</v>
      </c>
      <c r="Z297">
        <v>0</v>
      </c>
      <c r="AA297">
        <v>0</v>
      </c>
      <c r="AB297">
        <v>409.14</v>
      </c>
      <c r="AC297">
        <v>0</v>
      </c>
      <c r="AD297">
        <v>1</v>
      </c>
      <c r="AE297">
        <v>1</v>
      </c>
      <c r="AF297" t="s">
        <v>3</v>
      </c>
      <c r="AG297">
        <v>154</v>
      </c>
      <c r="AH297">
        <v>2</v>
      </c>
      <c r="AI297">
        <v>69446116</v>
      </c>
      <c r="AJ297">
        <v>297</v>
      </c>
      <c r="AK297">
        <v>0</v>
      </c>
      <c r="AL297">
        <v>0</v>
      </c>
      <c r="AM297">
        <v>0</v>
      </c>
      <c r="AN297">
        <v>0</v>
      </c>
      <c r="AO297">
        <v>0</v>
      </c>
      <c r="AP297">
        <v>0</v>
      </c>
      <c r="AQ297">
        <v>0</v>
      </c>
      <c r="AR297">
        <v>0</v>
      </c>
    </row>
    <row r="298" spans="1:44">
      <c r="A298">
        <f>ROW(Source!A333)</f>
        <v>333</v>
      </c>
      <c r="B298">
        <v>69446120</v>
      </c>
      <c r="C298">
        <v>69446118</v>
      </c>
      <c r="D298">
        <v>66763871</v>
      </c>
      <c r="E298">
        <v>116</v>
      </c>
      <c r="F298">
        <v>1</v>
      </c>
      <c r="G298">
        <v>1</v>
      </c>
      <c r="H298">
        <v>1</v>
      </c>
      <c r="I298" t="s">
        <v>670</v>
      </c>
      <c r="J298" t="s">
        <v>3</v>
      </c>
      <c r="K298" t="s">
        <v>671</v>
      </c>
      <c r="L298">
        <v>1191</v>
      </c>
      <c r="N298">
        <v>1013</v>
      </c>
      <c r="O298" t="s">
        <v>587</v>
      </c>
      <c r="P298" t="s">
        <v>587</v>
      </c>
      <c r="Q298">
        <v>1</v>
      </c>
      <c r="X298">
        <v>97.2</v>
      </c>
      <c r="Y298">
        <v>0</v>
      </c>
      <c r="Z298">
        <v>0</v>
      </c>
      <c r="AA298">
        <v>0</v>
      </c>
      <c r="AB298">
        <v>392.25</v>
      </c>
      <c r="AC298">
        <v>0</v>
      </c>
      <c r="AD298">
        <v>1</v>
      </c>
      <c r="AE298">
        <v>1</v>
      </c>
      <c r="AF298" t="s">
        <v>3</v>
      </c>
      <c r="AG298">
        <v>97.2</v>
      </c>
      <c r="AH298">
        <v>2</v>
      </c>
      <c r="AI298">
        <v>69446119</v>
      </c>
      <c r="AJ298">
        <v>298</v>
      </c>
      <c r="AK298">
        <v>0</v>
      </c>
      <c r="AL298">
        <v>0</v>
      </c>
      <c r="AM298">
        <v>0</v>
      </c>
      <c r="AN298">
        <v>0</v>
      </c>
      <c r="AO298">
        <v>0</v>
      </c>
      <c r="AP298">
        <v>0</v>
      </c>
      <c r="AQ298">
        <v>0</v>
      </c>
      <c r="AR298">
        <v>0</v>
      </c>
    </row>
    <row r="299" spans="1:44">
      <c r="A299">
        <f>ROW(Source!A334)</f>
        <v>334</v>
      </c>
      <c r="B299">
        <v>69446130</v>
      </c>
      <c r="C299">
        <v>69446121</v>
      </c>
      <c r="D299">
        <v>66763939</v>
      </c>
      <c r="E299">
        <v>116</v>
      </c>
      <c r="F299">
        <v>1</v>
      </c>
      <c r="G299">
        <v>1</v>
      </c>
      <c r="H299">
        <v>1</v>
      </c>
      <c r="I299" t="s">
        <v>672</v>
      </c>
      <c r="J299" t="s">
        <v>3</v>
      </c>
      <c r="K299" t="s">
        <v>673</v>
      </c>
      <c r="L299">
        <v>1191</v>
      </c>
      <c r="N299">
        <v>1013</v>
      </c>
      <c r="O299" t="s">
        <v>587</v>
      </c>
      <c r="P299" t="s">
        <v>587</v>
      </c>
      <c r="Q299">
        <v>1</v>
      </c>
      <c r="X299">
        <v>9.27</v>
      </c>
      <c r="Y299">
        <v>0</v>
      </c>
      <c r="Z299">
        <v>0</v>
      </c>
      <c r="AA299">
        <v>0</v>
      </c>
      <c r="AB299">
        <v>491.72</v>
      </c>
      <c r="AC299">
        <v>0</v>
      </c>
      <c r="AD299">
        <v>1</v>
      </c>
      <c r="AE299">
        <v>1</v>
      </c>
      <c r="AF299" t="s">
        <v>3</v>
      </c>
      <c r="AG299">
        <v>9.27</v>
      </c>
      <c r="AH299">
        <v>2</v>
      </c>
      <c r="AI299">
        <v>69446122</v>
      </c>
      <c r="AJ299">
        <v>299</v>
      </c>
      <c r="AK299">
        <v>0</v>
      </c>
      <c r="AL299">
        <v>0</v>
      </c>
      <c r="AM299">
        <v>0</v>
      </c>
      <c r="AN299">
        <v>0</v>
      </c>
      <c r="AO299">
        <v>0</v>
      </c>
      <c r="AP299">
        <v>0</v>
      </c>
      <c r="AQ299">
        <v>0</v>
      </c>
      <c r="AR299">
        <v>0</v>
      </c>
    </row>
    <row r="300" spans="1:44">
      <c r="A300">
        <f>ROW(Source!A334)</f>
        <v>334</v>
      </c>
      <c r="B300">
        <v>69446131</v>
      </c>
      <c r="C300">
        <v>69446121</v>
      </c>
      <c r="D300">
        <v>66764116</v>
      </c>
      <c r="E300">
        <v>116</v>
      </c>
      <c r="F300">
        <v>1</v>
      </c>
      <c r="G300">
        <v>1</v>
      </c>
      <c r="H300">
        <v>1</v>
      </c>
      <c r="I300" t="s">
        <v>588</v>
      </c>
      <c r="J300" t="s">
        <v>3</v>
      </c>
      <c r="K300" t="s">
        <v>589</v>
      </c>
      <c r="L300">
        <v>1191</v>
      </c>
      <c r="N300">
        <v>1013</v>
      </c>
      <c r="O300" t="s">
        <v>587</v>
      </c>
      <c r="P300" t="s">
        <v>587</v>
      </c>
      <c r="Q300">
        <v>1</v>
      </c>
      <c r="X300">
        <v>0.34</v>
      </c>
      <c r="Y300">
        <v>0</v>
      </c>
      <c r="Z300">
        <v>0</v>
      </c>
      <c r="AA300">
        <v>0</v>
      </c>
      <c r="AB300">
        <v>0</v>
      </c>
      <c r="AC300">
        <v>0</v>
      </c>
      <c r="AD300">
        <v>1</v>
      </c>
      <c r="AE300">
        <v>2</v>
      </c>
      <c r="AF300" t="s">
        <v>3</v>
      </c>
      <c r="AG300">
        <v>0.34</v>
      </c>
      <c r="AH300">
        <v>2</v>
      </c>
      <c r="AI300">
        <v>69446123</v>
      </c>
      <c r="AJ300">
        <v>300</v>
      </c>
      <c r="AK300">
        <v>0</v>
      </c>
      <c r="AL300">
        <v>0</v>
      </c>
      <c r="AM300">
        <v>0</v>
      </c>
      <c r="AN300">
        <v>0</v>
      </c>
      <c r="AO300">
        <v>0</v>
      </c>
      <c r="AP300">
        <v>0</v>
      </c>
      <c r="AQ300">
        <v>0</v>
      </c>
      <c r="AR300">
        <v>0</v>
      </c>
    </row>
    <row r="301" spans="1:44">
      <c r="A301">
        <f>ROW(Source!A334)</f>
        <v>334</v>
      </c>
      <c r="B301">
        <v>69446132</v>
      </c>
      <c r="C301">
        <v>69446121</v>
      </c>
      <c r="D301">
        <v>66885106</v>
      </c>
      <c r="E301">
        <v>1</v>
      </c>
      <c r="F301">
        <v>1</v>
      </c>
      <c r="G301">
        <v>1</v>
      </c>
      <c r="H301">
        <v>2</v>
      </c>
      <c r="I301" t="s">
        <v>610</v>
      </c>
      <c r="J301" t="s">
        <v>611</v>
      </c>
      <c r="K301" t="s">
        <v>612</v>
      </c>
      <c r="L301">
        <v>1368</v>
      </c>
      <c r="N301">
        <v>1011</v>
      </c>
      <c r="O301" t="s">
        <v>593</v>
      </c>
      <c r="P301" t="s">
        <v>593</v>
      </c>
      <c r="Q301">
        <v>1</v>
      </c>
      <c r="X301">
        <v>0.17</v>
      </c>
      <c r="Y301">
        <v>0</v>
      </c>
      <c r="Z301">
        <v>1613.51</v>
      </c>
      <c r="AA301">
        <v>675.65</v>
      </c>
      <c r="AB301">
        <v>0</v>
      </c>
      <c r="AC301">
        <v>0</v>
      </c>
      <c r="AD301">
        <v>1</v>
      </c>
      <c r="AE301">
        <v>0</v>
      </c>
      <c r="AF301" t="s">
        <v>3</v>
      </c>
      <c r="AG301">
        <v>0.17</v>
      </c>
      <c r="AH301">
        <v>2</v>
      </c>
      <c r="AI301">
        <v>69446124</v>
      </c>
      <c r="AJ301">
        <v>301</v>
      </c>
      <c r="AK301">
        <v>0</v>
      </c>
      <c r="AL301">
        <v>0</v>
      </c>
      <c r="AM301">
        <v>0</v>
      </c>
      <c r="AN301">
        <v>0</v>
      </c>
      <c r="AO301">
        <v>0</v>
      </c>
      <c r="AP301">
        <v>0</v>
      </c>
      <c r="AQ301">
        <v>0</v>
      </c>
      <c r="AR301">
        <v>0</v>
      </c>
    </row>
    <row r="302" spans="1:44">
      <c r="A302">
        <f>ROW(Source!A334)</f>
        <v>334</v>
      </c>
      <c r="B302">
        <v>69446133</v>
      </c>
      <c r="C302">
        <v>69446121</v>
      </c>
      <c r="D302">
        <v>66885998</v>
      </c>
      <c r="E302">
        <v>1</v>
      </c>
      <c r="F302">
        <v>1</v>
      </c>
      <c r="G302">
        <v>1</v>
      </c>
      <c r="H302">
        <v>2</v>
      </c>
      <c r="I302" t="s">
        <v>595</v>
      </c>
      <c r="J302" t="s">
        <v>596</v>
      </c>
      <c r="K302" t="s">
        <v>597</v>
      </c>
      <c r="L302">
        <v>1368</v>
      </c>
      <c r="N302">
        <v>1011</v>
      </c>
      <c r="O302" t="s">
        <v>593</v>
      </c>
      <c r="P302" t="s">
        <v>593</v>
      </c>
      <c r="Q302">
        <v>1</v>
      </c>
      <c r="X302">
        <v>0.17</v>
      </c>
      <c r="Y302">
        <v>0</v>
      </c>
      <c r="Z302">
        <v>605.36</v>
      </c>
      <c r="AA302">
        <v>502.98</v>
      </c>
      <c r="AB302">
        <v>0</v>
      </c>
      <c r="AC302">
        <v>0</v>
      </c>
      <c r="AD302">
        <v>1</v>
      </c>
      <c r="AE302">
        <v>0</v>
      </c>
      <c r="AF302" t="s">
        <v>3</v>
      </c>
      <c r="AG302">
        <v>0.17</v>
      </c>
      <c r="AH302">
        <v>2</v>
      </c>
      <c r="AI302">
        <v>69446125</v>
      </c>
      <c r="AJ302">
        <v>302</v>
      </c>
      <c r="AK302">
        <v>0</v>
      </c>
      <c r="AL302">
        <v>0</v>
      </c>
      <c r="AM302">
        <v>0</v>
      </c>
      <c r="AN302">
        <v>0</v>
      </c>
      <c r="AO302">
        <v>0</v>
      </c>
      <c r="AP302">
        <v>0</v>
      </c>
      <c r="AQ302">
        <v>0</v>
      </c>
      <c r="AR302">
        <v>0</v>
      </c>
    </row>
    <row r="303" spans="1:44">
      <c r="A303">
        <f>ROW(Source!A334)</f>
        <v>334</v>
      </c>
      <c r="B303">
        <v>69446134</v>
      </c>
      <c r="C303">
        <v>69446121</v>
      </c>
      <c r="D303">
        <v>66886193</v>
      </c>
      <c r="E303">
        <v>1</v>
      </c>
      <c r="F303">
        <v>1</v>
      </c>
      <c r="G303">
        <v>1</v>
      </c>
      <c r="H303">
        <v>2</v>
      </c>
      <c r="I303" t="s">
        <v>674</v>
      </c>
      <c r="J303" t="s">
        <v>675</v>
      </c>
      <c r="K303" t="s">
        <v>676</v>
      </c>
      <c r="L303">
        <v>1368</v>
      </c>
      <c r="N303">
        <v>1011</v>
      </c>
      <c r="O303" t="s">
        <v>593</v>
      </c>
      <c r="P303" t="s">
        <v>593</v>
      </c>
      <c r="Q303">
        <v>1</v>
      </c>
      <c r="X303">
        <v>1.51</v>
      </c>
      <c r="Y303">
        <v>0</v>
      </c>
      <c r="Z303">
        <v>30.51</v>
      </c>
      <c r="AA303">
        <v>0</v>
      </c>
      <c r="AB303">
        <v>0</v>
      </c>
      <c r="AC303">
        <v>0</v>
      </c>
      <c r="AD303">
        <v>1</v>
      </c>
      <c r="AE303">
        <v>0</v>
      </c>
      <c r="AF303" t="s">
        <v>3</v>
      </c>
      <c r="AG303">
        <v>1.51</v>
      </c>
      <c r="AH303">
        <v>2</v>
      </c>
      <c r="AI303">
        <v>69446126</v>
      </c>
      <c r="AJ303">
        <v>303</v>
      </c>
      <c r="AK303">
        <v>0</v>
      </c>
      <c r="AL303">
        <v>0</v>
      </c>
      <c r="AM303">
        <v>0</v>
      </c>
      <c r="AN303">
        <v>0</v>
      </c>
      <c r="AO303">
        <v>0</v>
      </c>
      <c r="AP303">
        <v>0</v>
      </c>
      <c r="AQ303">
        <v>0</v>
      </c>
      <c r="AR303">
        <v>0</v>
      </c>
    </row>
    <row r="304" spans="1:44">
      <c r="A304">
        <f>ROW(Source!A334)</f>
        <v>334</v>
      </c>
      <c r="B304">
        <v>69446135</v>
      </c>
      <c r="C304">
        <v>69446121</v>
      </c>
      <c r="D304">
        <v>66836628</v>
      </c>
      <c r="E304">
        <v>1</v>
      </c>
      <c r="F304">
        <v>1</v>
      </c>
      <c r="G304">
        <v>1</v>
      </c>
      <c r="H304">
        <v>3</v>
      </c>
      <c r="I304" t="s">
        <v>677</v>
      </c>
      <c r="J304" t="s">
        <v>678</v>
      </c>
      <c r="K304" t="s">
        <v>679</v>
      </c>
      <c r="L304">
        <v>1346</v>
      </c>
      <c r="N304">
        <v>1009</v>
      </c>
      <c r="O304" t="s">
        <v>59</v>
      </c>
      <c r="P304" t="s">
        <v>59</v>
      </c>
      <c r="Q304">
        <v>1</v>
      </c>
      <c r="X304">
        <v>0.65</v>
      </c>
      <c r="Y304">
        <v>155.63</v>
      </c>
      <c r="Z304">
        <v>0</v>
      </c>
      <c r="AA304">
        <v>0</v>
      </c>
      <c r="AB304">
        <v>0</v>
      </c>
      <c r="AC304">
        <v>0</v>
      </c>
      <c r="AD304">
        <v>1</v>
      </c>
      <c r="AE304">
        <v>0</v>
      </c>
      <c r="AF304" t="s">
        <v>3</v>
      </c>
      <c r="AG304">
        <v>0.65</v>
      </c>
      <c r="AH304">
        <v>2</v>
      </c>
      <c r="AI304">
        <v>69446127</v>
      </c>
      <c r="AJ304">
        <v>304</v>
      </c>
      <c r="AK304">
        <v>0</v>
      </c>
      <c r="AL304">
        <v>0</v>
      </c>
      <c r="AM304">
        <v>0</v>
      </c>
      <c r="AN304">
        <v>0</v>
      </c>
      <c r="AO304">
        <v>0</v>
      </c>
      <c r="AP304">
        <v>0</v>
      </c>
      <c r="AQ304">
        <v>0</v>
      </c>
      <c r="AR304">
        <v>0</v>
      </c>
    </row>
    <row r="305" spans="1:44">
      <c r="A305">
        <f>ROW(Source!A334)</f>
        <v>334</v>
      </c>
      <c r="B305">
        <v>69446136</v>
      </c>
      <c r="C305">
        <v>69446121</v>
      </c>
      <c r="D305">
        <v>66854687</v>
      </c>
      <c r="E305">
        <v>1</v>
      </c>
      <c r="F305">
        <v>1</v>
      </c>
      <c r="G305">
        <v>1</v>
      </c>
      <c r="H305">
        <v>3</v>
      </c>
      <c r="I305" t="s">
        <v>680</v>
      </c>
      <c r="J305" t="s">
        <v>681</v>
      </c>
      <c r="K305" t="s">
        <v>682</v>
      </c>
      <c r="L305">
        <v>1346</v>
      </c>
      <c r="N305">
        <v>1009</v>
      </c>
      <c r="O305" t="s">
        <v>59</v>
      </c>
      <c r="P305" t="s">
        <v>59</v>
      </c>
      <c r="Q305">
        <v>1</v>
      </c>
      <c r="X305">
        <v>2</v>
      </c>
      <c r="Y305">
        <v>1098.23</v>
      </c>
      <c r="Z305">
        <v>0</v>
      </c>
      <c r="AA305">
        <v>0</v>
      </c>
      <c r="AB305">
        <v>0</v>
      </c>
      <c r="AC305">
        <v>0</v>
      </c>
      <c r="AD305">
        <v>1</v>
      </c>
      <c r="AE305">
        <v>0</v>
      </c>
      <c r="AF305" t="s">
        <v>3</v>
      </c>
      <c r="AG305">
        <v>2</v>
      </c>
      <c r="AH305">
        <v>2</v>
      </c>
      <c r="AI305">
        <v>69446128</v>
      </c>
      <c r="AJ305">
        <v>305</v>
      </c>
      <c r="AK305">
        <v>0</v>
      </c>
      <c r="AL305">
        <v>0</v>
      </c>
      <c r="AM305">
        <v>0</v>
      </c>
      <c r="AN305">
        <v>0</v>
      </c>
      <c r="AO305">
        <v>0</v>
      </c>
      <c r="AP305">
        <v>0</v>
      </c>
      <c r="AQ305">
        <v>0</v>
      </c>
      <c r="AR305">
        <v>0</v>
      </c>
    </row>
    <row r="306" spans="1:44">
      <c r="A306">
        <f>ROW(Source!A334)</f>
        <v>334</v>
      </c>
      <c r="B306">
        <v>69446137</v>
      </c>
      <c r="C306">
        <v>69446121</v>
      </c>
      <c r="D306">
        <v>66769908</v>
      </c>
      <c r="E306">
        <v>116</v>
      </c>
      <c r="F306">
        <v>1</v>
      </c>
      <c r="G306">
        <v>1</v>
      </c>
      <c r="H306">
        <v>3</v>
      </c>
      <c r="I306" t="s">
        <v>264</v>
      </c>
      <c r="J306" t="s">
        <v>3</v>
      </c>
      <c r="K306" t="s">
        <v>265</v>
      </c>
      <c r="L306">
        <v>3277935</v>
      </c>
      <c r="N306">
        <v>1013</v>
      </c>
      <c r="O306" t="s">
        <v>266</v>
      </c>
      <c r="P306" t="s">
        <v>266</v>
      </c>
      <c r="Q306">
        <v>1</v>
      </c>
      <c r="X306">
        <v>2</v>
      </c>
      <c r="Y306">
        <v>0</v>
      </c>
      <c r="Z306">
        <v>0</v>
      </c>
      <c r="AA306">
        <v>0</v>
      </c>
      <c r="AB306">
        <v>0</v>
      </c>
      <c r="AC306">
        <v>0</v>
      </c>
      <c r="AD306">
        <v>0</v>
      </c>
      <c r="AE306">
        <v>0</v>
      </c>
      <c r="AF306" t="s">
        <v>3</v>
      </c>
      <c r="AG306">
        <v>2</v>
      </c>
      <c r="AH306">
        <v>2</v>
      </c>
      <c r="AI306">
        <v>69446129</v>
      </c>
      <c r="AJ306">
        <v>306</v>
      </c>
      <c r="AK306">
        <v>0</v>
      </c>
      <c r="AL306">
        <v>0</v>
      </c>
      <c r="AM306">
        <v>0</v>
      </c>
      <c r="AN306">
        <v>0</v>
      </c>
      <c r="AO306">
        <v>0</v>
      </c>
      <c r="AP306">
        <v>0</v>
      </c>
      <c r="AQ306">
        <v>0</v>
      </c>
      <c r="AR306">
        <v>0</v>
      </c>
    </row>
    <row r="307" spans="1:44">
      <c r="A307">
        <f>ROW(Source!A336)</f>
        <v>336</v>
      </c>
      <c r="B307">
        <v>69446148</v>
      </c>
      <c r="C307">
        <v>69446139</v>
      </c>
      <c r="D307">
        <v>66763939</v>
      </c>
      <c r="E307">
        <v>116</v>
      </c>
      <c r="F307">
        <v>1</v>
      </c>
      <c r="G307">
        <v>1</v>
      </c>
      <c r="H307">
        <v>1</v>
      </c>
      <c r="I307" t="s">
        <v>672</v>
      </c>
      <c r="J307" t="s">
        <v>3</v>
      </c>
      <c r="K307" t="s">
        <v>673</v>
      </c>
      <c r="L307">
        <v>1191</v>
      </c>
      <c r="N307">
        <v>1013</v>
      </c>
      <c r="O307" t="s">
        <v>587</v>
      </c>
      <c r="P307" t="s">
        <v>587</v>
      </c>
      <c r="Q307">
        <v>1</v>
      </c>
      <c r="X307">
        <v>14.4</v>
      </c>
      <c r="Y307">
        <v>0</v>
      </c>
      <c r="Z307">
        <v>0</v>
      </c>
      <c r="AA307">
        <v>0</v>
      </c>
      <c r="AB307">
        <v>491.72</v>
      </c>
      <c r="AC307">
        <v>0</v>
      </c>
      <c r="AD307">
        <v>1</v>
      </c>
      <c r="AE307">
        <v>1</v>
      </c>
      <c r="AF307" t="s">
        <v>3</v>
      </c>
      <c r="AG307">
        <v>14.4</v>
      </c>
      <c r="AH307">
        <v>2</v>
      </c>
      <c r="AI307">
        <v>69446140</v>
      </c>
      <c r="AJ307">
        <v>307</v>
      </c>
      <c r="AK307">
        <v>0</v>
      </c>
      <c r="AL307">
        <v>0</v>
      </c>
      <c r="AM307">
        <v>0</v>
      </c>
      <c r="AN307">
        <v>0</v>
      </c>
      <c r="AO307">
        <v>0</v>
      </c>
      <c r="AP307">
        <v>0</v>
      </c>
      <c r="AQ307">
        <v>0</v>
      </c>
      <c r="AR307">
        <v>0</v>
      </c>
    </row>
    <row r="308" spans="1:44">
      <c r="A308">
        <f>ROW(Source!A336)</f>
        <v>336</v>
      </c>
      <c r="B308">
        <v>69446149</v>
      </c>
      <c r="C308">
        <v>69446139</v>
      </c>
      <c r="D308">
        <v>66764116</v>
      </c>
      <c r="E308">
        <v>116</v>
      </c>
      <c r="F308">
        <v>1</v>
      </c>
      <c r="G308">
        <v>1</v>
      </c>
      <c r="H308">
        <v>1</v>
      </c>
      <c r="I308" t="s">
        <v>588</v>
      </c>
      <c r="J308" t="s">
        <v>3</v>
      </c>
      <c r="K308" t="s">
        <v>589</v>
      </c>
      <c r="L308">
        <v>1191</v>
      </c>
      <c r="N308">
        <v>1013</v>
      </c>
      <c r="O308" t="s">
        <v>587</v>
      </c>
      <c r="P308" t="s">
        <v>587</v>
      </c>
      <c r="Q308">
        <v>1</v>
      </c>
      <c r="X308">
        <v>0.4</v>
      </c>
      <c r="Y308">
        <v>0</v>
      </c>
      <c r="Z308">
        <v>0</v>
      </c>
      <c r="AA308">
        <v>0</v>
      </c>
      <c r="AB308">
        <v>0</v>
      </c>
      <c r="AC308">
        <v>0</v>
      </c>
      <c r="AD308">
        <v>1</v>
      </c>
      <c r="AE308">
        <v>2</v>
      </c>
      <c r="AF308" t="s">
        <v>3</v>
      </c>
      <c r="AG308">
        <v>0.4</v>
      </c>
      <c r="AH308">
        <v>2</v>
      </c>
      <c r="AI308">
        <v>69446141</v>
      </c>
      <c r="AJ308">
        <v>308</v>
      </c>
      <c r="AK308">
        <v>0</v>
      </c>
      <c r="AL308">
        <v>0</v>
      </c>
      <c r="AM308">
        <v>0</v>
      </c>
      <c r="AN308">
        <v>0</v>
      </c>
      <c r="AO308">
        <v>0</v>
      </c>
      <c r="AP308">
        <v>0</v>
      </c>
      <c r="AQ308">
        <v>0</v>
      </c>
      <c r="AR308">
        <v>0</v>
      </c>
    </row>
    <row r="309" spans="1:44">
      <c r="A309">
        <f>ROW(Source!A336)</f>
        <v>336</v>
      </c>
      <c r="B309">
        <v>69446150</v>
      </c>
      <c r="C309">
        <v>69446139</v>
      </c>
      <c r="D309">
        <v>66885106</v>
      </c>
      <c r="E309">
        <v>1</v>
      </c>
      <c r="F309">
        <v>1</v>
      </c>
      <c r="G309">
        <v>1</v>
      </c>
      <c r="H309">
        <v>2</v>
      </c>
      <c r="I309" t="s">
        <v>610</v>
      </c>
      <c r="J309" t="s">
        <v>611</v>
      </c>
      <c r="K309" t="s">
        <v>612</v>
      </c>
      <c r="L309">
        <v>1368</v>
      </c>
      <c r="N309">
        <v>1011</v>
      </c>
      <c r="O309" t="s">
        <v>593</v>
      </c>
      <c r="P309" t="s">
        <v>593</v>
      </c>
      <c r="Q309">
        <v>1</v>
      </c>
      <c r="X309">
        <v>0.2</v>
      </c>
      <c r="Y309">
        <v>0</v>
      </c>
      <c r="Z309">
        <v>1613.51</v>
      </c>
      <c r="AA309">
        <v>675.65</v>
      </c>
      <c r="AB309">
        <v>0</v>
      </c>
      <c r="AC309">
        <v>0</v>
      </c>
      <c r="AD309">
        <v>1</v>
      </c>
      <c r="AE309">
        <v>0</v>
      </c>
      <c r="AF309" t="s">
        <v>3</v>
      </c>
      <c r="AG309">
        <v>0.2</v>
      </c>
      <c r="AH309">
        <v>2</v>
      </c>
      <c r="AI309">
        <v>69446142</v>
      </c>
      <c r="AJ309">
        <v>309</v>
      </c>
      <c r="AK309">
        <v>0</v>
      </c>
      <c r="AL309">
        <v>0</v>
      </c>
      <c r="AM309">
        <v>0</v>
      </c>
      <c r="AN309">
        <v>0</v>
      </c>
      <c r="AO309">
        <v>0</v>
      </c>
      <c r="AP309">
        <v>0</v>
      </c>
      <c r="AQ309">
        <v>0</v>
      </c>
      <c r="AR309">
        <v>0</v>
      </c>
    </row>
    <row r="310" spans="1:44">
      <c r="A310">
        <f>ROW(Source!A336)</f>
        <v>336</v>
      </c>
      <c r="B310">
        <v>69446151</v>
      </c>
      <c r="C310">
        <v>69446139</v>
      </c>
      <c r="D310">
        <v>66885998</v>
      </c>
      <c r="E310">
        <v>1</v>
      </c>
      <c r="F310">
        <v>1</v>
      </c>
      <c r="G310">
        <v>1</v>
      </c>
      <c r="H310">
        <v>2</v>
      </c>
      <c r="I310" t="s">
        <v>595</v>
      </c>
      <c r="J310" t="s">
        <v>596</v>
      </c>
      <c r="K310" t="s">
        <v>597</v>
      </c>
      <c r="L310">
        <v>1368</v>
      </c>
      <c r="N310">
        <v>1011</v>
      </c>
      <c r="O310" t="s">
        <v>593</v>
      </c>
      <c r="P310" t="s">
        <v>593</v>
      </c>
      <c r="Q310">
        <v>1</v>
      </c>
      <c r="X310">
        <v>0.2</v>
      </c>
      <c r="Y310">
        <v>0</v>
      </c>
      <c r="Z310">
        <v>605.36</v>
      </c>
      <c r="AA310">
        <v>502.98</v>
      </c>
      <c r="AB310">
        <v>0</v>
      </c>
      <c r="AC310">
        <v>0</v>
      </c>
      <c r="AD310">
        <v>1</v>
      </c>
      <c r="AE310">
        <v>0</v>
      </c>
      <c r="AF310" t="s">
        <v>3</v>
      </c>
      <c r="AG310">
        <v>0.2</v>
      </c>
      <c r="AH310">
        <v>2</v>
      </c>
      <c r="AI310">
        <v>69446143</v>
      </c>
      <c r="AJ310">
        <v>310</v>
      </c>
      <c r="AK310">
        <v>0</v>
      </c>
      <c r="AL310">
        <v>0</v>
      </c>
      <c r="AM310">
        <v>0</v>
      </c>
      <c r="AN310">
        <v>0</v>
      </c>
      <c r="AO310">
        <v>0</v>
      </c>
      <c r="AP310">
        <v>0</v>
      </c>
      <c r="AQ310">
        <v>0</v>
      </c>
      <c r="AR310">
        <v>0</v>
      </c>
    </row>
    <row r="311" spans="1:44">
      <c r="A311">
        <f>ROW(Source!A336)</f>
        <v>336</v>
      </c>
      <c r="B311">
        <v>69446152</v>
      </c>
      <c r="C311">
        <v>69446139</v>
      </c>
      <c r="D311">
        <v>66886193</v>
      </c>
      <c r="E311">
        <v>1</v>
      </c>
      <c r="F311">
        <v>1</v>
      </c>
      <c r="G311">
        <v>1</v>
      </c>
      <c r="H311">
        <v>2</v>
      </c>
      <c r="I311" t="s">
        <v>674</v>
      </c>
      <c r="J311" t="s">
        <v>675</v>
      </c>
      <c r="K311" t="s">
        <v>676</v>
      </c>
      <c r="L311">
        <v>1368</v>
      </c>
      <c r="N311">
        <v>1011</v>
      </c>
      <c r="O311" t="s">
        <v>593</v>
      </c>
      <c r="P311" t="s">
        <v>593</v>
      </c>
      <c r="Q311">
        <v>1</v>
      </c>
      <c r="X311">
        <v>2.7</v>
      </c>
      <c r="Y311">
        <v>0</v>
      </c>
      <c r="Z311">
        <v>30.51</v>
      </c>
      <c r="AA311">
        <v>0</v>
      </c>
      <c r="AB311">
        <v>0</v>
      </c>
      <c r="AC311">
        <v>0</v>
      </c>
      <c r="AD311">
        <v>1</v>
      </c>
      <c r="AE311">
        <v>0</v>
      </c>
      <c r="AF311" t="s">
        <v>3</v>
      </c>
      <c r="AG311">
        <v>2.7</v>
      </c>
      <c r="AH311">
        <v>2</v>
      </c>
      <c r="AI311">
        <v>69446144</v>
      </c>
      <c r="AJ311">
        <v>311</v>
      </c>
      <c r="AK311">
        <v>0</v>
      </c>
      <c r="AL311">
        <v>0</v>
      </c>
      <c r="AM311">
        <v>0</v>
      </c>
      <c r="AN311">
        <v>0</v>
      </c>
      <c r="AO311">
        <v>0</v>
      </c>
      <c r="AP311">
        <v>0</v>
      </c>
      <c r="AQ311">
        <v>0</v>
      </c>
      <c r="AR311">
        <v>0</v>
      </c>
    </row>
    <row r="312" spans="1:44">
      <c r="A312">
        <f>ROW(Source!A336)</f>
        <v>336</v>
      </c>
      <c r="B312">
        <v>69446153</v>
      </c>
      <c r="C312">
        <v>69446139</v>
      </c>
      <c r="D312">
        <v>66836628</v>
      </c>
      <c r="E312">
        <v>1</v>
      </c>
      <c r="F312">
        <v>1</v>
      </c>
      <c r="G312">
        <v>1</v>
      </c>
      <c r="H312">
        <v>3</v>
      </c>
      <c r="I312" t="s">
        <v>677</v>
      </c>
      <c r="J312" t="s">
        <v>678</v>
      </c>
      <c r="K312" t="s">
        <v>679</v>
      </c>
      <c r="L312">
        <v>1346</v>
      </c>
      <c r="N312">
        <v>1009</v>
      </c>
      <c r="O312" t="s">
        <v>59</v>
      </c>
      <c r="P312" t="s">
        <v>59</v>
      </c>
      <c r="Q312">
        <v>1</v>
      </c>
      <c r="X312">
        <v>0.9</v>
      </c>
      <c r="Y312">
        <v>155.63</v>
      </c>
      <c r="Z312">
        <v>0</v>
      </c>
      <c r="AA312">
        <v>0</v>
      </c>
      <c r="AB312">
        <v>0</v>
      </c>
      <c r="AC312">
        <v>0</v>
      </c>
      <c r="AD312">
        <v>1</v>
      </c>
      <c r="AE312">
        <v>0</v>
      </c>
      <c r="AF312" t="s">
        <v>3</v>
      </c>
      <c r="AG312">
        <v>0.9</v>
      </c>
      <c r="AH312">
        <v>2</v>
      </c>
      <c r="AI312">
        <v>69446145</v>
      </c>
      <c r="AJ312">
        <v>312</v>
      </c>
      <c r="AK312">
        <v>0</v>
      </c>
      <c r="AL312">
        <v>0</v>
      </c>
      <c r="AM312">
        <v>0</v>
      </c>
      <c r="AN312">
        <v>0</v>
      </c>
      <c r="AO312">
        <v>0</v>
      </c>
      <c r="AP312">
        <v>0</v>
      </c>
      <c r="AQ312">
        <v>0</v>
      </c>
      <c r="AR312">
        <v>0</v>
      </c>
    </row>
    <row r="313" spans="1:44">
      <c r="A313">
        <f>ROW(Source!A336)</f>
        <v>336</v>
      </c>
      <c r="B313">
        <v>69446154</v>
      </c>
      <c r="C313">
        <v>69446139</v>
      </c>
      <c r="D313">
        <v>66854687</v>
      </c>
      <c r="E313">
        <v>1</v>
      </c>
      <c r="F313">
        <v>1</v>
      </c>
      <c r="G313">
        <v>1</v>
      </c>
      <c r="H313">
        <v>3</v>
      </c>
      <c r="I313" t="s">
        <v>680</v>
      </c>
      <c r="J313" t="s">
        <v>681</v>
      </c>
      <c r="K313" t="s">
        <v>682</v>
      </c>
      <c r="L313">
        <v>1346</v>
      </c>
      <c r="N313">
        <v>1009</v>
      </c>
      <c r="O313" t="s">
        <v>59</v>
      </c>
      <c r="P313" t="s">
        <v>59</v>
      </c>
      <c r="Q313">
        <v>1</v>
      </c>
      <c r="X313">
        <v>3.7</v>
      </c>
      <c r="Y313">
        <v>1098.23</v>
      </c>
      <c r="Z313">
        <v>0</v>
      </c>
      <c r="AA313">
        <v>0</v>
      </c>
      <c r="AB313">
        <v>0</v>
      </c>
      <c r="AC313">
        <v>0</v>
      </c>
      <c r="AD313">
        <v>1</v>
      </c>
      <c r="AE313">
        <v>0</v>
      </c>
      <c r="AF313" t="s">
        <v>3</v>
      </c>
      <c r="AG313">
        <v>3.7</v>
      </c>
      <c r="AH313">
        <v>2</v>
      </c>
      <c r="AI313">
        <v>69446146</v>
      </c>
      <c r="AJ313">
        <v>313</v>
      </c>
      <c r="AK313">
        <v>0</v>
      </c>
      <c r="AL313">
        <v>0</v>
      </c>
      <c r="AM313">
        <v>0</v>
      </c>
      <c r="AN313">
        <v>0</v>
      </c>
      <c r="AO313">
        <v>0</v>
      </c>
      <c r="AP313">
        <v>0</v>
      </c>
      <c r="AQ313">
        <v>0</v>
      </c>
      <c r="AR313">
        <v>0</v>
      </c>
    </row>
    <row r="314" spans="1:44">
      <c r="A314">
        <f>ROW(Source!A336)</f>
        <v>336</v>
      </c>
      <c r="B314">
        <v>69446155</v>
      </c>
      <c r="C314">
        <v>69446139</v>
      </c>
      <c r="D314">
        <v>66769908</v>
      </c>
      <c r="E314">
        <v>116</v>
      </c>
      <c r="F314">
        <v>1</v>
      </c>
      <c r="G314">
        <v>1</v>
      </c>
      <c r="H314">
        <v>3</v>
      </c>
      <c r="I314" t="s">
        <v>264</v>
      </c>
      <c r="J314" t="s">
        <v>3</v>
      </c>
      <c r="K314" t="s">
        <v>265</v>
      </c>
      <c r="L314">
        <v>3277935</v>
      </c>
      <c r="N314">
        <v>1013</v>
      </c>
      <c r="O314" t="s">
        <v>266</v>
      </c>
      <c r="P314" t="s">
        <v>266</v>
      </c>
      <c r="Q314">
        <v>1</v>
      </c>
      <c r="X314">
        <v>2</v>
      </c>
      <c r="Y314">
        <v>0</v>
      </c>
      <c r="Z314">
        <v>0</v>
      </c>
      <c r="AA314">
        <v>0</v>
      </c>
      <c r="AB314">
        <v>0</v>
      </c>
      <c r="AC314">
        <v>0</v>
      </c>
      <c r="AD314">
        <v>0</v>
      </c>
      <c r="AE314">
        <v>0</v>
      </c>
      <c r="AF314" t="s">
        <v>3</v>
      </c>
      <c r="AG314">
        <v>2</v>
      </c>
      <c r="AH314">
        <v>2</v>
      </c>
      <c r="AI314">
        <v>69446147</v>
      </c>
      <c r="AJ314">
        <v>314</v>
      </c>
      <c r="AK314">
        <v>0</v>
      </c>
      <c r="AL314">
        <v>0</v>
      </c>
      <c r="AM314">
        <v>0</v>
      </c>
      <c r="AN314">
        <v>0</v>
      </c>
      <c r="AO314">
        <v>0</v>
      </c>
      <c r="AP314">
        <v>0</v>
      </c>
      <c r="AQ314">
        <v>0</v>
      </c>
      <c r="AR314">
        <v>0</v>
      </c>
    </row>
    <row r="315" spans="1:44">
      <c r="A315">
        <f>ROW(Source!A338)</f>
        <v>338</v>
      </c>
      <c r="B315">
        <v>69446167</v>
      </c>
      <c r="C315">
        <v>69446157</v>
      </c>
      <c r="D315">
        <v>66763939</v>
      </c>
      <c r="E315">
        <v>116</v>
      </c>
      <c r="F315">
        <v>1</v>
      </c>
      <c r="G315">
        <v>1</v>
      </c>
      <c r="H315">
        <v>1</v>
      </c>
      <c r="I315" t="s">
        <v>672</v>
      </c>
      <c r="J315" t="s">
        <v>3</v>
      </c>
      <c r="K315" t="s">
        <v>673</v>
      </c>
      <c r="L315">
        <v>1191</v>
      </c>
      <c r="N315">
        <v>1013</v>
      </c>
      <c r="O315" t="s">
        <v>587</v>
      </c>
      <c r="P315" t="s">
        <v>587</v>
      </c>
      <c r="Q315">
        <v>1</v>
      </c>
      <c r="X315">
        <v>18.5</v>
      </c>
      <c r="Y315">
        <v>0</v>
      </c>
      <c r="Z315">
        <v>0</v>
      </c>
      <c r="AA315">
        <v>0</v>
      </c>
      <c r="AB315">
        <v>491.72</v>
      </c>
      <c r="AC315">
        <v>0</v>
      </c>
      <c r="AD315">
        <v>1</v>
      </c>
      <c r="AE315">
        <v>1</v>
      </c>
      <c r="AF315" t="s">
        <v>3</v>
      </c>
      <c r="AG315">
        <v>18.5</v>
      </c>
      <c r="AH315">
        <v>2</v>
      </c>
      <c r="AI315">
        <v>69446158</v>
      </c>
      <c r="AJ315">
        <v>315</v>
      </c>
      <c r="AK315">
        <v>0</v>
      </c>
      <c r="AL315">
        <v>0</v>
      </c>
      <c r="AM315">
        <v>0</v>
      </c>
      <c r="AN315">
        <v>0</v>
      </c>
      <c r="AO315">
        <v>0</v>
      </c>
      <c r="AP315">
        <v>0</v>
      </c>
      <c r="AQ315">
        <v>0</v>
      </c>
      <c r="AR315">
        <v>0</v>
      </c>
    </row>
    <row r="316" spans="1:44">
      <c r="A316">
        <f>ROW(Source!A338)</f>
        <v>338</v>
      </c>
      <c r="B316">
        <v>69446168</v>
      </c>
      <c r="C316">
        <v>69446157</v>
      </c>
      <c r="D316">
        <v>66764116</v>
      </c>
      <c r="E316">
        <v>116</v>
      </c>
      <c r="F316">
        <v>1</v>
      </c>
      <c r="G316">
        <v>1</v>
      </c>
      <c r="H316">
        <v>1</v>
      </c>
      <c r="I316" t="s">
        <v>588</v>
      </c>
      <c r="J316" t="s">
        <v>3</v>
      </c>
      <c r="K316" t="s">
        <v>589</v>
      </c>
      <c r="L316">
        <v>1191</v>
      </c>
      <c r="N316">
        <v>1013</v>
      </c>
      <c r="O316" t="s">
        <v>587</v>
      </c>
      <c r="P316" t="s">
        <v>587</v>
      </c>
      <c r="Q316">
        <v>1</v>
      </c>
      <c r="X316">
        <v>0.46</v>
      </c>
      <c r="Y316">
        <v>0</v>
      </c>
      <c r="Z316">
        <v>0</v>
      </c>
      <c r="AA316">
        <v>0</v>
      </c>
      <c r="AB316">
        <v>0</v>
      </c>
      <c r="AC316">
        <v>0</v>
      </c>
      <c r="AD316">
        <v>1</v>
      </c>
      <c r="AE316">
        <v>2</v>
      </c>
      <c r="AF316" t="s">
        <v>3</v>
      </c>
      <c r="AG316">
        <v>0.46</v>
      </c>
      <c r="AH316">
        <v>2</v>
      </c>
      <c r="AI316">
        <v>69446159</v>
      </c>
      <c r="AJ316">
        <v>316</v>
      </c>
      <c r="AK316">
        <v>0</v>
      </c>
      <c r="AL316">
        <v>0</v>
      </c>
      <c r="AM316">
        <v>0</v>
      </c>
      <c r="AN316">
        <v>0</v>
      </c>
      <c r="AO316">
        <v>0</v>
      </c>
      <c r="AP316">
        <v>0</v>
      </c>
      <c r="AQ316">
        <v>0</v>
      </c>
      <c r="AR316">
        <v>0</v>
      </c>
    </row>
    <row r="317" spans="1:44">
      <c r="A317">
        <f>ROW(Source!A338)</f>
        <v>338</v>
      </c>
      <c r="B317">
        <v>69446169</v>
      </c>
      <c r="C317">
        <v>69446157</v>
      </c>
      <c r="D317">
        <v>66885106</v>
      </c>
      <c r="E317">
        <v>1</v>
      </c>
      <c r="F317">
        <v>1</v>
      </c>
      <c r="G317">
        <v>1</v>
      </c>
      <c r="H317">
        <v>2</v>
      </c>
      <c r="I317" t="s">
        <v>610</v>
      </c>
      <c r="J317" t="s">
        <v>611</v>
      </c>
      <c r="K317" t="s">
        <v>612</v>
      </c>
      <c r="L317">
        <v>1368</v>
      </c>
      <c r="N317">
        <v>1011</v>
      </c>
      <c r="O317" t="s">
        <v>593</v>
      </c>
      <c r="P317" t="s">
        <v>593</v>
      </c>
      <c r="Q317">
        <v>1</v>
      </c>
      <c r="X317">
        <v>0.23</v>
      </c>
      <c r="Y317">
        <v>0</v>
      </c>
      <c r="Z317">
        <v>1613.51</v>
      </c>
      <c r="AA317">
        <v>675.65</v>
      </c>
      <c r="AB317">
        <v>0</v>
      </c>
      <c r="AC317">
        <v>0</v>
      </c>
      <c r="AD317">
        <v>1</v>
      </c>
      <c r="AE317">
        <v>0</v>
      </c>
      <c r="AF317" t="s">
        <v>3</v>
      </c>
      <c r="AG317">
        <v>0.23</v>
      </c>
      <c r="AH317">
        <v>2</v>
      </c>
      <c r="AI317">
        <v>69446160</v>
      </c>
      <c r="AJ317">
        <v>317</v>
      </c>
      <c r="AK317">
        <v>0</v>
      </c>
      <c r="AL317">
        <v>0</v>
      </c>
      <c r="AM317">
        <v>0</v>
      </c>
      <c r="AN317">
        <v>0</v>
      </c>
      <c r="AO317">
        <v>0</v>
      </c>
      <c r="AP317">
        <v>0</v>
      </c>
      <c r="AQ317">
        <v>0</v>
      </c>
      <c r="AR317">
        <v>0</v>
      </c>
    </row>
    <row r="318" spans="1:44">
      <c r="A318">
        <f>ROW(Source!A338)</f>
        <v>338</v>
      </c>
      <c r="B318">
        <v>69446170</v>
      </c>
      <c r="C318">
        <v>69446157</v>
      </c>
      <c r="D318">
        <v>66885998</v>
      </c>
      <c r="E318">
        <v>1</v>
      </c>
      <c r="F318">
        <v>1</v>
      </c>
      <c r="G318">
        <v>1</v>
      </c>
      <c r="H318">
        <v>2</v>
      </c>
      <c r="I318" t="s">
        <v>595</v>
      </c>
      <c r="J318" t="s">
        <v>596</v>
      </c>
      <c r="K318" t="s">
        <v>597</v>
      </c>
      <c r="L318">
        <v>1368</v>
      </c>
      <c r="N318">
        <v>1011</v>
      </c>
      <c r="O318" t="s">
        <v>593</v>
      </c>
      <c r="P318" t="s">
        <v>593</v>
      </c>
      <c r="Q318">
        <v>1</v>
      </c>
      <c r="X318">
        <v>0.23</v>
      </c>
      <c r="Y318">
        <v>0</v>
      </c>
      <c r="Z318">
        <v>605.36</v>
      </c>
      <c r="AA318">
        <v>502.98</v>
      </c>
      <c r="AB318">
        <v>0</v>
      </c>
      <c r="AC318">
        <v>0</v>
      </c>
      <c r="AD318">
        <v>1</v>
      </c>
      <c r="AE318">
        <v>0</v>
      </c>
      <c r="AF318" t="s">
        <v>3</v>
      </c>
      <c r="AG318">
        <v>0.23</v>
      </c>
      <c r="AH318">
        <v>2</v>
      </c>
      <c r="AI318">
        <v>69446161</v>
      </c>
      <c r="AJ318">
        <v>318</v>
      </c>
      <c r="AK318">
        <v>0</v>
      </c>
      <c r="AL318">
        <v>0</v>
      </c>
      <c r="AM318">
        <v>0</v>
      </c>
      <c r="AN318">
        <v>0</v>
      </c>
      <c r="AO318">
        <v>0</v>
      </c>
      <c r="AP318">
        <v>0</v>
      </c>
      <c r="AQ318">
        <v>0</v>
      </c>
      <c r="AR318">
        <v>0</v>
      </c>
    </row>
    <row r="319" spans="1:44">
      <c r="A319">
        <f>ROW(Source!A338)</f>
        <v>338</v>
      </c>
      <c r="B319">
        <v>69446171</v>
      </c>
      <c r="C319">
        <v>69446157</v>
      </c>
      <c r="D319">
        <v>66886193</v>
      </c>
      <c r="E319">
        <v>1</v>
      </c>
      <c r="F319">
        <v>1</v>
      </c>
      <c r="G319">
        <v>1</v>
      </c>
      <c r="H319">
        <v>2</v>
      </c>
      <c r="I319" t="s">
        <v>674</v>
      </c>
      <c r="J319" t="s">
        <v>675</v>
      </c>
      <c r="K319" t="s">
        <v>676</v>
      </c>
      <c r="L319">
        <v>1368</v>
      </c>
      <c r="N319">
        <v>1011</v>
      </c>
      <c r="O319" t="s">
        <v>593</v>
      </c>
      <c r="P319" t="s">
        <v>593</v>
      </c>
      <c r="Q319">
        <v>1</v>
      </c>
      <c r="X319">
        <v>2.9</v>
      </c>
      <c r="Y319">
        <v>0</v>
      </c>
      <c r="Z319">
        <v>30.51</v>
      </c>
      <c r="AA319">
        <v>0</v>
      </c>
      <c r="AB319">
        <v>0</v>
      </c>
      <c r="AC319">
        <v>0</v>
      </c>
      <c r="AD319">
        <v>1</v>
      </c>
      <c r="AE319">
        <v>0</v>
      </c>
      <c r="AF319" t="s">
        <v>3</v>
      </c>
      <c r="AG319">
        <v>2.9</v>
      </c>
      <c r="AH319">
        <v>2</v>
      </c>
      <c r="AI319">
        <v>69446162</v>
      </c>
      <c r="AJ319">
        <v>319</v>
      </c>
      <c r="AK319">
        <v>0</v>
      </c>
      <c r="AL319">
        <v>0</v>
      </c>
      <c r="AM319">
        <v>0</v>
      </c>
      <c r="AN319">
        <v>0</v>
      </c>
      <c r="AO319">
        <v>0</v>
      </c>
      <c r="AP319">
        <v>0</v>
      </c>
      <c r="AQ319">
        <v>0</v>
      </c>
      <c r="AR319">
        <v>0</v>
      </c>
    </row>
    <row r="320" spans="1:44">
      <c r="A320">
        <f>ROW(Source!A338)</f>
        <v>338</v>
      </c>
      <c r="B320">
        <v>69446172</v>
      </c>
      <c r="C320">
        <v>69446157</v>
      </c>
      <c r="D320">
        <v>66836628</v>
      </c>
      <c r="E320">
        <v>1</v>
      </c>
      <c r="F320">
        <v>1</v>
      </c>
      <c r="G320">
        <v>1</v>
      </c>
      <c r="H320">
        <v>3</v>
      </c>
      <c r="I320" t="s">
        <v>677</v>
      </c>
      <c r="J320" t="s">
        <v>678</v>
      </c>
      <c r="K320" t="s">
        <v>679</v>
      </c>
      <c r="L320">
        <v>1346</v>
      </c>
      <c r="N320">
        <v>1009</v>
      </c>
      <c r="O320" t="s">
        <v>59</v>
      </c>
      <c r="P320" t="s">
        <v>59</v>
      </c>
      <c r="Q320">
        <v>1</v>
      </c>
      <c r="X320">
        <v>1.3</v>
      </c>
      <c r="Y320">
        <v>155.63</v>
      </c>
      <c r="Z320">
        <v>0</v>
      </c>
      <c r="AA320">
        <v>0</v>
      </c>
      <c r="AB320">
        <v>0</v>
      </c>
      <c r="AC320">
        <v>0</v>
      </c>
      <c r="AD320">
        <v>1</v>
      </c>
      <c r="AE320">
        <v>0</v>
      </c>
      <c r="AF320" t="s">
        <v>3</v>
      </c>
      <c r="AG320">
        <v>1.3</v>
      </c>
      <c r="AH320">
        <v>2</v>
      </c>
      <c r="AI320">
        <v>69446163</v>
      </c>
      <c r="AJ320">
        <v>320</v>
      </c>
      <c r="AK320">
        <v>0</v>
      </c>
      <c r="AL320">
        <v>0</v>
      </c>
      <c r="AM320">
        <v>0</v>
      </c>
      <c r="AN320">
        <v>0</v>
      </c>
      <c r="AO320">
        <v>0</v>
      </c>
      <c r="AP320">
        <v>0</v>
      </c>
      <c r="AQ320">
        <v>0</v>
      </c>
      <c r="AR320">
        <v>0</v>
      </c>
    </row>
    <row r="321" spans="1:44">
      <c r="A321">
        <f>ROW(Source!A338)</f>
        <v>338</v>
      </c>
      <c r="B321">
        <v>69446173</v>
      </c>
      <c r="C321">
        <v>69446157</v>
      </c>
      <c r="D321">
        <v>66844756</v>
      </c>
      <c r="E321">
        <v>1</v>
      </c>
      <c r="F321">
        <v>1</v>
      </c>
      <c r="G321">
        <v>1</v>
      </c>
      <c r="H321">
        <v>3</v>
      </c>
      <c r="I321" t="s">
        <v>683</v>
      </c>
      <c r="J321" t="s">
        <v>684</v>
      </c>
      <c r="K321" t="s">
        <v>685</v>
      </c>
      <c r="L321">
        <v>1348</v>
      </c>
      <c r="N321">
        <v>1009</v>
      </c>
      <c r="O321" t="s">
        <v>101</v>
      </c>
      <c r="P321" t="s">
        <v>101</v>
      </c>
      <c r="Q321">
        <v>1000</v>
      </c>
      <c r="X321">
        <v>4.0000000000000001E-3</v>
      </c>
      <c r="Y321">
        <v>51054.97</v>
      </c>
      <c r="Z321">
        <v>0</v>
      </c>
      <c r="AA321">
        <v>0</v>
      </c>
      <c r="AB321">
        <v>0</v>
      </c>
      <c r="AC321">
        <v>0</v>
      </c>
      <c r="AD321">
        <v>1</v>
      </c>
      <c r="AE321">
        <v>0</v>
      </c>
      <c r="AF321" t="s">
        <v>3</v>
      </c>
      <c r="AG321">
        <v>4.0000000000000001E-3</v>
      </c>
      <c r="AH321">
        <v>2</v>
      </c>
      <c r="AI321">
        <v>69446164</v>
      </c>
      <c r="AJ321">
        <v>321</v>
      </c>
      <c r="AK321">
        <v>0</v>
      </c>
      <c r="AL321">
        <v>0</v>
      </c>
      <c r="AM321">
        <v>0</v>
      </c>
      <c r="AN321">
        <v>0</v>
      </c>
      <c r="AO321">
        <v>0</v>
      </c>
      <c r="AP321">
        <v>0</v>
      </c>
      <c r="AQ321">
        <v>0</v>
      </c>
      <c r="AR321">
        <v>0</v>
      </c>
    </row>
    <row r="322" spans="1:44">
      <c r="A322">
        <f>ROW(Source!A338)</f>
        <v>338</v>
      </c>
      <c r="B322">
        <v>69446174</v>
      </c>
      <c r="C322">
        <v>69446157</v>
      </c>
      <c r="D322">
        <v>66854687</v>
      </c>
      <c r="E322">
        <v>1</v>
      </c>
      <c r="F322">
        <v>1</v>
      </c>
      <c r="G322">
        <v>1</v>
      </c>
      <c r="H322">
        <v>3</v>
      </c>
      <c r="I322" t="s">
        <v>680</v>
      </c>
      <c r="J322" t="s">
        <v>681</v>
      </c>
      <c r="K322" t="s">
        <v>682</v>
      </c>
      <c r="L322">
        <v>1346</v>
      </c>
      <c r="N322">
        <v>1009</v>
      </c>
      <c r="O322" t="s">
        <v>59</v>
      </c>
      <c r="P322" t="s">
        <v>59</v>
      </c>
      <c r="Q322">
        <v>1</v>
      </c>
      <c r="X322">
        <v>2.2999999999999998</v>
      </c>
      <c r="Y322">
        <v>1098.23</v>
      </c>
      <c r="Z322">
        <v>0</v>
      </c>
      <c r="AA322">
        <v>0</v>
      </c>
      <c r="AB322">
        <v>0</v>
      </c>
      <c r="AC322">
        <v>0</v>
      </c>
      <c r="AD322">
        <v>1</v>
      </c>
      <c r="AE322">
        <v>0</v>
      </c>
      <c r="AF322" t="s">
        <v>3</v>
      </c>
      <c r="AG322">
        <v>2.2999999999999998</v>
      </c>
      <c r="AH322">
        <v>2</v>
      </c>
      <c r="AI322">
        <v>69446165</v>
      </c>
      <c r="AJ322">
        <v>322</v>
      </c>
      <c r="AK322">
        <v>0</v>
      </c>
      <c r="AL322">
        <v>0</v>
      </c>
      <c r="AM322">
        <v>0</v>
      </c>
      <c r="AN322">
        <v>0</v>
      </c>
      <c r="AO322">
        <v>0</v>
      </c>
      <c r="AP322">
        <v>0</v>
      </c>
      <c r="AQ322">
        <v>0</v>
      </c>
      <c r="AR322">
        <v>0</v>
      </c>
    </row>
    <row r="323" spans="1:44">
      <c r="A323">
        <f>ROW(Source!A338)</f>
        <v>338</v>
      </c>
      <c r="B323">
        <v>69446175</v>
      </c>
      <c r="C323">
        <v>69446157</v>
      </c>
      <c r="D323">
        <v>66769908</v>
      </c>
      <c r="E323">
        <v>116</v>
      </c>
      <c r="F323">
        <v>1</v>
      </c>
      <c r="G323">
        <v>1</v>
      </c>
      <c r="H323">
        <v>3</v>
      </c>
      <c r="I323" t="s">
        <v>264</v>
      </c>
      <c r="J323" t="s">
        <v>3</v>
      </c>
      <c r="K323" t="s">
        <v>265</v>
      </c>
      <c r="L323">
        <v>3277935</v>
      </c>
      <c r="N323">
        <v>1013</v>
      </c>
      <c r="O323" t="s">
        <v>266</v>
      </c>
      <c r="P323" t="s">
        <v>266</v>
      </c>
      <c r="Q323">
        <v>1</v>
      </c>
      <c r="X323">
        <v>2</v>
      </c>
      <c r="Y323">
        <v>0</v>
      </c>
      <c r="Z323">
        <v>0</v>
      </c>
      <c r="AA323">
        <v>0</v>
      </c>
      <c r="AB323">
        <v>0</v>
      </c>
      <c r="AC323">
        <v>0</v>
      </c>
      <c r="AD323">
        <v>0</v>
      </c>
      <c r="AE323">
        <v>0</v>
      </c>
      <c r="AF323" t="s">
        <v>3</v>
      </c>
      <c r="AG323">
        <v>2</v>
      </c>
      <c r="AH323">
        <v>2</v>
      </c>
      <c r="AI323">
        <v>69446166</v>
      </c>
      <c r="AJ323">
        <v>323</v>
      </c>
      <c r="AK323">
        <v>0</v>
      </c>
      <c r="AL323">
        <v>0</v>
      </c>
      <c r="AM323">
        <v>0</v>
      </c>
      <c r="AN323">
        <v>0</v>
      </c>
      <c r="AO323">
        <v>0</v>
      </c>
      <c r="AP323">
        <v>0</v>
      </c>
      <c r="AQ323">
        <v>0</v>
      </c>
      <c r="AR323">
        <v>0</v>
      </c>
    </row>
    <row r="324" spans="1:44">
      <c r="A324">
        <f>ROW(Source!A340)</f>
        <v>340</v>
      </c>
      <c r="B324">
        <v>69446192</v>
      </c>
      <c r="C324">
        <v>69446177</v>
      </c>
      <c r="D324">
        <v>66763953</v>
      </c>
      <c r="E324">
        <v>116</v>
      </c>
      <c r="F324">
        <v>1</v>
      </c>
      <c r="G324">
        <v>1</v>
      </c>
      <c r="H324">
        <v>1</v>
      </c>
      <c r="I324" t="s">
        <v>641</v>
      </c>
      <c r="J324" t="s">
        <v>3</v>
      </c>
      <c r="K324" t="s">
        <v>642</v>
      </c>
      <c r="L324">
        <v>1191</v>
      </c>
      <c r="N324">
        <v>1013</v>
      </c>
      <c r="O324" t="s">
        <v>587</v>
      </c>
      <c r="P324" t="s">
        <v>587</v>
      </c>
      <c r="Q324">
        <v>1</v>
      </c>
      <c r="X324">
        <v>37.28</v>
      </c>
      <c r="Y324">
        <v>0</v>
      </c>
      <c r="Z324">
        <v>0</v>
      </c>
      <c r="AA324">
        <v>0</v>
      </c>
      <c r="AB324">
        <v>525.5</v>
      </c>
      <c r="AC324">
        <v>0</v>
      </c>
      <c r="AD324">
        <v>1</v>
      </c>
      <c r="AE324">
        <v>1</v>
      </c>
      <c r="AF324" t="s">
        <v>3</v>
      </c>
      <c r="AG324">
        <v>37.28</v>
      </c>
      <c r="AH324">
        <v>2</v>
      </c>
      <c r="AI324">
        <v>69446178</v>
      </c>
      <c r="AJ324">
        <v>324</v>
      </c>
      <c r="AK324">
        <v>0</v>
      </c>
      <c r="AL324">
        <v>0</v>
      </c>
      <c r="AM324">
        <v>0</v>
      </c>
      <c r="AN324">
        <v>0</v>
      </c>
      <c r="AO324">
        <v>0</v>
      </c>
      <c r="AP324">
        <v>0</v>
      </c>
      <c r="AQ324">
        <v>0</v>
      </c>
      <c r="AR324">
        <v>0</v>
      </c>
    </row>
    <row r="325" spans="1:44">
      <c r="A325">
        <f>ROW(Source!A340)</f>
        <v>340</v>
      </c>
      <c r="B325">
        <v>69446193</v>
      </c>
      <c r="C325">
        <v>69446177</v>
      </c>
      <c r="D325">
        <v>66764116</v>
      </c>
      <c r="E325">
        <v>116</v>
      </c>
      <c r="F325">
        <v>1</v>
      </c>
      <c r="G325">
        <v>1</v>
      </c>
      <c r="H325">
        <v>1</v>
      </c>
      <c r="I325" t="s">
        <v>588</v>
      </c>
      <c r="J325" t="s">
        <v>3</v>
      </c>
      <c r="K325" t="s">
        <v>589</v>
      </c>
      <c r="L325">
        <v>1191</v>
      </c>
      <c r="N325">
        <v>1013</v>
      </c>
      <c r="O325" t="s">
        <v>587</v>
      </c>
      <c r="P325" t="s">
        <v>587</v>
      </c>
      <c r="Q325">
        <v>1</v>
      </c>
      <c r="X325">
        <v>10.050000000000001</v>
      </c>
      <c r="Y325">
        <v>0</v>
      </c>
      <c r="Z325">
        <v>0</v>
      </c>
      <c r="AA325">
        <v>0</v>
      </c>
      <c r="AB325">
        <v>0</v>
      </c>
      <c r="AC325">
        <v>0</v>
      </c>
      <c r="AD325">
        <v>1</v>
      </c>
      <c r="AE325">
        <v>2</v>
      </c>
      <c r="AF325" t="s">
        <v>3</v>
      </c>
      <c r="AG325">
        <v>10.050000000000001</v>
      </c>
      <c r="AH325">
        <v>2</v>
      </c>
      <c r="AI325">
        <v>69446179</v>
      </c>
      <c r="AJ325">
        <v>325</v>
      </c>
      <c r="AK325">
        <v>0</v>
      </c>
      <c r="AL325">
        <v>0</v>
      </c>
      <c r="AM325">
        <v>0</v>
      </c>
      <c r="AN325">
        <v>0</v>
      </c>
      <c r="AO325">
        <v>0</v>
      </c>
      <c r="AP325">
        <v>0</v>
      </c>
      <c r="AQ325">
        <v>0</v>
      </c>
      <c r="AR325">
        <v>0</v>
      </c>
    </row>
    <row r="326" spans="1:44">
      <c r="A326">
        <f>ROW(Source!A340)</f>
        <v>340</v>
      </c>
      <c r="B326">
        <v>69446194</v>
      </c>
      <c r="C326">
        <v>69446177</v>
      </c>
      <c r="D326">
        <v>66885050</v>
      </c>
      <c r="E326">
        <v>1</v>
      </c>
      <c r="F326">
        <v>1</v>
      </c>
      <c r="G326">
        <v>1</v>
      </c>
      <c r="H326">
        <v>2</v>
      </c>
      <c r="I326" t="s">
        <v>744</v>
      </c>
      <c r="J326" t="s">
        <v>745</v>
      </c>
      <c r="K326" t="s">
        <v>746</v>
      </c>
      <c r="L326">
        <v>1368</v>
      </c>
      <c r="N326">
        <v>1011</v>
      </c>
      <c r="O326" t="s">
        <v>593</v>
      </c>
      <c r="P326" t="s">
        <v>593</v>
      </c>
      <c r="Q326">
        <v>1</v>
      </c>
      <c r="X326">
        <v>1.1499999999999999</v>
      </c>
      <c r="Y326">
        <v>0</v>
      </c>
      <c r="Z326">
        <v>3268.83</v>
      </c>
      <c r="AA326">
        <v>822.04</v>
      </c>
      <c r="AB326">
        <v>0</v>
      </c>
      <c r="AC326">
        <v>0</v>
      </c>
      <c r="AD326">
        <v>1</v>
      </c>
      <c r="AE326">
        <v>0</v>
      </c>
      <c r="AF326" t="s">
        <v>3</v>
      </c>
      <c r="AG326">
        <v>1.1499999999999999</v>
      </c>
      <c r="AH326">
        <v>2</v>
      </c>
      <c r="AI326">
        <v>69446180</v>
      </c>
      <c r="AJ326">
        <v>326</v>
      </c>
      <c r="AK326">
        <v>0</v>
      </c>
      <c r="AL326">
        <v>0</v>
      </c>
      <c r="AM326">
        <v>0</v>
      </c>
      <c r="AN326">
        <v>0</v>
      </c>
      <c r="AO326">
        <v>0</v>
      </c>
      <c r="AP326">
        <v>0</v>
      </c>
      <c r="AQ326">
        <v>0</v>
      </c>
      <c r="AR326">
        <v>0</v>
      </c>
    </row>
    <row r="327" spans="1:44">
      <c r="A327">
        <f>ROW(Source!A340)</f>
        <v>340</v>
      </c>
      <c r="B327">
        <v>69446195</v>
      </c>
      <c r="C327">
        <v>69446177</v>
      </c>
      <c r="D327">
        <v>66885066</v>
      </c>
      <c r="E327">
        <v>1</v>
      </c>
      <c r="F327">
        <v>1</v>
      </c>
      <c r="G327">
        <v>1</v>
      </c>
      <c r="H327">
        <v>2</v>
      </c>
      <c r="I327" t="s">
        <v>748</v>
      </c>
      <c r="J327" t="s">
        <v>749</v>
      </c>
      <c r="K327" t="s">
        <v>750</v>
      </c>
      <c r="L327">
        <v>1368</v>
      </c>
      <c r="N327">
        <v>1011</v>
      </c>
      <c r="O327" t="s">
        <v>593</v>
      </c>
      <c r="P327" t="s">
        <v>593</v>
      </c>
      <c r="Q327">
        <v>1</v>
      </c>
      <c r="X327">
        <v>4.45</v>
      </c>
      <c r="Y327">
        <v>0</v>
      </c>
      <c r="Z327">
        <v>4305.25</v>
      </c>
      <c r="AA327">
        <v>1253.7</v>
      </c>
      <c r="AB327">
        <v>0</v>
      </c>
      <c r="AC327">
        <v>0</v>
      </c>
      <c r="AD327">
        <v>1</v>
      </c>
      <c r="AE327">
        <v>0</v>
      </c>
      <c r="AF327" t="s">
        <v>3</v>
      </c>
      <c r="AG327">
        <v>4.45</v>
      </c>
      <c r="AH327">
        <v>2</v>
      </c>
      <c r="AI327">
        <v>69446181</v>
      </c>
      <c r="AJ327">
        <v>327</v>
      </c>
      <c r="AK327">
        <v>0</v>
      </c>
      <c r="AL327">
        <v>0</v>
      </c>
      <c r="AM327">
        <v>0</v>
      </c>
      <c r="AN327">
        <v>0</v>
      </c>
      <c r="AO327">
        <v>0</v>
      </c>
      <c r="AP327">
        <v>0</v>
      </c>
      <c r="AQ327">
        <v>0</v>
      </c>
      <c r="AR327">
        <v>0</v>
      </c>
    </row>
    <row r="328" spans="1:44">
      <c r="A328">
        <f>ROW(Source!A340)</f>
        <v>340</v>
      </c>
      <c r="B328">
        <v>69446196</v>
      </c>
      <c r="C328">
        <v>69446177</v>
      </c>
      <c r="D328">
        <v>66885203</v>
      </c>
      <c r="E328">
        <v>1</v>
      </c>
      <c r="F328">
        <v>1</v>
      </c>
      <c r="G328">
        <v>1</v>
      </c>
      <c r="H328">
        <v>2</v>
      </c>
      <c r="I328" t="s">
        <v>752</v>
      </c>
      <c r="J328" t="s">
        <v>753</v>
      </c>
      <c r="K328" t="s">
        <v>754</v>
      </c>
      <c r="L328">
        <v>1368</v>
      </c>
      <c r="N328">
        <v>1011</v>
      </c>
      <c r="O328" t="s">
        <v>593</v>
      </c>
      <c r="P328" t="s">
        <v>593</v>
      </c>
      <c r="Q328">
        <v>1</v>
      </c>
      <c r="X328">
        <v>14.28</v>
      </c>
      <c r="Y328">
        <v>0</v>
      </c>
      <c r="Z328">
        <v>2.96</v>
      </c>
      <c r="AA328">
        <v>0</v>
      </c>
      <c r="AB328">
        <v>0</v>
      </c>
      <c r="AC328">
        <v>0</v>
      </c>
      <c r="AD328">
        <v>1</v>
      </c>
      <c r="AE328">
        <v>0</v>
      </c>
      <c r="AF328" t="s">
        <v>3</v>
      </c>
      <c r="AG328">
        <v>14.28</v>
      </c>
      <c r="AH328">
        <v>2</v>
      </c>
      <c r="AI328">
        <v>69446182</v>
      </c>
      <c r="AJ328">
        <v>328</v>
      </c>
      <c r="AK328">
        <v>0</v>
      </c>
      <c r="AL328">
        <v>0</v>
      </c>
      <c r="AM328">
        <v>0</v>
      </c>
      <c r="AN328">
        <v>0</v>
      </c>
      <c r="AO328">
        <v>0</v>
      </c>
      <c r="AP328">
        <v>0</v>
      </c>
      <c r="AQ328">
        <v>0</v>
      </c>
      <c r="AR328">
        <v>0</v>
      </c>
    </row>
    <row r="329" spans="1:44">
      <c r="A329">
        <f>ROW(Source!A340)</f>
        <v>340</v>
      </c>
      <c r="B329">
        <v>69446197</v>
      </c>
      <c r="C329">
        <v>69446177</v>
      </c>
      <c r="D329">
        <v>66886155</v>
      </c>
      <c r="E329">
        <v>1</v>
      </c>
      <c r="F329">
        <v>1</v>
      </c>
      <c r="G329">
        <v>1</v>
      </c>
      <c r="H329">
        <v>2</v>
      </c>
      <c r="I329" t="s">
        <v>755</v>
      </c>
      <c r="J329" t="s">
        <v>756</v>
      </c>
      <c r="K329" t="s">
        <v>757</v>
      </c>
      <c r="L329">
        <v>1368</v>
      </c>
      <c r="N329">
        <v>1011</v>
      </c>
      <c r="O329" t="s">
        <v>593</v>
      </c>
      <c r="P329" t="s">
        <v>593</v>
      </c>
      <c r="Q329">
        <v>1</v>
      </c>
      <c r="X329">
        <v>7.52</v>
      </c>
      <c r="Y329">
        <v>0</v>
      </c>
      <c r="Z329">
        <v>4.3499999999999996</v>
      </c>
      <c r="AA329">
        <v>0</v>
      </c>
      <c r="AB329">
        <v>0</v>
      </c>
      <c r="AC329">
        <v>0</v>
      </c>
      <c r="AD329">
        <v>1</v>
      </c>
      <c r="AE329">
        <v>0</v>
      </c>
      <c r="AF329" t="s">
        <v>3</v>
      </c>
      <c r="AG329">
        <v>7.52</v>
      </c>
      <c r="AH329">
        <v>2</v>
      </c>
      <c r="AI329">
        <v>69446183</v>
      </c>
      <c r="AJ329">
        <v>329</v>
      </c>
      <c r="AK329">
        <v>0</v>
      </c>
      <c r="AL329">
        <v>0</v>
      </c>
      <c r="AM329">
        <v>0</v>
      </c>
      <c r="AN329">
        <v>0</v>
      </c>
      <c r="AO329">
        <v>0</v>
      </c>
      <c r="AP329">
        <v>0</v>
      </c>
      <c r="AQ329">
        <v>0</v>
      </c>
      <c r="AR329">
        <v>0</v>
      </c>
    </row>
    <row r="330" spans="1:44">
      <c r="A330">
        <f>ROW(Source!A340)</f>
        <v>340</v>
      </c>
      <c r="B330">
        <v>69446198</v>
      </c>
      <c r="C330">
        <v>69446177</v>
      </c>
      <c r="D330">
        <v>66886182</v>
      </c>
      <c r="E330">
        <v>1</v>
      </c>
      <c r="F330">
        <v>1</v>
      </c>
      <c r="G330">
        <v>1</v>
      </c>
      <c r="H330">
        <v>2</v>
      </c>
      <c r="I330" t="s">
        <v>758</v>
      </c>
      <c r="J330" t="s">
        <v>759</v>
      </c>
      <c r="K330" t="s">
        <v>760</v>
      </c>
      <c r="L330">
        <v>1368</v>
      </c>
      <c r="N330">
        <v>1011</v>
      </c>
      <c r="O330" t="s">
        <v>593</v>
      </c>
      <c r="P330" t="s">
        <v>593</v>
      </c>
      <c r="Q330">
        <v>1</v>
      </c>
      <c r="X330">
        <v>5.4</v>
      </c>
      <c r="Y330">
        <v>0</v>
      </c>
      <c r="Z330">
        <v>69.650000000000006</v>
      </c>
      <c r="AA330">
        <v>0</v>
      </c>
      <c r="AB330">
        <v>0</v>
      </c>
      <c r="AC330">
        <v>0</v>
      </c>
      <c r="AD330">
        <v>1</v>
      </c>
      <c r="AE330">
        <v>0</v>
      </c>
      <c r="AF330" t="s">
        <v>3</v>
      </c>
      <c r="AG330">
        <v>5.4</v>
      </c>
      <c r="AH330">
        <v>2</v>
      </c>
      <c r="AI330">
        <v>69446184</v>
      </c>
      <c r="AJ330">
        <v>330</v>
      </c>
      <c r="AK330">
        <v>0</v>
      </c>
      <c r="AL330">
        <v>0</v>
      </c>
      <c r="AM330">
        <v>0</v>
      </c>
      <c r="AN330">
        <v>0</v>
      </c>
      <c r="AO330">
        <v>0</v>
      </c>
      <c r="AP330">
        <v>0</v>
      </c>
      <c r="AQ330">
        <v>0</v>
      </c>
      <c r="AR330">
        <v>0</v>
      </c>
    </row>
    <row r="331" spans="1:44">
      <c r="A331">
        <f>ROW(Source!A340)</f>
        <v>340</v>
      </c>
      <c r="B331">
        <v>69446199</v>
      </c>
      <c r="C331">
        <v>69446177</v>
      </c>
      <c r="D331">
        <v>66886193</v>
      </c>
      <c r="E331">
        <v>1</v>
      </c>
      <c r="F331">
        <v>1</v>
      </c>
      <c r="G331">
        <v>1</v>
      </c>
      <c r="H331">
        <v>2</v>
      </c>
      <c r="I331" t="s">
        <v>674</v>
      </c>
      <c r="J331" t="s">
        <v>675</v>
      </c>
      <c r="K331" t="s">
        <v>676</v>
      </c>
      <c r="L331">
        <v>1368</v>
      </c>
      <c r="N331">
        <v>1011</v>
      </c>
      <c r="O331" t="s">
        <v>593</v>
      </c>
      <c r="P331" t="s">
        <v>593</v>
      </c>
      <c r="Q331">
        <v>1</v>
      </c>
      <c r="X331">
        <v>2.5</v>
      </c>
      <c r="Y331">
        <v>0</v>
      </c>
      <c r="Z331">
        <v>30.51</v>
      </c>
      <c r="AA331">
        <v>0</v>
      </c>
      <c r="AB331">
        <v>0</v>
      </c>
      <c r="AC331">
        <v>0</v>
      </c>
      <c r="AD331">
        <v>1</v>
      </c>
      <c r="AE331">
        <v>0</v>
      </c>
      <c r="AF331" t="s">
        <v>3</v>
      </c>
      <c r="AG331">
        <v>2.5</v>
      </c>
      <c r="AH331">
        <v>2</v>
      </c>
      <c r="AI331">
        <v>69446185</v>
      </c>
      <c r="AJ331">
        <v>331</v>
      </c>
      <c r="AK331">
        <v>0</v>
      </c>
      <c r="AL331">
        <v>0</v>
      </c>
      <c r="AM331">
        <v>0</v>
      </c>
      <c r="AN331">
        <v>0</v>
      </c>
      <c r="AO331">
        <v>0</v>
      </c>
      <c r="AP331">
        <v>0</v>
      </c>
      <c r="AQ331">
        <v>0</v>
      </c>
      <c r="AR331">
        <v>0</v>
      </c>
    </row>
    <row r="332" spans="1:44">
      <c r="A332">
        <f>ROW(Source!A340)</f>
        <v>340</v>
      </c>
      <c r="B332">
        <v>69446200</v>
      </c>
      <c r="C332">
        <v>69446177</v>
      </c>
      <c r="D332">
        <v>66833875</v>
      </c>
      <c r="E332">
        <v>1</v>
      </c>
      <c r="F332">
        <v>1</v>
      </c>
      <c r="G332">
        <v>1</v>
      </c>
      <c r="H332">
        <v>3</v>
      </c>
      <c r="I332" t="s">
        <v>761</v>
      </c>
      <c r="J332" t="s">
        <v>762</v>
      </c>
      <c r="K332" t="s">
        <v>763</v>
      </c>
      <c r="L332">
        <v>1339</v>
      </c>
      <c r="N332">
        <v>1007</v>
      </c>
      <c r="O332" t="s">
        <v>47</v>
      </c>
      <c r="P332" t="s">
        <v>47</v>
      </c>
      <c r="Q332">
        <v>1</v>
      </c>
      <c r="X332">
        <v>7.52</v>
      </c>
      <c r="Y332">
        <v>114.64</v>
      </c>
      <c r="Z332">
        <v>0</v>
      </c>
      <c r="AA332">
        <v>0</v>
      </c>
      <c r="AB332">
        <v>0</v>
      </c>
      <c r="AC332">
        <v>0</v>
      </c>
      <c r="AD332">
        <v>1</v>
      </c>
      <c r="AE332">
        <v>0</v>
      </c>
      <c r="AF332" t="s">
        <v>3</v>
      </c>
      <c r="AG332">
        <v>7.52</v>
      </c>
      <c r="AH332">
        <v>2</v>
      </c>
      <c r="AI332">
        <v>69446186</v>
      </c>
      <c r="AJ332">
        <v>332</v>
      </c>
      <c r="AK332">
        <v>0</v>
      </c>
      <c r="AL332">
        <v>0</v>
      </c>
      <c r="AM332">
        <v>0</v>
      </c>
      <c r="AN332">
        <v>0</v>
      </c>
      <c r="AO332">
        <v>0</v>
      </c>
      <c r="AP332">
        <v>0</v>
      </c>
      <c r="AQ332">
        <v>0</v>
      </c>
      <c r="AR332">
        <v>0</v>
      </c>
    </row>
    <row r="333" spans="1:44">
      <c r="A333">
        <f>ROW(Source!A340)</f>
        <v>340</v>
      </c>
      <c r="B333">
        <v>69446201</v>
      </c>
      <c r="C333">
        <v>69446177</v>
      </c>
      <c r="D333">
        <v>66833879</v>
      </c>
      <c r="E333">
        <v>1</v>
      </c>
      <c r="F333">
        <v>1</v>
      </c>
      <c r="G333">
        <v>1</v>
      </c>
      <c r="H333">
        <v>3</v>
      </c>
      <c r="I333" t="s">
        <v>731</v>
      </c>
      <c r="J333" t="s">
        <v>732</v>
      </c>
      <c r="K333" t="s">
        <v>733</v>
      </c>
      <c r="L333">
        <v>1346</v>
      </c>
      <c r="N333">
        <v>1009</v>
      </c>
      <c r="O333" t="s">
        <v>59</v>
      </c>
      <c r="P333" t="s">
        <v>59</v>
      </c>
      <c r="Q333">
        <v>1</v>
      </c>
      <c r="X333">
        <v>2.34</v>
      </c>
      <c r="Y333">
        <v>41.38</v>
      </c>
      <c r="Z333">
        <v>0</v>
      </c>
      <c r="AA333">
        <v>0</v>
      </c>
      <c r="AB333">
        <v>0</v>
      </c>
      <c r="AC333">
        <v>0</v>
      </c>
      <c r="AD333">
        <v>1</v>
      </c>
      <c r="AE333">
        <v>0</v>
      </c>
      <c r="AF333" t="s">
        <v>3</v>
      </c>
      <c r="AG333">
        <v>2.34</v>
      </c>
      <c r="AH333">
        <v>2</v>
      </c>
      <c r="AI333">
        <v>69446187</v>
      </c>
      <c r="AJ333">
        <v>333</v>
      </c>
      <c r="AK333">
        <v>0</v>
      </c>
      <c r="AL333">
        <v>0</v>
      </c>
      <c r="AM333">
        <v>0</v>
      </c>
      <c r="AN333">
        <v>0</v>
      </c>
      <c r="AO333">
        <v>0</v>
      </c>
      <c r="AP333">
        <v>0</v>
      </c>
      <c r="AQ333">
        <v>0</v>
      </c>
      <c r="AR333">
        <v>0</v>
      </c>
    </row>
    <row r="334" spans="1:44">
      <c r="A334">
        <f>ROW(Source!A340)</f>
        <v>340</v>
      </c>
      <c r="B334">
        <v>69446202</v>
      </c>
      <c r="C334">
        <v>69446177</v>
      </c>
      <c r="D334">
        <v>66835897</v>
      </c>
      <c r="E334">
        <v>1</v>
      </c>
      <c r="F334">
        <v>1</v>
      </c>
      <c r="G334">
        <v>1</v>
      </c>
      <c r="H334">
        <v>3</v>
      </c>
      <c r="I334" t="s">
        <v>716</v>
      </c>
      <c r="J334" t="s">
        <v>717</v>
      </c>
      <c r="K334" t="s">
        <v>718</v>
      </c>
      <c r="L334">
        <v>1383</v>
      </c>
      <c r="N334">
        <v>1013</v>
      </c>
      <c r="O334" t="s">
        <v>719</v>
      </c>
      <c r="P334" t="s">
        <v>719</v>
      </c>
      <c r="Q334">
        <v>1</v>
      </c>
      <c r="X334">
        <v>2.46</v>
      </c>
      <c r="Y334">
        <v>6.38</v>
      </c>
      <c r="Z334">
        <v>0</v>
      </c>
      <c r="AA334">
        <v>0</v>
      </c>
      <c r="AB334">
        <v>0</v>
      </c>
      <c r="AC334">
        <v>0</v>
      </c>
      <c r="AD334">
        <v>1</v>
      </c>
      <c r="AE334">
        <v>0</v>
      </c>
      <c r="AF334" t="s">
        <v>3</v>
      </c>
      <c r="AG334">
        <v>2.46</v>
      </c>
      <c r="AH334">
        <v>2</v>
      </c>
      <c r="AI334">
        <v>69446188</v>
      </c>
      <c r="AJ334">
        <v>334</v>
      </c>
      <c r="AK334">
        <v>0</v>
      </c>
      <c r="AL334">
        <v>0</v>
      </c>
      <c r="AM334">
        <v>0</v>
      </c>
      <c r="AN334">
        <v>0</v>
      </c>
      <c r="AO334">
        <v>0</v>
      </c>
      <c r="AP334">
        <v>0</v>
      </c>
      <c r="AQ334">
        <v>0</v>
      </c>
      <c r="AR334">
        <v>0</v>
      </c>
    </row>
    <row r="335" spans="1:44">
      <c r="A335">
        <f>ROW(Source!A340)</f>
        <v>340</v>
      </c>
      <c r="B335">
        <v>69446203</v>
      </c>
      <c r="C335">
        <v>69446177</v>
      </c>
      <c r="D335">
        <v>66836494</v>
      </c>
      <c r="E335">
        <v>1</v>
      </c>
      <c r="F335">
        <v>1</v>
      </c>
      <c r="G335">
        <v>1</v>
      </c>
      <c r="H335">
        <v>3</v>
      </c>
      <c r="I335" t="s">
        <v>764</v>
      </c>
      <c r="J335" t="s">
        <v>765</v>
      </c>
      <c r="K335" t="s">
        <v>766</v>
      </c>
      <c r="L335">
        <v>1348</v>
      </c>
      <c r="N335">
        <v>1009</v>
      </c>
      <c r="O335" t="s">
        <v>101</v>
      </c>
      <c r="P335" t="s">
        <v>101</v>
      </c>
      <c r="Q335">
        <v>1000</v>
      </c>
      <c r="X335">
        <v>0.01</v>
      </c>
      <c r="Y335">
        <v>185104.88</v>
      </c>
      <c r="Z335">
        <v>0</v>
      </c>
      <c r="AA335">
        <v>0</v>
      </c>
      <c r="AB335">
        <v>0</v>
      </c>
      <c r="AC335">
        <v>0</v>
      </c>
      <c r="AD335">
        <v>1</v>
      </c>
      <c r="AE335">
        <v>0</v>
      </c>
      <c r="AF335" t="s">
        <v>3</v>
      </c>
      <c r="AG335">
        <v>0.01</v>
      </c>
      <c r="AH335">
        <v>2</v>
      </c>
      <c r="AI335">
        <v>69446189</v>
      </c>
      <c r="AJ335">
        <v>335</v>
      </c>
      <c r="AK335">
        <v>0</v>
      </c>
      <c r="AL335">
        <v>0</v>
      </c>
      <c r="AM335">
        <v>0</v>
      </c>
      <c r="AN335">
        <v>0</v>
      </c>
      <c r="AO335">
        <v>0</v>
      </c>
      <c r="AP335">
        <v>0</v>
      </c>
      <c r="AQ335">
        <v>0</v>
      </c>
      <c r="AR335">
        <v>0</v>
      </c>
    </row>
    <row r="336" spans="1:44">
      <c r="A336">
        <f>ROW(Source!A340)</f>
        <v>340</v>
      </c>
      <c r="B336">
        <v>69446204</v>
      </c>
      <c r="C336">
        <v>69446177</v>
      </c>
      <c r="D336">
        <v>66836628</v>
      </c>
      <c r="E336">
        <v>1</v>
      </c>
      <c r="F336">
        <v>1</v>
      </c>
      <c r="G336">
        <v>1</v>
      </c>
      <c r="H336">
        <v>3</v>
      </c>
      <c r="I336" t="s">
        <v>677</v>
      </c>
      <c r="J336" t="s">
        <v>678</v>
      </c>
      <c r="K336" t="s">
        <v>679</v>
      </c>
      <c r="L336">
        <v>1346</v>
      </c>
      <c r="N336">
        <v>1009</v>
      </c>
      <c r="O336" t="s">
        <v>59</v>
      </c>
      <c r="P336" t="s">
        <v>59</v>
      </c>
      <c r="Q336">
        <v>1</v>
      </c>
      <c r="X336">
        <v>10</v>
      </c>
      <c r="Y336">
        <v>155.63</v>
      </c>
      <c r="Z336">
        <v>0</v>
      </c>
      <c r="AA336">
        <v>0</v>
      </c>
      <c r="AB336">
        <v>0</v>
      </c>
      <c r="AC336">
        <v>0</v>
      </c>
      <c r="AD336">
        <v>1</v>
      </c>
      <c r="AE336">
        <v>0</v>
      </c>
      <c r="AF336" t="s">
        <v>3</v>
      </c>
      <c r="AG336">
        <v>10</v>
      </c>
      <c r="AH336">
        <v>2</v>
      </c>
      <c r="AI336">
        <v>69446190</v>
      </c>
      <c r="AJ336">
        <v>336</v>
      </c>
      <c r="AK336">
        <v>0</v>
      </c>
      <c r="AL336">
        <v>0</v>
      </c>
      <c r="AM336">
        <v>0</v>
      </c>
      <c r="AN336">
        <v>0</v>
      </c>
      <c r="AO336">
        <v>0</v>
      </c>
      <c r="AP336">
        <v>0</v>
      </c>
      <c r="AQ336">
        <v>0</v>
      </c>
      <c r="AR336">
        <v>0</v>
      </c>
    </row>
    <row r="337" spans="1:44">
      <c r="A337">
        <f>ROW(Source!A340)</f>
        <v>340</v>
      </c>
      <c r="B337">
        <v>69446205</v>
      </c>
      <c r="C337">
        <v>69446177</v>
      </c>
      <c r="D337">
        <v>66766184</v>
      </c>
      <c r="E337">
        <v>116</v>
      </c>
      <c r="F337">
        <v>1</v>
      </c>
      <c r="G337">
        <v>1</v>
      </c>
      <c r="H337">
        <v>3</v>
      </c>
      <c r="I337" t="s">
        <v>403</v>
      </c>
      <c r="J337" t="s">
        <v>3</v>
      </c>
      <c r="K337" t="s">
        <v>404</v>
      </c>
      <c r="L337">
        <v>1348</v>
      </c>
      <c r="N337">
        <v>1009</v>
      </c>
      <c r="O337" t="s">
        <v>101</v>
      </c>
      <c r="P337" t="s">
        <v>101</v>
      </c>
      <c r="Q337">
        <v>1000</v>
      </c>
      <c r="X337">
        <v>1</v>
      </c>
      <c r="Y337">
        <v>0</v>
      </c>
      <c r="Z337">
        <v>0</v>
      </c>
      <c r="AA337">
        <v>0</v>
      </c>
      <c r="AB337">
        <v>0</v>
      </c>
      <c r="AC337">
        <v>0</v>
      </c>
      <c r="AD337">
        <v>0</v>
      </c>
      <c r="AE337">
        <v>0</v>
      </c>
      <c r="AF337" t="s">
        <v>3</v>
      </c>
      <c r="AG337">
        <v>1</v>
      </c>
      <c r="AH337">
        <v>2</v>
      </c>
      <c r="AI337">
        <v>69446191</v>
      </c>
      <c r="AJ337">
        <v>337</v>
      </c>
      <c r="AK337">
        <v>0</v>
      </c>
      <c r="AL337">
        <v>0</v>
      </c>
      <c r="AM337">
        <v>0</v>
      </c>
      <c r="AN337">
        <v>0</v>
      </c>
      <c r="AO337">
        <v>0</v>
      </c>
      <c r="AP337">
        <v>0</v>
      </c>
      <c r="AQ337">
        <v>0</v>
      </c>
      <c r="AR337">
        <v>0</v>
      </c>
    </row>
    <row r="338" spans="1:44">
      <c r="A338">
        <f>ROW(Source!A500)</f>
        <v>500</v>
      </c>
      <c r="B338">
        <v>69446266</v>
      </c>
      <c r="C338">
        <v>69446258</v>
      </c>
      <c r="D338">
        <v>66763945</v>
      </c>
      <c r="E338">
        <v>116</v>
      </c>
      <c r="F338">
        <v>1</v>
      </c>
      <c r="G338">
        <v>1</v>
      </c>
      <c r="H338">
        <v>1</v>
      </c>
      <c r="I338" t="s">
        <v>666</v>
      </c>
      <c r="J338" t="s">
        <v>3</v>
      </c>
      <c r="K338" t="s">
        <v>667</v>
      </c>
      <c r="L338">
        <v>1191</v>
      </c>
      <c r="N338">
        <v>1013</v>
      </c>
      <c r="O338" t="s">
        <v>587</v>
      </c>
      <c r="P338" t="s">
        <v>587</v>
      </c>
      <c r="Q338">
        <v>1</v>
      </c>
      <c r="X338">
        <v>27.6</v>
      </c>
      <c r="Y338">
        <v>0</v>
      </c>
      <c r="Z338">
        <v>0</v>
      </c>
      <c r="AA338">
        <v>0</v>
      </c>
      <c r="AB338">
        <v>502.98</v>
      </c>
      <c r="AC338">
        <v>0</v>
      </c>
      <c r="AD338">
        <v>1</v>
      </c>
      <c r="AE338">
        <v>1</v>
      </c>
      <c r="AF338" t="s">
        <v>3</v>
      </c>
      <c r="AG338">
        <v>27.6</v>
      </c>
      <c r="AH338">
        <v>2</v>
      </c>
      <c r="AI338">
        <v>69446259</v>
      </c>
      <c r="AJ338">
        <v>338</v>
      </c>
      <c r="AK338">
        <v>0</v>
      </c>
      <c r="AL338">
        <v>0</v>
      </c>
      <c r="AM338">
        <v>0</v>
      </c>
      <c r="AN338">
        <v>0</v>
      </c>
      <c r="AO338">
        <v>0</v>
      </c>
      <c r="AP338">
        <v>0</v>
      </c>
      <c r="AQ338">
        <v>0</v>
      </c>
      <c r="AR338">
        <v>0</v>
      </c>
    </row>
    <row r="339" spans="1:44">
      <c r="A339">
        <f>ROW(Source!A500)</f>
        <v>500</v>
      </c>
      <c r="B339">
        <v>69446267</v>
      </c>
      <c r="C339">
        <v>69446258</v>
      </c>
      <c r="D339">
        <v>66764116</v>
      </c>
      <c r="E339">
        <v>116</v>
      </c>
      <c r="F339">
        <v>1</v>
      </c>
      <c r="G339">
        <v>1</v>
      </c>
      <c r="H339">
        <v>1</v>
      </c>
      <c r="I339" t="s">
        <v>588</v>
      </c>
      <c r="J339" t="s">
        <v>3</v>
      </c>
      <c r="K339" t="s">
        <v>589</v>
      </c>
      <c r="L339">
        <v>1191</v>
      </c>
      <c r="N339">
        <v>1013</v>
      </c>
      <c r="O339" t="s">
        <v>587</v>
      </c>
      <c r="P339" t="s">
        <v>587</v>
      </c>
      <c r="Q339">
        <v>1</v>
      </c>
      <c r="X339">
        <v>6.98</v>
      </c>
      <c r="Y339">
        <v>0</v>
      </c>
      <c r="Z339">
        <v>0</v>
      </c>
      <c r="AA339">
        <v>0</v>
      </c>
      <c r="AB339">
        <v>0</v>
      </c>
      <c r="AC339">
        <v>0</v>
      </c>
      <c r="AD339">
        <v>1</v>
      </c>
      <c r="AE339">
        <v>2</v>
      </c>
      <c r="AF339" t="s">
        <v>3</v>
      </c>
      <c r="AG339">
        <v>6.98</v>
      </c>
      <c r="AH339">
        <v>2</v>
      </c>
      <c r="AI339">
        <v>69446260</v>
      </c>
      <c r="AJ339">
        <v>339</v>
      </c>
      <c r="AK339">
        <v>0</v>
      </c>
      <c r="AL339">
        <v>0</v>
      </c>
      <c r="AM339">
        <v>0</v>
      </c>
      <c r="AN339">
        <v>0</v>
      </c>
      <c r="AO339">
        <v>0</v>
      </c>
      <c r="AP339">
        <v>0</v>
      </c>
      <c r="AQ339">
        <v>0</v>
      </c>
      <c r="AR339">
        <v>0</v>
      </c>
    </row>
    <row r="340" spans="1:44">
      <c r="A340">
        <f>ROW(Source!A500)</f>
        <v>500</v>
      </c>
      <c r="B340">
        <v>69446268</v>
      </c>
      <c r="C340">
        <v>69446258</v>
      </c>
      <c r="D340">
        <v>66885106</v>
      </c>
      <c r="E340">
        <v>1</v>
      </c>
      <c r="F340">
        <v>1</v>
      </c>
      <c r="G340">
        <v>1</v>
      </c>
      <c r="H340">
        <v>2</v>
      </c>
      <c r="I340" t="s">
        <v>610</v>
      </c>
      <c r="J340" t="s">
        <v>611</v>
      </c>
      <c r="K340" t="s">
        <v>612</v>
      </c>
      <c r="L340">
        <v>1368</v>
      </c>
      <c r="N340">
        <v>1011</v>
      </c>
      <c r="O340" t="s">
        <v>593</v>
      </c>
      <c r="P340" t="s">
        <v>593</v>
      </c>
      <c r="Q340">
        <v>1</v>
      </c>
      <c r="X340">
        <v>3.34</v>
      </c>
      <c r="Y340">
        <v>0</v>
      </c>
      <c r="Z340">
        <v>1613.51</v>
      </c>
      <c r="AA340">
        <v>675.65</v>
      </c>
      <c r="AB340">
        <v>0</v>
      </c>
      <c r="AC340">
        <v>0</v>
      </c>
      <c r="AD340">
        <v>1</v>
      </c>
      <c r="AE340">
        <v>0</v>
      </c>
      <c r="AF340" t="s">
        <v>3</v>
      </c>
      <c r="AG340">
        <v>3.34</v>
      </c>
      <c r="AH340">
        <v>2</v>
      </c>
      <c r="AI340">
        <v>69446261</v>
      </c>
      <c r="AJ340">
        <v>340</v>
      </c>
      <c r="AK340">
        <v>0</v>
      </c>
      <c r="AL340">
        <v>0</v>
      </c>
      <c r="AM340">
        <v>0</v>
      </c>
      <c r="AN340">
        <v>0</v>
      </c>
      <c r="AO340">
        <v>0</v>
      </c>
      <c r="AP340">
        <v>0</v>
      </c>
      <c r="AQ340">
        <v>0</v>
      </c>
      <c r="AR340">
        <v>0</v>
      </c>
    </row>
    <row r="341" spans="1:44">
      <c r="A341">
        <f>ROW(Source!A500)</f>
        <v>500</v>
      </c>
      <c r="B341">
        <v>69446269</v>
      </c>
      <c r="C341">
        <v>69446258</v>
      </c>
      <c r="D341">
        <v>66885998</v>
      </c>
      <c r="E341">
        <v>1</v>
      </c>
      <c r="F341">
        <v>1</v>
      </c>
      <c r="G341">
        <v>1</v>
      </c>
      <c r="H341">
        <v>2</v>
      </c>
      <c r="I341" t="s">
        <v>595</v>
      </c>
      <c r="J341" t="s">
        <v>596</v>
      </c>
      <c r="K341" t="s">
        <v>597</v>
      </c>
      <c r="L341">
        <v>1368</v>
      </c>
      <c r="N341">
        <v>1011</v>
      </c>
      <c r="O341" t="s">
        <v>593</v>
      </c>
      <c r="P341" t="s">
        <v>593</v>
      </c>
      <c r="Q341">
        <v>1</v>
      </c>
      <c r="X341">
        <v>3.64</v>
      </c>
      <c r="Y341">
        <v>0</v>
      </c>
      <c r="Z341">
        <v>605.36</v>
      </c>
      <c r="AA341">
        <v>502.98</v>
      </c>
      <c r="AB341">
        <v>0</v>
      </c>
      <c r="AC341">
        <v>0</v>
      </c>
      <c r="AD341">
        <v>1</v>
      </c>
      <c r="AE341">
        <v>0</v>
      </c>
      <c r="AF341" t="s">
        <v>3</v>
      </c>
      <c r="AG341">
        <v>3.64</v>
      </c>
      <c r="AH341">
        <v>2</v>
      </c>
      <c r="AI341">
        <v>69446262</v>
      </c>
      <c r="AJ341">
        <v>341</v>
      </c>
      <c r="AK341">
        <v>0</v>
      </c>
      <c r="AL341">
        <v>0</v>
      </c>
      <c r="AM341">
        <v>0</v>
      </c>
      <c r="AN341">
        <v>0</v>
      </c>
      <c r="AO341">
        <v>0</v>
      </c>
      <c r="AP341">
        <v>0</v>
      </c>
      <c r="AQ341">
        <v>0</v>
      </c>
      <c r="AR341">
        <v>0</v>
      </c>
    </row>
    <row r="342" spans="1:44">
      <c r="A342">
        <f>ROW(Source!A500)</f>
        <v>500</v>
      </c>
      <c r="B342">
        <v>69446270</v>
      </c>
      <c r="C342">
        <v>69446258</v>
      </c>
      <c r="D342">
        <v>66837486</v>
      </c>
      <c r="E342">
        <v>1</v>
      </c>
      <c r="F342">
        <v>1</v>
      </c>
      <c r="G342">
        <v>1</v>
      </c>
      <c r="H342">
        <v>3</v>
      </c>
      <c r="I342" t="s">
        <v>767</v>
      </c>
      <c r="J342" t="s">
        <v>768</v>
      </c>
      <c r="K342" t="s">
        <v>769</v>
      </c>
      <c r="L342">
        <v>1346</v>
      </c>
      <c r="N342">
        <v>1009</v>
      </c>
      <c r="O342" t="s">
        <v>59</v>
      </c>
      <c r="P342" t="s">
        <v>59</v>
      </c>
      <c r="Q342">
        <v>1</v>
      </c>
      <c r="X342">
        <v>10.5</v>
      </c>
      <c r="Y342">
        <v>176.2</v>
      </c>
      <c r="Z342">
        <v>0</v>
      </c>
      <c r="AA342">
        <v>0</v>
      </c>
      <c r="AB342">
        <v>0</v>
      </c>
      <c r="AC342">
        <v>0</v>
      </c>
      <c r="AD342">
        <v>1</v>
      </c>
      <c r="AE342">
        <v>0</v>
      </c>
      <c r="AF342" t="s">
        <v>3</v>
      </c>
      <c r="AG342">
        <v>10.5</v>
      </c>
      <c r="AH342">
        <v>2</v>
      </c>
      <c r="AI342">
        <v>69446263</v>
      </c>
      <c r="AJ342">
        <v>342</v>
      </c>
      <c r="AK342">
        <v>0</v>
      </c>
      <c r="AL342">
        <v>0</v>
      </c>
      <c r="AM342">
        <v>0</v>
      </c>
      <c r="AN342">
        <v>0</v>
      </c>
      <c r="AO342">
        <v>0</v>
      </c>
      <c r="AP342">
        <v>0</v>
      </c>
      <c r="AQ342">
        <v>0</v>
      </c>
      <c r="AR342">
        <v>0</v>
      </c>
    </row>
    <row r="343" spans="1:44">
      <c r="A343">
        <f>ROW(Source!A500)</f>
        <v>500</v>
      </c>
      <c r="B343">
        <v>69446271</v>
      </c>
      <c r="C343">
        <v>69446258</v>
      </c>
      <c r="D343">
        <v>66879936</v>
      </c>
      <c r="E343">
        <v>1</v>
      </c>
      <c r="F343">
        <v>1</v>
      </c>
      <c r="G343">
        <v>1</v>
      </c>
      <c r="H343">
        <v>3</v>
      </c>
      <c r="I343" t="s">
        <v>770</v>
      </c>
      <c r="J343" t="s">
        <v>771</v>
      </c>
      <c r="K343" t="s">
        <v>772</v>
      </c>
      <c r="L343">
        <v>1371</v>
      </c>
      <c r="N343">
        <v>1013</v>
      </c>
      <c r="O343" t="s">
        <v>18</v>
      </c>
      <c r="P343" t="s">
        <v>18</v>
      </c>
      <c r="Q343">
        <v>1</v>
      </c>
      <c r="X343">
        <v>15</v>
      </c>
      <c r="Y343">
        <v>705.5</v>
      </c>
      <c r="Z343">
        <v>0</v>
      </c>
      <c r="AA343">
        <v>0</v>
      </c>
      <c r="AB343">
        <v>0</v>
      </c>
      <c r="AC343">
        <v>0</v>
      </c>
      <c r="AD343">
        <v>1</v>
      </c>
      <c r="AE343">
        <v>0</v>
      </c>
      <c r="AF343" t="s">
        <v>3</v>
      </c>
      <c r="AG343">
        <v>15</v>
      </c>
      <c r="AH343">
        <v>2</v>
      </c>
      <c r="AI343">
        <v>69446264</v>
      </c>
      <c r="AJ343">
        <v>343</v>
      </c>
      <c r="AK343">
        <v>0</v>
      </c>
      <c r="AL343">
        <v>0</v>
      </c>
      <c r="AM343">
        <v>0</v>
      </c>
      <c r="AN343">
        <v>0</v>
      </c>
      <c r="AO343">
        <v>0</v>
      </c>
      <c r="AP343">
        <v>0</v>
      </c>
      <c r="AQ343">
        <v>0</v>
      </c>
      <c r="AR343">
        <v>0</v>
      </c>
    </row>
    <row r="344" spans="1:44">
      <c r="A344">
        <f>ROW(Source!A500)</f>
        <v>500</v>
      </c>
      <c r="B344">
        <v>69446272</v>
      </c>
      <c r="C344">
        <v>69446258</v>
      </c>
      <c r="D344">
        <v>66769908</v>
      </c>
      <c r="E344">
        <v>116</v>
      </c>
      <c r="F344">
        <v>1</v>
      </c>
      <c r="G344">
        <v>1</v>
      </c>
      <c r="H344">
        <v>3</v>
      </c>
      <c r="I344" t="s">
        <v>264</v>
      </c>
      <c r="J344" t="s">
        <v>3</v>
      </c>
      <c r="K344" t="s">
        <v>265</v>
      </c>
      <c r="L344">
        <v>3277935</v>
      </c>
      <c r="N344">
        <v>1013</v>
      </c>
      <c r="O344" t="s">
        <v>266</v>
      </c>
      <c r="P344" t="s">
        <v>266</v>
      </c>
      <c r="Q344">
        <v>1</v>
      </c>
      <c r="X344">
        <v>2</v>
      </c>
      <c r="Y344">
        <v>0</v>
      </c>
      <c r="Z344">
        <v>0</v>
      </c>
      <c r="AA344">
        <v>0</v>
      </c>
      <c r="AB344">
        <v>0</v>
      </c>
      <c r="AC344">
        <v>0</v>
      </c>
      <c r="AD344">
        <v>0</v>
      </c>
      <c r="AE344">
        <v>0</v>
      </c>
      <c r="AF344" t="s">
        <v>3</v>
      </c>
      <c r="AG344">
        <v>2</v>
      </c>
      <c r="AH344">
        <v>2</v>
      </c>
      <c r="AI344">
        <v>69446265</v>
      </c>
      <c r="AJ344">
        <v>344</v>
      </c>
      <c r="AK344">
        <v>0</v>
      </c>
      <c r="AL344">
        <v>0</v>
      </c>
      <c r="AM344">
        <v>0</v>
      </c>
      <c r="AN344">
        <v>0</v>
      </c>
      <c r="AO344">
        <v>0</v>
      </c>
      <c r="AP344">
        <v>0</v>
      </c>
      <c r="AQ344">
        <v>0</v>
      </c>
      <c r="AR344">
        <v>0</v>
      </c>
    </row>
    <row r="345" spans="1:44">
      <c r="A345">
        <f>ROW(Source!A607)</f>
        <v>607</v>
      </c>
      <c r="B345">
        <v>69446282</v>
      </c>
      <c r="C345">
        <v>69446279</v>
      </c>
      <c r="D345">
        <v>66764086</v>
      </c>
      <c r="E345">
        <v>116</v>
      </c>
      <c r="F345">
        <v>1</v>
      </c>
      <c r="G345">
        <v>1</v>
      </c>
      <c r="H345">
        <v>1</v>
      </c>
      <c r="I345" t="s">
        <v>773</v>
      </c>
      <c r="J345" t="s">
        <v>3</v>
      </c>
      <c r="K345" t="s">
        <v>774</v>
      </c>
      <c r="L345">
        <v>1369</v>
      </c>
      <c r="N345">
        <v>1013</v>
      </c>
      <c r="O345" t="s">
        <v>711</v>
      </c>
      <c r="P345" t="s">
        <v>711</v>
      </c>
      <c r="Q345">
        <v>1</v>
      </c>
      <c r="X345">
        <v>6.48</v>
      </c>
      <c r="Y345">
        <v>0</v>
      </c>
      <c r="Z345">
        <v>0</v>
      </c>
      <c r="AA345">
        <v>0</v>
      </c>
      <c r="AB345">
        <v>675.65</v>
      </c>
      <c r="AC345">
        <v>0</v>
      </c>
      <c r="AD345">
        <v>1</v>
      </c>
      <c r="AE345">
        <v>1</v>
      </c>
      <c r="AF345" t="s">
        <v>3</v>
      </c>
      <c r="AG345">
        <v>6.48</v>
      </c>
      <c r="AH345">
        <v>2</v>
      </c>
      <c r="AI345">
        <v>69446280</v>
      </c>
      <c r="AJ345">
        <v>345</v>
      </c>
      <c r="AK345">
        <v>0</v>
      </c>
      <c r="AL345">
        <v>0</v>
      </c>
      <c r="AM345">
        <v>0</v>
      </c>
      <c r="AN345">
        <v>0</v>
      </c>
      <c r="AO345">
        <v>0</v>
      </c>
      <c r="AP345">
        <v>0</v>
      </c>
      <c r="AQ345">
        <v>0</v>
      </c>
      <c r="AR345">
        <v>0</v>
      </c>
    </row>
    <row r="346" spans="1:44">
      <c r="A346">
        <f>ROW(Source!A607)</f>
        <v>607</v>
      </c>
      <c r="B346">
        <v>69446283</v>
      </c>
      <c r="C346">
        <v>69446279</v>
      </c>
      <c r="D346">
        <v>66764110</v>
      </c>
      <c r="E346">
        <v>116</v>
      </c>
      <c r="F346">
        <v>1</v>
      </c>
      <c r="G346">
        <v>1</v>
      </c>
      <c r="H346">
        <v>1</v>
      </c>
      <c r="I346" t="s">
        <v>775</v>
      </c>
      <c r="J346" t="s">
        <v>3</v>
      </c>
      <c r="K346" t="s">
        <v>776</v>
      </c>
      <c r="L346">
        <v>1369</v>
      </c>
      <c r="N346">
        <v>1013</v>
      </c>
      <c r="O346" t="s">
        <v>711</v>
      </c>
      <c r="P346" t="s">
        <v>711</v>
      </c>
      <c r="Q346">
        <v>1</v>
      </c>
      <c r="X346">
        <v>6.48</v>
      </c>
      <c r="Y346">
        <v>0</v>
      </c>
      <c r="Z346">
        <v>0</v>
      </c>
      <c r="AA346">
        <v>0</v>
      </c>
      <c r="AB346">
        <v>660.63</v>
      </c>
      <c r="AC346">
        <v>0</v>
      </c>
      <c r="AD346">
        <v>1</v>
      </c>
      <c r="AE346">
        <v>1</v>
      </c>
      <c r="AF346" t="s">
        <v>3</v>
      </c>
      <c r="AG346">
        <v>6.48</v>
      </c>
      <c r="AH346">
        <v>2</v>
      </c>
      <c r="AI346">
        <v>69446281</v>
      </c>
      <c r="AJ346">
        <v>346</v>
      </c>
      <c r="AK346">
        <v>0</v>
      </c>
      <c r="AL346">
        <v>0</v>
      </c>
      <c r="AM346">
        <v>0</v>
      </c>
      <c r="AN346">
        <v>0</v>
      </c>
      <c r="AO346">
        <v>0</v>
      </c>
      <c r="AP346">
        <v>0</v>
      </c>
      <c r="AQ346">
        <v>0</v>
      </c>
      <c r="AR346">
        <v>0</v>
      </c>
    </row>
    <row r="347" spans="1:44">
      <c r="A347">
        <f>ROW(Source!A608)</f>
        <v>608</v>
      </c>
      <c r="B347">
        <v>69446287</v>
      </c>
      <c r="C347">
        <v>69446284</v>
      </c>
      <c r="D347">
        <v>66764086</v>
      </c>
      <c r="E347">
        <v>116</v>
      </c>
      <c r="F347">
        <v>1</v>
      </c>
      <c r="G347">
        <v>1</v>
      </c>
      <c r="H347">
        <v>1</v>
      </c>
      <c r="I347" t="s">
        <v>773</v>
      </c>
      <c r="J347" t="s">
        <v>3</v>
      </c>
      <c r="K347" t="s">
        <v>774</v>
      </c>
      <c r="L347">
        <v>1369</v>
      </c>
      <c r="N347">
        <v>1013</v>
      </c>
      <c r="O347" t="s">
        <v>711</v>
      </c>
      <c r="P347" t="s">
        <v>711</v>
      </c>
      <c r="Q347">
        <v>1</v>
      </c>
      <c r="X347">
        <v>0.5</v>
      </c>
      <c r="Y347">
        <v>0</v>
      </c>
      <c r="Z347">
        <v>0</v>
      </c>
      <c r="AA347">
        <v>0</v>
      </c>
      <c r="AB347">
        <v>675.65</v>
      </c>
      <c r="AC347">
        <v>0</v>
      </c>
      <c r="AD347">
        <v>1</v>
      </c>
      <c r="AE347">
        <v>1</v>
      </c>
      <c r="AF347" t="s">
        <v>3</v>
      </c>
      <c r="AG347">
        <v>0.5</v>
      </c>
      <c r="AH347">
        <v>2</v>
      </c>
      <c r="AI347">
        <v>69446285</v>
      </c>
      <c r="AJ347">
        <v>347</v>
      </c>
      <c r="AK347">
        <v>0</v>
      </c>
      <c r="AL347">
        <v>0</v>
      </c>
      <c r="AM347">
        <v>0</v>
      </c>
      <c r="AN347">
        <v>0</v>
      </c>
      <c r="AO347">
        <v>0</v>
      </c>
      <c r="AP347">
        <v>0</v>
      </c>
      <c r="AQ347">
        <v>0</v>
      </c>
      <c r="AR347">
        <v>0</v>
      </c>
    </row>
    <row r="348" spans="1:44">
      <c r="A348">
        <f>ROW(Source!A608)</f>
        <v>608</v>
      </c>
      <c r="B348">
        <v>69446288</v>
      </c>
      <c r="C348">
        <v>69446284</v>
      </c>
      <c r="D348">
        <v>66764110</v>
      </c>
      <c r="E348">
        <v>116</v>
      </c>
      <c r="F348">
        <v>1</v>
      </c>
      <c r="G348">
        <v>1</v>
      </c>
      <c r="H348">
        <v>1</v>
      </c>
      <c r="I348" t="s">
        <v>775</v>
      </c>
      <c r="J348" t="s">
        <v>3</v>
      </c>
      <c r="K348" t="s">
        <v>776</v>
      </c>
      <c r="L348">
        <v>1369</v>
      </c>
      <c r="N348">
        <v>1013</v>
      </c>
      <c r="O348" t="s">
        <v>711</v>
      </c>
      <c r="P348" t="s">
        <v>711</v>
      </c>
      <c r="Q348">
        <v>1</v>
      </c>
      <c r="X348">
        <v>0.5</v>
      </c>
      <c r="Y348">
        <v>0</v>
      </c>
      <c r="Z348">
        <v>0</v>
      </c>
      <c r="AA348">
        <v>0</v>
      </c>
      <c r="AB348">
        <v>660.63</v>
      </c>
      <c r="AC348">
        <v>0</v>
      </c>
      <c r="AD348">
        <v>1</v>
      </c>
      <c r="AE348">
        <v>1</v>
      </c>
      <c r="AF348" t="s">
        <v>3</v>
      </c>
      <c r="AG348">
        <v>0.5</v>
      </c>
      <c r="AH348">
        <v>2</v>
      </c>
      <c r="AI348">
        <v>69446286</v>
      </c>
      <c r="AJ348">
        <v>348</v>
      </c>
      <c r="AK348">
        <v>0</v>
      </c>
      <c r="AL348">
        <v>0</v>
      </c>
      <c r="AM348">
        <v>0</v>
      </c>
      <c r="AN348">
        <v>0</v>
      </c>
      <c r="AO348">
        <v>0</v>
      </c>
      <c r="AP348">
        <v>0</v>
      </c>
      <c r="AQ348">
        <v>0</v>
      </c>
      <c r="AR348">
        <v>0</v>
      </c>
    </row>
    <row r="349" spans="1:44">
      <c r="A349">
        <f>ROW(Source!A609)</f>
        <v>609</v>
      </c>
      <c r="B349">
        <v>69446292</v>
      </c>
      <c r="C349">
        <v>69446289</v>
      </c>
      <c r="D349">
        <v>66764086</v>
      </c>
      <c r="E349">
        <v>116</v>
      </c>
      <c r="F349">
        <v>1</v>
      </c>
      <c r="G349">
        <v>1</v>
      </c>
      <c r="H349">
        <v>1</v>
      </c>
      <c r="I349" t="s">
        <v>773</v>
      </c>
      <c r="J349" t="s">
        <v>3</v>
      </c>
      <c r="K349" t="s">
        <v>774</v>
      </c>
      <c r="L349">
        <v>1369</v>
      </c>
      <c r="N349">
        <v>1013</v>
      </c>
      <c r="O349" t="s">
        <v>711</v>
      </c>
      <c r="P349" t="s">
        <v>711</v>
      </c>
      <c r="Q349">
        <v>1</v>
      </c>
      <c r="X349">
        <v>0.81</v>
      </c>
      <c r="Y349">
        <v>0</v>
      </c>
      <c r="Z349">
        <v>0</v>
      </c>
      <c r="AA349">
        <v>0</v>
      </c>
      <c r="AB349">
        <v>675.65</v>
      </c>
      <c r="AC349">
        <v>0</v>
      </c>
      <c r="AD349">
        <v>1</v>
      </c>
      <c r="AE349">
        <v>1</v>
      </c>
      <c r="AF349" t="s">
        <v>3</v>
      </c>
      <c r="AG349">
        <v>0.81</v>
      </c>
      <c r="AH349">
        <v>2</v>
      </c>
      <c r="AI349">
        <v>69446290</v>
      </c>
      <c r="AJ349">
        <v>349</v>
      </c>
      <c r="AK349">
        <v>0</v>
      </c>
      <c r="AL349">
        <v>0</v>
      </c>
      <c r="AM349">
        <v>0</v>
      </c>
      <c r="AN349">
        <v>0</v>
      </c>
      <c r="AO349">
        <v>0</v>
      </c>
      <c r="AP349">
        <v>0</v>
      </c>
      <c r="AQ349">
        <v>0</v>
      </c>
      <c r="AR349">
        <v>0</v>
      </c>
    </row>
    <row r="350" spans="1:44">
      <c r="A350">
        <f>ROW(Source!A609)</f>
        <v>609</v>
      </c>
      <c r="B350">
        <v>69446293</v>
      </c>
      <c r="C350">
        <v>69446289</v>
      </c>
      <c r="D350">
        <v>66764110</v>
      </c>
      <c r="E350">
        <v>116</v>
      </c>
      <c r="F350">
        <v>1</v>
      </c>
      <c r="G350">
        <v>1</v>
      </c>
      <c r="H350">
        <v>1</v>
      </c>
      <c r="I350" t="s">
        <v>775</v>
      </c>
      <c r="J350" t="s">
        <v>3</v>
      </c>
      <c r="K350" t="s">
        <v>776</v>
      </c>
      <c r="L350">
        <v>1369</v>
      </c>
      <c r="N350">
        <v>1013</v>
      </c>
      <c r="O350" t="s">
        <v>711</v>
      </c>
      <c r="P350" t="s">
        <v>711</v>
      </c>
      <c r="Q350">
        <v>1</v>
      </c>
      <c r="X350">
        <v>0.81</v>
      </c>
      <c r="Y350">
        <v>0</v>
      </c>
      <c r="Z350">
        <v>0</v>
      </c>
      <c r="AA350">
        <v>0</v>
      </c>
      <c r="AB350">
        <v>660.63</v>
      </c>
      <c r="AC350">
        <v>0</v>
      </c>
      <c r="AD350">
        <v>1</v>
      </c>
      <c r="AE350">
        <v>1</v>
      </c>
      <c r="AF350" t="s">
        <v>3</v>
      </c>
      <c r="AG350">
        <v>0.81</v>
      </c>
      <c r="AH350">
        <v>2</v>
      </c>
      <c r="AI350">
        <v>69446291</v>
      </c>
      <c r="AJ350">
        <v>350</v>
      </c>
      <c r="AK350">
        <v>0</v>
      </c>
      <c r="AL350">
        <v>0</v>
      </c>
      <c r="AM350">
        <v>0</v>
      </c>
      <c r="AN350">
        <v>0</v>
      </c>
      <c r="AO350">
        <v>0</v>
      </c>
      <c r="AP350">
        <v>0</v>
      </c>
      <c r="AQ350">
        <v>0</v>
      </c>
      <c r="AR350">
        <v>0</v>
      </c>
    </row>
    <row r="351" spans="1:44">
      <c r="A351">
        <f>ROW(Source!A610)</f>
        <v>610</v>
      </c>
      <c r="B351">
        <v>69446297</v>
      </c>
      <c r="C351">
        <v>69446294</v>
      </c>
      <c r="D351">
        <v>66764086</v>
      </c>
      <c r="E351">
        <v>116</v>
      </c>
      <c r="F351">
        <v>1</v>
      </c>
      <c r="G351">
        <v>1</v>
      </c>
      <c r="H351">
        <v>1</v>
      </c>
      <c r="I351" t="s">
        <v>773</v>
      </c>
      <c r="J351" t="s">
        <v>3</v>
      </c>
      <c r="K351" t="s">
        <v>774</v>
      </c>
      <c r="L351">
        <v>1369</v>
      </c>
      <c r="N351">
        <v>1013</v>
      </c>
      <c r="O351" t="s">
        <v>711</v>
      </c>
      <c r="P351" t="s">
        <v>711</v>
      </c>
      <c r="Q351">
        <v>1</v>
      </c>
      <c r="X351">
        <v>1.62</v>
      </c>
      <c r="Y351">
        <v>0</v>
      </c>
      <c r="Z351">
        <v>0</v>
      </c>
      <c r="AA351">
        <v>0</v>
      </c>
      <c r="AB351">
        <v>675.65</v>
      </c>
      <c r="AC351">
        <v>0</v>
      </c>
      <c r="AD351">
        <v>1</v>
      </c>
      <c r="AE351">
        <v>1</v>
      </c>
      <c r="AF351" t="s">
        <v>3</v>
      </c>
      <c r="AG351">
        <v>1.62</v>
      </c>
      <c r="AH351">
        <v>2</v>
      </c>
      <c r="AI351">
        <v>69446295</v>
      </c>
      <c r="AJ351">
        <v>351</v>
      </c>
      <c r="AK351">
        <v>0</v>
      </c>
      <c r="AL351">
        <v>0</v>
      </c>
      <c r="AM351">
        <v>0</v>
      </c>
      <c r="AN351">
        <v>0</v>
      </c>
      <c r="AO351">
        <v>0</v>
      </c>
      <c r="AP351">
        <v>0</v>
      </c>
      <c r="AQ351">
        <v>0</v>
      </c>
      <c r="AR351">
        <v>0</v>
      </c>
    </row>
    <row r="352" spans="1:44">
      <c r="A352">
        <f>ROW(Source!A610)</f>
        <v>610</v>
      </c>
      <c r="B352">
        <v>69446298</v>
      </c>
      <c r="C352">
        <v>69446294</v>
      </c>
      <c r="D352">
        <v>66764110</v>
      </c>
      <c r="E352">
        <v>116</v>
      </c>
      <c r="F352">
        <v>1</v>
      </c>
      <c r="G352">
        <v>1</v>
      </c>
      <c r="H352">
        <v>1</v>
      </c>
      <c r="I352" t="s">
        <v>775</v>
      </c>
      <c r="J352" t="s">
        <v>3</v>
      </c>
      <c r="K352" t="s">
        <v>776</v>
      </c>
      <c r="L352">
        <v>1369</v>
      </c>
      <c r="N352">
        <v>1013</v>
      </c>
      <c r="O352" t="s">
        <v>711</v>
      </c>
      <c r="P352" t="s">
        <v>711</v>
      </c>
      <c r="Q352">
        <v>1</v>
      </c>
      <c r="X352">
        <v>1.62</v>
      </c>
      <c r="Y352">
        <v>0</v>
      </c>
      <c r="Z352">
        <v>0</v>
      </c>
      <c r="AA352">
        <v>0</v>
      </c>
      <c r="AB352">
        <v>660.63</v>
      </c>
      <c r="AC352">
        <v>0</v>
      </c>
      <c r="AD352">
        <v>1</v>
      </c>
      <c r="AE352">
        <v>1</v>
      </c>
      <c r="AF352" t="s">
        <v>3</v>
      </c>
      <c r="AG352">
        <v>1.62</v>
      </c>
      <c r="AH352">
        <v>2</v>
      </c>
      <c r="AI352">
        <v>69446296</v>
      </c>
      <c r="AJ352">
        <v>352</v>
      </c>
      <c r="AK352">
        <v>0</v>
      </c>
      <c r="AL352">
        <v>0</v>
      </c>
      <c r="AM352">
        <v>0</v>
      </c>
      <c r="AN352">
        <v>0</v>
      </c>
      <c r="AO352">
        <v>0</v>
      </c>
      <c r="AP352">
        <v>0</v>
      </c>
      <c r="AQ352">
        <v>0</v>
      </c>
      <c r="AR352">
        <v>0</v>
      </c>
    </row>
    <row r="353" spans="1:44">
      <c r="A353">
        <f>ROW(Source!A611)</f>
        <v>611</v>
      </c>
      <c r="B353">
        <v>69446303</v>
      </c>
      <c r="C353">
        <v>69446299</v>
      </c>
      <c r="D353">
        <v>66764080</v>
      </c>
      <c r="E353">
        <v>116</v>
      </c>
      <c r="F353">
        <v>1</v>
      </c>
      <c r="G353">
        <v>1</v>
      </c>
      <c r="H353">
        <v>1</v>
      </c>
      <c r="I353" t="s">
        <v>714</v>
      </c>
      <c r="J353" t="s">
        <v>3</v>
      </c>
      <c r="K353" t="s">
        <v>715</v>
      </c>
      <c r="L353">
        <v>1369</v>
      </c>
      <c r="N353">
        <v>1013</v>
      </c>
      <c r="O353" t="s">
        <v>711</v>
      </c>
      <c r="P353" t="s">
        <v>711</v>
      </c>
      <c r="Q353">
        <v>1</v>
      </c>
      <c r="X353">
        <v>1.08</v>
      </c>
      <c r="Y353">
        <v>0</v>
      </c>
      <c r="Z353">
        <v>0</v>
      </c>
      <c r="AA353">
        <v>0</v>
      </c>
      <c r="AB353">
        <v>502.98</v>
      </c>
      <c r="AC353">
        <v>0</v>
      </c>
      <c r="AD353">
        <v>1</v>
      </c>
      <c r="AE353">
        <v>1</v>
      </c>
      <c r="AF353" t="s">
        <v>470</v>
      </c>
      <c r="AG353">
        <v>0.91800000000000004</v>
      </c>
      <c r="AH353">
        <v>2</v>
      </c>
      <c r="AI353">
        <v>69446300</v>
      </c>
      <c r="AJ353">
        <v>353</v>
      </c>
      <c r="AK353">
        <v>0</v>
      </c>
      <c r="AL353">
        <v>0</v>
      </c>
      <c r="AM353">
        <v>0</v>
      </c>
      <c r="AN353">
        <v>0</v>
      </c>
      <c r="AO353">
        <v>0</v>
      </c>
      <c r="AP353">
        <v>0</v>
      </c>
      <c r="AQ353">
        <v>0</v>
      </c>
      <c r="AR353">
        <v>0</v>
      </c>
    </row>
    <row r="354" spans="1:44">
      <c r="A354">
        <f>ROW(Source!A611)</f>
        <v>611</v>
      </c>
      <c r="B354">
        <v>69446304</v>
      </c>
      <c r="C354">
        <v>69446299</v>
      </c>
      <c r="D354">
        <v>66764098</v>
      </c>
      <c r="E354">
        <v>116</v>
      </c>
      <c r="F354">
        <v>1</v>
      </c>
      <c r="G354">
        <v>1</v>
      </c>
      <c r="H354">
        <v>1</v>
      </c>
      <c r="I354" t="s">
        <v>777</v>
      </c>
      <c r="J354" t="s">
        <v>3</v>
      </c>
      <c r="K354" t="s">
        <v>778</v>
      </c>
      <c r="L354">
        <v>1369</v>
      </c>
      <c r="N354">
        <v>1013</v>
      </c>
      <c r="O354" t="s">
        <v>711</v>
      </c>
      <c r="P354" t="s">
        <v>711</v>
      </c>
      <c r="Q354">
        <v>1</v>
      </c>
      <c r="X354">
        <v>1.08</v>
      </c>
      <c r="Y354">
        <v>0</v>
      </c>
      <c r="Z354">
        <v>0</v>
      </c>
      <c r="AA354">
        <v>0</v>
      </c>
      <c r="AB354">
        <v>480.46</v>
      </c>
      <c r="AC354">
        <v>0</v>
      </c>
      <c r="AD354">
        <v>1</v>
      </c>
      <c r="AE354">
        <v>1</v>
      </c>
      <c r="AF354" t="s">
        <v>470</v>
      </c>
      <c r="AG354">
        <v>0.91800000000000004</v>
      </c>
      <c r="AH354">
        <v>2</v>
      </c>
      <c r="AI354">
        <v>69446301</v>
      </c>
      <c r="AJ354">
        <v>354</v>
      </c>
      <c r="AK354">
        <v>0</v>
      </c>
      <c r="AL354">
        <v>0</v>
      </c>
      <c r="AM354">
        <v>0</v>
      </c>
      <c r="AN354">
        <v>0</v>
      </c>
      <c r="AO354">
        <v>0</v>
      </c>
      <c r="AP354">
        <v>0</v>
      </c>
      <c r="AQ354">
        <v>0</v>
      </c>
      <c r="AR354">
        <v>0</v>
      </c>
    </row>
    <row r="355" spans="1:44">
      <c r="A355">
        <f>ROW(Source!A611)</f>
        <v>611</v>
      </c>
      <c r="B355">
        <v>69446305</v>
      </c>
      <c r="C355">
        <v>69446299</v>
      </c>
      <c r="D355">
        <v>66764108</v>
      </c>
      <c r="E355">
        <v>116</v>
      </c>
      <c r="F355">
        <v>1</v>
      </c>
      <c r="G355">
        <v>1</v>
      </c>
      <c r="H355">
        <v>1</v>
      </c>
      <c r="I355" t="s">
        <v>779</v>
      </c>
      <c r="J355" t="s">
        <v>3</v>
      </c>
      <c r="K355" t="s">
        <v>780</v>
      </c>
      <c r="L355">
        <v>1369</v>
      </c>
      <c r="N355">
        <v>1013</v>
      </c>
      <c r="O355" t="s">
        <v>711</v>
      </c>
      <c r="P355" t="s">
        <v>711</v>
      </c>
      <c r="Q355">
        <v>1</v>
      </c>
      <c r="X355">
        <v>3.24</v>
      </c>
      <c r="Y355">
        <v>0</v>
      </c>
      <c r="Z355">
        <v>0</v>
      </c>
      <c r="AA355">
        <v>0</v>
      </c>
      <c r="AB355">
        <v>735.71</v>
      </c>
      <c r="AC355">
        <v>0</v>
      </c>
      <c r="AD355">
        <v>1</v>
      </c>
      <c r="AE355">
        <v>1</v>
      </c>
      <c r="AF355" t="s">
        <v>470</v>
      </c>
      <c r="AG355">
        <v>2.754</v>
      </c>
      <c r="AH355">
        <v>2</v>
      </c>
      <c r="AI355">
        <v>69446302</v>
      </c>
      <c r="AJ355">
        <v>355</v>
      </c>
      <c r="AK355">
        <v>0</v>
      </c>
      <c r="AL355">
        <v>0</v>
      </c>
      <c r="AM355">
        <v>0</v>
      </c>
      <c r="AN355">
        <v>0</v>
      </c>
      <c r="AO355">
        <v>0</v>
      </c>
      <c r="AP355">
        <v>0</v>
      </c>
      <c r="AQ355">
        <v>0</v>
      </c>
      <c r="AR355">
        <v>0</v>
      </c>
    </row>
    <row r="356" spans="1:44">
      <c r="A356">
        <f>ROW(Source!A681)</f>
        <v>681</v>
      </c>
      <c r="B356">
        <v>69446309</v>
      </c>
      <c r="C356">
        <v>69446306</v>
      </c>
      <c r="D356">
        <v>66764086</v>
      </c>
      <c r="E356">
        <v>116</v>
      </c>
      <c r="F356">
        <v>1</v>
      </c>
      <c r="G356">
        <v>1</v>
      </c>
      <c r="H356">
        <v>1</v>
      </c>
      <c r="I356" t="s">
        <v>773</v>
      </c>
      <c r="J356" t="s">
        <v>3</v>
      </c>
      <c r="K356" t="s">
        <v>774</v>
      </c>
      <c r="L356">
        <v>1369</v>
      </c>
      <c r="N356">
        <v>1013</v>
      </c>
      <c r="O356" t="s">
        <v>711</v>
      </c>
      <c r="P356" t="s">
        <v>711</v>
      </c>
      <c r="Q356">
        <v>1</v>
      </c>
      <c r="X356">
        <v>6.48</v>
      </c>
      <c r="Y356">
        <v>0</v>
      </c>
      <c r="Z356">
        <v>0</v>
      </c>
      <c r="AA356">
        <v>0</v>
      </c>
      <c r="AB356">
        <v>675.65</v>
      </c>
      <c r="AC356">
        <v>0</v>
      </c>
      <c r="AD356">
        <v>1</v>
      </c>
      <c r="AE356">
        <v>1</v>
      </c>
      <c r="AF356" t="s">
        <v>3</v>
      </c>
      <c r="AG356">
        <v>6.48</v>
      </c>
      <c r="AH356">
        <v>2</v>
      </c>
      <c r="AI356">
        <v>69446307</v>
      </c>
      <c r="AJ356">
        <v>356</v>
      </c>
      <c r="AK356">
        <v>0</v>
      </c>
      <c r="AL356">
        <v>0</v>
      </c>
      <c r="AM356">
        <v>0</v>
      </c>
      <c r="AN356">
        <v>0</v>
      </c>
      <c r="AO356">
        <v>0</v>
      </c>
      <c r="AP356">
        <v>0</v>
      </c>
      <c r="AQ356">
        <v>0</v>
      </c>
      <c r="AR356">
        <v>0</v>
      </c>
    </row>
    <row r="357" spans="1:44">
      <c r="A357">
        <f>ROW(Source!A681)</f>
        <v>681</v>
      </c>
      <c r="B357">
        <v>69446310</v>
      </c>
      <c r="C357">
        <v>69446306</v>
      </c>
      <c r="D357">
        <v>66764110</v>
      </c>
      <c r="E357">
        <v>116</v>
      </c>
      <c r="F357">
        <v>1</v>
      </c>
      <c r="G357">
        <v>1</v>
      </c>
      <c r="H357">
        <v>1</v>
      </c>
      <c r="I357" t="s">
        <v>775</v>
      </c>
      <c r="J357" t="s">
        <v>3</v>
      </c>
      <c r="K357" t="s">
        <v>776</v>
      </c>
      <c r="L357">
        <v>1369</v>
      </c>
      <c r="N357">
        <v>1013</v>
      </c>
      <c r="O357" t="s">
        <v>711</v>
      </c>
      <c r="P357" t="s">
        <v>711</v>
      </c>
      <c r="Q357">
        <v>1</v>
      </c>
      <c r="X357">
        <v>6.48</v>
      </c>
      <c r="Y357">
        <v>0</v>
      </c>
      <c r="Z357">
        <v>0</v>
      </c>
      <c r="AA357">
        <v>0</v>
      </c>
      <c r="AB357">
        <v>660.63</v>
      </c>
      <c r="AC357">
        <v>0</v>
      </c>
      <c r="AD357">
        <v>1</v>
      </c>
      <c r="AE357">
        <v>1</v>
      </c>
      <c r="AF357" t="s">
        <v>3</v>
      </c>
      <c r="AG357">
        <v>6.48</v>
      </c>
      <c r="AH357">
        <v>2</v>
      </c>
      <c r="AI357">
        <v>69446308</v>
      </c>
      <c r="AJ357">
        <v>357</v>
      </c>
      <c r="AK357">
        <v>0</v>
      </c>
      <c r="AL357">
        <v>0</v>
      </c>
      <c r="AM357">
        <v>0</v>
      </c>
      <c r="AN357">
        <v>0</v>
      </c>
      <c r="AO357">
        <v>0</v>
      </c>
      <c r="AP357">
        <v>0</v>
      </c>
      <c r="AQ357">
        <v>0</v>
      </c>
      <c r="AR357">
        <v>0</v>
      </c>
    </row>
    <row r="358" spans="1:44">
      <c r="A358">
        <f>ROW(Source!A682)</f>
        <v>682</v>
      </c>
      <c r="B358">
        <v>69446314</v>
      </c>
      <c r="C358">
        <v>69446311</v>
      </c>
      <c r="D358">
        <v>66764086</v>
      </c>
      <c r="E358">
        <v>116</v>
      </c>
      <c r="F358">
        <v>1</v>
      </c>
      <c r="G358">
        <v>1</v>
      </c>
      <c r="H358">
        <v>1</v>
      </c>
      <c r="I358" t="s">
        <v>773</v>
      </c>
      <c r="J358" t="s">
        <v>3</v>
      </c>
      <c r="K358" t="s">
        <v>774</v>
      </c>
      <c r="L358">
        <v>1369</v>
      </c>
      <c r="N358">
        <v>1013</v>
      </c>
      <c r="O358" t="s">
        <v>711</v>
      </c>
      <c r="P358" t="s">
        <v>711</v>
      </c>
      <c r="Q358">
        <v>1</v>
      </c>
      <c r="X358">
        <v>1.62</v>
      </c>
      <c r="Y358">
        <v>0</v>
      </c>
      <c r="Z358">
        <v>0</v>
      </c>
      <c r="AA358">
        <v>0</v>
      </c>
      <c r="AB358">
        <v>675.65</v>
      </c>
      <c r="AC358">
        <v>0</v>
      </c>
      <c r="AD358">
        <v>1</v>
      </c>
      <c r="AE358">
        <v>1</v>
      </c>
      <c r="AF358" t="s">
        <v>3</v>
      </c>
      <c r="AG358">
        <v>1.62</v>
      </c>
      <c r="AH358">
        <v>2</v>
      </c>
      <c r="AI358">
        <v>69446312</v>
      </c>
      <c r="AJ358">
        <v>358</v>
      </c>
      <c r="AK358">
        <v>0</v>
      </c>
      <c r="AL358">
        <v>0</v>
      </c>
      <c r="AM358">
        <v>0</v>
      </c>
      <c r="AN358">
        <v>0</v>
      </c>
      <c r="AO358">
        <v>0</v>
      </c>
      <c r="AP358">
        <v>0</v>
      </c>
      <c r="AQ358">
        <v>0</v>
      </c>
      <c r="AR358">
        <v>0</v>
      </c>
    </row>
    <row r="359" spans="1:44">
      <c r="A359">
        <f>ROW(Source!A682)</f>
        <v>682</v>
      </c>
      <c r="B359">
        <v>69446315</v>
      </c>
      <c r="C359">
        <v>69446311</v>
      </c>
      <c r="D359">
        <v>66764110</v>
      </c>
      <c r="E359">
        <v>116</v>
      </c>
      <c r="F359">
        <v>1</v>
      </c>
      <c r="G359">
        <v>1</v>
      </c>
      <c r="H359">
        <v>1</v>
      </c>
      <c r="I359" t="s">
        <v>775</v>
      </c>
      <c r="J359" t="s">
        <v>3</v>
      </c>
      <c r="K359" t="s">
        <v>776</v>
      </c>
      <c r="L359">
        <v>1369</v>
      </c>
      <c r="N359">
        <v>1013</v>
      </c>
      <c r="O359" t="s">
        <v>711</v>
      </c>
      <c r="P359" t="s">
        <v>711</v>
      </c>
      <c r="Q359">
        <v>1</v>
      </c>
      <c r="X359">
        <v>1.62</v>
      </c>
      <c r="Y359">
        <v>0</v>
      </c>
      <c r="Z359">
        <v>0</v>
      </c>
      <c r="AA359">
        <v>0</v>
      </c>
      <c r="AB359">
        <v>660.63</v>
      </c>
      <c r="AC359">
        <v>0</v>
      </c>
      <c r="AD359">
        <v>1</v>
      </c>
      <c r="AE359">
        <v>1</v>
      </c>
      <c r="AF359" t="s">
        <v>3</v>
      </c>
      <c r="AG359">
        <v>1.62</v>
      </c>
      <c r="AH359">
        <v>2</v>
      </c>
      <c r="AI359">
        <v>69446313</v>
      </c>
      <c r="AJ359">
        <v>359</v>
      </c>
      <c r="AK359">
        <v>0</v>
      </c>
      <c r="AL359">
        <v>0</v>
      </c>
      <c r="AM359">
        <v>0</v>
      </c>
      <c r="AN359">
        <v>0</v>
      </c>
      <c r="AO359">
        <v>0</v>
      </c>
      <c r="AP359">
        <v>0</v>
      </c>
      <c r="AQ359">
        <v>0</v>
      </c>
      <c r="AR359">
        <v>0</v>
      </c>
    </row>
    <row r="360" spans="1:44">
      <c r="A360">
        <f>ROW(Source!A683)</f>
        <v>683</v>
      </c>
      <c r="B360">
        <v>69446320</v>
      </c>
      <c r="C360">
        <v>69446316</v>
      </c>
      <c r="D360">
        <v>66764080</v>
      </c>
      <c r="E360">
        <v>116</v>
      </c>
      <c r="F360">
        <v>1</v>
      </c>
      <c r="G360">
        <v>1</v>
      </c>
      <c r="H360">
        <v>1</v>
      </c>
      <c r="I360" t="s">
        <v>714</v>
      </c>
      <c r="J360" t="s">
        <v>3</v>
      </c>
      <c r="K360" t="s">
        <v>715</v>
      </c>
      <c r="L360">
        <v>1369</v>
      </c>
      <c r="N360">
        <v>1013</v>
      </c>
      <c r="O360" t="s">
        <v>711</v>
      </c>
      <c r="P360" t="s">
        <v>711</v>
      </c>
      <c r="Q360">
        <v>1</v>
      </c>
      <c r="X360">
        <v>1.62</v>
      </c>
      <c r="Y360">
        <v>0</v>
      </c>
      <c r="Z360">
        <v>0</v>
      </c>
      <c r="AA360">
        <v>0</v>
      </c>
      <c r="AB360">
        <v>502.98</v>
      </c>
      <c r="AC360">
        <v>0</v>
      </c>
      <c r="AD360">
        <v>1</v>
      </c>
      <c r="AE360">
        <v>1</v>
      </c>
      <c r="AF360" t="s">
        <v>3</v>
      </c>
      <c r="AG360">
        <v>1.62</v>
      </c>
      <c r="AH360">
        <v>2</v>
      </c>
      <c r="AI360">
        <v>69446317</v>
      </c>
      <c r="AJ360">
        <v>360</v>
      </c>
      <c r="AK360">
        <v>0</v>
      </c>
      <c r="AL360">
        <v>0</v>
      </c>
      <c r="AM360">
        <v>0</v>
      </c>
      <c r="AN360">
        <v>0</v>
      </c>
      <c r="AO360">
        <v>0</v>
      </c>
      <c r="AP360">
        <v>0</v>
      </c>
      <c r="AQ360">
        <v>0</v>
      </c>
      <c r="AR360">
        <v>0</v>
      </c>
    </row>
    <row r="361" spans="1:44">
      <c r="A361">
        <f>ROW(Source!A683)</f>
        <v>683</v>
      </c>
      <c r="B361">
        <v>69446321</v>
      </c>
      <c r="C361">
        <v>69446316</v>
      </c>
      <c r="D361">
        <v>66764098</v>
      </c>
      <c r="E361">
        <v>116</v>
      </c>
      <c r="F361">
        <v>1</v>
      </c>
      <c r="G361">
        <v>1</v>
      </c>
      <c r="H361">
        <v>1</v>
      </c>
      <c r="I361" t="s">
        <v>777</v>
      </c>
      <c r="J361" t="s">
        <v>3</v>
      </c>
      <c r="K361" t="s">
        <v>778</v>
      </c>
      <c r="L361">
        <v>1369</v>
      </c>
      <c r="N361">
        <v>1013</v>
      </c>
      <c r="O361" t="s">
        <v>711</v>
      </c>
      <c r="P361" t="s">
        <v>711</v>
      </c>
      <c r="Q361">
        <v>1</v>
      </c>
      <c r="X361">
        <v>1.62</v>
      </c>
      <c r="Y361">
        <v>0</v>
      </c>
      <c r="Z361">
        <v>0</v>
      </c>
      <c r="AA361">
        <v>0</v>
      </c>
      <c r="AB361">
        <v>480.46</v>
      </c>
      <c r="AC361">
        <v>0</v>
      </c>
      <c r="AD361">
        <v>1</v>
      </c>
      <c r="AE361">
        <v>1</v>
      </c>
      <c r="AF361" t="s">
        <v>3</v>
      </c>
      <c r="AG361">
        <v>1.62</v>
      </c>
      <c r="AH361">
        <v>2</v>
      </c>
      <c r="AI361">
        <v>69446318</v>
      </c>
      <c r="AJ361">
        <v>361</v>
      </c>
      <c r="AK361">
        <v>0</v>
      </c>
      <c r="AL361">
        <v>0</v>
      </c>
      <c r="AM361">
        <v>0</v>
      </c>
      <c r="AN361">
        <v>0</v>
      </c>
      <c r="AO361">
        <v>0</v>
      </c>
      <c r="AP361">
        <v>0</v>
      </c>
      <c r="AQ361">
        <v>0</v>
      </c>
      <c r="AR361">
        <v>0</v>
      </c>
    </row>
    <row r="362" spans="1:44">
      <c r="A362">
        <f>ROW(Source!A683)</f>
        <v>683</v>
      </c>
      <c r="B362">
        <v>69446322</v>
      </c>
      <c r="C362">
        <v>69446316</v>
      </c>
      <c r="D362">
        <v>66764108</v>
      </c>
      <c r="E362">
        <v>116</v>
      </c>
      <c r="F362">
        <v>1</v>
      </c>
      <c r="G362">
        <v>1</v>
      </c>
      <c r="H362">
        <v>1</v>
      </c>
      <c r="I362" t="s">
        <v>779</v>
      </c>
      <c r="J362" t="s">
        <v>3</v>
      </c>
      <c r="K362" t="s">
        <v>780</v>
      </c>
      <c r="L362">
        <v>1369</v>
      </c>
      <c r="N362">
        <v>1013</v>
      </c>
      <c r="O362" t="s">
        <v>711</v>
      </c>
      <c r="P362" t="s">
        <v>711</v>
      </c>
      <c r="Q362">
        <v>1</v>
      </c>
      <c r="X362">
        <v>4.8600000000000003</v>
      </c>
      <c r="Y362">
        <v>0</v>
      </c>
      <c r="Z362">
        <v>0</v>
      </c>
      <c r="AA362">
        <v>0</v>
      </c>
      <c r="AB362">
        <v>735.71</v>
      </c>
      <c r="AC362">
        <v>0</v>
      </c>
      <c r="AD362">
        <v>1</v>
      </c>
      <c r="AE362">
        <v>1</v>
      </c>
      <c r="AF362" t="s">
        <v>3</v>
      </c>
      <c r="AG362">
        <v>4.8600000000000003</v>
      </c>
      <c r="AH362">
        <v>2</v>
      </c>
      <c r="AI362">
        <v>69446319</v>
      </c>
      <c r="AJ362">
        <v>362</v>
      </c>
      <c r="AK362">
        <v>0</v>
      </c>
      <c r="AL362">
        <v>0</v>
      </c>
      <c r="AM362">
        <v>0</v>
      </c>
      <c r="AN362">
        <v>0</v>
      </c>
      <c r="AO362">
        <v>0</v>
      </c>
      <c r="AP362">
        <v>0</v>
      </c>
      <c r="AQ362">
        <v>0</v>
      </c>
      <c r="AR362">
        <v>0</v>
      </c>
    </row>
    <row r="363" spans="1:44">
      <c r="A363">
        <f>ROW(Source!A684)</f>
        <v>684</v>
      </c>
      <c r="B363">
        <v>69446326</v>
      </c>
      <c r="C363">
        <v>69446323</v>
      </c>
      <c r="D363">
        <v>66764080</v>
      </c>
      <c r="E363">
        <v>116</v>
      </c>
      <c r="F363">
        <v>1</v>
      </c>
      <c r="G363">
        <v>1</v>
      </c>
      <c r="H363">
        <v>1</v>
      </c>
      <c r="I363" t="s">
        <v>714</v>
      </c>
      <c r="J363" t="s">
        <v>3</v>
      </c>
      <c r="K363" t="s">
        <v>715</v>
      </c>
      <c r="L363">
        <v>1369</v>
      </c>
      <c r="N363">
        <v>1013</v>
      </c>
      <c r="O363" t="s">
        <v>711</v>
      </c>
      <c r="P363" t="s">
        <v>711</v>
      </c>
      <c r="Q363">
        <v>1</v>
      </c>
      <c r="X363">
        <v>1.35</v>
      </c>
      <c r="Y363">
        <v>0</v>
      </c>
      <c r="Z363">
        <v>0</v>
      </c>
      <c r="AA363">
        <v>0</v>
      </c>
      <c r="AB363">
        <v>502.98</v>
      </c>
      <c r="AC363">
        <v>0</v>
      </c>
      <c r="AD363">
        <v>1</v>
      </c>
      <c r="AE363">
        <v>1</v>
      </c>
      <c r="AF363" t="s">
        <v>3</v>
      </c>
      <c r="AG363">
        <v>1.35</v>
      </c>
      <c r="AH363">
        <v>2</v>
      </c>
      <c r="AI363">
        <v>69446324</v>
      </c>
      <c r="AJ363">
        <v>363</v>
      </c>
      <c r="AK363">
        <v>0</v>
      </c>
      <c r="AL363">
        <v>0</v>
      </c>
      <c r="AM363">
        <v>0</v>
      </c>
      <c r="AN363">
        <v>0</v>
      </c>
      <c r="AO363">
        <v>0</v>
      </c>
      <c r="AP363">
        <v>0</v>
      </c>
      <c r="AQ363">
        <v>0</v>
      </c>
      <c r="AR363">
        <v>0</v>
      </c>
    </row>
    <row r="364" spans="1:44">
      <c r="A364">
        <f>ROW(Source!A684)</f>
        <v>684</v>
      </c>
      <c r="B364">
        <v>69446327</v>
      </c>
      <c r="C364">
        <v>69446323</v>
      </c>
      <c r="D364">
        <v>66764098</v>
      </c>
      <c r="E364">
        <v>116</v>
      </c>
      <c r="F364">
        <v>1</v>
      </c>
      <c r="G364">
        <v>1</v>
      </c>
      <c r="H364">
        <v>1</v>
      </c>
      <c r="I364" t="s">
        <v>777</v>
      </c>
      <c r="J364" t="s">
        <v>3</v>
      </c>
      <c r="K364" t="s">
        <v>778</v>
      </c>
      <c r="L364">
        <v>1369</v>
      </c>
      <c r="N364">
        <v>1013</v>
      </c>
      <c r="O364" t="s">
        <v>711</v>
      </c>
      <c r="P364" t="s">
        <v>711</v>
      </c>
      <c r="Q364">
        <v>1</v>
      </c>
      <c r="X364">
        <v>1.35</v>
      </c>
      <c r="Y364">
        <v>0</v>
      </c>
      <c r="Z364">
        <v>0</v>
      </c>
      <c r="AA364">
        <v>0</v>
      </c>
      <c r="AB364">
        <v>480.46</v>
      </c>
      <c r="AC364">
        <v>0</v>
      </c>
      <c r="AD364">
        <v>1</v>
      </c>
      <c r="AE364">
        <v>1</v>
      </c>
      <c r="AF364" t="s">
        <v>3</v>
      </c>
      <c r="AG364">
        <v>1.35</v>
      </c>
      <c r="AH364">
        <v>2</v>
      </c>
      <c r="AI364">
        <v>69446325</v>
      </c>
      <c r="AJ364">
        <v>364</v>
      </c>
      <c r="AK364">
        <v>0</v>
      </c>
      <c r="AL364">
        <v>0</v>
      </c>
      <c r="AM364">
        <v>0</v>
      </c>
      <c r="AN364">
        <v>0</v>
      </c>
      <c r="AO364">
        <v>0</v>
      </c>
      <c r="AP364">
        <v>0</v>
      </c>
      <c r="AQ364">
        <v>0</v>
      </c>
      <c r="AR364">
        <v>0</v>
      </c>
    </row>
    <row r="365" spans="1:44">
      <c r="A365">
        <f>ROW(Source!A685)</f>
        <v>685</v>
      </c>
      <c r="B365">
        <v>69446331</v>
      </c>
      <c r="C365">
        <v>69446328</v>
      </c>
      <c r="D365">
        <v>66764080</v>
      </c>
      <c r="E365">
        <v>116</v>
      </c>
      <c r="F365">
        <v>1</v>
      </c>
      <c r="G365">
        <v>1</v>
      </c>
      <c r="H365">
        <v>1</v>
      </c>
      <c r="I365" t="s">
        <v>714</v>
      </c>
      <c r="J365" t="s">
        <v>3</v>
      </c>
      <c r="K365" t="s">
        <v>715</v>
      </c>
      <c r="L365">
        <v>1369</v>
      </c>
      <c r="N365">
        <v>1013</v>
      </c>
      <c r="O365" t="s">
        <v>711</v>
      </c>
      <c r="P365" t="s">
        <v>711</v>
      </c>
      <c r="Q365">
        <v>1</v>
      </c>
      <c r="X365">
        <v>1.8</v>
      </c>
      <c r="Y365">
        <v>0</v>
      </c>
      <c r="Z365">
        <v>0</v>
      </c>
      <c r="AA365">
        <v>0</v>
      </c>
      <c r="AB365">
        <v>502.98</v>
      </c>
      <c r="AC365">
        <v>0</v>
      </c>
      <c r="AD365">
        <v>1</v>
      </c>
      <c r="AE365">
        <v>1</v>
      </c>
      <c r="AF365" t="s">
        <v>3</v>
      </c>
      <c r="AG365">
        <v>1.8</v>
      </c>
      <c r="AH365">
        <v>2</v>
      </c>
      <c r="AI365">
        <v>69446329</v>
      </c>
      <c r="AJ365">
        <v>365</v>
      </c>
      <c r="AK365">
        <v>0</v>
      </c>
      <c r="AL365">
        <v>0</v>
      </c>
      <c r="AM365">
        <v>0</v>
      </c>
      <c r="AN365">
        <v>0</v>
      </c>
      <c r="AO365">
        <v>0</v>
      </c>
      <c r="AP365">
        <v>0</v>
      </c>
      <c r="AQ365">
        <v>0</v>
      </c>
      <c r="AR365">
        <v>0</v>
      </c>
    </row>
    <row r="366" spans="1:44">
      <c r="A366">
        <f>ROW(Source!A685)</f>
        <v>685</v>
      </c>
      <c r="B366">
        <v>69446332</v>
      </c>
      <c r="C366">
        <v>69446328</v>
      </c>
      <c r="D366">
        <v>66764098</v>
      </c>
      <c r="E366">
        <v>116</v>
      </c>
      <c r="F366">
        <v>1</v>
      </c>
      <c r="G366">
        <v>1</v>
      </c>
      <c r="H366">
        <v>1</v>
      </c>
      <c r="I366" t="s">
        <v>777</v>
      </c>
      <c r="J366" t="s">
        <v>3</v>
      </c>
      <c r="K366" t="s">
        <v>778</v>
      </c>
      <c r="L366">
        <v>1369</v>
      </c>
      <c r="N366">
        <v>1013</v>
      </c>
      <c r="O366" t="s">
        <v>711</v>
      </c>
      <c r="P366" t="s">
        <v>711</v>
      </c>
      <c r="Q366">
        <v>1</v>
      </c>
      <c r="X366">
        <v>1.8</v>
      </c>
      <c r="Y366">
        <v>0</v>
      </c>
      <c r="Z366">
        <v>0</v>
      </c>
      <c r="AA366">
        <v>0</v>
      </c>
      <c r="AB366">
        <v>480.46</v>
      </c>
      <c r="AC366">
        <v>0</v>
      </c>
      <c r="AD366">
        <v>1</v>
      </c>
      <c r="AE366">
        <v>1</v>
      </c>
      <c r="AF366" t="s">
        <v>3</v>
      </c>
      <c r="AG366">
        <v>1.8</v>
      </c>
      <c r="AH366">
        <v>2</v>
      </c>
      <c r="AI366">
        <v>69446330</v>
      </c>
      <c r="AJ366">
        <v>366</v>
      </c>
      <c r="AK366">
        <v>0</v>
      </c>
      <c r="AL366">
        <v>0</v>
      </c>
      <c r="AM366">
        <v>0</v>
      </c>
      <c r="AN366">
        <v>0</v>
      </c>
      <c r="AO366">
        <v>0</v>
      </c>
      <c r="AP366">
        <v>0</v>
      </c>
      <c r="AQ366">
        <v>0</v>
      </c>
      <c r="AR366">
        <v>0</v>
      </c>
    </row>
    <row r="367" spans="1:44">
      <c r="A367">
        <f>ROW(Source!A686)</f>
        <v>686</v>
      </c>
      <c r="B367">
        <v>69446336</v>
      </c>
      <c r="C367">
        <v>69446333</v>
      </c>
      <c r="D367">
        <v>66764080</v>
      </c>
      <c r="E367">
        <v>116</v>
      </c>
      <c r="F367">
        <v>1</v>
      </c>
      <c r="G367">
        <v>1</v>
      </c>
      <c r="H367">
        <v>1</v>
      </c>
      <c r="I367" t="s">
        <v>714</v>
      </c>
      <c r="J367" t="s">
        <v>3</v>
      </c>
      <c r="K367" t="s">
        <v>715</v>
      </c>
      <c r="L367">
        <v>1369</v>
      </c>
      <c r="N367">
        <v>1013</v>
      </c>
      <c r="O367" t="s">
        <v>711</v>
      </c>
      <c r="P367" t="s">
        <v>711</v>
      </c>
      <c r="Q367">
        <v>1</v>
      </c>
      <c r="X367">
        <v>2.25</v>
      </c>
      <c r="Y367">
        <v>0</v>
      </c>
      <c r="Z367">
        <v>0</v>
      </c>
      <c r="AA367">
        <v>0</v>
      </c>
      <c r="AB367">
        <v>502.98</v>
      </c>
      <c r="AC367">
        <v>0</v>
      </c>
      <c r="AD367">
        <v>1</v>
      </c>
      <c r="AE367">
        <v>1</v>
      </c>
      <c r="AF367" t="s">
        <v>3</v>
      </c>
      <c r="AG367">
        <v>2.25</v>
      </c>
      <c r="AH367">
        <v>2</v>
      </c>
      <c r="AI367">
        <v>69446334</v>
      </c>
      <c r="AJ367">
        <v>367</v>
      </c>
      <c r="AK367">
        <v>0</v>
      </c>
      <c r="AL367">
        <v>0</v>
      </c>
      <c r="AM367">
        <v>0</v>
      </c>
      <c r="AN367">
        <v>0</v>
      </c>
      <c r="AO367">
        <v>0</v>
      </c>
      <c r="AP367">
        <v>0</v>
      </c>
      <c r="AQ367">
        <v>0</v>
      </c>
      <c r="AR367">
        <v>0</v>
      </c>
    </row>
    <row r="368" spans="1:44">
      <c r="A368">
        <f>ROW(Source!A686)</f>
        <v>686</v>
      </c>
      <c r="B368">
        <v>69446337</v>
      </c>
      <c r="C368">
        <v>69446333</v>
      </c>
      <c r="D368">
        <v>66764098</v>
      </c>
      <c r="E368">
        <v>116</v>
      </c>
      <c r="F368">
        <v>1</v>
      </c>
      <c r="G368">
        <v>1</v>
      </c>
      <c r="H368">
        <v>1</v>
      </c>
      <c r="I368" t="s">
        <v>777</v>
      </c>
      <c r="J368" t="s">
        <v>3</v>
      </c>
      <c r="K368" t="s">
        <v>778</v>
      </c>
      <c r="L368">
        <v>1369</v>
      </c>
      <c r="N368">
        <v>1013</v>
      </c>
      <c r="O368" t="s">
        <v>711</v>
      </c>
      <c r="P368" t="s">
        <v>711</v>
      </c>
      <c r="Q368">
        <v>1</v>
      </c>
      <c r="X368">
        <v>2.25</v>
      </c>
      <c r="Y368">
        <v>0</v>
      </c>
      <c r="Z368">
        <v>0</v>
      </c>
      <c r="AA368">
        <v>0</v>
      </c>
      <c r="AB368">
        <v>480.46</v>
      </c>
      <c r="AC368">
        <v>0</v>
      </c>
      <c r="AD368">
        <v>1</v>
      </c>
      <c r="AE368">
        <v>1</v>
      </c>
      <c r="AF368" t="s">
        <v>3</v>
      </c>
      <c r="AG368">
        <v>2.25</v>
      </c>
      <c r="AH368">
        <v>2</v>
      </c>
      <c r="AI368">
        <v>69446335</v>
      </c>
      <c r="AJ368">
        <v>368</v>
      </c>
      <c r="AK368">
        <v>0</v>
      </c>
      <c r="AL368">
        <v>0</v>
      </c>
      <c r="AM368">
        <v>0</v>
      </c>
      <c r="AN368">
        <v>0</v>
      </c>
      <c r="AO368">
        <v>0</v>
      </c>
      <c r="AP368">
        <v>0</v>
      </c>
      <c r="AQ368">
        <v>0</v>
      </c>
      <c r="AR368">
        <v>0</v>
      </c>
    </row>
    <row r="369" spans="1:44">
      <c r="A369">
        <f>ROW(Source!A687)</f>
        <v>687</v>
      </c>
      <c r="B369">
        <v>69446341</v>
      </c>
      <c r="C369">
        <v>69446338</v>
      </c>
      <c r="D369">
        <v>66764098</v>
      </c>
      <c r="E369">
        <v>116</v>
      </c>
      <c r="F369">
        <v>1</v>
      </c>
      <c r="G369">
        <v>1</v>
      </c>
      <c r="H369">
        <v>1</v>
      </c>
      <c r="I369" t="s">
        <v>777</v>
      </c>
      <c r="J369" t="s">
        <v>3</v>
      </c>
      <c r="K369" t="s">
        <v>778</v>
      </c>
      <c r="L369">
        <v>1369</v>
      </c>
      <c r="N369">
        <v>1013</v>
      </c>
      <c r="O369" t="s">
        <v>711</v>
      </c>
      <c r="P369" t="s">
        <v>711</v>
      </c>
      <c r="Q369">
        <v>1</v>
      </c>
      <c r="X369">
        <v>0.52</v>
      </c>
      <c r="Y369">
        <v>0</v>
      </c>
      <c r="Z369">
        <v>0</v>
      </c>
      <c r="AA369">
        <v>0</v>
      </c>
      <c r="AB369">
        <v>480.46</v>
      </c>
      <c r="AC369">
        <v>0</v>
      </c>
      <c r="AD369">
        <v>1</v>
      </c>
      <c r="AE369">
        <v>1</v>
      </c>
      <c r="AF369" t="s">
        <v>3</v>
      </c>
      <c r="AG369">
        <v>0.52</v>
      </c>
      <c r="AH369">
        <v>2</v>
      </c>
      <c r="AI369">
        <v>69446339</v>
      </c>
      <c r="AJ369">
        <v>369</v>
      </c>
      <c r="AK369">
        <v>0</v>
      </c>
      <c r="AL369">
        <v>0</v>
      </c>
      <c r="AM369">
        <v>0</v>
      </c>
      <c r="AN369">
        <v>0</v>
      </c>
      <c r="AO369">
        <v>0</v>
      </c>
      <c r="AP369">
        <v>0</v>
      </c>
      <c r="AQ369">
        <v>0</v>
      </c>
      <c r="AR369">
        <v>0</v>
      </c>
    </row>
    <row r="370" spans="1:44">
      <c r="A370">
        <f>ROW(Source!A687)</f>
        <v>687</v>
      </c>
      <c r="B370">
        <v>69446342</v>
      </c>
      <c r="C370">
        <v>69446338</v>
      </c>
      <c r="D370">
        <v>66764108</v>
      </c>
      <c r="E370">
        <v>116</v>
      </c>
      <c r="F370">
        <v>1</v>
      </c>
      <c r="G370">
        <v>1</v>
      </c>
      <c r="H370">
        <v>1</v>
      </c>
      <c r="I370" t="s">
        <v>779</v>
      </c>
      <c r="J370" t="s">
        <v>3</v>
      </c>
      <c r="K370" t="s">
        <v>780</v>
      </c>
      <c r="L370">
        <v>1369</v>
      </c>
      <c r="N370">
        <v>1013</v>
      </c>
      <c r="O370" t="s">
        <v>711</v>
      </c>
      <c r="P370" t="s">
        <v>711</v>
      </c>
      <c r="Q370">
        <v>1</v>
      </c>
      <c r="X370">
        <v>0.78</v>
      </c>
      <c r="Y370">
        <v>0</v>
      </c>
      <c r="Z370">
        <v>0</v>
      </c>
      <c r="AA370">
        <v>0</v>
      </c>
      <c r="AB370">
        <v>735.71</v>
      </c>
      <c r="AC370">
        <v>0</v>
      </c>
      <c r="AD370">
        <v>1</v>
      </c>
      <c r="AE370">
        <v>1</v>
      </c>
      <c r="AF370" t="s">
        <v>3</v>
      </c>
      <c r="AG370">
        <v>0.78</v>
      </c>
      <c r="AH370">
        <v>2</v>
      </c>
      <c r="AI370">
        <v>69446340</v>
      </c>
      <c r="AJ370">
        <v>370</v>
      </c>
      <c r="AK370">
        <v>0</v>
      </c>
      <c r="AL370">
        <v>0</v>
      </c>
      <c r="AM370">
        <v>0</v>
      </c>
      <c r="AN370">
        <v>0</v>
      </c>
      <c r="AO370">
        <v>0</v>
      </c>
      <c r="AP370">
        <v>0</v>
      </c>
      <c r="AQ370">
        <v>0</v>
      </c>
      <c r="AR370">
        <v>0</v>
      </c>
    </row>
    <row r="371" spans="1:44">
      <c r="A371">
        <f>ROW(Source!A688)</f>
        <v>688</v>
      </c>
      <c r="B371">
        <v>69446346</v>
      </c>
      <c r="C371">
        <v>69446343</v>
      </c>
      <c r="D371">
        <v>66764084</v>
      </c>
      <c r="E371">
        <v>116</v>
      </c>
      <c r="F371">
        <v>1</v>
      </c>
      <c r="G371">
        <v>1</v>
      </c>
      <c r="H371">
        <v>1</v>
      </c>
      <c r="I371" t="s">
        <v>723</v>
      </c>
      <c r="J371" t="s">
        <v>3</v>
      </c>
      <c r="K371" t="s">
        <v>724</v>
      </c>
      <c r="L371">
        <v>1369</v>
      </c>
      <c r="N371">
        <v>1013</v>
      </c>
      <c r="O371" t="s">
        <v>711</v>
      </c>
      <c r="P371" t="s">
        <v>711</v>
      </c>
      <c r="Q371">
        <v>1</v>
      </c>
      <c r="X371">
        <v>0.65</v>
      </c>
      <c r="Y371">
        <v>0</v>
      </c>
      <c r="Z371">
        <v>0</v>
      </c>
      <c r="AA371">
        <v>0</v>
      </c>
      <c r="AB371">
        <v>578.04999999999995</v>
      </c>
      <c r="AC371">
        <v>0</v>
      </c>
      <c r="AD371">
        <v>1</v>
      </c>
      <c r="AE371">
        <v>1</v>
      </c>
      <c r="AF371" t="s">
        <v>3</v>
      </c>
      <c r="AG371">
        <v>0.65</v>
      </c>
      <c r="AH371">
        <v>2</v>
      </c>
      <c r="AI371">
        <v>69446344</v>
      </c>
      <c r="AJ371">
        <v>371</v>
      </c>
      <c r="AK371">
        <v>0</v>
      </c>
      <c r="AL371">
        <v>0</v>
      </c>
      <c r="AM371">
        <v>0</v>
      </c>
      <c r="AN371">
        <v>0</v>
      </c>
      <c r="AO371">
        <v>0</v>
      </c>
      <c r="AP371">
        <v>0</v>
      </c>
      <c r="AQ371">
        <v>0</v>
      </c>
      <c r="AR371">
        <v>0</v>
      </c>
    </row>
    <row r="372" spans="1:44">
      <c r="A372">
        <f>ROW(Source!A688)</f>
        <v>688</v>
      </c>
      <c r="B372">
        <v>69446347</v>
      </c>
      <c r="C372">
        <v>69446343</v>
      </c>
      <c r="D372">
        <v>66764108</v>
      </c>
      <c r="E372">
        <v>116</v>
      </c>
      <c r="F372">
        <v>1</v>
      </c>
      <c r="G372">
        <v>1</v>
      </c>
      <c r="H372">
        <v>1</v>
      </c>
      <c r="I372" t="s">
        <v>779</v>
      </c>
      <c r="J372" t="s">
        <v>3</v>
      </c>
      <c r="K372" t="s">
        <v>780</v>
      </c>
      <c r="L372">
        <v>1369</v>
      </c>
      <c r="N372">
        <v>1013</v>
      </c>
      <c r="O372" t="s">
        <v>711</v>
      </c>
      <c r="P372" t="s">
        <v>711</v>
      </c>
      <c r="Q372">
        <v>1</v>
      </c>
      <c r="X372">
        <v>0.97</v>
      </c>
      <c r="Y372">
        <v>0</v>
      </c>
      <c r="Z372">
        <v>0</v>
      </c>
      <c r="AA372">
        <v>0</v>
      </c>
      <c r="AB372">
        <v>735.71</v>
      </c>
      <c r="AC372">
        <v>0</v>
      </c>
      <c r="AD372">
        <v>1</v>
      </c>
      <c r="AE372">
        <v>1</v>
      </c>
      <c r="AF372" t="s">
        <v>3</v>
      </c>
      <c r="AG372">
        <v>0.97</v>
      </c>
      <c r="AH372">
        <v>2</v>
      </c>
      <c r="AI372">
        <v>69446345</v>
      </c>
      <c r="AJ372">
        <v>372</v>
      </c>
      <c r="AK372">
        <v>0</v>
      </c>
      <c r="AL372">
        <v>0</v>
      </c>
      <c r="AM372">
        <v>0</v>
      </c>
      <c r="AN372">
        <v>0</v>
      </c>
      <c r="AO372">
        <v>0</v>
      </c>
      <c r="AP372">
        <v>0</v>
      </c>
      <c r="AQ372">
        <v>0</v>
      </c>
      <c r="AR372">
        <v>0</v>
      </c>
    </row>
    <row r="373" spans="1:44">
      <c r="A373">
        <f>ROW(Source!A689)</f>
        <v>689</v>
      </c>
      <c r="B373">
        <v>69446351</v>
      </c>
      <c r="C373">
        <v>69446348</v>
      </c>
      <c r="D373">
        <v>66764086</v>
      </c>
      <c r="E373">
        <v>116</v>
      </c>
      <c r="F373">
        <v>1</v>
      </c>
      <c r="G373">
        <v>1</v>
      </c>
      <c r="H373">
        <v>1</v>
      </c>
      <c r="I373" t="s">
        <v>773</v>
      </c>
      <c r="J373" t="s">
        <v>3</v>
      </c>
      <c r="K373" t="s">
        <v>774</v>
      </c>
      <c r="L373">
        <v>1369</v>
      </c>
      <c r="N373">
        <v>1013</v>
      </c>
      <c r="O373" t="s">
        <v>711</v>
      </c>
      <c r="P373" t="s">
        <v>711</v>
      </c>
      <c r="Q373">
        <v>1</v>
      </c>
      <c r="X373">
        <v>0.5</v>
      </c>
      <c r="Y373">
        <v>0</v>
      </c>
      <c r="Z373">
        <v>0</v>
      </c>
      <c r="AA373">
        <v>0</v>
      </c>
      <c r="AB373">
        <v>675.65</v>
      </c>
      <c r="AC373">
        <v>0</v>
      </c>
      <c r="AD373">
        <v>1</v>
      </c>
      <c r="AE373">
        <v>1</v>
      </c>
      <c r="AF373" t="s">
        <v>3</v>
      </c>
      <c r="AG373">
        <v>0.5</v>
      </c>
      <c r="AH373">
        <v>2</v>
      </c>
      <c r="AI373">
        <v>69446349</v>
      </c>
      <c r="AJ373">
        <v>373</v>
      </c>
      <c r="AK373">
        <v>0</v>
      </c>
      <c r="AL373">
        <v>0</v>
      </c>
      <c r="AM373">
        <v>0</v>
      </c>
      <c r="AN373">
        <v>0</v>
      </c>
      <c r="AO373">
        <v>0</v>
      </c>
      <c r="AP373">
        <v>0</v>
      </c>
      <c r="AQ373">
        <v>0</v>
      </c>
      <c r="AR373">
        <v>0</v>
      </c>
    </row>
    <row r="374" spans="1:44">
      <c r="A374">
        <f>ROW(Source!A689)</f>
        <v>689</v>
      </c>
      <c r="B374">
        <v>69446352</v>
      </c>
      <c r="C374">
        <v>69446348</v>
      </c>
      <c r="D374">
        <v>66764110</v>
      </c>
      <c r="E374">
        <v>116</v>
      </c>
      <c r="F374">
        <v>1</v>
      </c>
      <c r="G374">
        <v>1</v>
      </c>
      <c r="H374">
        <v>1</v>
      </c>
      <c r="I374" t="s">
        <v>775</v>
      </c>
      <c r="J374" t="s">
        <v>3</v>
      </c>
      <c r="K374" t="s">
        <v>776</v>
      </c>
      <c r="L374">
        <v>1369</v>
      </c>
      <c r="N374">
        <v>1013</v>
      </c>
      <c r="O374" t="s">
        <v>711</v>
      </c>
      <c r="P374" t="s">
        <v>711</v>
      </c>
      <c r="Q374">
        <v>1</v>
      </c>
      <c r="X374">
        <v>0.5</v>
      </c>
      <c r="Y374">
        <v>0</v>
      </c>
      <c r="Z374">
        <v>0</v>
      </c>
      <c r="AA374">
        <v>0</v>
      </c>
      <c r="AB374">
        <v>660.63</v>
      </c>
      <c r="AC374">
        <v>0</v>
      </c>
      <c r="AD374">
        <v>1</v>
      </c>
      <c r="AE374">
        <v>1</v>
      </c>
      <c r="AF374" t="s">
        <v>3</v>
      </c>
      <c r="AG374">
        <v>0.5</v>
      </c>
      <c r="AH374">
        <v>2</v>
      </c>
      <c r="AI374">
        <v>69446350</v>
      </c>
      <c r="AJ374">
        <v>374</v>
      </c>
      <c r="AK374">
        <v>0</v>
      </c>
      <c r="AL374">
        <v>0</v>
      </c>
      <c r="AM374">
        <v>0</v>
      </c>
      <c r="AN374">
        <v>0</v>
      </c>
      <c r="AO374">
        <v>0</v>
      </c>
      <c r="AP374">
        <v>0</v>
      </c>
      <c r="AQ374">
        <v>0</v>
      </c>
      <c r="AR374">
        <v>0</v>
      </c>
    </row>
    <row r="375" spans="1:44">
      <c r="A375">
        <f>ROW(Source!A759)</f>
        <v>759</v>
      </c>
      <c r="B375">
        <v>69446356</v>
      </c>
      <c r="C375">
        <v>69446353</v>
      </c>
      <c r="D375">
        <v>66764084</v>
      </c>
      <c r="E375">
        <v>116</v>
      </c>
      <c r="F375">
        <v>1</v>
      </c>
      <c r="G375">
        <v>1</v>
      </c>
      <c r="H375">
        <v>1</v>
      </c>
      <c r="I375" t="s">
        <v>723</v>
      </c>
      <c r="J375" t="s">
        <v>3</v>
      </c>
      <c r="K375" t="s">
        <v>724</v>
      </c>
      <c r="L375">
        <v>1369</v>
      </c>
      <c r="N375">
        <v>1013</v>
      </c>
      <c r="O375" t="s">
        <v>711</v>
      </c>
      <c r="P375" t="s">
        <v>711</v>
      </c>
      <c r="Q375">
        <v>1</v>
      </c>
      <c r="X375">
        <v>0.97</v>
      </c>
      <c r="Y375">
        <v>0</v>
      </c>
      <c r="Z375">
        <v>0</v>
      </c>
      <c r="AA375">
        <v>0</v>
      </c>
      <c r="AB375">
        <v>578.04999999999995</v>
      </c>
      <c r="AC375">
        <v>0</v>
      </c>
      <c r="AD375">
        <v>1</v>
      </c>
      <c r="AE375">
        <v>1</v>
      </c>
      <c r="AF375" t="s">
        <v>3</v>
      </c>
      <c r="AG375">
        <v>0.97</v>
      </c>
      <c r="AH375">
        <v>2</v>
      </c>
      <c r="AI375">
        <v>69446354</v>
      </c>
      <c r="AJ375">
        <v>375</v>
      </c>
      <c r="AK375">
        <v>0</v>
      </c>
      <c r="AL375">
        <v>0</v>
      </c>
      <c r="AM375">
        <v>0</v>
      </c>
      <c r="AN375">
        <v>0</v>
      </c>
      <c r="AO375">
        <v>0</v>
      </c>
      <c r="AP375">
        <v>0</v>
      </c>
      <c r="AQ375">
        <v>0</v>
      </c>
      <c r="AR375">
        <v>0</v>
      </c>
    </row>
    <row r="376" spans="1:44">
      <c r="A376">
        <f>ROW(Source!A759)</f>
        <v>759</v>
      </c>
      <c r="B376">
        <v>69446357</v>
      </c>
      <c r="C376">
        <v>69446353</v>
      </c>
      <c r="D376">
        <v>66764108</v>
      </c>
      <c r="E376">
        <v>116</v>
      </c>
      <c r="F376">
        <v>1</v>
      </c>
      <c r="G376">
        <v>1</v>
      </c>
      <c r="H376">
        <v>1</v>
      </c>
      <c r="I376" t="s">
        <v>779</v>
      </c>
      <c r="J376" t="s">
        <v>3</v>
      </c>
      <c r="K376" t="s">
        <v>780</v>
      </c>
      <c r="L376">
        <v>1369</v>
      </c>
      <c r="N376">
        <v>1013</v>
      </c>
      <c r="O376" t="s">
        <v>711</v>
      </c>
      <c r="P376" t="s">
        <v>711</v>
      </c>
      <c r="Q376">
        <v>1</v>
      </c>
      <c r="X376">
        <v>1.46</v>
      </c>
      <c r="Y376">
        <v>0</v>
      </c>
      <c r="Z376">
        <v>0</v>
      </c>
      <c r="AA376">
        <v>0</v>
      </c>
      <c r="AB376">
        <v>735.71</v>
      </c>
      <c r="AC376">
        <v>0</v>
      </c>
      <c r="AD376">
        <v>1</v>
      </c>
      <c r="AE376">
        <v>1</v>
      </c>
      <c r="AF376" t="s">
        <v>3</v>
      </c>
      <c r="AG376">
        <v>1.46</v>
      </c>
      <c r="AH376">
        <v>2</v>
      </c>
      <c r="AI376">
        <v>69446355</v>
      </c>
      <c r="AJ376">
        <v>376</v>
      </c>
      <c r="AK376">
        <v>0</v>
      </c>
      <c r="AL376">
        <v>0</v>
      </c>
      <c r="AM376">
        <v>0</v>
      </c>
      <c r="AN376">
        <v>0</v>
      </c>
      <c r="AO376">
        <v>0</v>
      </c>
      <c r="AP376">
        <v>0</v>
      </c>
      <c r="AQ376">
        <v>0</v>
      </c>
      <c r="AR376">
        <v>0</v>
      </c>
    </row>
    <row r="377" spans="1:44">
      <c r="A377">
        <f>ROW(Source!A760)</f>
        <v>760</v>
      </c>
      <c r="B377">
        <v>69446361</v>
      </c>
      <c r="C377">
        <v>69446358</v>
      </c>
      <c r="D377">
        <v>66764098</v>
      </c>
      <c r="E377">
        <v>116</v>
      </c>
      <c r="F377">
        <v>1</v>
      </c>
      <c r="G377">
        <v>1</v>
      </c>
      <c r="H377">
        <v>1</v>
      </c>
      <c r="I377" t="s">
        <v>777</v>
      </c>
      <c r="J377" t="s">
        <v>3</v>
      </c>
      <c r="K377" t="s">
        <v>778</v>
      </c>
      <c r="L377">
        <v>1369</v>
      </c>
      <c r="N377">
        <v>1013</v>
      </c>
      <c r="O377" t="s">
        <v>711</v>
      </c>
      <c r="P377" t="s">
        <v>711</v>
      </c>
      <c r="Q377">
        <v>1</v>
      </c>
      <c r="X377">
        <v>4.32</v>
      </c>
      <c r="Y377">
        <v>0</v>
      </c>
      <c r="Z377">
        <v>0</v>
      </c>
      <c r="AA377">
        <v>0</v>
      </c>
      <c r="AB377">
        <v>480.46</v>
      </c>
      <c r="AC377">
        <v>0</v>
      </c>
      <c r="AD377">
        <v>1</v>
      </c>
      <c r="AE377">
        <v>1</v>
      </c>
      <c r="AF377" t="s">
        <v>3</v>
      </c>
      <c r="AG377">
        <v>4.32</v>
      </c>
      <c r="AH377">
        <v>2</v>
      </c>
      <c r="AI377">
        <v>69446359</v>
      </c>
      <c r="AJ377">
        <v>377</v>
      </c>
      <c r="AK377">
        <v>0</v>
      </c>
      <c r="AL377">
        <v>0</v>
      </c>
      <c r="AM377">
        <v>0</v>
      </c>
      <c r="AN377">
        <v>0</v>
      </c>
      <c r="AO377">
        <v>0</v>
      </c>
      <c r="AP377">
        <v>0</v>
      </c>
      <c r="AQ377">
        <v>0</v>
      </c>
      <c r="AR377">
        <v>0</v>
      </c>
    </row>
    <row r="378" spans="1:44">
      <c r="A378">
        <f>ROW(Source!A760)</f>
        <v>760</v>
      </c>
      <c r="B378">
        <v>69446362</v>
      </c>
      <c r="C378">
        <v>69446358</v>
      </c>
      <c r="D378">
        <v>66764104</v>
      </c>
      <c r="E378">
        <v>116</v>
      </c>
      <c r="F378">
        <v>1</v>
      </c>
      <c r="G378">
        <v>1</v>
      </c>
      <c r="H378">
        <v>1</v>
      </c>
      <c r="I378" t="s">
        <v>781</v>
      </c>
      <c r="J378" t="s">
        <v>3</v>
      </c>
      <c r="K378" t="s">
        <v>782</v>
      </c>
      <c r="L378">
        <v>1369</v>
      </c>
      <c r="N378">
        <v>1013</v>
      </c>
      <c r="O378" t="s">
        <v>711</v>
      </c>
      <c r="P378" t="s">
        <v>711</v>
      </c>
      <c r="Q378">
        <v>1</v>
      </c>
      <c r="X378">
        <v>6.48</v>
      </c>
      <c r="Y378">
        <v>0</v>
      </c>
      <c r="Z378">
        <v>0</v>
      </c>
      <c r="AA378">
        <v>0</v>
      </c>
      <c r="AB378">
        <v>807.02</v>
      </c>
      <c r="AC378">
        <v>0</v>
      </c>
      <c r="AD378">
        <v>1</v>
      </c>
      <c r="AE378">
        <v>1</v>
      </c>
      <c r="AF378" t="s">
        <v>3</v>
      </c>
      <c r="AG378">
        <v>6.48</v>
      </c>
      <c r="AH378">
        <v>2</v>
      </c>
      <c r="AI378">
        <v>69446360</v>
      </c>
      <c r="AJ378">
        <v>378</v>
      </c>
      <c r="AK378">
        <v>0</v>
      </c>
      <c r="AL378">
        <v>0</v>
      </c>
      <c r="AM378">
        <v>0</v>
      </c>
      <c r="AN378">
        <v>0</v>
      </c>
      <c r="AO378">
        <v>0</v>
      </c>
      <c r="AP378">
        <v>0</v>
      </c>
      <c r="AQ378">
        <v>0</v>
      </c>
      <c r="AR378">
        <v>0</v>
      </c>
    </row>
  </sheetData>
  <printOptions gridLines="1"/>
  <pageMargins left="0.75" right="0.75" top="1" bottom="1" header="0.5" footer="0.5"/>
  <headerFooter alignWithMargins="0">
    <oddHeader>&amp;A</oddHeader>
    <oddFooter>Page &amp;P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94DA8-08B3-4D41-96D3-70B21C9E84F0}">
  <dimension ref="A1:U8"/>
  <sheetViews>
    <sheetView workbookViewId="0">
      <selection activeCell="E11" sqref="E11"/>
    </sheetView>
  </sheetViews>
  <sheetFormatPr defaultColWidth="9.109375" defaultRowHeight="13.2"/>
  <cols>
    <col min="1" max="256" width="9.109375" customWidth="1"/>
  </cols>
  <sheetData>
    <row r="1" spans="1:21">
      <c r="A1">
        <v>33</v>
      </c>
      <c r="B1">
        <v>1</v>
      </c>
      <c r="C1" t="s">
        <v>3</v>
      </c>
      <c r="D1" t="s">
        <v>41</v>
      </c>
      <c r="E1" t="s">
        <v>42</v>
      </c>
      <c r="F1" t="s">
        <v>42</v>
      </c>
      <c r="G1" t="s">
        <v>42</v>
      </c>
      <c r="H1" t="s">
        <v>3</v>
      </c>
      <c r="I1" t="s">
        <v>42</v>
      </c>
      <c r="J1" t="s">
        <v>42</v>
      </c>
      <c r="K1" t="s">
        <v>3</v>
      </c>
      <c r="L1" t="s">
        <v>3</v>
      </c>
      <c r="M1" t="s">
        <v>3</v>
      </c>
      <c r="N1" t="s">
        <v>41</v>
      </c>
      <c r="O1" t="s">
        <v>42</v>
      </c>
      <c r="P1" t="s">
        <v>3</v>
      </c>
      <c r="Q1" t="s">
        <v>3</v>
      </c>
      <c r="R1" t="s">
        <v>3</v>
      </c>
      <c r="S1" t="s">
        <v>783</v>
      </c>
      <c r="T1" t="s">
        <v>784</v>
      </c>
      <c r="U1" t="s">
        <v>785</v>
      </c>
    </row>
    <row r="2" spans="1:21">
      <c r="A2">
        <v>36</v>
      </c>
      <c r="B2">
        <v>1</v>
      </c>
      <c r="C2" t="s">
        <v>3</v>
      </c>
      <c r="D2" t="s">
        <v>41</v>
      </c>
      <c r="E2" t="s">
        <v>42</v>
      </c>
      <c r="F2" t="s">
        <v>42</v>
      </c>
      <c r="G2" t="s">
        <v>42</v>
      </c>
      <c r="H2" t="s">
        <v>3</v>
      </c>
      <c r="I2" t="s">
        <v>42</v>
      </c>
      <c r="J2" t="s">
        <v>42</v>
      </c>
      <c r="K2" t="s">
        <v>3</v>
      </c>
      <c r="L2" t="s">
        <v>3</v>
      </c>
      <c r="M2" t="s">
        <v>3</v>
      </c>
      <c r="N2" t="s">
        <v>41</v>
      </c>
      <c r="O2" t="s">
        <v>42</v>
      </c>
      <c r="P2" t="s">
        <v>3</v>
      </c>
      <c r="Q2" t="s">
        <v>3</v>
      </c>
      <c r="R2" t="s">
        <v>3</v>
      </c>
      <c r="S2" t="s">
        <v>783</v>
      </c>
      <c r="T2" t="s">
        <v>784</v>
      </c>
      <c r="U2" t="s">
        <v>785</v>
      </c>
    </row>
    <row r="3" spans="1:21">
      <c r="A3">
        <v>38</v>
      </c>
      <c r="B3">
        <v>1</v>
      </c>
      <c r="C3" t="s">
        <v>3</v>
      </c>
      <c r="D3" t="s">
        <v>41</v>
      </c>
      <c r="E3" t="s">
        <v>42</v>
      </c>
      <c r="F3" t="s">
        <v>42</v>
      </c>
      <c r="G3" t="s">
        <v>42</v>
      </c>
      <c r="H3" t="s">
        <v>3</v>
      </c>
      <c r="I3" t="s">
        <v>42</v>
      </c>
      <c r="J3" t="s">
        <v>42</v>
      </c>
      <c r="K3" t="s">
        <v>3</v>
      </c>
      <c r="L3" t="s">
        <v>3</v>
      </c>
      <c r="M3" t="s">
        <v>3</v>
      </c>
      <c r="N3" t="s">
        <v>41</v>
      </c>
      <c r="O3" t="s">
        <v>42</v>
      </c>
      <c r="P3" t="s">
        <v>3</v>
      </c>
      <c r="Q3" t="s">
        <v>3</v>
      </c>
      <c r="R3" t="s">
        <v>3</v>
      </c>
      <c r="S3" t="s">
        <v>783</v>
      </c>
      <c r="T3" t="s">
        <v>784</v>
      </c>
      <c r="U3" t="s">
        <v>785</v>
      </c>
    </row>
    <row r="4" spans="1:21">
      <c r="A4">
        <v>41</v>
      </c>
      <c r="B4">
        <v>1</v>
      </c>
      <c r="C4" t="s">
        <v>3</v>
      </c>
      <c r="D4" t="s">
        <v>41</v>
      </c>
      <c r="E4" t="s">
        <v>42</v>
      </c>
      <c r="F4" t="s">
        <v>42</v>
      </c>
      <c r="G4" t="s">
        <v>42</v>
      </c>
      <c r="H4" t="s">
        <v>3</v>
      </c>
      <c r="I4" t="s">
        <v>42</v>
      </c>
      <c r="J4" t="s">
        <v>42</v>
      </c>
      <c r="K4" t="s">
        <v>3</v>
      </c>
      <c r="L4" t="s">
        <v>3</v>
      </c>
      <c r="M4" t="s">
        <v>3</v>
      </c>
      <c r="N4" t="s">
        <v>41</v>
      </c>
      <c r="O4" t="s">
        <v>42</v>
      </c>
      <c r="P4" t="s">
        <v>3</v>
      </c>
      <c r="Q4" t="s">
        <v>3</v>
      </c>
      <c r="R4" t="s">
        <v>3</v>
      </c>
      <c r="S4" t="s">
        <v>783</v>
      </c>
      <c r="T4" t="s">
        <v>784</v>
      </c>
      <c r="U4" t="s">
        <v>785</v>
      </c>
    </row>
    <row r="5" spans="1:21">
      <c r="A5">
        <v>43</v>
      </c>
      <c r="B5">
        <v>1</v>
      </c>
      <c r="C5" t="s">
        <v>3</v>
      </c>
      <c r="D5" t="s">
        <v>41</v>
      </c>
      <c r="E5" t="s">
        <v>42</v>
      </c>
      <c r="F5" t="s">
        <v>42</v>
      </c>
      <c r="G5" t="s">
        <v>42</v>
      </c>
      <c r="H5" t="s">
        <v>3</v>
      </c>
      <c r="I5" t="s">
        <v>42</v>
      </c>
      <c r="J5" t="s">
        <v>42</v>
      </c>
      <c r="K5" t="s">
        <v>3</v>
      </c>
      <c r="L5" t="s">
        <v>3</v>
      </c>
      <c r="M5" t="s">
        <v>3</v>
      </c>
      <c r="N5" t="s">
        <v>41</v>
      </c>
      <c r="O5" t="s">
        <v>42</v>
      </c>
      <c r="P5" t="s">
        <v>3</v>
      </c>
      <c r="Q5" t="s">
        <v>3</v>
      </c>
      <c r="R5" t="s">
        <v>3</v>
      </c>
      <c r="S5" t="s">
        <v>783</v>
      </c>
      <c r="T5" t="s">
        <v>784</v>
      </c>
      <c r="U5" t="s">
        <v>785</v>
      </c>
    </row>
    <row r="6" spans="1:21">
      <c r="A6">
        <v>46</v>
      </c>
      <c r="B6">
        <v>1</v>
      </c>
      <c r="C6" t="s">
        <v>3</v>
      </c>
      <c r="D6" t="s">
        <v>41</v>
      </c>
      <c r="E6" t="s">
        <v>42</v>
      </c>
      <c r="F6" t="s">
        <v>42</v>
      </c>
      <c r="G6" t="s">
        <v>42</v>
      </c>
      <c r="H6" t="s">
        <v>3</v>
      </c>
      <c r="I6" t="s">
        <v>42</v>
      </c>
      <c r="J6" t="s">
        <v>42</v>
      </c>
      <c r="K6" t="s">
        <v>3</v>
      </c>
      <c r="L6" t="s">
        <v>3</v>
      </c>
      <c r="M6" t="s">
        <v>3</v>
      </c>
      <c r="N6" t="s">
        <v>41</v>
      </c>
      <c r="O6" t="s">
        <v>42</v>
      </c>
      <c r="P6" t="s">
        <v>3</v>
      </c>
      <c r="Q6" t="s">
        <v>3</v>
      </c>
      <c r="R6" t="s">
        <v>3</v>
      </c>
      <c r="S6" t="s">
        <v>783</v>
      </c>
      <c r="T6" t="s">
        <v>784</v>
      </c>
      <c r="U6" t="s">
        <v>785</v>
      </c>
    </row>
    <row r="7" spans="1:21">
      <c r="A7">
        <v>49</v>
      </c>
      <c r="B7">
        <v>1</v>
      </c>
      <c r="C7" t="s">
        <v>3</v>
      </c>
      <c r="D7" t="s">
        <v>41</v>
      </c>
      <c r="E7" t="s">
        <v>42</v>
      </c>
      <c r="F7" t="s">
        <v>42</v>
      </c>
      <c r="G7" t="s">
        <v>42</v>
      </c>
      <c r="H7" t="s">
        <v>3</v>
      </c>
      <c r="I7" t="s">
        <v>42</v>
      </c>
      <c r="J7" t="s">
        <v>42</v>
      </c>
      <c r="K7" t="s">
        <v>3</v>
      </c>
      <c r="L7" t="s">
        <v>3</v>
      </c>
      <c r="M7" t="s">
        <v>3</v>
      </c>
      <c r="N7" t="s">
        <v>41</v>
      </c>
      <c r="O7" t="s">
        <v>42</v>
      </c>
      <c r="P7" t="s">
        <v>3</v>
      </c>
      <c r="Q7" t="s">
        <v>3</v>
      </c>
      <c r="R7" t="s">
        <v>3</v>
      </c>
      <c r="S7" t="s">
        <v>783</v>
      </c>
      <c r="T7" t="s">
        <v>784</v>
      </c>
      <c r="U7" t="s">
        <v>785</v>
      </c>
    </row>
    <row r="8" spans="1:21">
      <c r="A8">
        <v>52</v>
      </c>
      <c r="B8">
        <v>1</v>
      </c>
      <c r="C8" t="s">
        <v>3</v>
      </c>
      <c r="D8" t="s">
        <v>41</v>
      </c>
      <c r="E8" t="s">
        <v>42</v>
      </c>
      <c r="F8" t="s">
        <v>42</v>
      </c>
      <c r="G8" t="s">
        <v>42</v>
      </c>
      <c r="H8" t="s">
        <v>3</v>
      </c>
      <c r="I8" t="s">
        <v>42</v>
      </c>
      <c r="J8" t="s">
        <v>42</v>
      </c>
      <c r="K8" t="s">
        <v>3</v>
      </c>
      <c r="L8" t="s">
        <v>3</v>
      </c>
      <c r="M8" t="s">
        <v>3</v>
      </c>
      <c r="N8" t="s">
        <v>41</v>
      </c>
      <c r="O8" t="s">
        <v>42</v>
      </c>
      <c r="P8" t="s">
        <v>3</v>
      </c>
      <c r="Q8" t="s">
        <v>3</v>
      </c>
      <c r="R8" t="s">
        <v>3</v>
      </c>
      <c r="S8" t="s">
        <v>783</v>
      </c>
      <c r="T8" t="s">
        <v>784</v>
      </c>
      <c r="U8" t="s">
        <v>785</v>
      </c>
    </row>
  </sheetData>
  <printOptions gridLines="1"/>
  <pageMargins left="0.75" right="0.75" top="1" bottom="1" header="0.5" footer="0.5"/>
  <headerFooter alignWithMargins="0">
    <oddHeader>&amp;A</oddHeader>
    <oddFooter>Page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AF77B-44A4-409A-8A72-D36C91A29F87}">
  <dimension ref="A1:CY92"/>
  <sheetViews>
    <sheetView workbookViewId="0">
      <selection activeCell="E11" sqref="E11"/>
    </sheetView>
  </sheetViews>
  <sheetFormatPr defaultColWidth="9.109375" defaultRowHeight="13.2"/>
  <cols>
    <col min="1" max="256" width="9.109375" customWidth="1"/>
  </cols>
  <sheetData>
    <row r="1" spans="1:103">
      <c r="A1">
        <v>0</v>
      </c>
      <c r="B1" t="s">
        <v>0</v>
      </c>
      <c r="D1" t="s">
        <v>1</v>
      </c>
      <c r="F1">
        <v>0</v>
      </c>
      <c r="G1">
        <v>0</v>
      </c>
      <c r="H1">
        <v>0</v>
      </c>
      <c r="I1" t="s">
        <v>2</v>
      </c>
      <c r="J1" t="s">
        <v>3</v>
      </c>
      <c r="K1">
        <v>1</v>
      </c>
      <c r="L1">
        <v>60421</v>
      </c>
      <c r="M1">
        <v>10</v>
      </c>
      <c r="N1">
        <v>12</v>
      </c>
      <c r="O1">
        <v>1</v>
      </c>
      <c r="P1">
        <v>0</v>
      </c>
      <c r="Q1">
        <v>4</v>
      </c>
    </row>
    <row r="12" spans="1:103">
      <c r="F12" t="str">
        <f>Source!F12</f>
        <v>СКВ-ЗЭС-18/2024-ПКЛ</v>
      </c>
      <c r="G12" t="str">
        <f>Source!G12</f>
        <v>д. Пушкино (ООО "ГАЗПРОМНЕФТЬ - ЦЕНТР") I-333196</v>
      </c>
      <c r="AB12" t="s">
        <v>3</v>
      </c>
      <c r="AC12" t="s">
        <v>3</v>
      </c>
      <c r="AD12" t="s">
        <v>3</v>
      </c>
      <c r="AE12" t="s">
        <v>3</v>
      </c>
      <c r="AF12" t="s">
        <v>3</v>
      </c>
      <c r="AG12" t="s">
        <v>3</v>
      </c>
      <c r="AH12" t="s">
        <v>3</v>
      </c>
      <c r="AI12" t="s">
        <v>3</v>
      </c>
      <c r="AJ12">
        <v>0</v>
      </c>
      <c r="AK12" t="s">
        <v>3</v>
      </c>
      <c r="AL12" t="s">
        <v>3</v>
      </c>
      <c r="AM12" t="s">
        <v>3</v>
      </c>
      <c r="CY12">
        <v>0</v>
      </c>
    </row>
    <row r="14" spans="1:103">
      <c r="E14" t="s">
        <v>786</v>
      </c>
      <c r="AD14">
        <v>4</v>
      </c>
    </row>
    <row r="15" spans="1:103">
      <c r="B15" t="s">
        <v>787</v>
      </c>
      <c r="C15">
        <v>1</v>
      </c>
      <c r="D15" t="s">
        <v>281</v>
      </c>
      <c r="E15" t="s">
        <v>282</v>
      </c>
      <c r="F15" t="s">
        <v>788</v>
      </c>
      <c r="G15" t="s">
        <v>283</v>
      </c>
      <c r="H15">
        <v>104.28</v>
      </c>
      <c r="I15">
        <v>125.14</v>
      </c>
      <c r="J15">
        <v>3.13</v>
      </c>
      <c r="K15">
        <v>109.56</v>
      </c>
      <c r="L15">
        <v>20</v>
      </c>
      <c r="M15">
        <v>45793</v>
      </c>
      <c r="N15">
        <v>2</v>
      </c>
      <c r="O15" t="s">
        <v>789</v>
      </c>
      <c r="P15" t="s">
        <v>790</v>
      </c>
      <c r="Q15" t="s">
        <v>791</v>
      </c>
      <c r="R15" t="s">
        <v>792</v>
      </c>
      <c r="S15" t="s">
        <v>793</v>
      </c>
      <c r="T15" t="s">
        <v>794</v>
      </c>
      <c r="U15">
        <v>2</v>
      </c>
      <c r="V15">
        <v>2.15</v>
      </c>
      <c r="W15">
        <v>0</v>
      </c>
      <c r="X15">
        <v>0</v>
      </c>
      <c r="Y15" t="s">
        <v>3</v>
      </c>
      <c r="Z15" t="s">
        <v>795</v>
      </c>
      <c r="AA15">
        <v>3</v>
      </c>
      <c r="AB15" t="s">
        <v>3</v>
      </c>
      <c r="AC15">
        <v>104.28</v>
      </c>
      <c r="AD15">
        <v>1</v>
      </c>
      <c r="AE15">
        <v>0</v>
      </c>
      <c r="AF15">
        <v>1</v>
      </c>
      <c r="AG15">
        <v>3</v>
      </c>
      <c r="AH15" t="s">
        <v>283</v>
      </c>
      <c r="AI15" t="s">
        <v>282</v>
      </c>
      <c r="AJ15">
        <v>46174.446655092594</v>
      </c>
      <c r="AK15">
        <v>69445854</v>
      </c>
      <c r="AL15">
        <v>0</v>
      </c>
      <c r="AM15">
        <v>0</v>
      </c>
      <c r="AN15">
        <v>0</v>
      </c>
      <c r="AO15">
        <v>0</v>
      </c>
      <c r="AP15">
        <v>0</v>
      </c>
      <c r="AQ15">
        <v>0</v>
      </c>
      <c r="AR15">
        <v>0</v>
      </c>
      <c r="AS15" t="s">
        <v>3</v>
      </c>
      <c r="AT15">
        <v>0</v>
      </c>
      <c r="AU15">
        <v>0</v>
      </c>
    </row>
    <row r="16" spans="1:103">
      <c r="B16" t="s">
        <v>796</v>
      </c>
      <c r="C16">
        <v>0</v>
      </c>
      <c r="D16" t="s">
        <v>797</v>
      </c>
      <c r="E16" t="s">
        <v>282</v>
      </c>
      <c r="F16" t="s">
        <v>788</v>
      </c>
      <c r="G16" t="s">
        <v>283</v>
      </c>
      <c r="H16">
        <v>114.71</v>
      </c>
      <c r="I16">
        <v>137.65</v>
      </c>
      <c r="J16">
        <v>3.44</v>
      </c>
      <c r="K16">
        <v>120.51</v>
      </c>
      <c r="L16">
        <v>20</v>
      </c>
      <c r="M16">
        <v>45793</v>
      </c>
      <c r="N16">
        <v>2</v>
      </c>
      <c r="O16" t="s">
        <v>798</v>
      </c>
      <c r="P16" t="s">
        <v>799</v>
      </c>
      <c r="Q16" t="s">
        <v>800</v>
      </c>
      <c r="R16" t="s">
        <v>801</v>
      </c>
      <c r="S16" t="s">
        <v>802</v>
      </c>
      <c r="T16" t="s">
        <v>794</v>
      </c>
      <c r="U16">
        <v>2</v>
      </c>
      <c r="V16">
        <v>2.36</v>
      </c>
      <c r="W16">
        <v>0</v>
      </c>
      <c r="X16">
        <v>0</v>
      </c>
      <c r="Y16" t="s">
        <v>3</v>
      </c>
      <c r="Z16" t="s">
        <v>795</v>
      </c>
      <c r="AA16">
        <v>3</v>
      </c>
      <c r="AB16" t="s">
        <v>3</v>
      </c>
      <c r="AC16">
        <v>114.71</v>
      </c>
      <c r="AD16">
        <v>1</v>
      </c>
      <c r="AE16">
        <v>0</v>
      </c>
      <c r="AF16">
        <v>1</v>
      </c>
      <c r="AG16">
        <v>3</v>
      </c>
      <c r="AH16" t="s">
        <v>283</v>
      </c>
      <c r="AI16" t="s">
        <v>282</v>
      </c>
      <c r="AJ16">
        <v>46174.446655092594</v>
      </c>
      <c r="AK16">
        <v>69445854</v>
      </c>
      <c r="AL16">
        <v>0</v>
      </c>
      <c r="AM16">
        <v>0</v>
      </c>
      <c r="AN16">
        <v>0</v>
      </c>
      <c r="AO16">
        <v>0</v>
      </c>
      <c r="AP16">
        <v>0</v>
      </c>
      <c r="AQ16">
        <v>0</v>
      </c>
      <c r="AR16">
        <v>0</v>
      </c>
      <c r="AS16" t="s">
        <v>3</v>
      </c>
      <c r="AT16">
        <v>0</v>
      </c>
      <c r="AU16">
        <v>0</v>
      </c>
    </row>
    <row r="17" spans="2:47">
      <c r="B17" t="s">
        <v>803</v>
      </c>
      <c r="C17">
        <v>0</v>
      </c>
      <c r="D17" t="s">
        <v>804</v>
      </c>
      <c r="E17" t="s">
        <v>282</v>
      </c>
      <c r="F17" t="s">
        <v>788</v>
      </c>
      <c r="G17" t="s">
        <v>283</v>
      </c>
      <c r="H17">
        <v>107.41</v>
      </c>
      <c r="I17">
        <v>128.88999999999999</v>
      </c>
      <c r="J17">
        <v>3.22</v>
      </c>
      <c r="K17">
        <v>112.84</v>
      </c>
      <c r="L17">
        <v>20</v>
      </c>
      <c r="M17">
        <v>45793</v>
      </c>
      <c r="N17">
        <v>2</v>
      </c>
      <c r="O17" t="s">
        <v>805</v>
      </c>
      <c r="P17" t="s">
        <v>799</v>
      </c>
      <c r="Q17" t="s">
        <v>806</v>
      </c>
      <c r="R17" t="s">
        <v>801</v>
      </c>
      <c r="S17" t="s">
        <v>807</v>
      </c>
      <c r="T17" t="s">
        <v>794</v>
      </c>
      <c r="U17">
        <v>2</v>
      </c>
      <c r="V17">
        <v>2.21</v>
      </c>
      <c r="W17">
        <v>0</v>
      </c>
      <c r="X17">
        <v>0</v>
      </c>
      <c r="Y17" t="s">
        <v>3</v>
      </c>
      <c r="Z17" t="s">
        <v>795</v>
      </c>
      <c r="AA17">
        <v>3</v>
      </c>
      <c r="AB17" t="s">
        <v>3</v>
      </c>
      <c r="AC17">
        <v>107.41</v>
      </c>
      <c r="AD17">
        <v>1</v>
      </c>
      <c r="AE17">
        <v>0</v>
      </c>
      <c r="AF17">
        <v>1</v>
      </c>
      <c r="AG17">
        <v>3</v>
      </c>
      <c r="AH17" t="s">
        <v>283</v>
      </c>
      <c r="AI17" t="s">
        <v>282</v>
      </c>
      <c r="AJ17">
        <v>46174.446655092594</v>
      </c>
      <c r="AK17">
        <v>69445854</v>
      </c>
      <c r="AL17">
        <v>0</v>
      </c>
      <c r="AM17">
        <v>0</v>
      </c>
      <c r="AN17">
        <v>0</v>
      </c>
      <c r="AO17">
        <v>0</v>
      </c>
      <c r="AP17">
        <v>0</v>
      </c>
      <c r="AQ17">
        <v>0</v>
      </c>
      <c r="AR17">
        <v>0</v>
      </c>
      <c r="AS17" t="s">
        <v>3</v>
      </c>
      <c r="AT17">
        <v>0</v>
      </c>
      <c r="AU17">
        <v>0</v>
      </c>
    </row>
    <row r="18" spans="2:47">
      <c r="B18" t="s">
        <v>808</v>
      </c>
      <c r="C18">
        <v>1</v>
      </c>
      <c r="D18" t="s">
        <v>287</v>
      </c>
      <c r="E18" t="s">
        <v>288</v>
      </c>
      <c r="F18" t="s">
        <v>49</v>
      </c>
      <c r="G18" t="s">
        <v>289</v>
      </c>
      <c r="H18">
        <v>15145.38</v>
      </c>
      <c r="I18">
        <v>18174.46</v>
      </c>
      <c r="J18">
        <v>454.36</v>
      </c>
      <c r="K18">
        <v>15911.73</v>
      </c>
      <c r="L18">
        <v>20</v>
      </c>
      <c r="M18">
        <v>45793</v>
      </c>
      <c r="N18">
        <v>2</v>
      </c>
      <c r="O18" t="s">
        <v>789</v>
      </c>
      <c r="P18" t="s">
        <v>790</v>
      </c>
      <c r="Q18" t="s">
        <v>791</v>
      </c>
      <c r="R18" t="s">
        <v>792</v>
      </c>
      <c r="S18" t="s">
        <v>793</v>
      </c>
      <c r="T18" t="s">
        <v>794</v>
      </c>
      <c r="U18">
        <v>2</v>
      </c>
      <c r="V18">
        <v>311.99</v>
      </c>
      <c r="W18">
        <v>0</v>
      </c>
      <c r="X18">
        <v>0</v>
      </c>
      <c r="Y18" t="s">
        <v>3</v>
      </c>
      <c r="Z18" t="s">
        <v>795</v>
      </c>
      <c r="AA18">
        <v>3</v>
      </c>
      <c r="AB18" t="s">
        <v>3</v>
      </c>
      <c r="AC18">
        <v>15145.38</v>
      </c>
      <c r="AD18">
        <v>1</v>
      </c>
      <c r="AE18">
        <v>0</v>
      </c>
      <c r="AF18">
        <v>1</v>
      </c>
      <c r="AG18">
        <v>3</v>
      </c>
      <c r="AH18" t="s">
        <v>289</v>
      </c>
      <c r="AI18" t="s">
        <v>288</v>
      </c>
      <c r="AJ18">
        <v>46174.446655092594</v>
      </c>
      <c r="AK18">
        <v>69445859</v>
      </c>
      <c r="AL18">
        <v>0</v>
      </c>
      <c r="AM18">
        <v>0</v>
      </c>
      <c r="AN18">
        <v>0</v>
      </c>
      <c r="AO18">
        <v>0</v>
      </c>
      <c r="AP18">
        <v>0</v>
      </c>
      <c r="AQ18">
        <v>0</v>
      </c>
      <c r="AR18">
        <v>0</v>
      </c>
      <c r="AS18" t="s">
        <v>3</v>
      </c>
      <c r="AT18">
        <v>0</v>
      </c>
      <c r="AU18">
        <v>0</v>
      </c>
    </row>
    <row r="19" spans="2:47">
      <c r="B19" t="s">
        <v>809</v>
      </c>
      <c r="C19">
        <v>0</v>
      </c>
      <c r="D19" t="s">
        <v>810</v>
      </c>
      <c r="E19" t="s">
        <v>288</v>
      </c>
      <c r="F19" t="s">
        <v>49</v>
      </c>
      <c r="G19" t="s">
        <v>289</v>
      </c>
      <c r="H19">
        <v>16659.93</v>
      </c>
      <c r="I19">
        <v>19991.91</v>
      </c>
      <c r="J19">
        <v>499.8</v>
      </c>
      <c r="K19">
        <v>17502.919999999998</v>
      </c>
      <c r="L19">
        <v>20</v>
      </c>
      <c r="M19">
        <v>45793</v>
      </c>
      <c r="N19">
        <v>2</v>
      </c>
      <c r="O19" t="s">
        <v>798</v>
      </c>
      <c r="P19" t="s">
        <v>799</v>
      </c>
      <c r="Q19" t="s">
        <v>800</v>
      </c>
      <c r="R19" t="s">
        <v>801</v>
      </c>
      <c r="S19" t="s">
        <v>802</v>
      </c>
      <c r="T19" t="s">
        <v>794</v>
      </c>
      <c r="U19">
        <v>2</v>
      </c>
      <c r="V19">
        <v>343.19</v>
      </c>
      <c r="W19">
        <v>0</v>
      </c>
      <c r="X19">
        <v>0</v>
      </c>
      <c r="Y19" t="s">
        <v>3</v>
      </c>
      <c r="Z19" t="s">
        <v>795</v>
      </c>
      <c r="AA19">
        <v>3</v>
      </c>
      <c r="AB19" t="s">
        <v>3</v>
      </c>
      <c r="AC19">
        <v>16659.93</v>
      </c>
      <c r="AD19">
        <v>1</v>
      </c>
      <c r="AE19">
        <v>0</v>
      </c>
      <c r="AF19">
        <v>1</v>
      </c>
      <c r="AG19">
        <v>3</v>
      </c>
      <c r="AH19" t="s">
        <v>289</v>
      </c>
      <c r="AI19" t="s">
        <v>288</v>
      </c>
      <c r="AJ19">
        <v>46174.446655092594</v>
      </c>
      <c r="AK19">
        <v>69445859</v>
      </c>
      <c r="AL19">
        <v>0</v>
      </c>
      <c r="AM19">
        <v>0</v>
      </c>
      <c r="AN19">
        <v>0</v>
      </c>
      <c r="AO19">
        <v>0</v>
      </c>
      <c r="AP19">
        <v>0</v>
      </c>
      <c r="AQ19">
        <v>0</v>
      </c>
      <c r="AR19">
        <v>0</v>
      </c>
      <c r="AS19" t="s">
        <v>3</v>
      </c>
      <c r="AT19">
        <v>0</v>
      </c>
      <c r="AU19">
        <v>0</v>
      </c>
    </row>
    <row r="20" spans="2:47">
      <c r="B20" t="s">
        <v>811</v>
      </c>
      <c r="C20">
        <v>0</v>
      </c>
      <c r="D20" t="s">
        <v>812</v>
      </c>
      <c r="E20" t="s">
        <v>288</v>
      </c>
      <c r="F20" t="s">
        <v>49</v>
      </c>
      <c r="G20" t="s">
        <v>289</v>
      </c>
      <c r="H20">
        <v>15600</v>
      </c>
      <c r="I20">
        <v>18720</v>
      </c>
      <c r="J20">
        <v>468</v>
      </c>
      <c r="K20">
        <v>16389.36</v>
      </c>
      <c r="L20">
        <v>20</v>
      </c>
      <c r="M20">
        <v>45793</v>
      </c>
      <c r="N20">
        <v>2</v>
      </c>
      <c r="O20" t="s">
        <v>805</v>
      </c>
      <c r="P20" t="s">
        <v>799</v>
      </c>
      <c r="Q20" t="s">
        <v>806</v>
      </c>
      <c r="R20" t="s">
        <v>801</v>
      </c>
      <c r="S20" t="s">
        <v>807</v>
      </c>
      <c r="T20" t="s">
        <v>794</v>
      </c>
      <c r="U20">
        <v>2</v>
      </c>
      <c r="V20">
        <v>321.36</v>
      </c>
      <c r="W20">
        <v>0</v>
      </c>
      <c r="X20">
        <v>0</v>
      </c>
      <c r="Y20" t="s">
        <v>3</v>
      </c>
      <c r="Z20" t="s">
        <v>795</v>
      </c>
      <c r="AA20">
        <v>3</v>
      </c>
      <c r="AB20" t="s">
        <v>3</v>
      </c>
      <c r="AC20">
        <v>15600</v>
      </c>
      <c r="AD20">
        <v>1</v>
      </c>
      <c r="AE20">
        <v>0</v>
      </c>
      <c r="AF20">
        <v>1</v>
      </c>
      <c r="AG20">
        <v>3</v>
      </c>
      <c r="AH20" t="s">
        <v>289</v>
      </c>
      <c r="AI20" t="s">
        <v>288</v>
      </c>
      <c r="AJ20">
        <v>46174.446655092594</v>
      </c>
      <c r="AK20">
        <v>69445859</v>
      </c>
      <c r="AL20">
        <v>0</v>
      </c>
      <c r="AM20">
        <v>0</v>
      </c>
      <c r="AN20">
        <v>0</v>
      </c>
      <c r="AO20">
        <v>0</v>
      </c>
      <c r="AP20">
        <v>0</v>
      </c>
      <c r="AQ20">
        <v>0</v>
      </c>
      <c r="AR20">
        <v>0</v>
      </c>
      <c r="AS20" t="s">
        <v>3</v>
      </c>
      <c r="AT20">
        <v>0</v>
      </c>
      <c r="AU20">
        <v>0</v>
      </c>
    </row>
    <row r="21" spans="2:47">
      <c r="B21" t="s">
        <v>813</v>
      </c>
      <c r="C21">
        <v>1</v>
      </c>
      <c r="D21" t="s">
        <v>291</v>
      </c>
      <c r="E21" t="s">
        <v>292</v>
      </c>
      <c r="F21" t="s">
        <v>814</v>
      </c>
      <c r="G21" t="s">
        <v>289</v>
      </c>
      <c r="H21">
        <v>3453.36</v>
      </c>
      <c r="I21">
        <v>4144.03</v>
      </c>
      <c r="J21">
        <v>103.6</v>
      </c>
      <c r="K21">
        <v>3583.64</v>
      </c>
      <c r="L21">
        <v>20</v>
      </c>
      <c r="M21">
        <v>45793</v>
      </c>
      <c r="N21">
        <v>2</v>
      </c>
      <c r="O21" t="s">
        <v>789</v>
      </c>
      <c r="P21" t="s">
        <v>790</v>
      </c>
      <c r="Q21" t="s">
        <v>791</v>
      </c>
      <c r="R21" t="s">
        <v>792</v>
      </c>
      <c r="S21" t="s">
        <v>793</v>
      </c>
      <c r="T21" t="s">
        <v>794</v>
      </c>
      <c r="U21">
        <v>0.75</v>
      </c>
      <c r="V21">
        <v>26.68</v>
      </c>
      <c r="W21">
        <v>0</v>
      </c>
      <c r="X21">
        <v>0</v>
      </c>
      <c r="Y21" t="s">
        <v>3</v>
      </c>
      <c r="Z21" t="s">
        <v>795</v>
      </c>
      <c r="AA21">
        <v>3</v>
      </c>
      <c r="AB21" t="s">
        <v>3</v>
      </c>
      <c r="AC21">
        <v>3453.36</v>
      </c>
      <c r="AD21">
        <v>1</v>
      </c>
      <c r="AE21">
        <v>0</v>
      </c>
      <c r="AF21">
        <v>1</v>
      </c>
      <c r="AG21">
        <v>3</v>
      </c>
      <c r="AH21" t="s">
        <v>289</v>
      </c>
      <c r="AI21" t="s">
        <v>292</v>
      </c>
      <c r="AJ21">
        <v>46174.446655092594</v>
      </c>
      <c r="AK21">
        <v>69445864</v>
      </c>
      <c r="AL21">
        <v>0</v>
      </c>
      <c r="AM21">
        <v>0</v>
      </c>
      <c r="AN21">
        <v>0</v>
      </c>
      <c r="AO21">
        <v>0</v>
      </c>
      <c r="AP21">
        <v>0</v>
      </c>
      <c r="AQ21">
        <v>0</v>
      </c>
      <c r="AR21">
        <v>0</v>
      </c>
      <c r="AS21" t="s">
        <v>3</v>
      </c>
      <c r="AT21">
        <v>0</v>
      </c>
      <c r="AU21">
        <v>0</v>
      </c>
    </row>
    <row r="22" spans="2:47">
      <c r="B22" t="s">
        <v>815</v>
      </c>
      <c r="C22">
        <v>0</v>
      </c>
      <c r="D22" t="s">
        <v>816</v>
      </c>
      <c r="E22" t="s">
        <v>292</v>
      </c>
      <c r="F22" t="s">
        <v>814</v>
      </c>
      <c r="G22" t="s">
        <v>289</v>
      </c>
      <c r="H22">
        <v>3798.69</v>
      </c>
      <c r="I22">
        <v>4558.43</v>
      </c>
      <c r="J22">
        <v>113.96</v>
      </c>
      <c r="K22">
        <v>3941.99</v>
      </c>
      <c r="L22">
        <v>20</v>
      </c>
      <c r="M22">
        <v>45793</v>
      </c>
      <c r="N22">
        <v>2</v>
      </c>
      <c r="O22" t="s">
        <v>798</v>
      </c>
      <c r="P22" t="s">
        <v>799</v>
      </c>
      <c r="Q22" t="s">
        <v>800</v>
      </c>
      <c r="R22" t="s">
        <v>801</v>
      </c>
      <c r="S22" t="s">
        <v>802</v>
      </c>
      <c r="T22" t="s">
        <v>794</v>
      </c>
      <c r="U22">
        <v>0.75</v>
      </c>
      <c r="V22">
        <v>29.34</v>
      </c>
      <c r="W22">
        <v>0</v>
      </c>
      <c r="X22">
        <v>0</v>
      </c>
      <c r="Y22" t="s">
        <v>3</v>
      </c>
      <c r="Z22" t="s">
        <v>795</v>
      </c>
      <c r="AA22">
        <v>3</v>
      </c>
      <c r="AB22" t="s">
        <v>3</v>
      </c>
      <c r="AC22">
        <v>3798.69</v>
      </c>
      <c r="AD22">
        <v>1</v>
      </c>
      <c r="AE22">
        <v>0</v>
      </c>
      <c r="AF22">
        <v>1</v>
      </c>
      <c r="AG22">
        <v>3</v>
      </c>
      <c r="AH22" t="s">
        <v>289</v>
      </c>
      <c r="AI22" t="s">
        <v>292</v>
      </c>
      <c r="AJ22">
        <v>46174.446655092594</v>
      </c>
      <c r="AK22">
        <v>69445864</v>
      </c>
      <c r="AL22">
        <v>0</v>
      </c>
      <c r="AM22">
        <v>0</v>
      </c>
      <c r="AN22">
        <v>0</v>
      </c>
      <c r="AO22">
        <v>0</v>
      </c>
      <c r="AP22">
        <v>0</v>
      </c>
      <c r="AQ22">
        <v>0</v>
      </c>
      <c r="AR22">
        <v>0</v>
      </c>
      <c r="AS22" t="s">
        <v>3</v>
      </c>
      <c r="AT22">
        <v>0</v>
      </c>
      <c r="AU22">
        <v>0</v>
      </c>
    </row>
    <row r="23" spans="2:47">
      <c r="B23" t="s">
        <v>817</v>
      </c>
      <c r="C23">
        <v>0</v>
      </c>
      <c r="D23" t="s">
        <v>818</v>
      </c>
      <c r="E23" t="s">
        <v>292</v>
      </c>
      <c r="F23" t="s">
        <v>814</v>
      </c>
      <c r="G23" t="s">
        <v>289</v>
      </c>
      <c r="H23">
        <v>3556.96</v>
      </c>
      <c r="I23">
        <v>4268.3500000000004</v>
      </c>
      <c r="J23">
        <v>106.71</v>
      </c>
      <c r="K23">
        <v>3691.15</v>
      </c>
      <c r="L23">
        <v>20</v>
      </c>
      <c r="M23">
        <v>45793</v>
      </c>
      <c r="N23">
        <v>2</v>
      </c>
      <c r="O23" t="s">
        <v>805</v>
      </c>
      <c r="P23" t="s">
        <v>799</v>
      </c>
      <c r="Q23" t="s">
        <v>806</v>
      </c>
      <c r="R23" t="s">
        <v>801</v>
      </c>
      <c r="S23" t="s">
        <v>807</v>
      </c>
      <c r="T23" t="s">
        <v>794</v>
      </c>
      <c r="U23">
        <v>0.75</v>
      </c>
      <c r="V23">
        <v>27.48</v>
      </c>
      <c r="W23">
        <v>0</v>
      </c>
      <c r="X23">
        <v>0</v>
      </c>
      <c r="Y23" t="s">
        <v>3</v>
      </c>
      <c r="Z23" t="s">
        <v>795</v>
      </c>
      <c r="AA23">
        <v>3</v>
      </c>
      <c r="AB23" t="s">
        <v>3</v>
      </c>
      <c r="AC23">
        <v>3556.96</v>
      </c>
      <c r="AD23">
        <v>1</v>
      </c>
      <c r="AE23">
        <v>0</v>
      </c>
      <c r="AF23">
        <v>1</v>
      </c>
      <c r="AG23">
        <v>3</v>
      </c>
      <c r="AH23" t="s">
        <v>289</v>
      </c>
      <c r="AI23" t="s">
        <v>292</v>
      </c>
      <c r="AJ23">
        <v>46174.446655092594</v>
      </c>
      <c r="AK23">
        <v>69445864</v>
      </c>
      <c r="AL23">
        <v>0</v>
      </c>
      <c r="AM23">
        <v>0</v>
      </c>
      <c r="AN23">
        <v>0</v>
      </c>
      <c r="AO23">
        <v>0</v>
      </c>
      <c r="AP23">
        <v>0</v>
      </c>
      <c r="AQ23">
        <v>0</v>
      </c>
      <c r="AR23">
        <v>0</v>
      </c>
      <c r="AS23" t="s">
        <v>3</v>
      </c>
      <c r="AT23">
        <v>0</v>
      </c>
      <c r="AU23">
        <v>0</v>
      </c>
    </row>
    <row r="24" spans="2:47">
      <c r="B24" t="s">
        <v>819</v>
      </c>
      <c r="C24">
        <v>1</v>
      </c>
      <c r="D24" t="s">
        <v>294</v>
      </c>
      <c r="E24" t="s">
        <v>295</v>
      </c>
      <c r="F24" t="s">
        <v>814</v>
      </c>
      <c r="G24" t="s">
        <v>289</v>
      </c>
      <c r="H24">
        <v>1283.4000000000001</v>
      </c>
      <c r="I24">
        <v>1540.08</v>
      </c>
      <c r="J24">
        <v>38.5</v>
      </c>
      <c r="K24">
        <v>1331.81</v>
      </c>
      <c r="L24">
        <v>20</v>
      </c>
      <c r="M24">
        <v>45793</v>
      </c>
      <c r="N24">
        <v>2</v>
      </c>
      <c r="O24" t="s">
        <v>789</v>
      </c>
      <c r="P24" t="s">
        <v>790</v>
      </c>
      <c r="Q24" t="s">
        <v>791</v>
      </c>
      <c r="R24" t="s">
        <v>792</v>
      </c>
      <c r="S24" t="s">
        <v>793</v>
      </c>
      <c r="T24" t="s">
        <v>794</v>
      </c>
      <c r="U24">
        <v>0.75</v>
      </c>
      <c r="V24">
        <v>9.91</v>
      </c>
      <c r="W24">
        <v>0</v>
      </c>
      <c r="X24">
        <v>0</v>
      </c>
      <c r="Y24" t="s">
        <v>3</v>
      </c>
      <c r="Z24" t="s">
        <v>795</v>
      </c>
      <c r="AA24">
        <v>3</v>
      </c>
      <c r="AB24" t="s">
        <v>3</v>
      </c>
      <c r="AC24">
        <v>1283.4000000000001</v>
      </c>
      <c r="AD24">
        <v>1</v>
      </c>
      <c r="AE24">
        <v>0</v>
      </c>
      <c r="AF24">
        <v>1</v>
      </c>
      <c r="AG24">
        <v>3</v>
      </c>
      <c r="AH24" t="s">
        <v>289</v>
      </c>
      <c r="AI24" t="s">
        <v>295</v>
      </c>
      <c r="AJ24">
        <v>46174.446655092594</v>
      </c>
      <c r="AK24">
        <v>69445869</v>
      </c>
      <c r="AL24">
        <v>0</v>
      </c>
      <c r="AM24">
        <v>0</v>
      </c>
      <c r="AN24">
        <v>0</v>
      </c>
      <c r="AO24">
        <v>0</v>
      </c>
      <c r="AP24">
        <v>0</v>
      </c>
      <c r="AQ24">
        <v>0</v>
      </c>
      <c r="AR24">
        <v>0</v>
      </c>
      <c r="AS24" t="s">
        <v>3</v>
      </c>
      <c r="AT24">
        <v>0</v>
      </c>
      <c r="AU24">
        <v>0</v>
      </c>
    </row>
    <row r="25" spans="2:47">
      <c r="B25" t="s">
        <v>820</v>
      </c>
      <c r="C25">
        <v>0</v>
      </c>
      <c r="D25" t="s">
        <v>821</v>
      </c>
      <c r="E25" t="s">
        <v>295</v>
      </c>
      <c r="F25" t="s">
        <v>814</v>
      </c>
      <c r="G25" t="s">
        <v>289</v>
      </c>
      <c r="H25">
        <v>1411.74</v>
      </c>
      <c r="I25">
        <v>1694.09</v>
      </c>
      <c r="J25">
        <v>42.35</v>
      </c>
      <c r="K25">
        <v>1465</v>
      </c>
      <c r="L25">
        <v>20</v>
      </c>
      <c r="M25">
        <v>45793</v>
      </c>
      <c r="N25">
        <v>2</v>
      </c>
      <c r="O25" t="s">
        <v>798</v>
      </c>
      <c r="P25" t="s">
        <v>799</v>
      </c>
      <c r="Q25" t="s">
        <v>800</v>
      </c>
      <c r="R25" t="s">
        <v>801</v>
      </c>
      <c r="S25" t="s">
        <v>802</v>
      </c>
      <c r="T25" t="s">
        <v>794</v>
      </c>
      <c r="U25">
        <v>0.75</v>
      </c>
      <c r="V25">
        <v>10.91</v>
      </c>
      <c r="W25">
        <v>0</v>
      </c>
      <c r="X25">
        <v>0</v>
      </c>
      <c r="Y25" t="s">
        <v>3</v>
      </c>
      <c r="Z25" t="s">
        <v>795</v>
      </c>
      <c r="AA25">
        <v>3</v>
      </c>
      <c r="AB25" t="s">
        <v>3</v>
      </c>
      <c r="AC25">
        <v>1411.74</v>
      </c>
      <c r="AD25">
        <v>1</v>
      </c>
      <c r="AE25">
        <v>0</v>
      </c>
      <c r="AF25">
        <v>1</v>
      </c>
      <c r="AG25">
        <v>3</v>
      </c>
      <c r="AH25" t="s">
        <v>289</v>
      </c>
      <c r="AI25" t="s">
        <v>295</v>
      </c>
      <c r="AJ25">
        <v>46174.446655092594</v>
      </c>
      <c r="AK25">
        <v>69445869</v>
      </c>
      <c r="AL25">
        <v>0</v>
      </c>
      <c r="AM25">
        <v>0</v>
      </c>
      <c r="AN25">
        <v>0</v>
      </c>
      <c r="AO25">
        <v>0</v>
      </c>
      <c r="AP25">
        <v>0</v>
      </c>
      <c r="AQ25">
        <v>0</v>
      </c>
      <c r="AR25">
        <v>0</v>
      </c>
      <c r="AS25" t="s">
        <v>3</v>
      </c>
      <c r="AT25">
        <v>0</v>
      </c>
      <c r="AU25">
        <v>0</v>
      </c>
    </row>
    <row r="26" spans="2:47">
      <c r="B26" t="s">
        <v>822</v>
      </c>
      <c r="C26">
        <v>0</v>
      </c>
      <c r="D26" t="s">
        <v>823</v>
      </c>
      <c r="E26" t="s">
        <v>295</v>
      </c>
      <c r="F26" t="s">
        <v>814</v>
      </c>
      <c r="G26" t="s">
        <v>289</v>
      </c>
      <c r="H26">
        <v>1321.9</v>
      </c>
      <c r="I26">
        <v>1586.28</v>
      </c>
      <c r="J26">
        <v>39.659999999999997</v>
      </c>
      <c r="K26">
        <v>1371.77</v>
      </c>
      <c r="L26">
        <v>20</v>
      </c>
      <c r="M26">
        <v>45793</v>
      </c>
      <c r="N26">
        <v>2</v>
      </c>
      <c r="O26" t="s">
        <v>805</v>
      </c>
      <c r="P26" t="s">
        <v>799</v>
      </c>
      <c r="Q26" t="s">
        <v>806</v>
      </c>
      <c r="R26" t="s">
        <v>801</v>
      </c>
      <c r="S26" t="s">
        <v>807</v>
      </c>
      <c r="T26" t="s">
        <v>794</v>
      </c>
      <c r="U26">
        <v>0.75</v>
      </c>
      <c r="V26">
        <v>10.210000000000001</v>
      </c>
      <c r="W26">
        <v>0</v>
      </c>
      <c r="X26">
        <v>0</v>
      </c>
      <c r="Y26" t="s">
        <v>3</v>
      </c>
      <c r="Z26" t="s">
        <v>795</v>
      </c>
      <c r="AA26">
        <v>3</v>
      </c>
      <c r="AB26" t="s">
        <v>3</v>
      </c>
      <c r="AC26">
        <v>1321.9</v>
      </c>
      <c r="AD26">
        <v>1</v>
      </c>
      <c r="AE26">
        <v>0</v>
      </c>
      <c r="AF26">
        <v>1</v>
      </c>
      <c r="AG26">
        <v>3</v>
      </c>
      <c r="AH26" t="s">
        <v>289</v>
      </c>
      <c r="AI26" t="s">
        <v>295</v>
      </c>
      <c r="AJ26">
        <v>46174.446655092594</v>
      </c>
      <c r="AK26">
        <v>69445869</v>
      </c>
      <c r="AL26">
        <v>0</v>
      </c>
      <c r="AM26">
        <v>0</v>
      </c>
      <c r="AN26">
        <v>0</v>
      </c>
      <c r="AO26">
        <v>0</v>
      </c>
      <c r="AP26">
        <v>0</v>
      </c>
      <c r="AQ26">
        <v>0</v>
      </c>
      <c r="AR26">
        <v>0</v>
      </c>
      <c r="AS26" t="s">
        <v>3</v>
      </c>
      <c r="AT26">
        <v>0</v>
      </c>
      <c r="AU26">
        <v>0</v>
      </c>
    </row>
    <row r="27" spans="2:47">
      <c r="B27" t="s">
        <v>824</v>
      </c>
      <c r="C27">
        <v>1</v>
      </c>
      <c r="D27" t="s">
        <v>297</v>
      </c>
      <c r="E27" t="s">
        <v>298</v>
      </c>
      <c r="F27" t="s">
        <v>825</v>
      </c>
      <c r="G27" t="s">
        <v>289</v>
      </c>
      <c r="H27">
        <v>312.52</v>
      </c>
      <c r="I27">
        <v>375.02</v>
      </c>
      <c r="J27">
        <v>9.3800000000000008</v>
      </c>
      <c r="K27">
        <v>324.31</v>
      </c>
      <c r="L27">
        <v>20</v>
      </c>
      <c r="M27">
        <v>45793</v>
      </c>
      <c r="N27">
        <v>2</v>
      </c>
      <c r="O27" t="s">
        <v>789</v>
      </c>
      <c r="P27" t="s">
        <v>790</v>
      </c>
      <c r="Q27" t="s">
        <v>791</v>
      </c>
      <c r="R27" t="s">
        <v>792</v>
      </c>
      <c r="S27" t="s">
        <v>793</v>
      </c>
      <c r="T27" t="s">
        <v>794</v>
      </c>
      <c r="U27">
        <v>0.75</v>
      </c>
      <c r="V27">
        <v>2.41</v>
      </c>
      <c r="W27">
        <v>0</v>
      </c>
      <c r="X27">
        <v>0</v>
      </c>
      <c r="Y27" t="s">
        <v>3</v>
      </c>
      <c r="Z27" t="s">
        <v>795</v>
      </c>
      <c r="AA27">
        <v>3</v>
      </c>
      <c r="AB27" t="s">
        <v>3</v>
      </c>
      <c r="AC27">
        <v>312.52</v>
      </c>
      <c r="AD27">
        <v>1</v>
      </c>
      <c r="AE27">
        <v>0</v>
      </c>
      <c r="AF27">
        <v>1</v>
      </c>
      <c r="AG27">
        <v>3</v>
      </c>
      <c r="AH27" t="s">
        <v>289</v>
      </c>
      <c r="AI27" t="s">
        <v>298</v>
      </c>
      <c r="AJ27">
        <v>46174.446655092594</v>
      </c>
      <c r="AK27">
        <v>69445874</v>
      </c>
      <c r="AL27">
        <v>0</v>
      </c>
      <c r="AM27">
        <v>0</v>
      </c>
      <c r="AN27">
        <v>0</v>
      </c>
      <c r="AO27">
        <v>0</v>
      </c>
      <c r="AP27">
        <v>0</v>
      </c>
      <c r="AQ27">
        <v>0</v>
      </c>
      <c r="AR27">
        <v>0</v>
      </c>
      <c r="AS27" t="s">
        <v>3</v>
      </c>
      <c r="AT27">
        <v>0</v>
      </c>
      <c r="AU27">
        <v>0</v>
      </c>
    </row>
    <row r="28" spans="2:47">
      <c r="B28" t="s">
        <v>826</v>
      </c>
      <c r="C28">
        <v>0</v>
      </c>
      <c r="D28" t="s">
        <v>827</v>
      </c>
      <c r="E28" t="s">
        <v>298</v>
      </c>
      <c r="F28" t="s">
        <v>825</v>
      </c>
      <c r="G28" t="s">
        <v>289</v>
      </c>
      <c r="H28">
        <v>343.77</v>
      </c>
      <c r="I28">
        <v>412.52</v>
      </c>
      <c r="J28">
        <v>10.31</v>
      </c>
      <c r="K28">
        <v>356.74</v>
      </c>
      <c r="L28">
        <v>20</v>
      </c>
      <c r="M28">
        <v>45793</v>
      </c>
      <c r="N28">
        <v>2</v>
      </c>
      <c r="O28" t="s">
        <v>798</v>
      </c>
      <c r="P28" t="s">
        <v>799</v>
      </c>
      <c r="Q28" t="s">
        <v>800</v>
      </c>
      <c r="R28" t="s">
        <v>801</v>
      </c>
      <c r="S28" t="s">
        <v>802</v>
      </c>
      <c r="T28" t="s">
        <v>794</v>
      </c>
      <c r="U28">
        <v>0.75</v>
      </c>
      <c r="V28">
        <v>2.66</v>
      </c>
      <c r="W28">
        <v>0</v>
      </c>
      <c r="X28">
        <v>0</v>
      </c>
      <c r="Y28" t="s">
        <v>3</v>
      </c>
      <c r="Z28" t="s">
        <v>795</v>
      </c>
      <c r="AA28">
        <v>3</v>
      </c>
      <c r="AB28" t="s">
        <v>3</v>
      </c>
      <c r="AC28">
        <v>343.77</v>
      </c>
      <c r="AD28">
        <v>1</v>
      </c>
      <c r="AE28">
        <v>0</v>
      </c>
      <c r="AF28">
        <v>1</v>
      </c>
      <c r="AG28">
        <v>3</v>
      </c>
      <c r="AH28" t="s">
        <v>289</v>
      </c>
      <c r="AI28" t="s">
        <v>298</v>
      </c>
      <c r="AJ28">
        <v>46174.446655092594</v>
      </c>
      <c r="AK28">
        <v>69445874</v>
      </c>
      <c r="AL28">
        <v>0</v>
      </c>
      <c r="AM28">
        <v>0</v>
      </c>
      <c r="AN28">
        <v>0</v>
      </c>
      <c r="AO28">
        <v>0</v>
      </c>
      <c r="AP28">
        <v>0</v>
      </c>
      <c r="AQ28">
        <v>0</v>
      </c>
      <c r="AR28">
        <v>0</v>
      </c>
      <c r="AS28" t="s">
        <v>3</v>
      </c>
      <c r="AT28">
        <v>0</v>
      </c>
      <c r="AU28">
        <v>0</v>
      </c>
    </row>
    <row r="29" spans="2:47">
      <c r="B29" t="s">
        <v>828</v>
      </c>
      <c r="C29">
        <v>0</v>
      </c>
      <c r="D29" t="s">
        <v>829</v>
      </c>
      <c r="E29" t="s">
        <v>298</v>
      </c>
      <c r="F29" t="s">
        <v>825</v>
      </c>
      <c r="G29" t="s">
        <v>289</v>
      </c>
      <c r="H29">
        <v>321.89</v>
      </c>
      <c r="I29">
        <v>386.27</v>
      </c>
      <c r="J29">
        <v>9.66</v>
      </c>
      <c r="K29">
        <v>334.04</v>
      </c>
      <c r="L29">
        <v>20</v>
      </c>
      <c r="M29">
        <v>45793</v>
      </c>
      <c r="N29">
        <v>2</v>
      </c>
      <c r="O29" t="s">
        <v>805</v>
      </c>
      <c r="P29" t="s">
        <v>799</v>
      </c>
      <c r="Q29" t="s">
        <v>806</v>
      </c>
      <c r="R29" t="s">
        <v>801</v>
      </c>
      <c r="S29" t="s">
        <v>807</v>
      </c>
      <c r="T29" t="s">
        <v>794</v>
      </c>
      <c r="U29">
        <v>0.75</v>
      </c>
      <c r="V29">
        <v>2.4900000000000002</v>
      </c>
      <c r="W29">
        <v>0</v>
      </c>
      <c r="X29">
        <v>0</v>
      </c>
      <c r="Y29" t="s">
        <v>3</v>
      </c>
      <c r="Z29" t="s">
        <v>795</v>
      </c>
      <c r="AA29">
        <v>3</v>
      </c>
      <c r="AB29" t="s">
        <v>3</v>
      </c>
      <c r="AC29">
        <v>321.89</v>
      </c>
      <c r="AD29">
        <v>1</v>
      </c>
      <c r="AE29">
        <v>0</v>
      </c>
      <c r="AF29">
        <v>1</v>
      </c>
      <c r="AG29">
        <v>3</v>
      </c>
      <c r="AH29" t="s">
        <v>289</v>
      </c>
      <c r="AI29" t="s">
        <v>298</v>
      </c>
      <c r="AJ29">
        <v>46174.446655092594</v>
      </c>
      <c r="AK29">
        <v>69445874</v>
      </c>
      <c r="AL29">
        <v>0</v>
      </c>
      <c r="AM29">
        <v>0</v>
      </c>
      <c r="AN29">
        <v>0</v>
      </c>
      <c r="AO29">
        <v>0</v>
      </c>
      <c r="AP29">
        <v>0</v>
      </c>
      <c r="AQ29">
        <v>0</v>
      </c>
      <c r="AR29">
        <v>0</v>
      </c>
      <c r="AS29" t="s">
        <v>3</v>
      </c>
      <c r="AT29">
        <v>0</v>
      </c>
      <c r="AU29">
        <v>0</v>
      </c>
    </row>
    <row r="30" spans="2:47">
      <c r="B30" t="s">
        <v>830</v>
      </c>
      <c r="C30">
        <v>1</v>
      </c>
      <c r="D30" t="s">
        <v>300</v>
      </c>
      <c r="E30" t="s">
        <v>301</v>
      </c>
      <c r="F30" t="s">
        <v>814</v>
      </c>
      <c r="G30" t="s">
        <v>289</v>
      </c>
      <c r="H30">
        <v>1543.88</v>
      </c>
      <c r="I30">
        <v>1852.65</v>
      </c>
      <c r="J30">
        <v>46.32</v>
      </c>
      <c r="K30">
        <v>1602.13</v>
      </c>
      <c r="L30">
        <v>20</v>
      </c>
      <c r="M30">
        <v>45793</v>
      </c>
      <c r="N30">
        <v>2</v>
      </c>
      <c r="O30" t="s">
        <v>789</v>
      </c>
      <c r="P30" t="s">
        <v>790</v>
      </c>
      <c r="Q30" t="s">
        <v>791</v>
      </c>
      <c r="R30" t="s">
        <v>792</v>
      </c>
      <c r="S30" t="s">
        <v>793</v>
      </c>
      <c r="T30" t="s">
        <v>794</v>
      </c>
      <c r="U30">
        <v>0.75</v>
      </c>
      <c r="V30">
        <v>11.93</v>
      </c>
      <c r="W30">
        <v>0</v>
      </c>
      <c r="X30">
        <v>0</v>
      </c>
      <c r="Y30" t="s">
        <v>3</v>
      </c>
      <c r="Z30" t="s">
        <v>795</v>
      </c>
      <c r="AA30">
        <v>3</v>
      </c>
      <c r="AB30" t="s">
        <v>3</v>
      </c>
      <c r="AC30">
        <v>1543.88</v>
      </c>
      <c r="AD30">
        <v>1</v>
      </c>
      <c r="AE30">
        <v>0</v>
      </c>
      <c r="AF30">
        <v>1</v>
      </c>
      <c r="AG30">
        <v>3</v>
      </c>
      <c r="AH30" t="s">
        <v>289</v>
      </c>
      <c r="AI30" t="s">
        <v>301</v>
      </c>
      <c r="AJ30">
        <v>46174.446655092594</v>
      </c>
      <c r="AK30">
        <v>69445879</v>
      </c>
      <c r="AL30">
        <v>0</v>
      </c>
      <c r="AM30">
        <v>0</v>
      </c>
      <c r="AN30">
        <v>0</v>
      </c>
      <c r="AO30">
        <v>0</v>
      </c>
      <c r="AP30">
        <v>0</v>
      </c>
      <c r="AQ30">
        <v>0</v>
      </c>
      <c r="AR30">
        <v>0</v>
      </c>
      <c r="AS30" t="s">
        <v>3</v>
      </c>
      <c r="AT30">
        <v>0</v>
      </c>
      <c r="AU30">
        <v>0</v>
      </c>
    </row>
    <row r="31" spans="2:47">
      <c r="B31" t="s">
        <v>831</v>
      </c>
      <c r="C31">
        <v>0</v>
      </c>
      <c r="D31" t="s">
        <v>832</v>
      </c>
      <c r="E31" t="s">
        <v>301</v>
      </c>
      <c r="F31" t="s">
        <v>814</v>
      </c>
      <c r="G31" t="s">
        <v>289</v>
      </c>
      <c r="H31">
        <v>1698.26</v>
      </c>
      <c r="I31">
        <v>2037.91</v>
      </c>
      <c r="J31">
        <v>50.95</v>
      </c>
      <c r="K31">
        <v>1762.33</v>
      </c>
      <c r="L31">
        <v>20</v>
      </c>
      <c r="M31">
        <v>45793</v>
      </c>
      <c r="N31">
        <v>2</v>
      </c>
      <c r="O31" t="s">
        <v>798</v>
      </c>
      <c r="P31" t="s">
        <v>799</v>
      </c>
      <c r="Q31" t="s">
        <v>800</v>
      </c>
      <c r="R31" t="s">
        <v>801</v>
      </c>
      <c r="S31" t="s">
        <v>802</v>
      </c>
      <c r="T31" t="s">
        <v>794</v>
      </c>
      <c r="U31">
        <v>0.75</v>
      </c>
      <c r="V31">
        <v>13.12</v>
      </c>
      <c r="W31">
        <v>0</v>
      </c>
      <c r="X31">
        <v>0</v>
      </c>
      <c r="Y31" t="s">
        <v>3</v>
      </c>
      <c r="Z31" t="s">
        <v>795</v>
      </c>
      <c r="AA31">
        <v>3</v>
      </c>
      <c r="AB31" t="s">
        <v>3</v>
      </c>
      <c r="AC31">
        <v>1698.26</v>
      </c>
      <c r="AD31">
        <v>1</v>
      </c>
      <c r="AE31">
        <v>0</v>
      </c>
      <c r="AF31">
        <v>1</v>
      </c>
      <c r="AG31">
        <v>3</v>
      </c>
      <c r="AH31" t="s">
        <v>289</v>
      </c>
      <c r="AI31" t="s">
        <v>301</v>
      </c>
      <c r="AJ31">
        <v>46174.446655092594</v>
      </c>
      <c r="AK31">
        <v>69445879</v>
      </c>
      <c r="AL31">
        <v>0</v>
      </c>
      <c r="AM31">
        <v>0</v>
      </c>
      <c r="AN31">
        <v>0</v>
      </c>
      <c r="AO31">
        <v>0</v>
      </c>
      <c r="AP31">
        <v>0</v>
      </c>
      <c r="AQ31">
        <v>0</v>
      </c>
      <c r="AR31">
        <v>0</v>
      </c>
      <c r="AS31" t="s">
        <v>3</v>
      </c>
      <c r="AT31">
        <v>0</v>
      </c>
      <c r="AU31">
        <v>0</v>
      </c>
    </row>
    <row r="32" spans="2:47">
      <c r="B32" t="s">
        <v>833</v>
      </c>
      <c r="C32">
        <v>0</v>
      </c>
      <c r="D32" t="s">
        <v>834</v>
      </c>
      <c r="E32" t="s">
        <v>301</v>
      </c>
      <c r="F32" t="s">
        <v>814</v>
      </c>
      <c r="G32" t="s">
        <v>289</v>
      </c>
      <c r="H32">
        <v>1590.19</v>
      </c>
      <c r="I32">
        <v>1908.23</v>
      </c>
      <c r="J32">
        <v>47.71</v>
      </c>
      <c r="K32">
        <v>1650.18</v>
      </c>
      <c r="L32">
        <v>20</v>
      </c>
      <c r="M32">
        <v>45793</v>
      </c>
      <c r="N32">
        <v>2</v>
      </c>
      <c r="O32" t="s">
        <v>805</v>
      </c>
      <c r="P32" t="s">
        <v>799</v>
      </c>
      <c r="Q32" t="s">
        <v>806</v>
      </c>
      <c r="R32" t="s">
        <v>801</v>
      </c>
      <c r="S32" t="s">
        <v>807</v>
      </c>
      <c r="T32" t="s">
        <v>794</v>
      </c>
      <c r="U32">
        <v>0.75</v>
      </c>
      <c r="V32">
        <v>12.28</v>
      </c>
      <c r="W32">
        <v>0</v>
      </c>
      <c r="X32">
        <v>0</v>
      </c>
      <c r="Y32" t="s">
        <v>3</v>
      </c>
      <c r="Z32" t="s">
        <v>795</v>
      </c>
      <c r="AA32">
        <v>3</v>
      </c>
      <c r="AB32" t="s">
        <v>3</v>
      </c>
      <c r="AC32">
        <v>1590.19</v>
      </c>
      <c r="AD32">
        <v>1</v>
      </c>
      <c r="AE32">
        <v>0</v>
      </c>
      <c r="AF32">
        <v>1</v>
      </c>
      <c r="AG32">
        <v>3</v>
      </c>
      <c r="AH32" t="s">
        <v>289</v>
      </c>
      <c r="AI32" t="s">
        <v>301</v>
      </c>
      <c r="AJ32">
        <v>46174.446655092594</v>
      </c>
      <c r="AK32">
        <v>69445879</v>
      </c>
      <c r="AL32">
        <v>0</v>
      </c>
      <c r="AM32">
        <v>0</v>
      </c>
      <c r="AN32">
        <v>0</v>
      </c>
      <c r="AO32">
        <v>0</v>
      </c>
      <c r="AP32">
        <v>0</v>
      </c>
      <c r="AQ32">
        <v>0</v>
      </c>
      <c r="AR32">
        <v>0</v>
      </c>
      <c r="AS32" t="s">
        <v>3</v>
      </c>
      <c r="AT32">
        <v>0</v>
      </c>
      <c r="AU32">
        <v>0</v>
      </c>
    </row>
    <row r="33" spans="2:47">
      <c r="B33" t="s">
        <v>835</v>
      </c>
      <c r="C33">
        <v>1</v>
      </c>
      <c r="D33" t="s">
        <v>303</v>
      </c>
      <c r="E33" t="s">
        <v>304</v>
      </c>
      <c r="F33" t="s">
        <v>825</v>
      </c>
      <c r="G33" t="s">
        <v>289</v>
      </c>
      <c r="H33">
        <v>82.33</v>
      </c>
      <c r="I33">
        <v>98.79</v>
      </c>
      <c r="J33">
        <v>2.4700000000000002</v>
      </c>
      <c r="K33">
        <v>85.44</v>
      </c>
      <c r="L33">
        <v>20</v>
      </c>
      <c r="M33">
        <v>45793</v>
      </c>
      <c r="N33">
        <v>2</v>
      </c>
      <c r="O33" t="s">
        <v>789</v>
      </c>
      <c r="P33" t="s">
        <v>790</v>
      </c>
      <c r="Q33" t="s">
        <v>791</v>
      </c>
      <c r="R33" t="s">
        <v>792</v>
      </c>
      <c r="S33" t="s">
        <v>793</v>
      </c>
      <c r="T33" t="s">
        <v>794</v>
      </c>
      <c r="U33">
        <v>0.75</v>
      </c>
      <c r="V33">
        <v>0.64</v>
      </c>
      <c r="W33">
        <v>0</v>
      </c>
      <c r="X33">
        <v>0</v>
      </c>
      <c r="Y33" t="s">
        <v>3</v>
      </c>
      <c r="Z33" t="s">
        <v>795</v>
      </c>
      <c r="AA33">
        <v>3</v>
      </c>
      <c r="AB33" t="s">
        <v>3</v>
      </c>
      <c r="AC33">
        <v>82.33</v>
      </c>
      <c r="AD33">
        <v>1</v>
      </c>
      <c r="AE33">
        <v>0</v>
      </c>
      <c r="AF33">
        <v>1</v>
      </c>
      <c r="AG33">
        <v>3</v>
      </c>
      <c r="AH33" t="s">
        <v>289</v>
      </c>
      <c r="AI33" t="s">
        <v>304</v>
      </c>
      <c r="AJ33">
        <v>46174.446655092594</v>
      </c>
      <c r="AK33">
        <v>69445884</v>
      </c>
      <c r="AL33">
        <v>0</v>
      </c>
      <c r="AM33">
        <v>0</v>
      </c>
      <c r="AN33">
        <v>0</v>
      </c>
      <c r="AO33">
        <v>0</v>
      </c>
      <c r="AP33">
        <v>0</v>
      </c>
      <c r="AQ33">
        <v>0</v>
      </c>
      <c r="AR33">
        <v>0</v>
      </c>
      <c r="AS33" t="s">
        <v>3</v>
      </c>
      <c r="AT33">
        <v>0</v>
      </c>
      <c r="AU33">
        <v>0</v>
      </c>
    </row>
    <row r="34" spans="2:47">
      <c r="B34" t="s">
        <v>836</v>
      </c>
      <c r="C34">
        <v>0</v>
      </c>
      <c r="D34" t="s">
        <v>837</v>
      </c>
      <c r="E34" t="s">
        <v>304</v>
      </c>
      <c r="F34" t="s">
        <v>825</v>
      </c>
      <c r="G34" t="s">
        <v>289</v>
      </c>
      <c r="H34">
        <v>90.56</v>
      </c>
      <c r="I34">
        <v>108.67</v>
      </c>
      <c r="J34">
        <v>2.72</v>
      </c>
      <c r="K34">
        <v>93.98</v>
      </c>
      <c r="L34">
        <v>20</v>
      </c>
      <c r="M34">
        <v>45793</v>
      </c>
      <c r="N34">
        <v>2</v>
      </c>
      <c r="O34" t="s">
        <v>798</v>
      </c>
      <c r="P34" t="s">
        <v>799</v>
      </c>
      <c r="Q34" t="s">
        <v>800</v>
      </c>
      <c r="R34" t="s">
        <v>801</v>
      </c>
      <c r="S34" t="s">
        <v>802</v>
      </c>
      <c r="T34" t="s">
        <v>794</v>
      </c>
      <c r="U34">
        <v>0.75</v>
      </c>
      <c r="V34">
        <v>0.7</v>
      </c>
      <c r="W34">
        <v>0</v>
      </c>
      <c r="X34">
        <v>0</v>
      </c>
      <c r="Y34" t="s">
        <v>3</v>
      </c>
      <c r="Z34" t="s">
        <v>795</v>
      </c>
      <c r="AA34">
        <v>3</v>
      </c>
      <c r="AB34" t="s">
        <v>3</v>
      </c>
      <c r="AC34">
        <v>90.56</v>
      </c>
      <c r="AD34">
        <v>1</v>
      </c>
      <c r="AE34">
        <v>0</v>
      </c>
      <c r="AF34">
        <v>1</v>
      </c>
      <c r="AG34">
        <v>3</v>
      </c>
      <c r="AH34" t="s">
        <v>289</v>
      </c>
      <c r="AI34" t="s">
        <v>304</v>
      </c>
      <c r="AJ34">
        <v>46174.446655092594</v>
      </c>
      <c r="AK34">
        <v>69445884</v>
      </c>
      <c r="AL34">
        <v>0</v>
      </c>
      <c r="AM34">
        <v>0</v>
      </c>
      <c r="AN34">
        <v>0</v>
      </c>
      <c r="AO34">
        <v>0</v>
      </c>
      <c r="AP34">
        <v>0</v>
      </c>
      <c r="AQ34">
        <v>0</v>
      </c>
      <c r="AR34">
        <v>0</v>
      </c>
      <c r="AS34" t="s">
        <v>3</v>
      </c>
      <c r="AT34">
        <v>0</v>
      </c>
      <c r="AU34">
        <v>0</v>
      </c>
    </row>
    <row r="35" spans="2:47">
      <c r="B35" t="s">
        <v>838</v>
      </c>
      <c r="C35">
        <v>0</v>
      </c>
      <c r="D35" t="s">
        <v>839</v>
      </c>
      <c r="E35" t="s">
        <v>304</v>
      </c>
      <c r="F35" t="s">
        <v>825</v>
      </c>
      <c r="G35" t="s">
        <v>289</v>
      </c>
      <c r="H35">
        <v>84.79</v>
      </c>
      <c r="I35">
        <v>101.75</v>
      </c>
      <c r="J35">
        <v>2.54</v>
      </c>
      <c r="K35">
        <v>87.98</v>
      </c>
      <c r="L35">
        <v>20</v>
      </c>
      <c r="M35">
        <v>45793</v>
      </c>
      <c r="N35">
        <v>2</v>
      </c>
      <c r="O35" t="s">
        <v>805</v>
      </c>
      <c r="P35" t="s">
        <v>799</v>
      </c>
      <c r="Q35" t="s">
        <v>806</v>
      </c>
      <c r="R35" t="s">
        <v>801</v>
      </c>
      <c r="S35" t="s">
        <v>807</v>
      </c>
      <c r="T35" t="s">
        <v>794</v>
      </c>
      <c r="U35">
        <v>0.75</v>
      </c>
      <c r="V35">
        <v>0.65</v>
      </c>
      <c r="W35">
        <v>0</v>
      </c>
      <c r="X35">
        <v>0</v>
      </c>
      <c r="Y35" t="s">
        <v>3</v>
      </c>
      <c r="Z35" t="s">
        <v>795</v>
      </c>
      <c r="AA35">
        <v>3</v>
      </c>
      <c r="AB35" t="s">
        <v>3</v>
      </c>
      <c r="AC35">
        <v>84.79</v>
      </c>
      <c r="AD35">
        <v>1</v>
      </c>
      <c r="AE35">
        <v>0</v>
      </c>
      <c r="AF35">
        <v>1</v>
      </c>
      <c r="AG35">
        <v>3</v>
      </c>
      <c r="AH35" t="s">
        <v>289</v>
      </c>
      <c r="AI35" t="s">
        <v>304</v>
      </c>
      <c r="AJ35">
        <v>46174.446655092594</v>
      </c>
      <c r="AK35">
        <v>69445884</v>
      </c>
      <c r="AL35">
        <v>0</v>
      </c>
      <c r="AM35">
        <v>0</v>
      </c>
      <c r="AN35">
        <v>0</v>
      </c>
      <c r="AO35">
        <v>0</v>
      </c>
      <c r="AP35">
        <v>0</v>
      </c>
      <c r="AQ35">
        <v>0</v>
      </c>
      <c r="AR35">
        <v>0</v>
      </c>
      <c r="AS35" t="s">
        <v>3</v>
      </c>
      <c r="AT35">
        <v>0</v>
      </c>
      <c r="AU35">
        <v>0</v>
      </c>
    </row>
    <row r="36" spans="2:47">
      <c r="B36" t="s">
        <v>840</v>
      </c>
      <c r="C36">
        <v>1</v>
      </c>
      <c r="D36" t="s">
        <v>306</v>
      </c>
      <c r="E36" t="s">
        <v>307</v>
      </c>
      <c r="F36" t="s">
        <v>825</v>
      </c>
      <c r="G36" t="s">
        <v>289</v>
      </c>
      <c r="H36">
        <v>497.23</v>
      </c>
      <c r="I36">
        <v>596.66999999999996</v>
      </c>
      <c r="J36">
        <v>14.92</v>
      </c>
      <c r="K36">
        <v>515.99</v>
      </c>
      <c r="L36">
        <v>20</v>
      </c>
      <c r="M36">
        <v>45793</v>
      </c>
      <c r="N36">
        <v>2</v>
      </c>
      <c r="O36" t="s">
        <v>789</v>
      </c>
      <c r="P36" t="s">
        <v>790</v>
      </c>
      <c r="Q36" t="s">
        <v>791</v>
      </c>
      <c r="R36" t="s">
        <v>792</v>
      </c>
      <c r="S36" t="s">
        <v>793</v>
      </c>
      <c r="T36" t="s">
        <v>794</v>
      </c>
      <c r="U36">
        <v>0.75</v>
      </c>
      <c r="V36">
        <v>3.84</v>
      </c>
      <c r="W36">
        <v>0</v>
      </c>
      <c r="X36">
        <v>0</v>
      </c>
      <c r="Y36" t="s">
        <v>3</v>
      </c>
      <c r="Z36" t="s">
        <v>795</v>
      </c>
      <c r="AA36">
        <v>3</v>
      </c>
      <c r="AB36" t="s">
        <v>3</v>
      </c>
      <c r="AC36">
        <v>497.23</v>
      </c>
      <c r="AD36">
        <v>1</v>
      </c>
      <c r="AE36">
        <v>0</v>
      </c>
      <c r="AF36">
        <v>1</v>
      </c>
      <c r="AG36">
        <v>3</v>
      </c>
      <c r="AH36" t="s">
        <v>289</v>
      </c>
      <c r="AI36" t="s">
        <v>307</v>
      </c>
      <c r="AJ36">
        <v>46174.446655092594</v>
      </c>
      <c r="AK36">
        <v>69445889</v>
      </c>
      <c r="AL36">
        <v>0</v>
      </c>
      <c r="AM36">
        <v>0</v>
      </c>
      <c r="AN36">
        <v>0</v>
      </c>
      <c r="AO36">
        <v>0</v>
      </c>
      <c r="AP36">
        <v>0</v>
      </c>
      <c r="AQ36">
        <v>0</v>
      </c>
      <c r="AR36">
        <v>0</v>
      </c>
      <c r="AS36" t="s">
        <v>3</v>
      </c>
      <c r="AT36">
        <v>0</v>
      </c>
      <c r="AU36">
        <v>0</v>
      </c>
    </row>
    <row r="37" spans="2:47">
      <c r="B37" t="s">
        <v>841</v>
      </c>
      <c r="C37">
        <v>0</v>
      </c>
      <c r="D37" t="s">
        <v>842</v>
      </c>
      <c r="E37" t="s">
        <v>307</v>
      </c>
      <c r="F37" t="s">
        <v>825</v>
      </c>
      <c r="G37" t="s">
        <v>289</v>
      </c>
      <c r="H37">
        <v>546.94000000000005</v>
      </c>
      <c r="I37">
        <v>656.33</v>
      </c>
      <c r="J37">
        <v>16.41</v>
      </c>
      <c r="K37">
        <v>567.58000000000004</v>
      </c>
      <c r="L37">
        <v>20</v>
      </c>
      <c r="M37">
        <v>45793</v>
      </c>
      <c r="N37">
        <v>2</v>
      </c>
      <c r="O37" t="s">
        <v>798</v>
      </c>
      <c r="P37" t="s">
        <v>799</v>
      </c>
      <c r="Q37" t="s">
        <v>800</v>
      </c>
      <c r="R37" t="s">
        <v>801</v>
      </c>
      <c r="S37" t="s">
        <v>802</v>
      </c>
      <c r="T37" t="s">
        <v>794</v>
      </c>
      <c r="U37">
        <v>0.75</v>
      </c>
      <c r="V37">
        <v>4.2300000000000004</v>
      </c>
      <c r="W37">
        <v>0</v>
      </c>
      <c r="X37">
        <v>0</v>
      </c>
      <c r="Y37" t="s">
        <v>3</v>
      </c>
      <c r="Z37" t="s">
        <v>795</v>
      </c>
      <c r="AA37">
        <v>3</v>
      </c>
      <c r="AB37" t="s">
        <v>3</v>
      </c>
      <c r="AC37">
        <v>546.94000000000005</v>
      </c>
      <c r="AD37">
        <v>1</v>
      </c>
      <c r="AE37">
        <v>0</v>
      </c>
      <c r="AF37">
        <v>1</v>
      </c>
      <c r="AG37">
        <v>3</v>
      </c>
      <c r="AH37" t="s">
        <v>289</v>
      </c>
      <c r="AI37" t="s">
        <v>307</v>
      </c>
      <c r="AJ37">
        <v>46174.446655092594</v>
      </c>
      <c r="AK37">
        <v>69445889</v>
      </c>
      <c r="AL37">
        <v>0</v>
      </c>
      <c r="AM37">
        <v>0</v>
      </c>
      <c r="AN37">
        <v>0</v>
      </c>
      <c r="AO37">
        <v>0</v>
      </c>
      <c r="AP37">
        <v>0</v>
      </c>
      <c r="AQ37">
        <v>0</v>
      </c>
      <c r="AR37">
        <v>0</v>
      </c>
      <c r="AS37" t="s">
        <v>3</v>
      </c>
      <c r="AT37">
        <v>0</v>
      </c>
      <c r="AU37">
        <v>0</v>
      </c>
    </row>
    <row r="38" spans="2:47">
      <c r="B38" t="s">
        <v>843</v>
      </c>
      <c r="C38">
        <v>0</v>
      </c>
      <c r="D38" t="s">
        <v>844</v>
      </c>
      <c r="E38" t="s">
        <v>307</v>
      </c>
      <c r="F38" t="s">
        <v>825</v>
      </c>
      <c r="G38" t="s">
        <v>289</v>
      </c>
      <c r="H38">
        <v>512.14</v>
      </c>
      <c r="I38">
        <v>614.57000000000005</v>
      </c>
      <c r="J38">
        <v>15.36</v>
      </c>
      <c r="K38">
        <v>531.46</v>
      </c>
      <c r="L38">
        <v>20</v>
      </c>
      <c r="M38">
        <v>45793</v>
      </c>
      <c r="N38">
        <v>2</v>
      </c>
      <c r="O38" t="s">
        <v>805</v>
      </c>
      <c r="P38" t="s">
        <v>799</v>
      </c>
      <c r="Q38" t="s">
        <v>806</v>
      </c>
      <c r="R38" t="s">
        <v>801</v>
      </c>
      <c r="S38" t="s">
        <v>807</v>
      </c>
      <c r="T38" t="s">
        <v>794</v>
      </c>
      <c r="U38">
        <v>0.75</v>
      </c>
      <c r="V38">
        <v>3.96</v>
      </c>
      <c r="W38">
        <v>0</v>
      </c>
      <c r="X38">
        <v>0</v>
      </c>
      <c r="Y38" t="s">
        <v>3</v>
      </c>
      <c r="Z38" t="s">
        <v>795</v>
      </c>
      <c r="AA38">
        <v>3</v>
      </c>
      <c r="AB38" t="s">
        <v>3</v>
      </c>
      <c r="AC38">
        <v>512.14</v>
      </c>
      <c r="AD38">
        <v>1</v>
      </c>
      <c r="AE38">
        <v>0</v>
      </c>
      <c r="AF38">
        <v>1</v>
      </c>
      <c r="AG38">
        <v>3</v>
      </c>
      <c r="AH38" t="s">
        <v>289</v>
      </c>
      <c r="AI38" t="s">
        <v>307</v>
      </c>
      <c r="AJ38">
        <v>46174.446655092594</v>
      </c>
      <c r="AK38">
        <v>69445889</v>
      </c>
      <c r="AL38">
        <v>0</v>
      </c>
      <c r="AM38">
        <v>0</v>
      </c>
      <c r="AN38">
        <v>0</v>
      </c>
      <c r="AO38">
        <v>0</v>
      </c>
      <c r="AP38">
        <v>0</v>
      </c>
      <c r="AQ38">
        <v>0</v>
      </c>
      <c r="AR38">
        <v>0</v>
      </c>
      <c r="AS38" t="s">
        <v>3</v>
      </c>
      <c r="AT38">
        <v>0</v>
      </c>
      <c r="AU38">
        <v>0</v>
      </c>
    </row>
    <row r="39" spans="2:47">
      <c r="B39" t="s">
        <v>845</v>
      </c>
      <c r="C39">
        <v>1</v>
      </c>
      <c r="D39" t="s">
        <v>309</v>
      </c>
      <c r="E39" t="s">
        <v>310</v>
      </c>
      <c r="F39" t="s">
        <v>825</v>
      </c>
      <c r="G39" t="s">
        <v>289</v>
      </c>
      <c r="H39">
        <v>1583.55</v>
      </c>
      <c r="I39">
        <v>1900.26</v>
      </c>
      <c r="J39">
        <v>47.51</v>
      </c>
      <c r="K39">
        <v>1663.68</v>
      </c>
      <c r="L39">
        <v>20</v>
      </c>
      <c r="M39">
        <v>45793</v>
      </c>
      <c r="N39">
        <v>2</v>
      </c>
      <c r="O39" t="s">
        <v>789</v>
      </c>
      <c r="P39" t="s">
        <v>790</v>
      </c>
      <c r="Q39" t="s">
        <v>791</v>
      </c>
      <c r="R39" t="s">
        <v>792</v>
      </c>
      <c r="S39" t="s">
        <v>793</v>
      </c>
      <c r="T39" t="s">
        <v>794</v>
      </c>
      <c r="U39">
        <v>2</v>
      </c>
      <c r="V39">
        <v>32.619999999999997</v>
      </c>
      <c r="W39">
        <v>0</v>
      </c>
      <c r="X39">
        <v>0</v>
      </c>
      <c r="Y39" t="s">
        <v>3</v>
      </c>
      <c r="Z39" t="s">
        <v>795</v>
      </c>
      <c r="AA39">
        <v>3</v>
      </c>
      <c r="AB39" t="s">
        <v>3</v>
      </c>
      <c r="AC39">
        <v>1583.55</v>
      </c>
      <c r="AD39">
        <v>1</v>
      </c>
      <c r="AE39">
        <v>0</v>
      </c>
      <c r="AF39">
        <v>1</v>
      </c>
      <c r="AG39">
        <v>3</v>
      </c>
      <c r="AH39" t="s">
        <v>289</v>
      </c>
      <c r="AI39" t="s">
        <v>310</v>
      </c>
      <c r="AJ39">
        <v>46174.446655092594</v>
      </c>
      <c r="AK39">
        <v>69445894</v>
      </c>
      <c r="AL39">
        <v>0</v>
      </c>
      <c r="AM39">
        <v>0</v>
      </c>
      <c r="AN39">
        <v>0</v>
      </c>
      <c r="AO39">
        <v>0</v>
      </c>
      <c r="AP39">
        <v>0</v>
      </c>
      <c r="AQ39">
        <v>0</v>
      </c>
      <c r="AR39">
        <v>0</v>
      </c>
      <c r="AS39" t="s">
        <v>3</v>
      </c>
      <c r="AT39">
        <v>0</v>
      </c>
      <c r="AU39">
        <v>0</v>
      </c>
    </row>
    <row r="40" spans="2:47">
      <c r="B40" t="s">
        <v>846</v>
      </c>
      <c r="C40">
        <v>0</v>
      </c>
      <c r="D40" t="s">
        <v>847</v>
      </c>
      <c r="E40" t="s">
        <v>310</v>
      </c>
      <c r="F40" t="s">
        <v>825</v>
      </c>
      <c r="G40" t="s">
        <v>289</v>
      </c>
      <c r="H40">
        <v>1741.91</v>
      </c>
      <c r="I40">
        <v>2090.29</v>
      </c>
      <c r="J40">
        <v>52.26</v>
      </c>
      <c r="K40">
        <v>1830.05</v>
      </c>
      <c r="L40">
        <v>20</v>
      </c>
      <c r="M40">
        <v>45793</v>
      </c>
      <c r="N40">
        <v>2</v>
      </c>
      <c r="O40" t="s">
        <v>798</v>
      </c>
      <c r="P40" t="s">
        <v>799</v>
      </c>
      <c r="Q40" t="s">
        <v>800</v>
      </c>
      <c r="R40" t="s">
        <v>801</v>
      </c>
      <c r="S40" t="s">
        <v>802</v>
      </c>
      <c r="T40" t="s">
        <v>794</v>
      </c>
      <c r="U40">
        <v>2</v>
      </c>
      <c r="V40">
        <v>35.880000000000003</v>
      </c>
      <c r="W40">
        <v>0</v>
      </c>
      <c r="X40">
        <v>0</v>
      </c>
      <c r="Y40" t="s">
        <v>3</v>
      </c>
      <c r="Z40" t="s">
        <v>795</v>
      </c>
      <c r="AA40">
        <v>3</v>
      </c>
      <c r="AB40" t="s">
        <v>3</v>
      </c>
      <c r="AC40">
        <v>1741.91</v>
      </c>
      <c r="AD40">
        <v>1</v>
      </c>
      <c r="AE40">
        <v>0</v>
      </c>
      <c r="AF40">
        <v>1</v>
      </c>
      <c r="AG40">
        <v>3</v>
      </c>
      <c r="AH40" t="s">
        <v>289</v>
      </c>
      <c r="AI40" t="s">
        <v>310</v>
      </c>
      <c r="AJ40">
        <v>46174.446655092594</v>
      </c>
      <c r="AK40">
        <v>69445894</v>
      </c>
      <c r="AL40">
        <v>0</v>
      </c>
      <c r="AM40">
        <v>0</v>
      </c>
      <c r="AN40">
        <v>0</v>
      </c>
      <c r="AO40">
        <v>0</v>
      </c>
      <c r="AP40">
        <v>0</v>
      </c>
      <c r="AQ40">
        <v>0</v>
      </c>
      <c r="AR40">
        <v>0</v>
      </c>
      <c r="AS40" t="s">
        <v>3</v>
      </c>
      <c r="AT40">
        <v>0</v>
      </c>
      <c r="AU40">
        <v>0</v>
      </c>
    </row>
    <row r="41" spans="2:47">
      <c r="B41" t="s">
        <v>848</v>
      </c>
      <c r="C41">
        <v>0</v>
      </c>
      <c r="D41" t="s">
        <v>849</v>
      </c>
      <c r="E41" t="s">
        <v>310</v>
      </c>
      <c r="F41" t="s">
        <v>825</v>
      </c>
      <c r="G41" t="s">
        <v>289</v>
      </c>
      <c r="H41">
        <v>1631.06</v>
      </c>
      <c r="I41">
        <v>1957.27</v>
      </c>
      <c r="J41">
        <v>48.93</v>
      </c>
      <c r="K41">
        <v>1713.59</v>
      </c>
      <c r="L41">
        <v>20</v>
      </c>
      <c r="M41">
        <v>45793</v>
      </c>
      <c r="N41">
        <v>2</v>
      </c>
      <c r="O41" t="s">
        <v>805</v>
      </c>
      <c r="P41" t="s">
        <v>799</v>
      </c>
      <c r="Q41" t="s">
        <v>806</v>
      </c>
      <c r="R41" t="s">
        <v>801</v>
      </c>
      <c r="S41" t="s">
        <v>807</v>
      </c>
      <c r="T41" t="s">
        <v>794</v>
      </c>
      <c r="U41">
        <v>2</v>
      </c>
      <c r="V41">
        <v>33.6</v>
      </c>
      <c r="W41">
        <v>0</v>
      </c>
      <c r="X41">
        <v>0</v>
      </c>
      <c r="Y41" t="s">
        <v>3</v>
      </c>
      <c r="Z41" t="s">
        <v>795</v>
      </c>
      <c r="AA41">
        <v>3</v>
      </c>
      <c r="AB41" t="s">
        <v>3</v>
      </c>
      <c r="AC41">
        <v>1631.06</v>
      </c>
      <c r="AD41">
        <v>1</v>
      </c>
      <c r="AE41">
        <v>0</v>
      </c>
      <c r="AF41">
        <v>1</v>
      </c>
      <c r="AG41">
        <v>3</v>
      </c>
      <c r="AH41" t="s">
        <v>289</v>
      </c>
      <c r="AI41" t="s">
        <v>310</v>
      </c>
      <c r="AJ41">
        <v>46174.446655092594</v>
      </c>
      <c r="AK41">
        <v>69445894</v>
      </c>
      <c r="AL41">
        <v>0</v>
      </c>
      <c r="AM41">
        <v>0</v>
      </c>
      <c r="AN41">
        <v>0</v>
      </c>
      <c r="AO41">
        <v>0</v>
      </c>
      <c r="AP41">
        <v>0</v>
      </c>
      <c r="AQ41">
        <v>0</v>
      </c>
      <c r="AR41">
        <v>0</v>
      </c>
      <c r="AS41" t="s">
        <v>3</v>
      </c>
      <c r="AT41">
        <v>0</v>
      </c>
      <c r="AU41">
        <v>0</v>
      </c>
    </row>
    <row r="42" spans="2:47">
      <c r="B42" t="s">
        <v>850</v>
      </c>
      <c r="C42">
        <v>1</v>
      </c>
      <c r="D42" t="s">
        <v>312</v>
      </c>
      <c r="E42" t="s">
        <v>313</v>
      </c>
      <c r="F42" t="s">
        <v>825</v>
      </c>
      <c r="G42" t="s">
        <v>289</v>
      </c>
      <c r="H42">
        <v>467.77</v>
      </c>
      <c r="I42">
        <v>561.32000000000005</v>
      </c>
      <c r="J42">
        <v>14.03</v>
      </c>
      <c r="K42">
        <v>491.44</v>
      </c>
      <c r="L42">
        <v>20</v>
      </c>
      <c r="M42">
        <v>45793</v>
      </c>
      <c r="N42">
        <v>2</v>
      </c>
      <c r="O42" t="s">
        <v>789</v>
      </c>
      <c r="P42" t="s">
        <v>790</v>
      </c>
      <c r="Q42" t="s">
        <v>791</v>
      </c>
      <c r="R42" t="s">
        <v>792</v>
      </c>
      <c r="S42" t="s">
        <v>793</v>
      </c>
      <c r="T42" t="s">
        <v>794</v>
      </c>
      <c r="U42">
        <v>2</v>
      </c>
      <c r="V42">
        <v>9.64</v>
      </c>
      <c r="W42">
        <v>0</v>
      </c>
      <c r="X42">
        <v>0</v>
      </c>
      <c r="Y42" t="s">
        <v>3</v>
      </c>
      <c r="Z42" t="s">
        <v>795</v>
      </c>
      <c r="AA42">
        <v>3</v>
      </c>
      <c r="AB42" t="s">
        <v>3</v>
      </c>
      <c r="AC42">
        <v>467.77</v>
      </c>
      <c r="AD42">
        <v>1</v>
      </c>
      <c r="AE42">
        <v>0</v>
      </c>
      <c r="AF42">
        <v>1</v>
      </c>
      <c r="AG42">
        <v>3</v>
      </c>
      <c r="AH42" t="s">
        <v>289</v>
      </c>
      <c r="AI42" t="s">
        <v>313</v>
      </c>
      <c r="AJ42">
        <v>46174.446655092594</v>
      </c>
      <c r="AK42">
        <v>69445899</v>
      </c>
      <c r="AL42">
        <v>0</v>
      </c>
      <c r="AM42">
        <v>0</v>
      </c>
      <c r="AN42">
        <v>0</v>
      </c>
      <c r="AO42">
        <v>0</v>
      </c>
      <c r="AP42">
        <v>0</v>
      </c>
      <c r="AQ42">
        <v>0</v>
      </c>
      <c r="AR42">
        <v>0</v>
      </c>
      <c r="AS42" t="s">
        <v>3</v>
      </c>
      <c r="AT42">
        <v>0</v>
      </c>
      <c r="AU42">
        <v>0</v>
      </c>
    </row>
    <row r="43" spans="2:47">
      <c r="B43" t="s">
        <v>851</v>
      </c>
      <c r="C43">
        <v>0</v>
      </c>
      <c r="D43" t="s">
        <v>852</v>
      </c>
      <c r="E43" t="s">
        <v>313</v>
      </c>
      <c r="F43" t="s">
        <v>825</v>
      </c>
      <c r="G43" t="s">
        <v>289</v>
      </c>
      <c r="H43">
        <v>514.54</v>
      </c>
      <c r="I43">
        <v>617.45000000000005</v>
      </c>
      <c r="J43">
        <v>15.44</v>
      </c>
      <c r="K43">
        <v>540.58000000000004</v>
      </c>
      <c r="L43">
        <v>20</v>
      </c>
      <c r="M43">
        <v>45793</v>
      </c>
      <c r="N43">
        <v>2</v>
      </c>
      <c r="O43" t="s">
        <v>798</v>
      </c>
      <c r="P43" t="s">
        <v>799</v>
      </c>
      <c r="Q43" t="s">
        <v>800</v>
      </c>
      <c r="R43" t="s">
        <v>801</v>
      </c>
      <c r="S43" t="s">
        <v>802</v>
      </c>
      <c r="T43" t="s">
        <v>794</v>
      </c>
      <c r="U43">
        <v>2</v>
      </c>
      <c r="V43">
        <v>10.6</v>
      </c>
      <c r="W43">
        <v>0</v>
      </c>
      <c r="X43">
        <v>0</v>
      </c>
      <c r="Y43" t="s">
        <v>3</v>
      </c>
      <c r="Z43" t="s">
        <v>795</v>
      </c>
      <c r="AA43">
        <v>3</v>
      </c>
      <c r="AB43" t="s">
        <v>3</v>
      </c>
      <c r="AC43">
        <v>514.54</v>
      </c>
      <c r="AD43">
        <v>1</v>
      </c>
      <c r="AE43">
        <v>0</v>
      </c>
      <c r="AF43">
        <v>1</v>
      </c>
      <c r="AG43">
        <v>3</v>
      </c>
      <c r="AH43" t="s">
        <v>289</v>
      </c>
      <c r="AI43" t="s">
        <v>313</v>
      </c>
      <c r="AJ43">
        <v>46174.446655092594</v>
      </c>
      <c r="AK43">
        <v>69445899</v>
      </c>
      <c r="AL43">
        <v>0</v>
      </c>
      <c r="AM43">
        <v>0</v>
      </c>
      <c r="AN43">
        <v>0</v>
      </c>
      <c r="AO43">
        <v>0</v>
      </c>
      <c r="AP43">
        <v>0</v>
      </c>
      <c r="AQ43">
        <v>0</v>
      </c>
      <c r="AR43">
        <v>0</v>
      </c>
      <c r="AS43" t="s">
        <v>3</v>
      </c>
      <c r="AT43">
        <v>0</v>
      </c>
      <c r="AU43">
        <v>0</v>
      </c>
    </row>
    <row r="44" spans="2:47">
      <c r="B44" t="s">
        <v>853</v>
      </c>
      <c r="C44">
        <v>0</v>
      </c>
      <c r="D44" t="s">
        <v>854</v>
      </c>
      <c r="E44" t="s">
        <v>313</v>
      </c>
      <c r="F44" t="s">
        <v>825</v>
      </c>
      <c r="G44" t="s">
        <v>289</v>
      </c>
      <c r="H44">
        <v>481.8</v>
      </c>
      <c r="I44">
        <v>578.16</v>
      </c>
      <c r="J44">
        <v>14.45</v>
      </c>
      <c r="K44">
        <v>506.18</v>
      </c>
      <c r="L44">
        <v>20</v>
      </c>
      <c r="M44">
        <v>45793</v>
      </c>
      <c r="N44">
        <v>2</v>
      </c>
      <c r="O44" t="s">
        <v>805</v>
      </c>
      <c r="P44" t="s">
        <v>799</v>
      </c>
      <c r="Q44" t="s">
        <v>806</v>
      </c>
      <c r="R44" t="s">
        <v>801</v>
      </c>
      <c r="S44" t="s">
        <v>807</v>
      </c>
      <c r="T44" t="s">
        <v>794</v>
      </c>
      <c r="U44">
        <v>2</v>
      </c>
      <c r="V44">
        <v>9.93</v>
      </c>
      <c r="W44">
        <v>0</v>
      </c>
      <c r="X44">
        <v>0</v>
      </c>
      <c r="Y44" t="s">
        <v>3</v>
      </c>
      <c r="Z44" t="s">
        <v>795</v>
      </c>
      <c r="AA44">
        <v>3</v>
      </c>
      <c r="AB44" t="s">
        <v>3</v>
      </c>
      <c r="AC44">
        <v>481.8</v>
      </c>
      <c r="AD44">
        <v>1</v>
      </c>
      <c r="AE44">
        <v>0</v>
      </c>
      <c r="AF44">
        <v>1</v>
      </c>
      <c r="AG44">
        <v>3</v>
      </c>
      <c r="AH44" t="s">
        <v>289</v>
      </c>
      <c r="AI44" t="s">
        <v>313</v>
      </c>
      <c r="AJ44">
        <v>46174.446655092594</v>
      </c>
      <c r="AK44">
        <v>69445899</v>
      </c>
      <c r="AL44">
        <v>0</v>
      </c>
      <c r="AM44">
        <v>0</v>
      </c>
      <c r="AN44">
        <v>0</v>
      </c>
      <c r="AO44">
        <v>0</v>
      </c>
      <c r="AP44">
        <v>0</v>
      </c>
      <c r="AQ44">
        <v>0</v>
      </c>
      <c r="AR44">
        <v>0</v>
      </c>
      <c r="AS44" t="s">
        <v>3</v>
      </c>
      <c r="AT44">
        <v>0</v>
      </c>
      <c r="AU44">
        <v>0</v>
      </c>
    </row>
    <row r="45" spans="2:47">
      <c r="B45" t="s">
        <v>855</v>
      </c>
      <c r="C45">
        <v>1</v>
      </c>
      <c r="D45" t="s">
        <v>315</v>
      </c>
      <c r="E45" t="s">
        <v>316</v>
      </c>
      <c r="F45" t="s">
        <v>825</v>
      </c>
      <c r="G45" t="s">
        <v>289</v>
      </c>
      <c r="H45">
        <v>185.15</v>
      </c>
      <c r="I45">
        <v>222.18</v>
      </c>
      <c r="J45">
        <v>5.55</v>
      </c>
      <c r="K45">
        <v>194.51</v>
      </c>
      <c r="L45">
        <v>20</v>
      </c>
      <c r="M45">
        <v>45793</v>
      </c>
      <c r="N45">
        <v>2</v>
      </c>
      <c r="O45" t="s">
        <v>789</v>
      </c>
      <c r="P45" t="s">
        <v>790</v>
      </c>
      <c r="Q45" t="s">
        <v>791</v>
      </c>
      <c r="R45" t="s">
        <v>792</v>
      </c>
      <c r="S45" t="s">
        <v>793</v>
      </c>
      <c r="T45" t="s">
        <v>794</v>
      </c>
      <c r="U45">
        <v>2</v>
      </c>
      <c r="V45">
        <v>3.81</v>
      </c>
      <c r="W45">
        <v>0</v>
      </c>
      <c r="X45">
        <v>0</v>
      </c>
      <c r="Y45" t="s">
        <v>3</v>
      </c>
      <c r="Z45" t="s">
        <v>795</v>
      </c>
      <c r="AA45">
        <v>3</v>
      </c>
      <c r="AB45" t="s">
        <v>3</v>
      </c>
      <c r="AC45">
        <v>185.15</v>
      </c>
      <c r="AD45">
        <v>1</v>
      </c>
      <c r="AE45">
        <v>0</v>
      </c>
      <c r="AF45">
        <v>1</v>
      </c>
      <c r="AG45">
        <v>3</v>
      </c>
      <c r="AH45" t="s">
        <v>289</v>
      </c>
      <c r="AI45" t="s">
        <v>316</v>
      </c>
      <c r="AJ45">
        <v>46174.446655092594</v>
      </c>
      <c r="AK45">
        <v>69445904</v>
      </c>
      <c r="AL45">
        <v>0</v>
      </c>
      <c r="AM45">
        <v>0</v>
      </c>
      <c r="AN45">
        <v>0</v>
      </c>
      <c r="AO45">
        <v>0</v>
      </c>
      <c r="AP45">
        <v>0</v>
      </c>
      <c r="AQ45">
        <v>0</v>
      </c>
      <c r="AR45">
        <v>0</v>
      </c>
      <c r="AS45" t="s">
        <v>3</v>
      </c>
      <c r="AT45">
        <v>0</v>
      </c>
      <c r="AU45">
        <v>0</v>
      </c>
    </row>
    <row r="46" spans="2:47">
      <c r="B46" t="s">
        <v>856</v>
      </c>
      <c r="C46">
        <v>0</v>
      </c>
      <c r="D46" t="s">
        <v>857</v>
      </c>
      <c r="E46" t="s">
        <v>316</v>
      </c>
      <c r="F46" t="s">
        <v>825</v>
      </c>
      <c r="G46" t="s">
        <v>289</v>
      </c>
      <c r="H46">
        <v>203.67</v>
      </c>
      <c r="I46">
        <v>244.4</v>
      </c>
      <c r="J46">
        <v>6.11</v>
      </c>
      <c r="K46">
        <v>213.98</v>
      </c>
      <c r="L46">
        <v>20</v>
      </c>
      <c r="M46">
        <v>45793</v>
      </c>
      <c r="N46">
        <v>2</v>
      </c>
      <c r="O46" t="s">
        <v>798</v>
      </c>
      <c r="P46" t="s">
        <v>799</v>
      </c>
      <c r="Q46" t="s">
        <v>800</v>
      </c>
      <c r="R46" t="s">
        <v>801</v>
      </c>
      <c r="S46" t="s">
        <v>802</v>
      </c>
      <c r="T46" t="s">
        <v>794</v>
      </c>
      <c r="U46">
        <v>2</v>
      </c>
      <c r="V46">
        <v>4.2</v>
      </c>
      <c r="W46">
        <v>0</v>
      </c>
      <c r="X46">
        <v>0</v>
      </c>
      <c r="Y46" t="s">
        <v>3</v>
      </c>
      <c r="Z46" t="s">
        <v>795</v>
      </c>
      <c r="AA46">
        <v>3</v>
      </c>
      <c r="AB46" t="s">
        <v>3</v>
      </c>
      <c r="AC46">
        <v>203.67</v>
      </c>
      <c r="AD46">
        <v>1</v>
      </c>
      <c r="AE46">
        <v>0</v>
      </c>
      <c r="AF46">
        <v>1</v>
      </c>
      <c r="AG46">
        <v>3</v>
      </c>
      <c r="AH46" t="s">
        <v>289</v>
      </c>
      <c r="AI46" t="s">
        <v>316</v>
      </c>
      <c r="AJ46">
        <v>46174.446655092594</v>
      </c>
      <c r="AK46">
        <v>69445904</v>
      </c>
      <c r="AL46">
        <v>0</v>
      </c>
      <c r="AM46">
        <v>0</v>
      </c>
      <c r="AN46">
        <v>0</v>
      </c>
      <c r="AO46">
        <v>0</v>
      </c>
      <c r="AP46">
        <v>0</v>
      </c>
      <c r="AQ46">
        <v>0</v>
      </c>
      <c r="AR46">
        <v>0</v>
      </c>
      <c r="AS46" t="s">
        <v>3</v>
      </c>
      <c r="AT46">
        <v>0</v>
      </c>
      <c r="AU46">
        <v>0</v>
      </c>
    </row>
    <row r="47" spans="2:47">
      <c r="B47" t="s">
        <v>858</v>
      </c>
      <c r="C47">
        <v>0</v>
      </c>
      <c r="D47" t="s">
        <v>859</v>
      </c>
      <c r="E47" t="s">
        <v>316</v>
      </c>
      <c r="F47" t="s">
        <v>825</v>
      </c>
      <c r="G47" t="s">
        <v>289</v>
      </c>
      <c r="H47">
        <v>190.71</v>
      </c>
      <c r="I47">
        <v>228.85</v>
      </c>
      <c r="J47">
        <v>5.72</v>
      </c>
      <c r="K47">
        <v>200.36</v>
      </c>
      <c r="L47">
        <v>20</v>
      </c>
      <c r="M47">
        <v>45793</v>
      </c>
      <c r="N47">
        <v>2</v>
      </c>
      <c r="O47" t="s">
        <v>805</v>
      </c>
      <c r="P47" t="s">
        <v>799</v>
      </c>
      <c r="Q47" t="s">
        <v>806</v>
      </c>
      <c r="R47" t="s">
        <v>801</v>
      </c>
      <c r="S47" t="s">
        <v>807</v>
      </c>
      <c r="T47" t="s">
        <v>794</v>
      </c>
      <c r="U47">
        <v>2</v>
      </c>
      <c r="V47">
        <v>3.93</v>
      </c>
      <c r="W47">
        <v>0</v>
      </c>
      <c r="X47">
        <v>0</v>
      </c>
      <c r="Y47" t="s">
        <v>3</v>
      </c>
      <c r="Z47" t="s">
        <v>795</v>
      </c>
      <c r="AA47">
        <v>3</v>
      </c>
      <c r="AB47" t="s">
        <v>3</v>
      </c>
      <c r="AC47">
        <v>190.71</v>
      </c>
      <c r="AD47">
        <v>1</v>
      </c>
      <c r="AE47">
        <v>0</v>
      </c>
      <c r="AF47">
        <v>1</v>
      </c>
      <c r="AG47">
        <v>3</v>
      </c>
      <c r="AH47" t="s">
        <v>289</v>
      </c>
      <c r="AI47" t="s">
        <v>316</v>
      </c>
      <c r="AJ47">
        <v>46174.446655092594</v>
      </c>
      <c r="AK47">
        <v>69445904</v>
      </c>
      <c r="AL47">
        <v>0</v>
      </c>
      <c r="AM47">
        <v>0</v>
      </c>
      <c r="AN47">
        <v>0</v>
      </c>
      <c r="AO47">
        <v>0</v>
      </c>
      <c r="AP47">
        <v>0</v>
      </c>
      <c r="AQ47">
        <v>0</v>
      </c>
      <c r="AR47">
        <v>0</v>
      </c>
      <c r="AS47" t="s">
        <v>3</v>
      </c>
      <c r="AT47">
        <v>0</v>
      </c>
      <c r="AU47">
        <v>0</v>
      </c>
    </row>
    <row r="48" spans="2:47">
      <c r="B48" t="s">
        <v>860</v>
      </c>
      <c r="C48">
        <v>1</v>
      </c>
      <c r="D48" t="s">
        <v>318</v>
      </c>
      <c r="E48" t="s">
        <v>319</v>
      </c>
      <c r="F48" t="s">
        <v>104</v>
      </c>
      <c r="G48" t="s">
        <v>289</v>
      </c>
      <c r="H48">
        <v>774.14</v>
      </c>
      <c r="I48">
        <v>928.97</v>
      </c>
      <c r="J48">
        <v>23.22</v>
      </c>
      <c r="K48">
        <v>813.31</v>
      </c>
      <c r="L48">
        <v>20</v>
      </c>
      <c r="M48">
        <v>45793</v>
      </c>
      <c r="N48">
        <v>2</v>
      </c>
      <c r="O48" t="s">
        <v>789</v>
      </c>
      <c r="P48" t="s">
        <v>790</v>
      </c>
      <c r="Q48" t="s">
        <v>791</v>
      </c>
      <c r="R48" t="s">
        <v>792</v>
      </c>
      <c r="S48" t="s">
        <v>793</v>
      </c>
      <c r="T48" t="s">
        <v>794</v>
      </c>
      <c r="U48">
        <v>2</v>
      </c>
      <c r="V48">
        <v>15.95</v>
      </c>
      <c r="W48">
        <v>0</v>
      </c>
      <c r="X48">
        <v>0</v>
      </c>
      <c r="Y48" t="s">
        <v>3</v>
      </c>
      <c r="Z48" t="s">
        <v>795</v>
      </c>
      <c r="AA48">
        <v>3</v>
      </c>
      <c r="AB48" t="s">
        <v>3</v>
      </c>
      <c r="AC48">
        <v>774.14</v>
      </c>
      <c r="AD48">
        <v>1</v>
      </c>
      <c r="AE48">
        <v>0</v>
      </c>
      <c r="AF48">
        <v>1</v>
      </c>
      <c r="AG48">
        <v>3</v>
      </c>
      <c r="AH48" t="s">
        <v>289</v>
      </c>
      <c r="AI48" t="s">
        <v>319</v>
      </c>
      <c r="AJ48">
        <v>46174.446655092594</v>
      </c>
      <c r="AK48">
        <v>69445909</v>
      </c>
      <c r="AL48">
        <v>0</v>
      </c>
      <c r="AM48">
        <v>0</v>
      </c>
      <c r="AN48">
        <v>0</v>
      </c>
      <c r="AO48">
        <v>0</v>
      </c>
      <c r="AP48">
        <v>0</v>
      </c>
      <c r="AQ48">
        <v>0</v>
      </c>
      <c r="AR48">
        <v>0</v>
      </c>
      <c r="AS48" t="s">
        <v>3</v>
      </c>
      <c r="AT48">
        <v>0</v>
      </c>
      <c r="AU48">
        <v>0</v>
      </c>
    </row>
    <row r="49" spans="2:47">
      <c r="B49" t="s">
        <v>861</v>
      </c>
      <c r="C49">
        <v>0</v>
      </c>
      <c r="D49" t="s">
        <v>862</v>
      </c>
      <c r="E49" t="s">
        <v>319</v>
      </c>
      <c r="F49" t="s">
        <v>104</v>
      </c>
      <c r="G49" t="s">
        <v>289</v>
      </c>
      <c r="H49">
        <v>851.56</v>
      </c>
      <c r="I49">
        <v>1021.87</v>
      </c>
      <c r="J49">
        <v>25.55</v>
      </c>
      <c r="K49">
        <v>894.65</v>
      </c>
      <c r="L49">
        <v>20</v>
      </c>
      <c r="M49">
        <v>45793</v>
      </c>
      <c r="N49">
        <v>2</v>
      </c>
      <c r="O49" t="s">
        <v>798</v>
      </c>
      <c r="P49" t="s">
        <v>799</v>
      </c>
      <c r="Q49" t="s">
        <v>800</v>
      </c>
      <c r="R49" t="s">
        <v>801</v>
      </c>
      <c r="S49" t="s">
        <v>802</v>
      </c>
      <c r="T49" t="s">
        <v>794</v>
      </c>
      <c r="U49">
        <v>2</v>
      </c>
      <c r="V49">
        <v>17.54</v>
      </c>
      <c r="W49">
        <v>0</v>
      </c>
      <c r="X49">
        <v>0</v>
      </c>
      <c r="Y49" t="s">
        <v>3</v>
      </c>
      <c r="Z49" t="s">
        <v>795</v>
      </c>
      <c r="AA49">
        <v>3</v>
      </c>
      <c r="AB49" t="s">
        <v>3</v>
      </c>
      <c r="AC49">
        <v>851.56</v>
      </c>
      <c r="AD49">
        <v>1</v>
      </c>
      <c r="AE49">
        <v>0</v>
      </c>
      <c r="AF49">
        <v>1</v>
      </c>
      <c r="AG49">
        <v>3</v>
      </c>
      <c r="AH49" t="s">
        <v>289</v>
      </c>
      <c r="AI49" t="s">
        <v>319</v>
      </c>
      <c r="AJ49">
        <v>46174.446655092594</v>
      </c>
      <c r="AK49">
        <v>69445909</v>
      </c>
      <c r="AL49">
        <v>0</v>
      </c>
      <c r="AM49">
        <v>0</v>
      </c>
      <c r="AN49">
        <v>0</v>
      </c>
      <c r="AO49">
        <v>0</v>
      </c>
      <c r="AP49">
        <v>0</v>
      </c>
      <c r="AQ49">
        <v>0</v>
      </c>
      <c r="AR49">
        <v>0</v>
      </c>
      <c r="AS49" t="s">
        <v>3</v>
      </c>
      <c r="AT49">
        <v>0</v>
      </c>
      <c r="AU49">
        <v>0</v>
      </c>
    </row>
    <row r="50" spans="2:47">
      <c r="B50" t="s">
        <v>863</v>
      </c>
      <c r="C50">
        <v>0</v>
      </c>
      <c r="D50" t="s">
        <v>864</v>
      </c>
      <c r="E50" t="s">
        <v>319</v>
      </c>
      <c r="F50" t="s">
        <v>104</v>
      </c>
      <c r="G50" t="s">
        <v>289</v>
      </c>
      <c r="H50">
        <v>797.37</v>
      </c>
      <c r="I50">
        <v>956.84</v>
      </c>
      <c r="J50">
        <v>23.92</v>
      </c>
      <c r="K50">
        <v>837.72</v>
      </c>
      <c r="L50">
        <v>20</v>
      </c>
      <c r="M50">
        <v>45793</v>
      </c>
      <c r="N50">
        <v>2</v>
      </c>
      <c r="O50" t="s">
        <v>805</v>
      </c>
      <c r="P50" t="s">
        <v>799</v>
      </c>
      <c r="Q50" t="s">
        <v>806</v>
      </c>
      <c r="R50" t="s">
        <v>801</v>
      </c>
      <c r="S50" t="s">
        <v>807</v>
      </c>
      <c r="T50" t="s">
        <v>794</v>
      </c>
      <c r="U50">
        <v>2</v>
      </c>
      <c r="V50">
        <v>16.43</v>
      </c>
      <c r="W50">
        <v>0</v>
      </c>
      <c r="X50">
        <v>0</v>
      </c>
      <c r="Y50" t="s">
        <v>3</v>
      </c>
      <c r="Z50" t="s">
        <v>795</v>
      </c>
      <c r="AA50">
        <v>3</v>
      </c>
      <c r="AB50" t="s">
        <v>3</v>
      </c>
      <c r="AC50">
        <v>797.37</v>
      </c>
      <c r="AD50">
        <v>1</v>
      </c>
      <c r="AE50">
        <v>0</v>
      </c>
      <c r="AF50">
        <v>1</v>
      </c>
      <c r="AG50">
        <v>3</v>
      </c>
      <c r="AH50" t="s">
        <v>289</v>
      </c>
      <c r="AI50" t="s">
        <v>319</v>
      </c>
      <c r="AJ50">
        <v>46174.446655092594</v>
      </c>
      <c r="AK50">
        <v>69445909</v>
      </c>
      <c r="AL50">
        <v>0</v>
      </c>
      <c r="AM50">
        <v>0</v>
      </c>
      <c r="AN50">
        <v>0</v>
      </c>
      <c r="AO50">
        <v>0</v>
      </c>
      <c r="AP50">
        <v>0</v>
      </c>
      <c r="AQ50">
        <v>0</v>
      </c>
      <c r="AR50">
        <v>0</v>
      </c>
      <c r="AS50" t="s">
        <v>3</v>
      </c>
      <c r="AT50">
        <v>0</v>
      </c>
      <c r="AU50">
        <v>0</v>
      </c>
    </row>
    <row r="51" spans="2:47">
      <c r="B51" t="s">
        <v>865</v>
      </c>
      <c r="C51">
        <v>1</v>
      </c>
      <c r="D51" t="s">
        <v>321</v>
      </c>
      <c r="E51" t="s">
        <v>322</v>
      </c>
      <c r="F51" t="s">
        <v>104</v>
      </c>
      <c r="G51" t="s">
        <v>289</v>
      </c>
      <c r="H51">
        <v>531.29999999999995</v>
      </c>
      <c r="I51">
        <v>637.55999999999995</v>
      </c>
      <c r="J51">
        <v>15.94</v>
      </c>
      <c r="K51">
        <v>558.17999999999995</v>
      </c>
      <c r="L51">
        <v>20</v>
      </c>
      <c r="M51">
        <v>45793</v>
      </c>
      <c r="N51">
        <v>2</v>
      </c>
      <c r="O51" t="s">
        <v>789</v>
      </c>
      <c r="P51" t="s">
        <v>790</v>
      </c>
      <c r="Q51" t="s">
        <v>791</v>
      </c>
      <c r="R51" t="s">
        <v>792</v>
      </c>
      <c r="S51" t="s">
        <v>793</v>
      </c>
      <c r="T51" t="s">
        <v>794</v>
      </c>
      <c r="U51">
        <v>2</v>
      </c>
      <c r="V51">
        <v>10.94</v>
      </c>
      <c r="W51">
        <v>0</v>
      </c>
      <c r="X51">
        <v>0</v>
      </c>
      <c r="Y51" t="s">
        <v>3</v>
      </c>
      <c r="Z51" t="s">
        <v>795</v>
      </c>
      <c r="AA51">
        <v>3</v>
      </c>
      <c r="AB51" t="s">
        <v>3</v>
      </c>
      <c r="AC51">
        <v>531.29999999999995</v>
      </c>
      <c r="AD51">
        <v>1</v>
      </c>
      <c r="AE51">
        <v>0</v>
      </c>
      <c r="AF51">
        <v>1</v>
      </c>
      <c r="AG51">
        <v>3</v>
      </c>
      <c r="AH51" t="s">
        <v>289</v>
      </c>
      <c r="AI51" t="s">
        <v>322</v>
      </c>
      <c r="AJ51">
        <v>46174.446655092594</v>
      </c>
      <c r="AK51">
        <v>69445914</v>
      </c>
      <c r="AL51">
        <v>0</v>
      </c>
      <c r="AM51">
        <v>0</v>
      </c>
      <c r="AN51">
        <v>0</v>
      </c>
      <c r="AO51">
        <v>0</v>
      </c>
      <c r="AP51">
        <v>0</v>
      </c>
      <c r="AQ51">
        <v>0</v>
      </c>
      <c r="AR51">
        <v>0</v>
      </c>
      <c r="AS51" t="s">
        <v>3</v>
      </c>
      <c r="AT51">
        <v>0</v>
      </c>
      <c r="AU51">
        <v>0</v>
      </c>
    </row>
    <row r="52" spans="2:47">
      <c r="B52" t="s">
        <v>866</v>
      </c>
      <c r="C52">
        <v>0</v>
      </c>
      <c r="D52" t="s">
        <v>867</v>
      </c>
      <c r="E52" t="s">
        <v>322</v>
      </c>
      <c r="F52" t="s">
        <v>104</v>
      </c>
      <c r="G52" t="s">
        <v>289</v>
      </c>
      <c r="H52">
        <v>584.42999999999995</v>
      </c>
      <c r="I52">
        <v>701.32</v>
      </c>
      <c r="J52">
        <v>17.53</v>
      </c>
      <c r="K52">
        <v>614</v>
      </c>
      <c r="L52">
        <v>20</v>
      </c>
      <c r="M52">
        <v>45793</v>
      </c>
      <c r="N52">
        <v>2</v>
      </c>
      <c r="O52" t="s">
        <v>798</v>
      </c>
      <c r="P52" t="s">
        <v>799</v>
      </c>
      <c r="Q52" t="s">
        <v>800</v>
      </c>
      <c r="R52" t="s">
        <v>801</v>
      </c>
      <c r="S52" t="s">
        <v>802</v>
      </c>
      <c r="T52" t="s">
        <v>794</v>
      </c>
      <c r="U52">
        <v>2</v>
      </c>
      <c r="V52">
        <v>12.04</v>
      </c>
      <c r="W52">
        <v>0</v>
      </c>
      <c r="X52">
        <v>0</v>
      </c>
      <c r="Y52" t="s">
        <v>3</v>
      </c>
      <c r="Z52" t="s">
        <v>795</v>
      </c>
      <c r="AA52">
        <v>3</v>
      </c>
      <c r="AB52" t="s">
        <v>3</v>
      </c>
      <c r="AC52">
        <v>584.42999999999995</v>
      </c>
      <c r="AD52">
        <v>1</v>
      </c>
      <c r="AE52">
        <v>0</v>
      </c>
      <c r="AF52">
        <v>1</v>
      </c>
      <c r="AG52">
        <v>3</v>
      </c>
      <c r="AH52" t="s">
        <v>289</v>
      </c>
      <c r="AI52" t="s">
        <v>322</v>
      </c>
      <c r="AJ52">
        <v>46174.446655092594</v>
      </c>
      <c r="AK52">
        <v>69445914</v>
      </c>
      <c r="AL52">
        <v>0</v>
      </c>
      <c r="AM52">
        <v>0</v>
      </c>
      <c r="AN52">
        <v>0</v>
      </c>
      <c r="AO52">
        <v>0</v>
      </c>
      <c r="AP52">
        <v>0</v>
      </c>
      <c r="AQ52">
        <v>0</v>
      </c>
      <c r="AR52">
        <v>0</v>
      </c>
      <c r="AS52" t="s">
        <v>3</v>
      </c>
      <c r="AT52">
        <v>0</v>
      </c>
      <c r="AU52">
        <v>0</v>
      </c>
    </row>
    <row r="53" spans="2:47">
      <c r="B53" t="s">
        <v>868</v>
      </c>
      <c r="C53">
        <v>0</v>
      </c>
      <c r="D53" t="s">
        <v>869</v>
      </c>
      <c r="E53" t="s">
        <v>322</v>
      </c>
      <c r="F53" t="s">
        <v>104</v>
      </c>
      <c r="G53" t="s">
        <v>289</v>
      </c>
      <c r="H53">
        <v>547.24</v>
      </c>
      <c r="I53">
        <v>656.69</v>
      </c>
      <c r="J53">
        <v>16.420000000000002</v>
      </c>
      <c r="K53">
        <v>574.92999999999995</v>
      </c>
      <c r="L53">
        <v>20</v>
      </c>
      <c r="M53">
        <v>45793</v>
      </c>
      <c r="N53">
        <v>2</v>
      </c>
      <c r="O53" t="s">
        <v>805</v>
      </c>
      <c r="P53" t="s">
        <v>799</v>
      </c>
      <c r="Q53" t="s">
        <v>806</v>
      </c>
      <c r="R53" t="s">
        <v>801</v>
      </c>
      <c r="S53" t="s">
        <v>807</v>
      </c>
      <c r="T53" t="s">
        <v>794</v>
      </c>
      <c r="U53">
        <v>2</v>
      </c>
      <c r="V53">
        <v>11.27</v>
      </c>
      <c r="W53">
        <v>0</v>
      </c>
      <c r="X53">
        <v>0</v>
      </c>
      <c r="Y53" t="s">
        <v>3</v>
      </c>
      <c r="Z53" t="s">
        <v>795</v>
      </c>
      <c r="AA53">
        <v>3</v>
      </c>
      <c r="AB53" t="s">
        <v>3</v>
      </c>
      <c r="AC53">
        <v>547.24</v>
      </c>
      <c r="AD53">
        <v>1</v>
      </c>
      <c r="AE53">
        <v>0</v>
      </c>
      <c r="AF53">
        <v>1</v>
      </c>
      <c r="AG53">
        <v>3</v>
      </c>
      <c r="AH53" t="s">
        <v>289</v>
      </c>
      <c r="AI53" t="s">
        <v>322</v>
      </c>
      <c r="AJ53">
        <v>46174.446655092594</v>
      </c>
      <c r="AK53">
        <v>69445914</v>
      </c>
      <c r="AL53">
        <v>0</v>
      </c>
      <c r="AM53">
        <v>0</v>
      </c>
      <c r="AN53">
        <v>0</v>
      </c>
      <c r="AO53">
        <v>0</v>
      </c>
      <c r="AP53">
        <v>0</v>
      </c>
      <c r="AQ53">
        <v>0</v>
      </c>
      <c r="AR53">
        <v>0</v>
      </c>
      <c r="AS53" t="s">
        <v>3</v>
      </c>
      <c r="AT53">
        <v>0</v>
      </c>
      <c r="AU53">
        <v>0</v>
      </c>
    </row>
    <row r="54" spans="2:47">
      <c r="B54" t="s">
        <v>870</v>
      </c>
      <c r="C54">
        <v>1</v>
      </c>
      <c r="D54" t="s">
        <v>324</v>
      </c>
      <c r="E54" t="s">
        <v>325</v>
      </c>
      <c r="F54" t="s">
        <v>825</v>
      </c>
      <c r="G54" t="s">
        <v>289</v>
      </c>
      <c r="H54">
        <v>12.94</v>
      </c>
      <c r="I54">
        <v>15.53</v>
      </c>
      <c r="J54">
        <v>0.39</v>
      </c>
      <c r="K54">
        <v>13.6</v>
      </c>
      <c r="L54">
        <v>20</v>
      </c>
      <c r="M54">
        <v>45793</v>
      </c>
      <c r="N54">
        <v>2</v>
      </c>
      <c r="O54" t="s">
        <v>789</v>
      </c>
      <c r="P54" t="s">
        <v>790</v>
      </c>
      <c r="Q54" t="s">
        <v>791</v>
      </c>
      <c r="R54" t="s">
        <v>792</v>
      </c>
      <c r="S54" t="s">
        <v>793</v>
      </c>
      <c r="T54" t="s">
        <v>794</v>
      </c>
      <c r="U54">
        <v>2</v>
      </c>
      <c r="V54">
        <v>0.27</v>
      </c>
      <c r="W54">
        <v>0</v>
      </c>
      <c r="X54">
        <v>0</v>
      </c>
      <c r="Y54" t="s">
        <v>3</v>
      </c>
      <c r="Z54" t="s">
        <v>795</v>
      </c>
      <c r="AA54">
        <v>3</v>
      </c>
      <c r="AB54" t="s">
        <v>3</v>
      </c>
      <c r="AC54">
        <v>12.94</v>
      </c>
      <c r="AD54">
        <v>1</v>
      </c>
      <c r="AE54">
        <v>0</v>
      </c>
      <c r="AF54">
        <v>1</v>
      </c>
      <c r="AG54">
        <v>3</v>
      </c>
      <c r="AH54" t="s">
        <v>289</v>
      </c>
      <c r="AI54" t="s">
        <v>325</v>
      </c>
      <c r="AJ54">
        <v>46174.446655092594</v>
      </c>
      <c r="AK54">
        <v>69445919</v>
      </c>
      <c r="AL54">
        <v>0</v>
      </c>
      <c r="AM54">
        <v>0</v>
      </c>
      <c r="AN54">
        <v>0</v>
      </c>
      <c r="AO54">
        <v>0</v>
      </c>
      <c r="AP54">
        <v>0</v>
      </c>
      <c r="AQ54">
        <v>0</v>
      </c>
      <c r="AR54">
        <v>0</v>
      </c>
      <c r="AS54" t="s">
        <v>3</v>
      </c>
      <c r="AT54">
        <v>0</v>
      </c>
      <c r="AU54">
        <v>0</v>
      </c>
    </row>
    <row r="55" spans="2:47">
      <c r="B55" t="s">
        <v>871</v>
      </c>
      <c r="C55">
        <v>0</v>
      </c>
      <c r="D55" t="s">
        <v>872</v>
      </c>
      <c r="E55" t="s">
        <v>325</v>
      </c>
      <c r="F55" t="s">
        <v>825</v>
      </c>
      <c r="G55" t="s">
        <v>289</v>
      </c>
      <c r="H55">
        <v>14.23</v>
      </c>
      <c r="I55">
        <v>17.079999999999998</v>
      </c>
      <c r="J55">
        <v>0.43</v>
      </c>
      <c r="K55">
        <v>14.95</v>
      </c>
      <c r="L55">
        <v>20</v>
      </c>
      <c r="M55">
        <v>45793</v>
      </c>
      <c r="N55">
        <v>2</v>
      </c>
      <c r="O55" t="s">
        <v>798</v>
      </c>
      <c r="P55" t="s">
        <v>799</v>
      </c>
      <c r="Q55" t="s">
        <v>800</v>
      </c>
      <c r="R55" t="s">
        <v>801</v>
      </c>
      <c r="S55" t="s">
        <v>802</v>
      </c>
      <c r="T55" t="s">
        <v>794</v>
      </c>
      <c r="U55">
        <v>2</v>
      </c>
      <c r="V55">
        <v>0.28999999999999998</v>
      </c>
      <c r="W55">
        <v>0</v>
      </c>
      <c r="X55">
        <v>0</v>
      </c>
      <c r="Y55" t="s">
        <v>3</v>
      </c>
      <c r="Z55" t="s">
        <v>795</v>
      </c>
      <c r="AA55">
        <v>3</v>
      </c>
      <c r="AB55" t="s">
        <v>3</v>
      </c>
      <c r="AC55">
        <v>14.23</v>
      </c>
      <c r="AD55">
        <v>1</v>
      </c>
      <c r="AE55">
        <v>0</v>
      </c>
      <c r="AF55">
        <v>1</v>
      </c>
      <c r="AG55">
        <v>3</v>
      </c>
      <c r="AH55" t="s">
        <v>289</v>
      </c>
      <c r="AI55" t="s">
        <v>325</v>
      </c>
      <c r="AJ55">
        <v>46174.446655092594</v>
      </c>
      <c r="AK55">
        <v>69445919</v>
      </c>
      <c r="AL55">
        <v>0</v>
      </c>
      <c r="AM55">
        <v>0</v>
      </c>
      <c r="AN55">
        <v>0</v>
      </c>
      <c r="AO55">
        <v>0</v>
      </c>
      <c r="AP55">
        <v>0</v>
      </c>
      <c r="AQ55">
        <v>0</v>
      </c>
      <c r="AR55">
        <v>0</v>
      </c>
      <c r="AS55" t="s">
        <v>3</v>
      </c>
      <c r="AT55">
        <v>0</v>
      </c>
      <c r="AU55">
        <v>0</v>
      </c>
    </row>
    <row r="56" spans="2:47">
      <c r="B56" t="s">
        <v>873</v>
      </c>
      <c r="C56">
        <v>0</v>
      </c>
      <c r="D56" t="s">
        <v>874</v>
      </c>
      <c r="E56" t="s">
        <v>325</v>
      </c>
      <c r="F56" t="s">
        <v>825</v>
      </c>
      <c r="G56" t="s">
        <v>289</v>
      </c>
      <c r="H56">
        <v>13.33</v>
      </c>
      <c r="I56">
        <v>15.99</v>
      </c>
      <c r="J56">
        <v>0.4</v>
      </c>
      <c r="K56">
        <v>14</v>
      </c>
      <c r="L56">
        <v>20</v>
      </c>
      <c r="M56">
        <v>45793</v>
      </c>
      <c r="N56">
        <v>2</v>
      </c>
      <c r="O56" t="s">
        <v>805</v>
      </c>
      <c r="P56" t="s">
        <v>799</v>
      </c>
      <c r="Q56" t="s">
        <v>806</v>
      </c>
      <c r="R56" t="s">
        <v>801</v>
      </c>
      <c r="S56" t="s">
        <v>807</v>
      </c>
      <c r="T56" t="s">
        <v>794</v>
      </c>
      <c r="U56">
        <v>2</v>
      </c>
      <c r="V56">
        <v>0.27</v>
      </c>
      <c r="W56">
        <v>0</v>
      </c>
      <c r="X56">
        <v>0</v>
      </c>
      <c r="Y56" t="s">
        <v>3</v>
      </c>
      <c r="Z56" t="s">
        <v>795</v>
      </c>
      <c r="AA56">
        <v>3</v>
      </c>
      <c r="AB56" t="s">
        <v>3</v>
      </c>
      <c r="AC56">
        <v>13.33</v>
      </c>
      <c r="AD56">
        <v>1</v>
      </c>
      <c r="AE56">
        <v>0</v>
      </c>
      <c r="AF56">
        <v>1</v>
      </c>
      <c r="AG56">
        <v>3</v>
      </c>
      <c r="AH56" t="s">
        <v>289</v>
      </c>
      <c r="AI56" t="s">
        <v>325</v>
      </c>
      <c r="AJ56">
        <v>46174.446655092594</v>
      </c>
      <c r="AK56">
        <v>69445919</v>
      </c>
      <c r="AL56">
        <v>0</v>
      </c>
      <c r="AM56">
        <v>0</v>
      </c>
      <c r="AN56">
        <v>0</v>
      </c>
      <c r="AO56">
        <v>0</v>
      </c>
      <c r="AP56">
        <v>0</v>
      </c>
      <c r="AQ56">
        <v>0</v>
      </c>
      <c r="AR56">
        <v>0</v>
      </c>
      <c r="AS56" t="s">
        <v>3</v>
      </c>
      <c r="AT56">
        <v>0</v>
      </c>
      <c r="AU56">
        <v>0</v>
      </c>
    </row>
    <row r="57" spans="2:47">
      <c r="B57" t="s">
        <v>875</v>
      </c>
      <c r="C57">
        <v>1</v>
      </c>
      <c r="D57" t="s">
        <v>327</v>
      </c>
      <c r="E57" t="s">
        <v>328</v>
      </c>
      <c r="F57" t="s">
        <v>825</v>
      </c>
      <c r="G57" t="s">
        <v>289</v>
      </c>
      <c r="H57">
        <v>120.37</v>
      </c>
      <c r="I57">
        <v>144.44</v>
      </c>
      <c r="J57">
        <v>3.61</v>
      </c>
      <c r="K57">
        <v>126.46</v>
      </c>
      <c r="L57">
        <v>20</v>
      </c>
      <c r="M57">
        <v>45793</v>
      </c>
      <c r="N57">
        <v>2</v>
      </c>
      <c r="O57" t="s">
        <v>789</v>
      </c>
      <c r="P57" t="s">
        <v>790</v>
      </c>
      <c r="Q57" t="s">
        <v>791</v>
      </c>
      <c r="R57" t="s">
        <v>792</v>
      </c>
      <c r="S57" t="s">
        <v>793</v>
      </c>
      <c r="T57" t="s">
        <v>794</v>
      </c>
      <c r="U57">
        <v>2</v>
      </c>
      <c r="V57">
        <v>2.48</v>
      </c>
      <c r="W57">
        <v>0</v>
      </c>
      <c r="X57">
        <v>0</v>
      </c>
      <c r="Y57" t="s">
        <v>3</v>
      </c>
      <c r="Z57" t="s">
        <v>795</v>
      </c>
      <c r="AA57">
        <v>3</v>
      </c>
      <c r="AB57" t="s">
        <v>3</v>
      </c>
      <c r="AC57">
        <v>120.37</v>
      </c>
      <c r="AD57">
        <v>1</v>
      </c>
      <c r="AE57">
        <v>0</v>
      </c>
      <c r="AF57">
        <v>1</v>
      </c>
      <c r="AG57">
        <v>3</v>
      </c>
      <c r="AH57" t="s">
        <v>289</v>
      </c>
      <c r="AI57" t="s">
        <v>328</v>
      </c>
      <c r="AJ57">
        <v>46174.446655092594</v>
      </c>
      <c r="AK57">
        <v>69445924</v>
      </c>
      <c r="AL57">
        <v>0</v>
      </c>
      <c r="AM57">
        <v>0</v>
      </c>
      <c r="AN57">
        <v>0</v>
      </c>
      <c r="AO57">
        <v>0</v>
      </c>
      <c r="AP57">
        <v>0</v>
      </c>
      <c r="AQ57">
        <v>0</v>
      </c>
      <c r="AR57">
        <v>0</v>
      </c>
      <c r="AS57" t="s">
        <v>3</v>
      </c>
      <c r="AT57">
        <v>0</v>
      </c>
      <c r="AU57">
        <v>0</v>
      </c>
    </row>
    <row r="58" spans="2:47">
      <c r="B58" t="s">
        <v>876</v>
      </c>
      <c r="C58">
        <v>0</v>
      </c>
      <c r="D58" t="s">
        <v>877</v>
      </c>
      <c r="E58" t="s">
        <v>328</v>
      </c>
      <c r="F58" t="s">
        <v>825</v>
      </c>
      <c r="G58" t="s">
        <v>289</v>
      </c>
      <c r="H58">
        <v>132.4</v>
      </c>
      <c r="I58">
        <v>158.88</v>
      </c>
      <c r="J58">
        <v>3.97</v>
      </c>
      <c r="K58">
        <v>139.1</v>
      </c>
      <c r="L58">
        <v>20</v>
      </c>
      <c r="M58">
        <v>45793</v>
      </c>
      <c r="N58">
        <v>2</v>
      </c>
      <c r="O58" t="s">
        <v>798</v>
      </c>
      <c r="P58" t="s">
        <v>799</v>
      </c>
      <c r="Q58" t="s">
        <v>800</v>
      </c>
      <c r="R58" t="s">
        <v>801</v>
      </c>
      <c r="S58" t="s">
        <v>802</v>
      </c>
      <c r="T58" t="s">
        <v>794</v>
      </c>
      <c r="U58">
        <v>2</v>
      </c>
      <c r="V58">
        <v>2.73</v>
      </c>
      <c r="W58">
        <v>0</v>
      </c>
      <c r="X58">
        <v>0</v>
      </c>
      <c r="Y58" t="s">
        <v>3</v>
      </c>
      <c r="Z58" t="s">
        <v>795</v>
      </c>
      <c r="AA58">
        <v>3</v>
      </c>
      <c r="AB58" t="s">
        <v>3</v>
      </c>
      <c r="AC58">
        <v>132.4</v>
      </c>
      <c r="AD58">
        <v>1</v>
      </c>
      <c r="AE58">
        <v>0</v>
      </c>
      <c r="AF58">
        <v>1</v>
      </c>
      <c r="AG58">
        <v>3</v>
      </c>
      <c r="AH58" t="s">
        <v>289</v>
      </c>
      <c r="AI58" t="s">
        <v>328</v>
      </c>
      <c r="AJ58">
        <v>46174.446655092594</v>
      </c>
      <c r="AK58">
        <v>69445924</v>
      </c>
      <c r="AL58">
        <v>0</v>
      </c>
      <c r="AM58">
        <v>0</v>
      </c>
      <c r="AN58">
        <v>0</v>
      </c>
      <c r="AO58">
        <v>0</v>
      </c>
      <c r="AP58">
        <v>0</v>
      </c>
      <c r="AQ58">
        <v>0</v>
      </c>
      <c r="AR58">
        <v>0</v>
      </c>
      <c r="AS58" t="s">
        <v>3</v>
      </c>
      <c r="AT58">
        <v>0</v>
      </c>
      <c r="AU58">
        <v>0</v>
      </c>
    </row>
    <row r="59" spans="2:47">
      <c r="B59" t="s">
        <v>878</v>
      </c>
      <c r="C59">
        <v>0</v>
      </c>
      <c r="D59" t="s">
        <v>879</v>
      </c>
      <c r="E59" t="s">
        <v>328</v>
      </c>
      <c r="F59" t="s">
        <v>825</v>
      </c>
      <c r="G59" t="s">
        <v>289</v>
      </c>
      <c r="H59">
        <v>123.98</v>
      </c>
      <c r="I59">
        <v>148.77000000000001</v>
      </c>
      <c r="J59">
        <v>3.72</v>
      </c>
      <c r="K59">
        <v>130.25</v>
      </c>
      <c r="L59">
        <v>20</v>
      </c>
      <c r="M59">
        <v>45793</v>
      </c>
      <c r="N59">
        <v>2</v>
      </c>
      <c r="O59" t="s">
        <v>805</v>
      </c>
      <c r="P59" t="s">
        <v>799</v>
      </c>
      <c r="Q59" t="s">
        <v>806</v>
      </c>
      <c r="R59" t="s">
        <v>801</v>
      </c>
      <c r="S59" t="s">
        <v>807</v>
      </c>
      <c r="T59" t="s">
        <v>794</v>
      </c>
      <c r="U59">
        <v>2</v>
      </c>
      <c r="V59">
        <v>2.5499999999999998</v>
      </c>
      <c r="W59">
        <v>0</v>
      </c>
      <c r="X59">
        <v>0</v>
      </c>
      <c r="Y59" t="s">
        <v>3</v>
      </c>
      <c r="Z59" t="s">
        <v>795</v>
      </c>
      <c r="AA59">
        <v>3</v>
      </c>
      <c r="AB59" t="s">
        <v>3</v>
      </c>
      <c r="AC59">
        <v>123.98</v>
      </c>
      <c r="AD59">
        <v>1</v>
      </c>
      <c r="AE59">
        <v>0</v>
      </c>
      <c r="AF59">
        <v>1</v>
      </c>
      <c r="AG59">
        <v>3</v>
      </c>
      <c r="AH59" t="s">
        <v>289</v>
      </c>
      <c r="AI59" t="s">
        <v>328</v>
      </c>
      <c r="AJ59">
        <v>46174.446655092594</v>
      </c>
      <c r="AK59">
        <v>69445924</v>
      </c>
      <c r="AL59">
        <v>0</v>
      </c>
      <c r="AM59">
        <v>0</v>
      </c>
      <c r="AN59">
        <v>0</v>
      </c>
      <c r="AO59">
        <v>0</v>
      </c>
      <c r="AP59">
        <v>0</v>
      </c>
      <c r="AQ59">
        <v>0</v>
      </c>
      <c r="AR59">
        <v>0</v>
      </c>
      <c r="AS59" t="s">
        <v>3</v>
      </c>
      <c r="AT59">
        <v>0</v>
      </c>
      <c r="AU59">
        <v>0</v>
      </c>
    </row>
    <row r="60" spans="2:47">
      <c r="B60" t="s">
        <v>880</v>
      </c>
      <c r="C60">
        <v>1</v>
      </c>
      <c r="D60" t="s">
        <v>330</v>
      </c>
      <c r="E60" t="s">
        <v>331</v>
      </c>
      <c r="F60" t="s">
        <v>825</v>
      </c>
      <c r="G60" t="s">
        <v>289</v>
      </c>
      <c r="H60">
        <v>104.65</v>
      </c>
      <c r="I60">
        <v>125.58</v>
      </c>
      <c r="J60">
        <v>3.14</v>
      </c>
      <c r="K60">
        <v>109.95</v>
      </c>
      <c r="L60">
        <v>20</v>
      </c>
      <c r="M60">
        <v>45793</v>
      </c>
      <c r="N60">
        <v>2</v>
      </c>
      <c r="O60" t="s">
        <v>789</v>
      </c>
      <c r="P60" t="s">
        <v>790</v>
      </c>
      <c r="Q60" t="s">
        <v>791</v>
      </c>
      <c r="R60" t="s">
        <v>792</v>
      </c>
      <c r="S60" t="s">
        <v>793</v>
      </c>
      <c r="T60" t="s">
        <v>794</v>
      </c>
      <c r="U60">
        <v>2</v>
      </c>
      <c r="V60">
        <v>2.16</v>
      </c>
      <c r="W60">
        <v>0</v>
      </c>
      <c r="X60">
        <v>0</v>
      </c>
      <c r="Y60" t="s">
        <v>3</v>
      </c>
      <c r="Z60" t="s">
        <v>795</v>
      </c>
      <c r="AA60">
        <v>3</v>
      </c>
      <c r="AB60" t="s">
        <v>3</v>
      </c>
      <c r="AC60">
        <v>104.65</v>
      </c>
      <c r="AD60">
        <v>1</v>
      </c>
      <c r="AE60">
        <v>0</v>
      </c>
      <c r="AF60">
        <v>1</v>
      </c>
      <c r="AG60">
        <v>3</v>
      </c>
      <c r="AH60" t="s">
        <v>289</v>
      </c>
      <c r="AI60" t="s">
        <v>331</v>
      </c>
      <c r="AJ60">
        <v>46174.446655092594</v>
      </c>
      <c r="AK60">
        <v>69445929</v>
      </c>
      <c r="AL60">
        <v>0</v>
      </c>
      <c r="AM60">
        <v>0</v>
      </c>
      <c r="AN60">
        <v>0</v>
      </c>
      <c r="AO60">
        <v>0</v>
      </c>
      <c r="AP60">
        <v>0</v>
      </c>
      <c r="AQ60">
        <v>0</v>
      </c>
      <c r="AR60">
        <v>0</v>
      </c>
      <c r="AS60" t="s">
        <v>3</v>
      </c>
      <c r="AT60">
        <v>0</v>
      </c>
      <c r="AU60">
        <v>0</v>
      </c>
    </row>
    <row r="61" spans="2:47">
      <c r="B61" t="s">
        <v>881</v>
      </c>
      <c r="C61">
        <v>0</v>
      </c>
      <c r="D61" t="s">
        <v>882</v>
      </c>
      <c r="E61" t="s">
        <v>331</v>
      </c>
      <c r="F61" t="s">
        <v>825</v>
      </c>
      <c r="G61" t="s">
        <v>289</v>
      </c>
      <c r="H61">
        <v>115.12</v>
      </c>
      <c r="I61">
        <v>138.13999999999999</v>
      </c>
      <c r="J61">
        <v>3.45</v>
      </c>
      <c r="K61">
        <v>120.94</v>
      </c>
      <c r="L61">
        <v>20</v>
      </c>
      <c r="M61">
        <v>45793</v>
      </c>
      <c r="N61">
        <v>2</v>
      </c>
      <c r="O61" t="s">
        <v>798</v>
      </c>
      <c r="P61" t="s">
        <v>799</v>
      </c>
      <c r="Q61" t="s">
        <v>800</v>
      </c>
      <c r="R61" t="s">
        <v>801</v>
      </c>
      <c r="S61" t="s">
        <v>802</v>
      </c>
      <c r="T61" t="s">
        <v>794</v>
      </c>
      <c r="U61">
        <v>2</v>
      </c>
      <c r="V61">
        <v>2.37</v>
      </c>
      <c r="W61">
        <v>0</v>
      </c>
      <c r="X61">
        <v>0</v>
      </c>
      <c r="Y61" t="s">
        <v>3</v>
      </c>
      <c r="Z61" t="s">
        <v>795</v>
      </c>
      <c r="AA61">
        <v>3</v>
      </c>
      <c r="AB61" t="s">
        <v>3</v>
      </c>
      <c r="AC61">
        <v>115.12</v>
      </c>
      <c r="AD61">
        <v>1</v>
      </c>
      <c r="AE61">
        <v>0</v>
      </c>
      <c r="AF61">
        <v>1</v>
      </c>
      <c r="AG61">
        <v>3</v>
      </c>
      <c r="AH61" t="s">
        <v>289</v>
      </c>
      <c r="AI61" t="s">
        <v>331</v>
      </c>
      <c r="AJ61">
        <v>46174.446655092594</v>
      </c>
      <c r="AK61">
        <v>69445929</v>
      </c>
      <c r="AL61">
        <v>0</v>
      </c>
      <c r="AM61">
        <v>0</v>
      </c>
      <c r="AN61">
        <v>0</v>
      </c>
      <c r="AO61">
        <v>0</v>
      </c>
      <c r="AP61">
        <v>0</v>
      </c>
      <c r="AQ61">
        <v>0</v>
      </c>
      <c r="AR61">
        <v>0</v>
      </c>
      <c r="AS61" t="s">
        <v>3</v>
      </c>
      <c r="AT61">
        <v>0</v>
      </c>
      <c r="AU61">
        <v>0</v>
      </c>
    </row>
    <row r="62" spans="2:47">
      <c r="B62" t="s">
        <v>883</v>
      </c>
      <c r="C62">
        <v>0</v>
      </c>
      <c r="D62" t="s">
        <v>884</v>
      </c>
      <c r="E62" t="s">
        <v>331</v>
      </c>
      <c r="F62" t="s">
        <v>825</v>
      </c>
      <c r="G62" t="s">
        <v>289</v>
      </c>
      <c r="H62">
        <v>107.78</v>
      </c>
      <c r="I62">
        <v>129.34</v>
      </c>
      <c r="J62">
        <v>3.23</v>
      </c>
      <c r="K62">
        <v>113.23</v>
      </c>
      <c r="L62">
        <v>20</v>
      </c>
      <c r="M62">
        <v>45793</v>
      </c>
      <c r="N62">
        <v>2</v>
      </c>
      <c r="O62" t="s">
        <v>805</v>
      </c>
      <c r="P62" t="s">
        <v>799</v>
      </c>
      <c r="Q62" t="s">
        <v>806</v>
      </c>
      <c r="R62" t="s">
        <v>801</v>
      </c>
      <c r="S62" t="s">
        <v>807</v>
      </c>
      <c r="T62" t="s">
        <v>794</v>
      </c>
      <c r="U62">
        <v>2</v>
      </c>
      <c r="V62">
        <v>2.2200000000000002</v>
      </c>
      <c r="W62">
        <v>0</v>
      </c>
      <c r="X62">
        <v>0</v>
      </c>
      <c r="Y62" t="s">
        <v>3</v>
      </c>
      <c r="Z62" t="s">
        <v>795</v>
      </c>
      <c r="AA62">
        <v>3</v>
      </c>
      <c r="AB62" t="s">
        <v>3</v>
      </c>
      <c r="AC62">
        <v>107.78</v>
      </c>
      <c r="AD62">
        <v>1</v>
      </c>
      <c r="AE62">
        <v>0</v>
      </c>
      <c r="AF62">
        <v>1</v>
      </c>
      <c r="AG62">
        <v>3</v>
      </c>
      <c r="AH62" t="s">
        <v>289</v>
      </c>
      <c r="AI62" t="s">
        <v>331</v>
      </c>
      <c r="AJ62">
        <v>46174.446655092594</v>
      </c>
      <c r="AK62">
        <v>69445929</v>
      </c>
      <c r="AL62">
        <v>0</v>
      </c>
      <c r="AM62">
        <v>0</v>
      </c>
      <c r="AN62">
        <v>0</v>
      </c>
      <c r="AO62">
        <v>0</v>
      </c>
      <c r="AP62">
        <v>0</v>
      </c>
      <c r="AQ62">
        <v>0</v>
      </c>
      <c r="AR62">
        <v>0</v>
      </c>
      <c r="AS62" t="s">
        <v>3</v>
      </c>
      <c r="AT62">
        <v>0</v>
      </c>
      <c r="AU62">
        <v>0</v>
      </c>
    </row>
    <row r="63" spans="2:47">
      <c r="B63" t="s">
        <v>885</v>
      </c>
      <c r="C63">
        <v>1</v>
      </c>
      <c r="D63" t="s">
        <v>333</v>
      </c>
      <c r="E63" t="s">
        <v>334</v>
      </c>
      <c r="F63" t="s">
        <v>825</v>
      </c>
      <c r="G63" t="s">
        <v>289</v>
      </c>
      <c r="H63">
        <v>2833.33</v>
      </c>
      <c r="I63">
        <v>3400</v>
      </c>
      <c r="J63">
        <v>85</v>
      </c>
      <c r="K63">
        <v>2976.7</v>
      </c>
      <c r="L63">
        <v>20</v>
      </c>
      <c r="M63">
        <v>45793</v>
      </c>
      <c r="N63">
        <v>2</v>
      </c>
      <c r="O63" t="s">
        <v>789</v>
      </c>
      <c r="P63" t="s">
        <v>790</v>
      </c>
      <c r="Q63" t="s">
        <v>791</v>
      </c>
      <c r="R63" t="s">
        <v>792</v>
      </c>
      <c r="S63" t="s">
        <v>793</v>
      </c>
      <c r="T63" t="s">
        <v>794</v>
      </c>
      <c r="U63">
        <v>2</v>
      </c>
      <c r="V63">
        <v>58.37</v>
      </c>
      <c r="W63">
        <v>0</v>
      </c>
      <c r="X63">
        <v>0</v>
      </c>
      <c r="Y63" t="s">
        <v>3</v>
      </c>
      <c r="Z63" t="s">
        <v>795</v>
      </c>
      <c r="AA63">
        <v>3</v>
      </c>
      <c r="AB63" t="s">
        <v>3</v>
      </c>
      <c r="AC63">
        <v>2833.33</v>
      </c>
      <c r="AD63">
        <v>1</v>
      </c>
      <c r="AE63">
        <v>0</v>
      </c>
      <c r="AF63">
        <v>1</v>
      </c>
      <c r="AG63">
        <v>3</v>
      </c>
      <c r="AH63" t="s">
        <v>289</v>
      </c>
      <c r="AI63" t="s">
        <v>334</v>
      </c>
      <c r="AJ63">
        <v>46174.446655092594</v>
      </c>
      <c r="AK63">
        <v>69445934</v>
      </c>
      <c r="AL63">
        <v>0</v>
      </c>
      <c r="AM63">
        <v>0</v>
      </c>
      <c r="AN63">
        <v>0</v>
      </c>
      <c r="AO63">
        <v>0</v>
      </c>
      <c r="AP63">
        <v>0</v>
      </c>
      <c r="AQ63">
        <v>0</v>
      </c>
      <c r="AR63">
        <v>0</v>
      </c>
      <c r="AS63" t="s">
        <v>3</v>
      </c>
      <c r="AT63">
        <v>0</v>
      </c>
      <c r="AU63">
        <v>0</v>
      </c>
    </row>
    <row r="64" spans="2:47">
      <c r="B64" t="s">
        <v>886</v>
      </c>
      <c r="C64">
        <v>0</v>
      </c>
      <c r="D64" t="s">
        <v>887</v>
      </c>
      <c r="E64" t="s">
        <v>334</v>
      </c>
      <c r="F64" t="s">
        <v>825</v>
      </c>
      <c r="G64" t="s">
        <v>289</v>
      </c>
      <c r="H64">
        <v>3117.18</v>
      </c>
      <c r="I64">
        <v>3740.61</v>
      </c>
      <c r="J64">
        <v>93.52</v>
      </c>
      <c r="K64">
        <v>3274.91</v>
      </c>
      <c r="L64">
        <v>20</v>
      </c>
      <c r="M64">
        <v>45793</v>
      </c>
      <c r="N64">
        <v>2</v>
      </c>
      <c r="O64" t="s">
        <v>798</v>
      </c>
      <c r="P64" t="s">
        <v>799</v>
      </c>
      <c r="Q64" t="s">
        <v>800</v>
      </c>
      <c r="R64" t="s">
        <v>801</v>
      </c>
      <c r="S64" t="s">
        <v>802</v>
      </c>
      <c r="T64" t="s">
        <v>794</v>
      </c>
      <c r="U64">
        <v>2</v>
      </c>
      <c r="V64">
        <v>64.209999999999994</v>
      </c>
      <c r="W64">
        <v>0</v>
      </c>
      <c r="X64">
        <v>0</v>
      </c>
      <c r="Y64" t="s">
        <v>3</v>
      </c>
      <c r="Z64" t="s">
        <v>795</v>
      </c>
      <c r="AA64">
        <v>3</v>
      </c>
      <c r="AB64" t="s">
        <v>3</v>
      </c>
      <c r="AC64">
        <v>3117.18</v>
      </c>
      <c r="AD64">
        <v>1</v>
      </c>
      <c r="AE64">
        <v>0</v>
      </c>
      <c r="AF64">
        <v>1</v>
      </c>
      <c r="AG64">
        <v>3</v>
      </c>
      <c r="AH64" t="s">
        <v>289</v>
      </c>
      <c r="AI64" t="s">
        <v>334</v>
      </c>
      <c r="AJ64">
        <v>46174.446655092594</v>
      </c>
      <c r="AK64">
        <v>69445934</v>
      </c>
      <c r="AL64">
        <v>0</v>
      </c>
      <c r="AM64">
        <v>0</v>
      </c>
      <c r="AN64">
        <v>0</v>
      </c>
      <c r="AO64">
        <v>0</v>
      </c>
      <c r="AP64">
        <v>0</v>
      </c>
      <c r="AQ64">
        <v>0</v>
      </c>
      <c r="AR64">
        <v>0</v>
      </c>
      <c r="AS64" t="s">
        <v>3</v>
      </c>
      <c r="AT64">
        <v>0</v>
      </c>
      <c r="AU64">
        <v>0</v>
      </c>
    </row>
    <row r="65" spans="2:47">
      <c r="B65" t="s">
        <v>888</v>
      </c>
      <c r="C65">
        <v>0</v>
      </c>
      <c r="D65" t="s">
        <v>889</v>
      </c>
      <c r="E65" t="s">
        <v>334</v>
      </c>
      <c r="F65" t="s">
        <v>825</v>
      </c>
      <c r="G65" t="s">
        <v>289</v>
      </c>
      <c r="H65">
        <v>2918.81</v>
      </c>
      <c r="I65">
        <v>3502.57</v>
      </c>
      <c r="J65">
        <v>87.56</v>
      </c>
      <c r="K65">
        <v>3066.5</v>
      </c>
      <c r="L65">
        <v>20</v>
      </c>
      <c r="M65">
        <v>45793</v>
      </c>
      <c r="N65">
        <v>2</v>
      </c>
      <c r="O65" t="s">
        <v>805</v>
      </c>
      <c r="P65" t="s">
        <v>799</v>
      </c>
      <c r="Q65" t="s">
        <v>806</v>
      </c>
      <c r="R65" t="s">
        <v>801</v>
      </c>
      <c r="S65" t="s">
        <v>807</v>
      </c>
      <c r="T65" t="s">
        <v>794</v>
      </c>
      <c r="U65">
        <v>2</v>
      </c>
      <c r="V65">
        <v>60.13</v>
      </c>
      <c r="W65">
        <v>0</v>
      </c>
      <c r="X65">
        <v>0</v>
      </c>
      <c r="Y65" t="s">
        <v>3</v>
      </c>
      <c r="Z65" t="s">
        <v>795</v>
      </c>
      <c r="AA65">
        <v>3</v>
      </c>
      <c r="AB65" t="s">
        <v>3</v>
      </c>
      <c r="AC65">
        <v>2918.81</v>
      </c>
      <c r="AD65">
        <v>1</v>
      </c>
      <c r="AE65">
        <v>0</v>
      </c>
      <c r="AF65">
        <v>1</v>
      </c>
      <c r="AG65">
        <v>3</v>
      </c>
      <c r="AH65" t="s">
        <v>289</v>
      </c>
      <c r="AI65" t="s">
        <v>334</v>
      </c>
      <c r="AJ65">
        <v>46174.446655092594</v>
      </c>
      <c r="AK65">
        <v>69445934</v>
      </c>
      <c r="AL65">
        <v>0</v>
      </c>
      <c r="AM65">
        <v>0</v>
      </c>
      <c r="AN65">
        <v>0</v>
      </c>
      <c r="AO65">
        <v>0</v>
      </c>
      <c r="AP65">
        <v>0</v>
      </c>
      <c r="AQ65">
        <v>0</v>
      </c>
      <c r="AR65">
        <v>0</v>
      </c>
      <c r="AS65" t="s">
        <v>3</v>
      </c>
      <c r="AT65">
        <v>0</v>
      </c>
      <c r="AU65">
        <v>0</v>
      </c>
    </row>
    <row r="66" spans="2:47">
      <c r="B66" t="s">
        <v>890</v>
      </c>
      <c r="C66">
        <v>1</v>
      </c>
      <c r="D66" t="s">
        <v>406</v>
      </c>
      <c r="E66" t="s">
        <v>407</v>
      </c>
      <c r="F66" t="s">
        <v>891</v>
      </c>
      <c r="G66" t="s">
        <v>289</v>
      </c>
      <c r="H66">
        <v>2023000</v>
      </c>
      <c r="I66">
        <v>2427600</v>
      </c>
      <c r="J66">
        <v>60690</v>
      </c>
      <c r="K66">
        <v>2108694.2799999998</v>
      </c>
      <c r="L66">
        <v>20</v>
      </c>
      <c r="M66">
        <v>45793</v>
      </c>
      <c r="N66">
        <v>2</v>
      </c>
      <c r="O66" t="s">
        <v>789</v>
      </c>
      <c r="P66" t="s">
        <v>790</v>
      </c>
      <c r="Q66" t="s">
        <v>791</v>
      </c>
      <c r="R66" t="s">
        <v>792</v>
      </c>
      <c r="S66" t="s">
        <v>793</v>
      </c>
      <c r="T66" t="s">
        <v>794</v>
      </c>
      <c r="U66">
        <v>1.2</v>
      </c>
      <c r="V66">
        <v>25004.28</v>
      </c>
      <c r="W66">
        <v>0</v>
      </c>
      <c r="X66">
        <v>0</v>
      </c>
      <c r="Y66" t="s">
        <v>3</v>
      </c>
      <c r="Z66" t="s">
        <v>795</v>
      </c>
      <c r="AA66">
        <v>3</v>
      </c>
      <c r="AB66" t="s">
        <v>3</v>
      </c>
      <c r="AC66">
        <v>2023000</v>
      </c>
      <c r="AD66">
        <v>1</v>
      </c>
      <c r="AE66">
        <v>0</v>
      </c>
      <c r="AF66">
        <v>3</v>
      </c>
      <c r="AG66">
        <v>3</v>
      </c>
      <c r="AH66" t="s">
        <v>289</v>
      </c>
      <c r="AI66" t="s">
        <v>407</v>
      </c>
      <c r="AJ66">
        <v>46174.44667824074</v>
      </c>
      <c r="AK66">
        <v>69446208</v>
      </c>
      <c r="AL66">
        <v>0</v>
      </c>
      <c r="AM66">
        <v>0</v>
      </c>
      <c r="AN66">
        <v>0</v>
      </c>
      <c r="AO66">
        <v>0</v>
      </c>
      <c r="AP66">
        <v>0</v>
      </c>
      <c r="AQ66">
        <v>0</v>
      </c>
      <c r="AR66">
        <v>0</v>
      </c>
      <c r="AS66" t="s">
        <v>3</v>
      </c>
      <c r="AT66">
        <v>0</v>
      </c>
      <c r="AU66">
        <v>0</v>
      </c>
    </row>
    <row r="67" spans="2:47">
      <c r="B67" t="s">
        <v>892</v>
      </c>
      <c r="C67">
        <v>0</v>
      </c>
      <c r="D67" t="s">
        <v>893</v>
      </c>
      <c r="E67" t="s">
        <v>407</v>
      </c>
      <c r="F67" t="s">
        <v>891</v>
      </c>
      <c r="G67" t="s">
        <v>289</v>
      </c>
      <c r="H67">
        <v>2225300</v>
      </c>
      <c r="I67">
        <v>2670360</v>
      </c>
      <c r="J67">
        <v>66759</v>
      </c>
      <c r="K67">
        <v>2319563.71</v>
      </c>
      <c r="L67">
        <v>20</v>
      </c>
      <c r="M67">
        <v>45793</v>
      </c>
      <c r="N67">
        <v>2</v>
      </c>
      <c r="O67" t="s">
        <v>798</v>
      </c>
      <c r="P67" t="s">
        <v>799</v>
      </c>
      <c r="Q67" t="s">
        <v>800</v>
      </c>
      <c r="R67" t="s">
        <v>801</v>
      </c>
      <c r="S67" t="s">
        <v>802</v>
      </c>
      <c r="T67" t="s">
        <v>794</v>
      </c>
      <c r="U67">
        <v>1.2</v>
      </c>
      <c r="V67">
        <v>27504.71</v>
      </c>
      <c r="W67">
        <v>0</v>
      </c>
      <c r="X67">
        <v>0</v>
      </c>
      <c r="Y67" t="s">
        <v>3</v>
      </c>
      <c r="Z67" t="s">
        <v>795</v>
      </c>
      <c r="AA67">
        <v>3</v>
      </c>
      <c r="AB67" t="s">
        <v>3</v>
      </c>
      <c r="AC67">
        <v>2225300</v>
      </c>
      <c r="AD67">
        <v>1</v>
      </c>
      <c r="AE67">
        <v>0</v>
      </c>
      <c r="AF67">
        <v>3</v>
      </c>
      <c r="AG67">
        <v>3</v>
      </c>
      <c r="AH67" t="s">
        <v>289</v>
      </c>
      <c r="AI67" t="s">
        <v>407</v>
      </c>
      <c r="AJ67">
        <v>46174.44667824074</v>
      </c>
      <c r="AK67">
        <v>69446208</v>
      </c>
      <c r="AL67">
        <v>0</v>
      </c>
      <c r="AM67">
        <v>0</v>
      </c>
      <c r="AN67">
        <v>0</v>
      </c>
      <c r="AO67">
        <v>0</v>
      </c>
      <c r="AP67">
        <v>0</v>
      </c>
      <c r="AQ67">
        <v>0</v>
      </c>
      <c r="AR67">
        <v>0</v>
      </c>
      <c r="AS67" t="s">
        <v>3</v>
      </c>
      <c r="AT67">
        <v>0</v>
      </c>
      <c r="AU67">
        <v>0</v>
      </c>
    </row>
    <row r="68" spans="2:47">
      <c r="B68" t="s">
        <v>894</v>
      </c>
      <c r="C68">
        <v>0</v>
      </c>
      <c r="D68" t="s">
        <v>895</v>
      </c>
      <c r="E68" t="s">
        <v>407</v>
      </c>
      <c r="F68" t="s">
        <v>891</v>
      </c>
      <c r="G68" t="s">
        <v>289</v>
      </c>
      <c r="H68">
        <v>2083691.67</v>
      </c>
      <c r="I68">
        <v>2500430</v>
      </c>
      <c r="J68">
        <v>62510.75</v>
      </c>
      <c r="K68">
        <v>2171956.85</v>
      </c>
      <c r="L68">
        <v>20</v>
      </c>
      <c r="M68">
        <v>45793</v>
      </c>
      <c r="N68">
        <v>2</v>
      </c>
      <c r="O68" t="s">
        <v>805</v>
      </c>
      <c r="P68" t="s">
        <v>799</v>
      </c>
      <c r="Q68" t="s">
        <v>806</v>
      </c>
      <c r="R68" t="s">
        <v>801</v>
      </c>
      <c r="S68" t="s">
        <v>807</v>
      </c>
      <c r="T68" t="s">
        <v>794</v>
      </c>
      <c r="U68">
        <v>1.2</v>
      </c>
      <c r="V68">
        <v>25754.43</v>
      </c>
      <c r="W68">
        <v>0</v>
      </c>
      <c r="X68">
        <v>0</v>
      </c>
      <c r="Y68" t="s">
        <v>3</v>
      </c>
      <c r="Z68" t="s">
        <v>795</v>
      </c>
      <c r="AA68">
        <v>3</v>
      </c>
      <c r="AB68" t="s">
        <v>3</v>
      </c>
      <c r="AC68">
        <v>2083691.67</v>
      </c>
      <c r="AD68">
        <v>1</v>
      </c>
      <c r="AE68">
        <v>0</v>
      </c>
      <c r="AF68">
        <v>3</v>
      </c>
      <c r="AG68">
        <v>3</v>
      </c>
      <c r="AH68" t="s">
        <v>289</v>
      </c>
      <c r="AI68" t="s">
        <v>407</v>
      </c>
      <c r="AJ68">
        <v>46174.44667824074</v>
      </c>
      <c r="AK68">
        <v>69446208</v>
      </c>
      <c r="AL68">
        <v>0</v>
      </c>
      <c r="AM68">
        <v>0</v>
      </c>
      <c r="AN68">
        <v>0</v>
      </c>
      <c r="AO68">
        <v>0</v>
      </c>
      <c r="AP68">
        <v>0</v>
      </c>
      <c r="AQ68">
        <v>0</v>
      </c>
      <c r="AR68">
        <v>0</v>
      </c>
      <c r="AS68" t="s">
        <v>3</v>
      </c>
      <c r="AT68">
        <v>0</v>
      </c>
      <c r="AU68">
        <v>0</v>
      </c>
    </row>
    <row r="69" spans="2:47">
      <c r="B69" t="s">
        <v>896</v>
      </c>
      <c r="C69">
        <v>1</v>
      </c>
      <c r="D69" t="s">
        <v>410</v>
      </c>
      <c r="E69" t="s">
        <v>411</v>
      </c>
      <c r="F69" t="s">
        <v>897</v>
      </c>
      <c r="G69" t="s">
        <v>289</v>
      </c>
      <c r="H69">
        <v>5845.83</v>
      </c>
      <c r="I69">
        <v>7015</v>
      </c>
      <c r="J69">
        <v>175.37</v>
      </c>
      <c r="K69">
        <v>6141.62</v>
      </c>
      <c r="L69">
        <v>20</v>
      </c>
      <c r="M69">
        <v>45793</v>
      </c>
      <c r="N69">
        <v>2</v>
      </c>
      <c r="O69" t="s">
        <v>789</v>
      </c>
      <c r="P69" t="s">
        <v>790</v>
      </c>
      <c r="Q69" t="s">
        <v>791</v>
      </c>
      <c r="R69" t="s">
        <v>792</v>
      </c>
      <c r="S69" t="s">
        <v>793</v>
      </c>
      <c r="T69" t="s">
        <v>794</v>
      </c>
      <c r="U69">
        <v>2</v>
      </c>
      <c r="V69">
        <v>120.42</v>
      </c>
      <c r="W69">
        <v>0</v>
      </c>
      <c r="X69">
        <v>0</v>
      </c>
      <c r="Y69" t="s">
        <v>3</v>
      </c>
      <c r="Z69" t="s">
        <v>3</v>
      </c>
      <c r="AA69">
        <v>3</v>
      </c>
      <c r="AB69" t="s">
        <v>3</v>
      </c>
      <c r="AC69">
        <v>5845.83</v>
      </c>
      <c r="AD69">
        <v>1</v>
      </c>
      <c r="AE69">
        <v>0</v>
      </c>
      <c r="AF69">
        <v>1</v>
      </c>
      <c r="AG69">
        <v>3</v>
      </c>
      <c r="AH69" t="s">
        <v>289</v>
      </c>
      <c r="AI69" t="s">
        <v>411</v>
      </c>
      <c r="AJ69">
        <v>46174.44667824074</v>
      </c>
      <c r="AK69">
        <v>69446213</v>
      </c>
      <c r="AL69">
        <v>0</v>
      </c>
      <c r="AM69">
        <v>0</v>
      </c>
      <c r="AN69">
        <v>0</v>
      </c>
      <c r="AO69">
        <v>0</v>
      </c>
      <c r="AP69">
        <v>0</v>
      </c>
      <c r="AQ69">
        <v>0</v>
      </c>
      <c r="AR69">
        <v>0</v>
      </c>
      <c r="AS69" t="s">
        <v>3</v>
      </c>
      <c r="AT69">
        <v>0</v>
      </c>
      <c r="AU69">
        <v>0</v>
      </c>
    </row>
    <row r="70" spans="2:47">
      <c r="B70" t="s">
        <v>898</v>
      </c>
      <c r="C70">
        <v>0</v>
      </c>
      <c r="D70" t="s">
        <v>899</v>
      </c>
      <c r="E70" t="s">
        <v>411</v>
      </c>
      <c r="F70" t="s">
        <v>897</v>
      </c>
      <c r="G70" t="s">
        <v>289</v>
      </c>
      <c r="H70">
        <v>6430.42</v>
      </c>
      <c r="I70">
        <v>7716.5</v>
      </c>
      <c r="J70">
        <v>192.91</v>
      </c>
      <c r="K70">
        <v>6755.8</v>
      </c>
      <c r="L70">
        <v>20</v>
      </c>
      <c r="M70">
        <v>45793</v>
      </c>
      <c r="N70">
        <v>2</v>
      </c>
      <c r="O70" t="s">
        <v>798</v>
      </c>
      <c r="P70" t="s">
        <v>799</v>
      </c>
      <c r="Q70" t="s">
        <v>800</v>
      </c>
      <c r="R70" t="s">
        <v>801</v>
      </c>
      <c r="S70" t="s">
        <v>802</v>
      </c>
      <c r="T70" t="s">
        <v>794</v>
      </c>
      <c r="U70">
        <v>2</v>
      </c>
      <c r="V70">
        <v>132.47</v>
      </c>
      <c r="W70">
        <v>0</v>
      </c>
      <c r="X70">
        <v>0</v>
      </c>
      <c r="Y70" t="s">
        <v>3</v>
      </c>
      <c r="Z70" t="s">
        <v>3</v>
      </c>
      <c r="AA70">
        <v>3</v>
      </c>
      <c r="AB70" t="s">
        <v>3</v>
      </c>
      <c r="AC70">
        <v>6430.42</v>
      </c>
      <c r="AD70">
        <v>1</v>
      </c>
      <c r="AE70">
        <v>0</v>
      </c>
      <c r="AF70">
        <v>1</v>
      </c>
      <c r="AG70">
        <v>3</v>
      </c>
      <c r="AH70" t="s">
        <v>289</v>
      </c>
      <c r="AI70" t="s">
        <v>411</v>
      </c>
      <c r="AJ70">
        <v>46174.44667824074</v>
      </c>
      <c r="AK70">
        <v>69446213</v>
      </c>
      <c r="AL70">
        <v>0</v>
      </c>
      <c r="AM70">
        <v>0</v>
      </c>
      <c r="AN70">
        <v>0</v>
      </c>
      <c r="AO70">
        <v>0</v>
      </c>
      <c r="AP70">
        <v>0</v>
      </c>
      <c r="AQ70">
        <v>0</v>
      </c>
      <c r="AR70">
        <v>0</v>
      </c>
      <c r="AS70" t="s">
        <v>3</v>
      </c>
      <c r="AT70">
        <v>0</v>
      </c>
      <c r="AU70">
        <v>0</v>
      </c>
    </row>
    <row r="71" spans="2:47">
      <c r="B71" t="s">
        <v>900</v>
      </c>
      <c r="C71">
        <v>0</v>
      </c>
      <c r="D71" t="s">
        <v>901</v>
      </c>
      <c r="E71" t="s">
        <v>411</v>
      </c>
      <c r="F71" t="s">
        <v>897</v>
      </c>
      <c r="G71" t="s">
        <v>289</v>
      </c>
      <c r="H71">
        <v>6021.21</v>
      </c>
      <c r="I71">
        <v>7225.45</v>
      </c>
      <c r="J71">
        <v>180.64</v>
      </c>
      <c r="K71">
        <v>6325.89</v>
      </c>
      <c r="L71">
        <v>20</v>
      </c>
      <c r="M71">
        <v>45793</v>
      </c>
      <c r="N71">
        <v>2</v>
      </c>
      <c r="O71" t="s">
        <v>805</v>
      </c>
      <c r="P71" t="s">
        <v>799</v>
      </c>
      <c r="Q71" t="s">
        <v>806</v>
      </c>
      <c r="R71" t="s">
        <v>801</v>
      </c>
      <c r="S71" t="s">
        <v>807</v>
      </c>
      <c r="T71" t="s">
        <v>794</v>
      </c>
      <c r="U71">
        <v>2</v>
      </c>
      <c r="V71">
        <v>124.04</v>
      </c>
      <c r="W71">
        <v>0</v>
      </c>
      <c r="X71">
        <v>0</v>
      </c>
      <c r="Y71" t="s">
        <v>3</v>
      </c>
      <c r="Z71" t="s">
        <v>3</v>
      </c>
      <c r="AA71">
        <v>3</v>
      </c>
      <c r="AB71" t="s">
        <v>3</v>
      </c>
      <c r="AC71">
        <v>6021.21</v>
      </c>
      <c r="AD71">
        <v>1</v>
      </c>
      <c r="AE71">
        <v>0</v>
      </c>
      <c r="AF71">
        <v>1</v>
      </c>
      <c r="AG71">
        <v>3</v>
      </c>
      <c r="AH71" t="s">
        <v>289</v>
      </c>
      <c r="AI71" t="s">
        <v>411</v>
      </c>
      <c r="AJ71">
        <v>46174.44667824074</v>
      </c>
      <c r="AK71">
        <v>69446213</v>
      </c>
      <c r="AL71">
        <v>0</v>
      </c>
      <c r="AM71">
        <v>0</v>
      </c>
      <c r="AN71">
        <v>0</v>
      </c>
      <c r="AO71">
        <v>0</v>
      </c>
      <c r="AP71">
        <v>0</v>
      </c>
      <c r="AQ71">
        <v>0</v>
      </c>
      <c r="AR71">
        <v>0</v>
      </c>
      <c r="AS71" t="s">
        <v>3</v>
      </c>
      <c r="AT71">
        <v>0</v>
      </c>
      <c r="AU71">
        <v>0</v>
      </c>
    </row>
    <row r="72" spans="2:47">
      <c r="B72" t="s">
        <v>902</v>
      </c>
      <c r="C72">
        <v>1</v>
      </c>
      <c r="D72" t="s">
        <v>418</v>
      </c>
      <c r="E72" t="s">
        <v>419</v>
      </c>
      <c r="F72" t="s">
        <v>825</v>
      </c>
      <c r="G72" t="s">
        <v>283</v>
      </c>
      <c r="H72">
        <v>2123.48</v>
      </c>
      <c r="I72">
        <v>2548.17</v>
      </c>
      <c r="J72">
        <v>63.7</v>
      </c>
      <c r="K72">
        <v>2230.92</v>
      </c>
      <c r="L72">
        <v>20</v>
      </c>
      <c r="M72">
        <v>45793</v>
      </c>
      <c r="N72">
        <v>2</v>
      </c>
      <c r="O72" t="s">
        <v>789</v>
      </c>
      <c r="P72" t="s">
        <v>790</v>
      </c>
      <c r="Q72" t="s">
        <v>791</v>
      </c>
      <c r="R72" t="s">
        <v>792</v>
      </c>
      <c r="S72" t="s">
        <v>793</v>
      </c>
      <c r="T72" t="s">
        <v>794</v>
      </c>
      <c r="U72">
        <v>2</v>
      </c>
      <c r="V72">
        <v>43.74</v>
      </c>
      <c r="W72">
        <v>0</v>
      </c>
      <c r="X72">
        <v>0</v>
      </c>
      <c r="Y72" t="s">
        <v>3</v>
      </c>
      <c r="Z72" t="s">
        <v>795</v>
      </c>
      <c r="AA72">
        <v>3</v>
      </c>
      <c r="AB72" t="s">
        <v>3</v>
      </c>
      <c r="AC72">
        <v>2123.48</v>
      </c>
      <c r="AD72">
        <v>1</v>
      </c>
      <c r="AE72">
        <v>0</v>
      </c>
      <c r="AF72">
        <v>1</v>
      </c>
      <c r="AG72">
        <v>3</v>
      </c>
      <c r="AH72" t="s">
        <v>283</v>
      </c>
      <c r="AI72" t="s">
        <v>419</v>
      </c>
      <c r="AJ72">
        <v>46174.44667824074</v>
      </c>
      <c r="AK72">
        <v>69446221</v>
      </c>
      <c r="AL72">
        <v>0</v>
      </c>
      <c r="AM72">
        <v>0</v>
      </c>
      <c r="AN72">
        <v>0</v>
      </c>
      <c r="AO72">
        <v>0</v>
      </c>
      <c r="AP72">
        <v>0</v>
      </c>
      <c r="AQ72">
        <v>0</v>
      </c>
      <c r="AR72">
        <v>0</v>
      </c>
      <c r="AS72" t="s">
        <v>3</v>
      </c>
      <c r="AT72">
        <v>0</v>
      </c>
      <c r="AU72">
        <v>0</v>
      </c>
    </row>
    <row r="73" spans="2:47">
      <c r="B73" t="s">
        <v>903</v>
      </c>
      <c r="C73">
        <v>0</v>
      </c>
      <c r="D73" t="s">
        <v>904</v>
      </c>
      <c r="E73" t="s">
        <v>419</v>
      </c>
      <c r="F73" t="s">
        <v>825</v>
      </c>
      <c r="G73" t="s">
        <v>283</v>
      </c>
      <c r="H73">
        <v>2335.8200000000002</v>
      </c>
      <c r="I73">
        <v>2802.98</v>
      </c>
      <c r="J73">
        <v>70.069999999999993</v>
      </c>
      <c r="K73">
        <v>2454.0100000000002</v>
      </c>
      <c r="L73">
        <v>20</v>
      </c>
      <c r="M73">
        <v>45793</v>
      </c>
      <c r="N73">
        <v>2</v>
      </c>
      <c r="O73" t="s">
        <v>798</v>
      </c>
      <c r="P73" t="s">
        <v>799</v>
      </c>
      <c r="Q73" t="s">
        <v>800</v>
      </c>
      <c r="R73" t="s">
        <v>801</v>
      </c>
      <c r="S73" t="s">
        <v>3</v>
      </c>
      <c r="T73" t="s">
        <v>794</v>
      </c>
      <c r="U73">
        <v>2</v>
      </c>
      <c r="V73">
        <v>48.12</v>
      </c>
      <c r="W73">
        <v>0</v>
      </c>
      <c r="X73">
        <v>0</v>
      </c>
      <c r="Y73" t="s">
        <v>3</v>
      </c>
      <c r="Z73" t="s">
        <v>795</v>
      </c>
      <c r="AA73">
        <v>3</v>
      </c>
      <c r="AB73" t="s">
        <v>3</v>
      </c>
      <c r="AC73">
        <v>2335.8200000000002</v>
      </c>
      <c r="AD73">
        <v>1</v>
      </c>
      <c r="AE73">
        <v>0</v>
      </c>
      <c r="AF73">
        <v>1</v>
      </c>
      <c r="AG73">
        <v>3</v>
      </c>
      <c r="AH73" t="s">
        <v>283</v>
      </c>
      <c r="AI73" t="s">
        <v>419</v>
      </c>
      <c r="AJ73">
        <v>46174.44667824074</v>
      </c>
      <c r="AK73">
        <v>69446221</v>
      </c>
      <c r="AL73">
        <v>0</v>
      </c>
      <c r="AM73">
        <v>0</v>
      </c>
      <c r="AN73">
        <v>0</v>
      </c>
      <c r="AO73">
        <v>0</v>
      </c>
      <c r="AP73">
        <v>0</v>
      </c>
      <c r="AQ73">
        <v>0</v>
      </c>
      <c r="AR73">
        <v>0</v>
      </c>
      <c r="AS73" t="s">
        <v>3</v>
      </c>
      <c r="AT73">
        <v>0</v>
      </c>
      <c r="AU73">
        <v>0</v>
      </c>
    </row>
    <row r="74" spans="2:47">
      <c r="B74" t="s">
        <v>905</v>
      </c>
      <c r="C74">
        <v>0</v>
      </c>
      <c r="D74" t="s">
        <v>906</v>
      </c>
      <c r="E74" t="s">
        <v>419</v>
      </c>
      <c r="F74" t="s">
        <v>825</v>
      </c>
      <c r="G74" t="s">
        <v>283</v>
      </c>
      <c r="H74">
        <v>2187.1799999999998</v>
      </c>
      <c r="I74">
        <v>2624.61</v>
      </c>
      <c r="J74">
        <v>65.62</v>
      </c>
      <c r="K74">
        <v>2297.86</v>
      </c>
      <c r="L74">
        <v>20</v>
      </c>
      <c r="M74">
        <v>45793</v>
      </c>
      <c r="N74">
        <v>2</v>
      </c>
      <c r="O74" t="s">
        <v>805</v>
      </c>
      <c r="P74" t="s">
        <v>799</v>
      </c>
      <c r="Q74" t="s">
        <v>806</v>
      </c>
      <c r="R74" t="s">
        <v>801</v>
      </c>
      <c r="S74" t="s">
        <v>3</v>
      </c>
      <c r="T74" t="s">
        <v>794</v>
      </c>
      <c r="U74">
        <v>2</v>
      </c>
      <c r="V74">
        <v>45.06</v>
      </c>
      <c r="W74">
        <v>0</v>
      </c>
      <c r="X74">
        <v>0</v>
      </c>
      <c r="Y74" t="s">
        <v>3</v>
      </c>
      <c r="Z74" t="s">
        <v>795</v>
      </c>
      <c r="AA74">
        <v>3</v>
      </c>
      <c r="AB74" t="s">
        <v>3</v>
      </c>
      <c r="AC74">
        <v>2187.1799999999998</v>
      </c>
      <c r="AD74">
        <v>1</v>
      </c>
      <c r="AE74">
        <v>0</v>
      </c>
      <c r="AF74">
        <v>1</v>
      </c>
      <c r="AG74">
        <v>3</v>
      </c>
      <c r="AH74" t="s">
        <v>283</v>
      </c>
      <c r="AI74" t="s">
        <v>419</v>
      </c>
      <c r="AJ74">
        <v>46174.44667824074</v>
      </c>
      <c r="AK74">
        <v>69446221</v>
      </c>
      <c r="AL74">
        <v>0</v>
      </c>
      <c r="AM74">
        <v>0</v>
      </c>
      <c r="AN74">
        <v>0</v>
      </c>
      <c r="AO74">
        <v>0</v>
      </c>
      <c r="AP74">
        <v>0</v>
      </c>
      <c r="AQ74">
        <v>0</v>
      </c>
      <c r="AR74">
        <v>0</v>
      </c>
      <c r="AS74" t="s">
        <v>3</v>
      </c>
      <c r="AT74">
        <v>0</v>
      </c>
      <c r="AU74">
        <v>0</v>
      </c>
    </row>
    <row r="75" spans="2:47">
      <c r="B75" t="s">
        <v>907</v>
      </c>
      <c r="C75">
        <v>1</v>
      </c>
      <c r="D75" t="s">
        <v>420</v>
      </c>
      <c r="E75" t="s">
        <v>421</v>
      </c>
      <c r="F75" t="s">
        <v>825</v>
      </c>
      <c r="G75" t="s">
        <v>289</v>
      </c>
      <c r="H75">
        <v>760.15</v>
      </c>
      <c r="I75">
        <v>912.18</v>
      </c>
      <c r="J75">
        <v>22.8</v>
      </c>
      <c r="K75">
        <v>798.61</v>
      </c>
      <c r="L75">
        <v>20</v>
      </c>
      <c r="M75">
        <v>45793</v>
      </c>
      <c r="N75">
        <v>2</v>
      </c>
      <c r="O75" t="s">
        <v>789</v>
      </c>
      <c r="P75" t="s">
        <v>790</v>
      </c>
      <c r="Q75" t="s">
        <v>791</v>
      </c>
      <c r="R75" t="s">
        <v>792</v>
      </c>
      <c r="S75" t="s">
        <v>793</v>
      </c>
      <c r="T75" t="s">
        <v>794</v>
      </c>
      <c r="U75">
        <v>2</v>
      </c>
      <c r="V75">
        <v>15.66</v>
      </c>
      <c r="W75">
        <v>0</v>
      </c>
      <c r="X75">
        <v>0</v>
      </c>
      <c r="Y75" t="s">
        <v>3</v>
      </c>
      <c r="Z75" t="s">
        <v>795</v>
      </c>
      <c r="AA75">
        <v>3</v>
      </c>
      <c r="AB75" t="s">
        <v>3</v>
      </c>
      <c r="AC75">
        <v>760.15</v>
      </c>
      <c r="AD75">
        <v>1</v>
      </c>
      <c r="AE75">
        <v>0</v>
      </c>
      <c r="AF75">
        <v>1</v>
      </c>
      <c r="AG75">
        <v>3</v>
      </c>
      <c r="AH75" t="s">
        <v>289</v>
      </c>
      <c r="AI75" t="s">
        <v>421</v>
      </c>
      <c r="AJ75">
        <v>46174.44667824074</v>
      </c>
      <c r="AK75">
        <v>69446226</v>
      </c>
      <c r="AL75">
        <v>0</v>
      </c>
      <c r="AM75">
        <v>0</v>
      </c>
      <c r="AN75">
        <v>0</v>
      </c>
      <c r="AO75">
        <v>0</v>
      </c>
      <c r="AP75">
        <v>0</v>
      </c>
      <c r="AQ75">
        <v>0</v>
      </c>
      <c r="AR75">
        <v>0</v>
      </c>
      <c r="AS75" t="s">
        <v>3</v>
      </c>
      <c r="AT75">
        <v>0</v>
      </c>
      <c r="AU75">
        <v>0</v>
      </c>
    </row>
    <row r="76" spans="2:47">
      <c r="B76" t="s">
        <v>908</v>
      </c>
      <c r="C76">
        <v>0</v>
      </c>
      <c r="D76" t="s">
        <v>909</v>
      </c>
      <c r="E76" t="s">
        <v>421</v>
      </c>
      <c r="F76" t="s">
        <v>825</v>
      </c>
      <c r="G76" t="s">
        <v>289</v>
      </c>
      <c r="H76">
        <v>836.17</v>
      </c>
      <c r="I76">
        <v>1003.4</v>
      </c>
      <c r="J76">
        <v>25.09</v>
      </c>
      <c r="K76">
        <v>878.49</v>
      </c>
      <c r="L76">
        <v>20</v>
      </c>
      <c r="M76">
        <v>45793</v>
      </c>
      <c r="N76">
        <v>2</v>
      </c>
      <c r="O76" t="s">
        <v>798</v>
      </c>
      <c r="P76" t="s">
        <v>799</v>
      </c>
      <c r="Q76" t="s">
        <v>800</v>
      </c>
      <c r="R76" t="s">
        <v>801</v>
      </c>
      <c r="S76" t="s">
        <v>3</v>
      </c>
      <c r="T76" t="s">
        <v>794</v>
      </c>
      <c r="U76">
        <v>2</v>
      </c>
      <c r="V76">
        <v>17.23</v>
      </c>
      <c r="W76">
        <v>0</v>
      </c>
      <c r="X76">
        <v>0</v>
      </c>
      <c r="Y76" t="s">
        <v>3</v>
      </c>
      <c r="Z76" t="s">
        <v>795</v>
      </c>
      <c r="AA76">
        <v>3</v>
      </c>
      <c r="AB76" t="s">
        <v>3</v>
      </c>
      <c r="AC76">
        <v>836.17</v>
      </c>
      <c r="AD76">
        <v>1</v>
      </c>
      <c r="AE76">
        <v>0</v>
      </c>
      <c r="AF76">
        <v>1</v>
      </c>
      <c r="AG76">
        <v>3</v>
      </c>
      <c r="AH76" t="s">
        <v>289</v>
      </c>
      <c r="AI76" t="s">
        <v>421</v>
      </c>
      <c r="AJ76">
        <v>46174.44667824074</v>
      </c>
      <c r="AK76">
        <v>69446226</v>
      </c>
      <c r="AL76">
        <v>0</v>
      </c>
      <c r="AM76">
        <v>0</v>
      </c>
      <c r="AN76">
        <v>0</v>
      </c>
      <c r="AO76">
        <v>0</v>
      </c>
      <c r="AP76">
        <v>0</v>
      </c>
      <c r="AQ76">
        <v>0</v>
      </c>
      <c r="AR76">
        <v>0</v>
      </c>
      <c r="AS76" t="s">
        <v>3</v>
      </c>
      <c r="AT76">
        <v>0</v>
      </c>
      <c r="AU76">
        <v>0</v>
      </c>
    </row>
    <row r="77" spans="2:47">
      <c r="B77" t="s">
        <v>910</v>
      </c>
      <c r="C77">
        <v>0</v>
      </c>
      <c r="D77" t="s">
        <v>911</v>
      </c>
      <c r="E77" t="s">
        <v>421</v>
      </c>
      <c r="F77" t="s">
        <v>825</v>
      </c>
      <c r="G77" t="s">
        <v>289</v>
      </c>
      <c r="H77">
        <v>782.95</v>
      </c>
      <c r="I77">
        <v>939.54</v>
      </c>
      <c r="J77">
        <v>23.49</v>
      </c>
      <c r="K77">
        <v>822.57</v>
      </c>
      <c r="L77">
        <v>20</v>
      </c>
      <c r="M77">
        <v>45793</v>
      </c>
      <c r="N77">
        <v>2</v>
      </c>
      <c r="O77" t="s">
        <v>805</v>
      </c>
      <c r="P77" t="s">
        <v>799</v>
      </c>
      <c r="Q77" t="s">
        <v>806</v>
      </c>
      <c r="R77" t="s">
        <v>801</v>
      </c>
      <c r="S77" t="s">
        <v>3</v>
      </c>
      <c r="T77" t="s">
        <v>794</v>
      </c>
      <c r="U77">
        <v>2</v>
      </c>
      <c r="V77">
        <v>16.13</v>
      </c>
      <c r="W77">
        <v>0</v>
      </c>
      <c r="X77">
        <v>0</v>
      </c>
      <c r="Y77" t="s">
        <v>3</v>
      </c>
      <c r="Z77" t="s">
        <v>795</v>
      </c>
      <c r="AA77">
        <v>3</v>
      </c>
      <c r="AB77" t="s">
        <v>3</v>
      </c>
      <c r="AC77">
        <v>782.95</v>
      </c>
      <c r="AD77">
        <v>1</v>
      </c>
      <c r="AE77">
        <v>0</v>
      </c>
      <c r="AF77">
        <v>1</v>
      </c>
      <c r="AG77">
        <v>3</v>
      </c>
      <c r="AH77" t="s">
        <v>289</v>
      </c>
      <c r="AI77" t="s">
        <v>421</v>
      </c>
      <c r="AJ77">
        <v>46174.44667824074</v>
      </c>
      <c r="AK77">
        <v>69446226</v>
      </c>
      <c r="AL77">
        <v>0</v>
      </c>
      <c r="AM77">
        <v>0</v>
      </c>
      <c r="AN77">
        <v>0</v>
      </c>
      <c r="AO77">
        <v>0</v>
      </c>
      <c r="AP77">
        <v>0</v>
      </c>
      <c r="AQ77">
        <v>0</v>
      </c>
      <c r="AR77">
        <v>0</v>
      </c>
      <c r="AS77" t="s">
        <v>3</v>
      </c>
      <c r="AT77">
        <v>0</v>
      </c>
      <c r="AU77">
        <v>0</v>
      </c>
    </row>
    <row r="78" spans="2:47">
      <c r="B78" t="s">
        <v>912</v>
      </c>
      <c r="C78">
        <v>1</v>
      </c>
      <c r="D78" t="s">
        <v>422</v>
      </c>
      <c r="E78" t="s">
        <v>423</v>
      </c>
      <c r="F78" t="s">
        <v>825</v>
      </c>
      <c r="G78" t="s">
        <v>283</v>
      </c>
      <c r="H78">
        <v>698.51</v>
      </c>
      <c r="I78">
        <v>838.21</v>
      </c>
      <c r="J78">
        <v>20.96</v>
      </c>
      <c r="K78">
        <v>733.86</v>
      </c>
      <c r="L78">
        <v>20</v>
      </c>
      <c r="M78">
        <v>45793</v>
      </c>
      <c r="N78">
        <v>2</v>
      </c>
      <c r="O78" t="s">
        <v>789</v>
      </c>
      <c r="P78" t="s">
        <v>790</v>
      </c>
      <c r="Q78" t="s">
        <v>791</v>
      </c>
      <c r="R78" t="s">
        <v>792</v>
      </c>
      <c r="S78" t="s">
        <v>793</v>
      </c>
      <c r="T78" t="s">
        <v>794</v>
      </c>
      <c r="U78">
        <v>2</v>
      </c>
      <c r="V78">
        <v>14.39</v>
      </c>
      <c r="W78">
        <v>0</v>
      </c>
      <c r="X78">
        <v>0</v>
      </c>
      <c r="Y78" t="s">
        <v>3</v>
      </c>
      <c r="Z78" t="s">
        <v>795</v>
      </c>
      <c r="AA78">
        <v>3</v>
      </c>
      <c r="AB78" t="s">
        <v>3</v>
      </c>
      <c r="AC78">
        <v>698.51</v>
      </c>
      <c r="AD78">
        <v>1</v>
      </c>
      <c r="AE78">
        <v>0</v>
      </c>
      <c r="AF78">
        <v>1</v>
      </c>
      <c r="AG78">
        <v>3</v>
      </c>
      <c r="AH78" t="s">
        <v>283</v>
      </c>
      <c r="AI78" t="s">
        <v>423</v>
      </c>
      <c r="AJ78">
        <v>46174.44667824074</v>
      </c>
      <c r="AK78">
        <v>69446231</v>
      </c>
      <c r="AL78">
        <v>0</v>
      </c>
      <c r="AM78">
        <v>0</v>
      </c>
      <c r="AN78">
        <v>0</v>
      </c>
      <c r="AO78">
        <v>0</v>
      </c>
      <c r="AP78">
        <v>0</v>
      </c>
      <c r="AQ78">
        <v>0</v>
      </c>
      <c r="AR78">
        <v>0</v>
      </c>
      <c r="AS78" t="s">
        <v>3</v>
      </c>
      <c r="AT78">
        <v>0</v>
      </c>
      <c r="AU78">
        <v>0</v>
      </c>
    </row>
    <row r="79" spans="2:47">
      <c r="B79" t="s">
        <v>913</v>
      </c>
      <c r="C79">
        <v>0</v>
      </c>
      <c r="D79" t="s">
        <v>914</v>
      </c>
      <c r="E79" t="s">
        <v>423</v>
      </c>
      <c r="F79" t="s">
        <v>825</v>
      </c>
      <c r="G79" t="s">
        <v>283</v>
      </c>
      <c r="H79">
        <v>768.36</v>
      </c>
      <c r="I79">
        <v>922.03</v>
      </c>
      <c r="J79">
        <v>23.05</v>
      </c>
      <c r="K79">
        <v>807.24</v>
      </c>
      <c r="L79">
        <v>20</v>
      </c>
      <c r="M79">
        <v>45793</v>
      </c>
      <c r="N79">
        <v>2</v>
      </c>
      <c r="O79" t="s">
        <v>798</v>
      </c>
      <c r="P79" t="s">
        <v>799</v>
      </c>
      <c r="Q79" t="s">
        <v>800</v>
      </c>
      <c r="R79" t="s">
        <v>801</v>
      </c>
      <c r="S79" t="s">
        <v>3</v>
      </c>
      <c r="T79" t="s">
        <v>794</v>
      </c>
      <c r="U79">
        <v>2</v>
      </c>
      <c r="V79">
        <v>15.83</v>
      </c>
      <c r="W79">
        <v>0</v>
      </c>
      <c r="X79">
        <v>0</v>
      </c>
      <c r="Y79" t="s">
        <v>3</v>
      </c>
      <c r="Z79" t="s">
        <v>795</v>
      </c>
      <c r="AA79">
        <v>3</v>
      </c>
      <c r="AB79" t="s">
        <v>3</v>
      </c>
      <c r="AC79">
        <v>768.36</v>
      </c>
      <c r="AD79">
        <v>1</v>
      </c>
      <c r="AE79">
        <v>0</v>
      </c>
      <c r="AF79">
        <v>1</v>
      </c>
      <c r="AG79">
        <v>3</v>
      </c>
      <c r="AH79" t="s">
        <v>283</v>
      </c>
      <c r="AI79" t="s">
        <v>423</v>
      </c>
      <c r="AJ79">
        <v>46174.44667824074</v>
      </c>
      <c r="AK79">
        <v>69446231</v>
      </c>
      <c r="AL79">
        <v>0</v>
      </c>
      <c r="AM79">
        <v>0</v>
      </c>
      <c r="AN79">
        <v>0</v>
      </c>
      <c r="AO79">
        <v>0</v>
      </c>
      <c r="AP79">
        <v>0</v>
      </c>
      <c r="AQ79">
        <v>0</v>
      </c>
      <c r="AR79">
        <v>0</v>
      </c>
      <c r="AS79" t="s">
        <v>3</v>
      </c>
      <c r="AT79">
        <v>0</v>
      </c>
      <c r="AU79">
        <v>0</v>
      </c>
    </row>
    <row r="80" spans="2:47">
      <c r="B80" t="s">
        <v>915</v>
      </c>
      <c r="C80">
        <v>0</v>
      </c>
      <c r="D80" t="s">
        <v>916</v>
      </c>
      <c r="E80" t="s">
        <v>423</v>
      </c>
      <c r="F80" t="s">
        <v>825</v>
      </c>
      <c r="G80" t="s">
        <v>283</v>
      </c>
      <c r="H80">
        <v>719.47</v>
      </c>
      <c r="I80">
        <v>863.36</v>
      </c>
      <c r="J80">
        <v>21.58</v>
      </c>
      <c r="K80">
        <v>755.87</v>
      </c>
      <c r="L80">
        <v>20</v>
      </c>
      <c r="M80">
        <v>45793</v>
      </c>
      <c r="N80">
        <v>2</v>
      </c>
      <c r="O80" t="s">
        <v>805</v>
      </c>
      <c r="P80" t="s">
        <v>799</v>
      </c>
      <c r="Q80" t="s">
        <v>806</v>
      </c>
      <c r="R80" t="s">
        <v>801</v>
      </c>
      <c r="S80" t="s">
        <v>3</v>
      </c>
      <c r="T80" t="s">
        <v>794</v>
      </c>
      <c r="U80">
        <v>2</v>
      </c>
      <c r="V80">
        <v>14.82</v>
      </c>
      <c r="W80">
        <v>0</v>
      </c>
      <c r="X80">
        <v>0</v>
      </c>
      <c r="Y80" t="s">
        <v>3</v>
      </c>
      <c r="Z80" t="s">
        <v>795</v>
      </c>
      <c r="AA80">
        <v>3</v>
      </c>
      <c r="AB80" t="s">
        <v>3</v>
      </c>
      <c r="AC80">
        <v>719.47</v>
      </c>
      <c r="AD80">
        <v>1</v>
      </c>
      <c r="AE80">
        <v>0</v>
      </c>
      <c r="AF80">
        <v>1</v>
      </c>
      <c r="AG80">
        <v>3</v>
      </c>
      <c r="AH80" t="s">
        <v>283</v>
      </c>
      <c r="AI80" t="s">
        <v>423</v>
      </c>
      <c r="AJ80">
        <v>46174.44667824074</v>
      </c>
      <c r="AK80">
        <v>69446231</v>
      </c>
      <c r="AL80">
        <v>0</v>
      </c>
      <c r="AM80">
        <v>0</v>
      </c>
      <c r="AN80">
        <v>0</v>
      </c>
      <c r="AO80">
        <v>0</v>
      </c>
      <c r="AP80">
        <v>0</v>
      </c>
      <c r="AQ80">
        <v>0</v>
      </c>
      <c r="AR80">
        <v>0</v>
      </c>
      <c r="AS80" t="s">
        <v>3</v>
      </c>
      <c r="AT80">
        <v>0</v>
      </c>
      <c r="AU80">
        <v>0</v>
      </c>
    </row>
    <row r="81" spans="2:47">
      <c r="B81" t="s">
        <v>917</v>
      </c>
      <c r="C81">
        <v>1</v>
      </c>
      <c r="D81" t="s">
        <v>424</v>
      </c>
      <c r="E81" t="s">
        <v>425</v>
      </c>
      <c r="F81" t="s">
        <v>825</v>
      </c>
      <c r="G81" t="s">
        <v>289</v>
      </c>
      <c r="H81">
        <v>1150</v>
      </c>
      <c r="I81">
        <v>1380</v>
      </c>
      <c r="J81">
        <v>34.5</v>
      </c>
      <c r="K81">
        <v>1208.19</v>
      </c>
      <c r="L81">
        <v>20</v>
      </c>
      <c r="M81">
        <v>45793</v>
      </c>
      <c r="N81">
        <v>2</v>
      </c>
      <c r="O81" t="s">
        <v>789</v>
      </c>
      <c r="P81" t="s">
        <v>790</v>
      </c>
      <c r="Q81" t="s">
        <v>791</v>
      </c>
      <c r="R81" t="s">
        <v>792</v>
      </c>
      <c r="S81" t="s">
        <v>793</v>
      </c>
      <c r="T81" t="s">
        <v>794</v>
      </c>
      <c r="U81">
        <v>2</v>
      </c>
      <c r="V81">
        <v>23.69</v>
      </c>
      <c r="W81">
        <v>0</v>
      </c>
      <c r="X81">
        <v>0</v>
      </c>
      <c r="Y81" t="s">
        <v>3</v>
      </c>
      <c r="Z81" t="s">
        <v>795</v>
      </c>
      <c r="AA81">
        <v>3</v>
      </c>
      <c r="AB81" t="s">
        <v>3</v>
      </c>
      <c r="AC81">
        <v>1150</v>
      </c>
      <c r="AD81">
        <v>1</v>
      </c>
      <c r="AE81">
        <v>0</v>
      </c>
      <c r="AF81">
        <v>1</v>
      </c>
      <c r="AG81">
        <v>3</v>
      </c>
      <c r="AH81" t="s">
        <v>289</v>
      </c>
      <c r="AI81" t="s">
        <v>425</v>
      </c>
      <c r="AJ81">
        <v>46174.44667824074</v>
      </c>
      <c r="AK81">
        <v>69446236</v>
      </c>
      <c r="AL81">
        <v>0</v>
      </c>
      <c r="AM81">
        <v>0</v>
      </c>
      <c r="AN81">
        <v>0</v>
      </c>
      <c r="AO81">
        <v>0</v>
      </c>
      <c r="AP81">
        <v>0</v>
      </c>
      <c r="AQ81">
        <v>0</v>
      </c>
      <c r="AR81">
        <v>0</v>
      </c>
      <c r="AS81" t="s">
        <v>3</v>
      </c>
      <c r="AT81">
        <v>0</v>
      </c>
      <c r="AU81">
        <v>0</v>
      </c>
    </row>
    <row r="82" spans="2:47">
      <c r="B82" t="s">
        <v>918</v>
      </c>
      <c r="C82">
        <v>0</v>
      </c>
      <c r="D82" t="s">
        <v>919</v>
      </c>
      <c r="E82" t="s">
        <v>425</v>
      </c>
      <c r="F82" t="s">
        <v>825</v>
      </c>
      <c r="G82" t="s">
        <v>289</v>
      </c>
      <c r="H82">
        <v>1265</v>
      </c>
      <c r="I82">
        <v>1518</v>
      </c>
      <c r="J82">
        <v>37.950000000000003</v>
      </c>
      <c r="K82">
        <v>1329.01</v>
      </c>
      <c r="L82">
        <v>20</v>
      </c>
      <c r="M82">
        <v>45793</v>
      </c>
      <c r="N82">
        <v>2</v>
      </c>
      <c r="O82" t="s">
        <v>798</v>
      </c>
      <c r="P82" t="s">
        <v>799</v>
      </c>
      <c r="Q82" t="s">
        <v>800</v>
      </c>
      <c r="R82" t="s">
        <v>801</v>
      </c>
      <c r="S82" t="s">
        <v>3</v>
      </c>
      <c r="T82" t="s">
        <v>794</v>
      </c>
      <c r="U82">
        <v>2</v>
      </c>
      <c r="V82">
        <v>26.06</v>
      </c>
      <c r="W82">
        <v>0</v>
      </c>
      <c r="X82">
        <v>0</v>
      </c>
      <c r="Y82" t="s">
        <v>3</v>
      </c>
      <c r="Z82" t="s">
        <v>795</v>
      </c>
      <c r="AA82">
        <v>3</v>
      </c>
      <c r="AB82" t="s">
        <v>3</v>
      </c>
      <c r="AC82">
        <v>1265</v>
      </c>
      <c r="AD82">
        <v>1</v>
      </c>
      <c r="AE82">
        <v>0</v>
      </c>
      <c r="AF82">
        <v>1</v>
      </c>
      <c r="AG82">
        <v>3</v>
      </c>
      <c r="AH82" t="s">
        <v>289</v>
      </c>
      <c r="AI82" t="s">
        <v>425</v>
      </c>
      <c r="AJ82">
        <v>46174.44667824074</v>
      </c>
      <c r="AK82">
        <v>69446236</v>
      </c>
      <c r="AL82">
        <v>0</v>
      </c>
      <c r="AM82">
        <v>0</v>
      </c>
      <c r="AN82">
        <v>0</v>
      </c>
      <c r="AO82">
        <v>0</v>
      </c>
      <c r="AP82">
        <v>0</v>
      </c>
      <c r="AQ82">
        <v>0</v>
      </c>
      <c r="AR82">
        <v>0</v>
      </c>
      <c r="AS82" t="s">
        <v>3</v>
      </c>
      <c r="AT82">
        <v>0</v>
      </c>
      <c r="AU82">
        <v>0</v>
      </c>
    </row>
    <row r="83" spans="2:47">
      <c r="B83" t="s">
        <v>920</v>
      </c>
      <c r="C83">
        <v>0</v>
      </c>
      <c r="D83" t="s">
        <v>921</v>
      </c>
      <c r="E83" t="s">
        <v>425</v>
      </c>
      <c r="F83" t="s">
        <v>825</v>
      </c>
      <c r="G83" t="s">
        <v>289</v>
      </c>
      <c r="H83">
        <v>1184.5</v>
      </c>
      <c r="I83">
        <v>1421.4</v>
      </c>
      <c r="J83">
        <v>35.54</v>
      </c>
      <c r="K83">
        <v>1244.44</v>
      </c>
      <c r="L83">
        <v>20</v>
      </c>
      <c r="M83">
        <v>45793</v>
      </c>
      <c r="N83">
        <v>2</v>
      </c>
      <c r="O83" t="s">
        <v>805</v>
      </c>
      <c r="P83" t="s">
        <v>799</v>
      </c>
      <c r="Q83" t="s">
        <v>806</v>
      </c>
      <c r="R83" t="s">
        <v>801</v>
      </c>
      <c r="S83" t="s">
        <v>3</v>
      </c>
      <c r="T83" t="s">
        <v>794</v>
      </c>
      <c r="U83">
        <v>2</v>
      </c>
      <c r="V83">
        <v>24.4</v>
      </c>
      <c r="W83">
        <v>0</v>
      </c>
      <c r="X83">
        <v>0</v>
      </c>
      <c r="Y83" t="s">
        <v>3</v>
      </c>
      <c r="Z83" t="s">
        <v>795</v>
      </c>
      <c r="AA83">
        <v>3</v>
      </c>
      <c r="AB83" t="s">
        <v>3</v>
      </c>
      <c r="AC83">
        <v>1184.5</v>
      </c>
      <c r="AD83">
        <v>1</v>
      </c>
      <c r="AE83">
        <v>0</v>
      </c>
      <c r="AF83">
        <v>1</v>
      </c>
      <c r="AG83">
        <v>3</v>
      </c>
      <c r="AH83" t="s">
        <v>289</v>
      </c>
      <c r="AI83" t="s">
        <v>425</v>
      </c>
      <c r="AJ83">
        <v>46174.44667824074</v>
      </c>
      <c r="AK83">
        <v>69446236</v>
      </c>
      <c r="AL83">
        <v>0</v>
      </c>
      <c r="AM83">
        <v>0</v>
      </c>
      <c r="AN83">
        <v>0</v>
      </c>
      <c r="AO83">
        <v>0</v>
      </c>
      <c r="AP83">
        <v>0</v>
      </c>
      <c r="AQ83">
        <v>0</v>
      </c>
      <c r="AR83">
        <v>0</v>
      </c>
      <c r="AS83" t="s">
        <v>3</v>
      </c>
      <c r="AT83">
        <v>0</v>
      </c>
      <c r="AU83">
        <v>0</v>
      </c>
    </row>
    <row r="84" spans="2:47">
      <c r="B84" t="s">
        <v>922</v>
      </c>
      <c r="C84">
        <v>1</v>
      </c>
      <c r="D84" t="s">
        <v>435</v>
      </c>
      <c r="E84" t="s">
        <v>436</v>
      </c>
      <c r="F84" t="s">
        <v>923</v>
      </c>
      <c r="G84" t="s">
        <v>289</v>
      </c>
      <c r="H84">
        <v>3737.5</v>
      </c>
      <c r="I84">
        <v>4485</v>
      </c>
      <c r="J84">
        <v>112.13</v>
      </c>
      <c r="K84">
        <v>3878.5</v>
      </c>
      <c r="L84">
        <v>20</v>
      </c>
      <c r="M84">
        <v>45793</v>
      </c>
      <c r="N84">
        <v>2</v>
      </c>
      <c r="O84" t="s">
        <v>789</v>
      </c>
      <c r="P84" t="s">
        <v>790</v>
      </c>
      <c r="Q84" t="s">
        <v>791</v>
      </c>
      <c r="R84" t="s">
        <v>792</v>
      </c>
      <c r="S84" t="s">
        <v>793</v>
      </c>
      <c r="T84" t="s">
        <v>794</v>
      </c>
      <c r="U84">
        <v>0.75</v>
      </c>
      <c r="V84">
        <v>28.87</v>
      </c>
      <c r="W84">
        <v>0</v>
      </c>
      <c r="X84">
        <v>0</v>
      </c>
      <c r="Y84" t="s">
        <v>3</v>
      </c>
      <c r="Z84" t="s">
        <v>3</v>
      </c>
      <c r="AA84">
        <v>3</v>
      </c>
      <c r="AB84" t="s">
        <v>3</v>
      </c>
      <c r="AC84">
        <v>3737.5</v>
      </c>
      <c r="AD84">
        <v>1</v>
      </c>
      <c r="AE84">
        <v>0</v>
      </c>
      <c r="AF84">
        <v>1</v>
      </c>
      <c r="AG84">
        <v>3</v>
      </c>
      <c r="AH84" t="s">
        <v>289</v>
      </c>
      <c r="AI84" t="s">
        <v>436</v>
      </c>
      <c r="AJ84">
        <v>46174.44667824074</v>
      </c>
      <c r="AK84">
        <v>69446247</v>
      </c>
      <c r="AL84">
        <v>0</v>
      </c>
      <c r="AM84">
        <v>0</v>
      </c>
      <c r="AN84">
        <v>0</v>
      </c>
      <c r="AO84">
        <v>0</v>
      </c>
      <c r="AP84">
        <v>0</v>
      </c>
      <c r="AQ84">
        <v>0</v>
      </c>
      <c r="AR84">
        <v>0</v>
      </c>
      <c r="AS84" t="s">
        <v>3</v>
      </c>
      <c r="AT84">
        <v>0</v>
      </c>
      <c r="AU84">
        <v>0</v>
      </c>
    </row>
    <row r="85" spans="2:47">
      <c r="B85" t="s">
        <v>924</v>
      </c>
      <c r="C85">
        <v>0</v>
      </c>
      <c r="D85" t="s">
        <v>925</v>
      </c>
      <c r="E85" t="s">
        <v>436</v>
      </c>
      <c r="F85" t="s">
        <v>923</v>
      </c>
      <c r="G85" t="s">
        <v>289</v>
      </c>
      <c r="H85">
        <v>4111.25</v>
      </c>
      <c r="I85">
        <v>4933.5</v>
      </c>
      <c r="J85">
        <v>123.34</v>
      </c>
      <c r="K85">
        <v>4266.3500000000004</v>
      </c>
      <c r="L85">
        <v>20</v>
      </c>
      <c r="M85">
        <v>45793</v>
      </c>
      <c r="N85">
        <v>2</v>
      </c>
      <c r="O85" t="s">
        <v>798</v>
      </c>
      <c r="P85" t="s">
        <v>799</v>
      </c>
      <c r="Q85" t="s">
        <v>800</v>
      </c>
      <c r="R85" t="s">
        <v>801</v>
      </c>
      <c r="S85" t="s">
        <v>802</v>
      </c>
      <c r="T85" t="s">
        <v>794</v>
      </c>
      <c r="U85">
        <v>0.75</v>
      </c>
      <c r="V85">
        <v>31.76</v>
      </c>
      <c r="W85">
        <v>0</v>
      </c>
      <c r="X85">
        <v>0</v>
      </c>
      <c r="Y85" t="s">
        <v>3</v>
      </c>
      <c r="Z85" t="s">
        <v>3</v>
      </c>
      <c r="AA85">
        <v>3</v>
      </c>
      <c r="AB85" t="s">
        <v>3</v>
      </c>
      <c r="AC85">
        <v>4111.25</v>
      </c>
      <c r="AD85">
        <v>1</v>
      </c>
      <c r="AE85">
        <v>0</v>
      </c>
      <c r="AF85">
        <v>1</v>
      </c>
      <c r="AG85">
        <v>3</v>
      </c>
      <c r="AH85" t="s">
        <v>289</v>
      </c>
      <c r="AI85" t="s">
        <v>436</v>
      </c>
      <c r="AJ85">
        <v>46174.44667824074</v>
      </c>
      <c r="AK85">
        <v>69446247</v>
      </c>
      <c r="AL85">
        <v>0</v>
      </c>
      <c r="AM85">
        <v>0</v>
      </c>
      <c r="AN85">
        <v>0</v>
      </c>
      <c r="AO85">
        <v>0</v>
      </c>
      <c r="AP85">
        <v>0</v>
      </c>
      <c r="AQ85">
        <v>0</v>
      </c>
      <c r="AR85">
        <v>0</v>
      </c>
      <c r="AS85" t="s">
        <v>3</v>
      </c>
      <c r="AT85">
        <v>0</v>
      </c>
      <c r="AU85">
        <v>0</v>
      </c>
    </row>
    <row r="86" spans="2:47">
      <c r="B86" t="s">
        <v>926</v>
      </c>
      <c r="C86">
        <v>0</v>
      </c>
      <c r="D86" t="s">
        <v>927</v>
      </c>
      <c r="E86" t="s">
        <v>436</v>
      </c>
      <c r="F86" t="s">
        <v>923</v>
      </c>
      <c r="G86" t="s">
        <v>289</v>
      </c>
      <c r="H86">
        <v>3849.63</v>
      </c>
      <c r="I86">
        <v>4619.55</v>
      </c>
      <c r="J86">
        <v>115.49</v>
      </c>
      <c r="K86">
        <v>3994.86</v>
      </c>
      <c r="L86">
        <v>20</v>
      </c>
      <c r="M86">
        <v>45793</v>
      </c>
      <c r="N86">
        <v>2</v>
      </c>
      <c r="O86" t="s">
        <v>805</v>
      </c>
      <c r="P86" t="s">
        <v>799</v>
      </c>
      <c r="Q86" t="s">
        <v>806</v>
      </c>
      <c r="R86" t="s">
        <v>801</v>
      </c>
      <c r="S86" t="s">
        <v>807</v>
      </c>
      <c r="T86" t="s">
        <v>794</v>
      </c>
      <c r="U86">
        <v>0.75</v>
      </c>
      <c r="V86">
        <v>29.74</v>
      </c>
      <c r="W86">
        <v>0</v>
      </c>
      <c r="X86">
        <v>0</v>
      </c>
      <c r="Y86" t="s">
        <v>3</v>
      </c>
      <c r="Z86" t="s">
        <v>3</v>
      </c>
      <c r="AA86">
        <v>3</v>
      </c>
      <c r="AB86" t="s">
        <v>3</v>
      </c>
      <c r="AC86">
        <v>3849.63</v>
      </c>
      <c r="AD86">
        <v>1</v>
      </c>
      <c r="AE86">
        <v>0</v>
      </c>
      <c r="AF86">
        <v>1</v>
      </c>
      <c r="AG86">
        <v>3</v>
      </c>
      <c r="AH86" t="s">
        <v>289</v>
      </c>
      <c r="AI86" t="s">
        <v>436</v>
      </c>
      <c r="AJ86">
        <v>46174.44667824074</v>
      </c>
      <c r="AK86">
        <v>69446247</v>
      </c>
      <c r="AL86">
        <v>0</v>
      </c>
      <c r="AM86">
        <v>0</v>
      </c>
      <c r="AN86">
        <v>0</v>
      </c>
      <c r="AO86">
        <v>0</v>
      </c>
      <c r="AP86">
        <v>0</v>
      </c>
      <c r="AQ86">
        <v>0</v>
      </c>
      <c r="AR86">
        <v>0</v>
      </c>
      <c r="AS86" t="s">
        <v>3</v>
      </c>
      <c r="AT86">
        <v>0</v>
      </c>
      <c r="AU86">
        <v>0</v>
      </c>
    </row>
    <row r="87" spans="2:47">
      <c r="B87" t="s">
        <v>928</v>
      </c>
      <c r="C87">
        <v>1</v>
      </c>
      <c r="D87" t="s">
        <v>437</v>
      </c>
      <c r="E87" t="s">
        <v>438</v>
      </c>
      <c r="F87" t="s">
        <v>923</v>
      </c>
      <c r="G87" t="s">
        <v>289</v>
      </c>
      <c r="H87">
        <v>2108.33</v>
      </c>
      <c r="I87">
        <v>2530</v>
      </c>
      <c r="J87">
        <v>63.25</v>
      </c>
      <c r="K87">
        <v>2187.87</v>
      </c>
      <c r="L87">
        <v>20</v>
      </c>
      <c r="M87">
        <v>45793</v>
      </c>
      <c r="N87">
        <v>2</v>
      </c>
      <c r="O87" t="s">
        <v>789</v>
      </c>
      <c r="P87" t="s">
        <v>790</v>
      </c>
      <c r="Q87" t="s">
        <v>791</v>
      </c>
      <c r="R87" t="s">
        <v>792</v>
      </c>
      <c r="S87" t="s">
        <v>793</v>
      </c>
      <c r="T87" t="s">
        <v>794</v>
      </c>
      <c r="U87">
        <v>0.75</v>
      </c>
      <c r="V87">
        <v>16.29</v>
      </c>
      <c r="W87">
        <v>0</v>
      </c>
      <c r="X87">
        <v>0</v>
      </c>
      <c r="Y87" t="s">
        <v>3</v>
      </c>
      <c r="Z87" t="s">
        <v>3</v>
      </c>
      <c r="AA87">
        <v>3</v>
      </c>
      <c r="AB87" t="s">
        <v>3</v>
      </c>
      <c r="AC87">
        <v>2108.33</v>
      </c>
      <c r="AD87">
        <v>1</v>
      </c>
      <c r="AE87">
        <v>0</v>
      </c>
      <c r="AF87">
        <v>1</v>
      </c>
      <c r="AG87">
        <v>3</v>
      </c>
      <c r="AH87" t="s">
        <v>289</v>
      </c>
      <c r="AI87" t="s">
        <v>438</v>
      </c>
      <c r="AJ87">
        <v>46174.44667824074</v>
      </c>
      <c r="AK87">
        <v>69446252</v>
      </c>
      <c r="AL87">
        <v>0</v>
      </c>
      <c r="AM87">
        <v>0</v>
      </c>
      <c r="AN87">
        <v>0</v>
      </c>
      <c r="AO87">
        <v>0</v>
      </c>
      <c r="AP87">
        <v>0</v>
      </c>
      <c r="AQ87">
        <v>0</v>
      </c>
      <c r="AR87">
        <v>0</v>
      </c>
      <c r="AS87" t="s">
        <v>3</v>
      </c>
      <c r="AT87">
        <v>0</v>
      </c>
      <c r="AU87">
        <v>0</v>
      </c>
    </row>
    <row r="88" spans="2:47">
      <c r="B88" t="s">
        <v>929</v>
      </c>
      <c r="C88">
        <v>0</v>
      </c>
      <c r="D88" t="s">
        <v>930</v>
      </c>
      <c r="E88" t="s">
        <v>438</v>
      </c>
      <c r="F88" t="s">
        <v>923</v>
      </c>
      <c r="G88" t="s">
        <v>289</v>
      </c>
      <c r="H88">
        <v>2319.17</v>
      </c>
      <c r="I88">
        <v>2783</v>
      </c>
      <c r="J88">
        <v>69.58</v>
      </c>
      <c r="K88">
        <v>2406.67</v>
      </c>
      <c r="L88">
        <v>20</v>
      </c>
      <c r="M88">
        <v>45793</v>
      </c>
      <c r="N88">
        <v>2</v>
      </c>
      <c r="O88" t="s">
        <v>798</v>
      </c>
      <c r="P88" t="s">
        <v>799</v>
      </c>
      <c r="Q88" t="s">
        <v>800</v>
      </c>
      <c r="R88" t="s">
        <v>801</v>
      </c>
      <c r="S88" t="s">
        <v>802</v>
      </c>
      <c r="T88" t="s">
        <v>794</v>
      </c>
      <c r="U88">
        <v>0.75</v>
      </c>
      <c r="V88">
        <v>17.920000000000002</v>
      </c>
      <c r="W88">
        <v>0</v>
      </c>
      <c r="X88">
        <v>0</v>
      </c>
      <c r="Y88" t="s">
        <v>3</v>
      </c>
      <c r="Z88" t="s">
        <v>3</v>
      </c>
      <c r="AA88">
        <v>3</v>
      </c>
      <c r="AB88" t="s">
        <v>3</v>
      </c>
      <c r="AC88">
        <v>2319.17</v>
      </c>
      <c r="AD88">
        <v>1</v>
      </c>
      <c r="AE88">
        <v>0</v>
      </c>
      <c r="AF88">
        <v>1</v>
      </c>
      <c r="AG88">
        <v>3</v>
      </c>
      <c r="AH88" t="s">
        <v>289</v>
      </c>
      <c r="AI88" t="s">
        <v>438</v>
      </c>
      <c r="AJ88">
        <v>46174.44667824074</v>
      </c>
      <c r="AK88">
        <v>69446252</v>
      </c>
      <c r="AL88">
        <v>0</v>
      </c>
      <c r="AM88">
        <v>0</v>
      </c>
      <c r="AN88">
        <v>0</v>
      </c>
      <c r="AO88">
        <v>0</v>
      </c>
      <c r="AP88">
        <v>0</v>
      </c>
      <c r="AQ88">
        <v>0</v>
      </c>
      <c r="AR88">
        <v>0</v>
      </c>
      <c r="AS88" t="s">
        <v>3</v>
      </c>
      <c r="AT88">
        <v>0</v>
      </c>
      <c r="AU88">
        <v>0</v>
      </c>
    </row>
    <row r="89" spans="2:47">
      <c r="B89" t="s">
        <v>931</v>
      </c>
      <c r="C89">
        <v>0</v>
      </c>
      <c r="D89" t="s">
        <v>932</v>
      </c>
      <c r="E89" t="s">
        <v>438</v>
      </c>
      <c r="F89" t="s">
        <v>923</v>
      </c>
      <c r="G89" t="s">
        <v>289</v>
      </c>
      <c r="H89">
        <v>2171.58</v>
      </c>
      <c r="I89">
        <v>2605.9</v>
      </c>
      <c r="J89">
        <v>65.150000000000006</v>
      </c>
      <c r="K89">
        <v>2253.5100000000002</v>
      </c>
      <c r="L89">
        <v>20</v>
      </c>
      <c r="M89">
        <v>45793</v>
      </c>
      <c r="N89">
        <v>2</v>
      </c>
      <c r="O89" t="s">
        <v>805</v>
      </c>
      <c r="P89" t="s">
        <v>799</v>
      </c>
      <c r="Q89" t="s">
        <v>806</v>
      </c>
      <c r="R89" t="s">
        <v>801</v>
      </c>
      <c r="S89" t="s">
        <v>807</v>
      </c>
      <c r="T89" t="s">
        <v>794</v>
      </c>
      <c r="U89">
        <v>0.75</v>
      </c>
      <c r="V89">
        <v>16.78</v>
      </c>
      <c r="W89">
        <v>0</v>
      </c>
      <c r="X89">
        <v>0</v>
      </c>
      <c r="Y89" t="s">
        <v>3</v>
      </c>
      <c r="Z89" t="s">
        <v>3</v>
      </c>
      <c r="AA89">
        <v>3</v>
      </c>
      <c r="AB89" t="s">
        <v>3</v>
      </c>
      <c r="AC89">
        <v>2171.58</v>
      </c>
      <c r="AD89">
        <v>1</v>
      </c>
      <c r="AE89">
        <v>0</v>
      </c>
      <c r="AF89">
        <v>1</v>
      </c>
      <c r="AG89">
        <v>3</v>
      </c>
      <c r="AH89" t="s">
        <v>289</v>
      </c>
      <c r="AI89" t="s">
        <v>438</v>
      </c>
      <c r="AJ89">
        <v>46174.44667824074</v>
      </c>
      <c r="AK89">
        <v>69446252</v>
      </c>
      <c r="AL89">
        <v>0</v>
      </c>
      <c r="AM89">
        <v>0</v>
      </c>
      <c r="AN89">
        <v>0</v>
      </c>
      <c r="AO89">
        <v>0</v>
      </c>
      <c r="AP89">
        <v>0</v>
      </c>
      <c r="AQ89">
        <v>0</v>
      </c>
      <c r="AR89">
        <v>0</v>
      </c>
      <c r="AS89" t="s">
        <v>3</v>
      </c>
      <c r="AT89">
        <v>0</v>
      </c>
      <c r="AU89">
        <v>0</v>
      </c>
    </row>
    <row r="90" spans="2:47">
      <c r="B90" t="s">
        <v>933</v>
      </c>
      <c r="C90">
        <v>1</v>
      </c>
      <c r="D90" t="s">
        <v>444</v>
      </c>
      <c r="E90" t="s">
        <v>445</v>
      </c>
      <c r="F90" t="s">
        <v>934</v>
      </c>
      <c r="G90" t="s">
        <v>289</v>
      </c>
      <c r="H90">
        <v>510050</v>
      </c>
      <c r="I90">
        <v>612060</v>
      </c>
      <c r="J90">
        <v>15301.5</v>
      </c>
      <c r="K90">
        <v>531655.72</v>
      </c>
      <c r="L90">
        <v>20</v>
      </c>
      <c r="M90">
        <v>45793</v>
      </c>
      <c r="N90">
        <v>2</v>
      </c>
      <c r="O90" t="s">
        <v>789</v>
      </c>
      <c r="P90" t="s">
        <v>790</v>
      </c>
      <c r="Q90" t="s">
        <v>791</v>
      </c>
      <c r="R90" t="s">
        <v>792</v>
      </c>
      <c r="S90" t="s">
        <v>793</v>
      </c>
      <c r="T90" t="s">
        <v>794</v>
      </c>
      <c r="U90">
        <v>1.2</v>
      </c>
      <c r="V90">
        <v>6304.22</v>
      </c>
      <c r="W90">
        <v>0</v>
      </c>
      <c r="X90">
        <v>0</v>
      </c>
      <c r="Y90" t="s">
        <v>3</v>
      </c>
      <c r="Z90" t="s">
        <v>795</v>
      </c>
      <c r="AA90">
        <v>3</v>
      </c>
      <c r="AB90" t="s">
        <v>3</v>
      </c>
      <c r="AC90">
        <v>510050</v>
      </c>
      <c r="AD90">
        <v>1</v>
      </c>
      <c r="AE90">
        <v>0</v>
      </c>
      <c r="AF90">
        <v>3</v>
      </c>
      <c r="AG90">
        <v>3</v>
      </c>
      <c r="AH90" t="s">
        <v>289</v>
      </c>
      <c r="AI90" t="s">
        <v>445</v>
      </c>
      <c r="AJ90">
        <v>46174.44667824074</v>
      </c>
      <c r="AK90">
        <v>69446275</v>
      </c>
      <c r="AL90">
        <v>0</v>
      </c>
      <c r="AM90">
        <v>0</v>
      </c>
      <c r="AN90">
        <v>0</v>
      </c>
      <c r="AO90">
        <v>0</v>
      </c>
      <c r="AP90">
        <v>0</v>
      </c>
      <c r="AQ90">
        <v>0</v>
      </c>
      <c r="AR90">
        <v>0</v>
      </c>
      <c r="AS90" t="s">
        <v>3</v>
      </c>
      <c r="AT90">
        <v>0</v>
      </c>
      <c r="AU90">
        <v>0</v>
      </c>
    </row>
    <row r="91" spans="2:47">
      <c r="B91" t="s">
        <v>935</v>
      </c>
      <c r="C91">
        <v>0</v>
      </c>
      <c r="D91" t="s">
        <v>936</v>
      </c>
      <c r="E91" t="s">
        <v>445</v>
      </c>
      <c r="F91" t="s">
        <v>934</v>
      </c>
      <c r="G91" t="s">
        <v>289</v>
      </c>
      <c r="H91">
        <v>561055</v>
      </c>
      <c r="I91">
        <v>673266</v>
      </c>
      <c r="J91">
        <v>16831.650000000001</v>
      </c>
      <c r="K91">
        <v>584821.29</v>
      </c>
      <c r="L91">
        <v>20</v>
      </c>
      <c r="M91">
        <v>45793</v>
      </c>
      <c r="N91">
        <v>2</v>
      </c>
      <c r="O91" t="s">
        <v>798</v>
      </c>
      <c r="P91" t="s">
        <v>799</v>
      </c>
      <c r="Q91" t="s">
        <v>800</v>
      </c>
      <c r="R91" t="s">
        <v>801</v>
      </c>
      <c r="S91" t="s">
        <v>802</v>
      </c>
      <c r="T91" t="s">
        <v>794</v>
      </c>
      <c r="U91">
        <v>1.2</v>
      </c>
      <c r="V91">
        <v>6934.64</v>
      </c>
      <c r="W91">
        <v>0</v>
      </c>
      <c r="X91">
        <v>0</v>
      </c>
      <c r="Y91" t="s">
        <v>3</v>
      </c>
      <c r="Z91" t="s">
        <v>795</v>
      </c>
      <c r="AA91">
        <v>3</v>
      </c>
      <c r="AB91" t="s">
        <v>3</v>
      </c>
      <c r="AC91">
        <v>561055</v>
      </c>
      <c r="AD91">
        <v>1</v>
      </c>
      <c r="AE91">
        <v>0</v>
      </c>
      <c r="AF91">
        <v>3</v>
      </c>
      <c r="AG91">
        <v>3</v>
      </c>
      <c r="AH91" t="s">
        <v>289</v>
      </c>
      <c r="AI91" t="s">
        <v>445</v>
      </c>
      <c r="AJ91">
        <v>46174.44667824074</v>
      </c>
      <c r="AK91">
        <v>69446275</v>
      </c>
      <c r="AL91">
        <v>0</v>
      </c>
      <c r="AM91">
        <v>0</v>
      </c>
      <c r="AN91">
        <v>0</v>
      </c>
      <c r="AO91">
        <v>0</v>
      </c>
      <c r="AP91">
        <v>0</v>
      </c>
      <c r="AQ91">
        <v>0</v>
      </c>
      <c r="AR91">
        <v>0</v>
      </c>
      <c r="AS91" t="s">
        <v>3</v>
      </c>
      <c r="AT91">
        <v>0</v>
      </c>
      <c r="AU91">
        <v>0</v>
      </c>
    </row>
    <row r="92" spans="2:47">
      <c r="B92" t="s">
        <v>937</v>
      </c>
      <c r="C92">
        <v>0</v>
      </c>
      <c r="D92" t="s">
        <v>938</v>
      </c>
      <c r="E92" t="s">
        <v>445</v>
      </c>
      <c r="F92" t="s">
        <v>934</v>
      </c>
      <c r="G92" t="s">
        <v>289</v>
      </c>
      <c r="H92">
        <v>525351.5</v>
      </c>
      <c r="I92">
        <v>630421.80000000005</v>
      </c>
      <c r="J92">
        <v>15760.55</v>
      </c>
      <c r="K92">
        <v>547605.39</v>
      </c>
      <c r="L92">
        <v>20</v>
      </c>
      <c r="M92">
        <v>45793</v>
      </c>
      <c r="N92">
        <v>2</v>
      </c>
      <c r="O92" t="s">
        <v>805</v>
      </c>
      <c r="P92" t="s">
        <v>799</v>
      </c>
      <c r="Q92" t="s">
        <v>806</v>
      </c>
      <c r="R92" t="s">
        <v>801</v>
      </c>
      <c r="S92" t="s">
        <v>807</v>
      </c>
      <c r="T92" t="s">
        <v>794</v>
      </c>
      <c r="U92">
        <v>1.2</v>
      </c>
      <c r="V92">
        <v>6493.34</v>
      </c>
      <c r="W92">
        <v>0</v>
      </c>
      <c r="X92">
        <v>0</v>
      </c>
      <c r="Y92" t="s">
        <v>3</v>
      </c>
      <c r="Z92" t="s">
        <v>795</v>
      </c>
      <c r="AA92">
        <v>3</v>
      </c>
      <c r="AB92" t="s">
        <v>3</v>
      </c>
      <c r="AC92">
        <v>525351.5</v>
      </c>
      <c r="AD92">
        <v>1</v>
      </c>
      <c r="AE92">
        <v>0</v>
      </c>
      <c r="AF92">
        <v>3</v>
      </c>
      <c r="AG92">
        <v>3</v>
      </c>
      <c r="AH92" t="s">
        <v>289</v>
      </c>
      <c r="AI92" t="s">
        <v>445</v>
      </c>
      <c r="AJ92">
        <v>46174.44667824074</v>
      </c>
      <c r="AK92">
        <v>69446275</v>
      </c>
      <c r="AL92">
        <v>0</v>
      </c>
      <c r="AM92">
        <v>0</v>
      </c>
      <c r="AN92">
        <v>0</v>
      </c>
      <c r="AO92">
        <v>0</v>
      </c>
      <c r="AP92">
        <v>0</v>
      </c>
      <c r="AQ92">
        <v>0</v>
      </c>
      <c r="AR92">
        <v>0</v>
      </c>
      <c r="AS92" t="s">
        <v>3</v>
      </c>
      <c r="AT92">
        <v>0</v>
      </c>
      <c r="AU92">
        <v>0</v>
      </c>
    </row>
  </sheetData>
  <printOptions gridLines="1"/>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35</vt:i4>
      </vt:variant>
      <vt:variant>
        <vt:lpstr>Именованные диапазоны</vt:lpstr>
      </vt:variant>
      <vt:variant>
        <vt:i4>124</vt:i4>
      </vt:variant>
    </vt:vector>
  </HeadingPairs>
  <TitlesOfParts>
    <vt:vector size="159" baseType="lpstr">
      <vt:lpstr>Титул</vt:lpstr>
      <vt:lpstr>ПЗ (нов)</vt:lpstr>
      <vt:lpstr>сср баз</vt:lpstr>
      <vt:lpstr>сср тек</vt:lpstr>
      <vt:lpstr>01-01-01</vt:lpstr>
      <vt:lpstr>02-01-01</vt:lpstr>
      <vt:lpstr>02-01-02</vt:lpstr>
      <vt:lpstr>02-01-03</vt:lpstr>
      <vt:lpstr>09-01-01</vt:lpstr>
      <vt:lpstr>09-01-02</vt:lpstr>
      <vt:lpstr>09-01-03</vt:lpstr>
      <vt:lpstr>Конъюнктурный анализ</vt:lpstr>
      <vt:lpstr>ПИР (нов 847)</vt:lpstr>
      <vt:lpstr>ГЕО (СевСети)</vt:lpstr>
      <vt:lpstr>ЛистСогл (ЗЭС на проверку)</vt:lpstr>
      <vt:lpstr>ЛистСогл</vt:lpstr>
      <vt:lpstr>КС-3</vt:lpstr>
      <vt:lpstr>Акт КС-2 01-01-01_1</vt:lpstr>
      <vt:lpstr>Акт КС-2 02-01-01_1</vt:lpstr>
      <vt:lpstr>Акт КС-2 02-01-02_1</vt:lpstr>
      <vt:lpstr>Акт КС-2 02-01-03_1</vt:lpstr>
      <vt:lpstr>Акт КС-2 09-01-01_1</vt:lpstr>
      <vt:lpstr>Акт КС-2 09-01-02_1</vt:lpstr>
      <vt:lpstr>Акт КС-2 09-01-03_1</vt:lpstr>
      <vt:lpstr>Акт ПИР</vt:lpstr>
      <vt:lpstr>АКТ вып. всех раб.</vt:lpstr>
      <vt:lpstr>Пис.100%</vt:lpstr>
      <vt:lpstr>Прослеживаемость СМР</vt:lpstr>
      <vt:lpstr>Данные</vt:lpstr>
      <vt:lpstr>Source</vt:lpstr>
      <vt:lpstr>SourceObSm</vt:lpstr>
      <vt:lpstr>SmtRes</vt:lpstr>
      <vt:lpstr>EtalonRes</vt:lpstr>
      <vt:lpstr>SrcPoprs</vt:lpstr>
      <vt:lpstr>SrcKA</vt:lpstr>
      <vt:lpstr>SAP</vt:lpstr>
      <vt:lpstr>Абонент</vt:lpstr>
      <vt:lpstr>АвторскийНадзор</vt:lpstr>
      <vt:lpstr>ВременныеЗдания</vt:lpstr>
      <vt:lpstr>'ГЕО (СевСети)'!ГЕОбаз</vt:lpstr>
      <vt:lpstr>'ГЕО (СевСети)'!ГЕОБезСнижения</vt:lpstr>
      <vt:lpstr>ГЕОНадо</vt:lpstr>
      <vt:lpstr>'ГЕО (СевСети)'!ГЕОтек</vt:lpstr>
      <vt:lpstr>ГП</vt:lpstr>
      <vt:lpstr>ГП2</vt:lpstr>
      <vt:lpstr>данет</vt:lpstr>
      <vt:lpstr>ДатаАкта</vt:lpstr>
      <vt:lpstr>ДатаПересчетаВТекущиеЦены</vt:lpstr>
      <vt:lpstr>дог.дата</vt:lpstr>
      <vt:lpstr>Дог.ном.</vt:lpstr>
      <vt:lpstr>'01-01-01'!Заголовки_для_печати</vt:lpstr>
      <vt:lpstr>'02-01-01'!Заголовки_для_печати</vt:lpstr>
      <vt:lpstr>'02-01-02'!Заголовки_для_печати</vt:lpstr>
      <vt:lpstr>'02-01-03'!Заголовки_для_печати</vt:lpstr>
      <vt:lpstr>'09-01-01'!Заголовки_для_печати</vt:lpstr>
      <vt:lpstr>'09-01-02'!Заголовки_для_печати</vt:lpstr>
      <vt:lpstr>'09-01-03'!Заголовки_для_печати</vt:lpstr>
      <vt:lpstr>'Акт КС-2 01-01-01_1'!Заголовки_для_печати</vt:lpstr>
      <vt:lpstr>'Акт КС-2 02-01-01_1'!Заголовки_для_печати</vt:lpstr>
      <vt:lpstr>'Акт КС-2 02-01-02_1'!Заголовки_для_печати</vt:lpstr>
      <vt:lpstr>'Акт КС-2 02-01-03_1'!Заголовки_для_печати</vt:lpstr>
      <vt:lpstr>'Акт КС-2 09-01-01_1'!Заголовки_для_печати</vt:lpstr>
      <vt:lpstr>'Акт КС-2 09-01-02_1'!Заголовки_для_печати</vt:lpstr>
      <vt:lpstr>'Акт КС-2 09-01-03_1'!Заголовки_для_печати</vt:lpstr>
      <vt:lpstr>'Конъюнктурный анализ'!Заголовки_для_печати</vt:lpstr>
      <vt:lpstr>'КС-3'!Заголовки_для_печати</vt:lpstr>
      <vt:lpstr>ЗаказчикАдрес</vt:lpstr>
      <vt:lpstr>ЗаказчикДолжность</vt:lpstr>
      <vt:lpstr>ЗаказчикДолжностьССР</vt:lpstr>
      <vt:lpstr>ЗаказчикНаименование</vt:lpstr>
      <vt:lpstr>ЗаказчикОКПО</vt:lpstr>
      <vt:lpstr>ЗаказчикРеквизитыАктПир</vt:lpstr>
      <vt:lpstr>ЗаказчикуДолжность</vt:lpstr>
      <vt:lpstr>ЗаказчикуФИО</vt:lpstr>
      <vt:lpstr>ЗаказчикФИО</vt:lpstr>
      <vt:lpstr>ЗаказчикФИОССР</vt:lpstr>
      <vt:lpstr>ЗуВыбор</vt:lpstr>
      <vt:lpstr>ЗУпроцент</vt:lpstr>
      <vt:lpstr>Инвестор</vt:lpstr>
      <vt:lpstr>ИнвесторАдрес</vt:lpstr>
      <vt:lpstr>ИнвесторОКПО</vt:lpstr>
      <vt:lpstr>ИнвестПрограмма</vt:lpstr>
      <vt:lpstr>Индексы</vt:lpstr>
      <vt:lpstr>ИтогССРГлавы1_9</vt:lpstr>
      <vt:lpstr>КварталПересчетаПИР</vt:lpstr>
      <vt:lpstr>КварталПересчетаПИРСписок</vt:lpstr>
      <vt:lpstr>КГЕО</vt:lpstr>
      <vt:lpstr>КДоговорнойНаПИР</vt:lpstr>
      <vt:lpstr>КПИР</vt:lpstr>
      <vt:lpstr>КС3ИтогБезНДС</vt:lpstr>
      <vt:lpstr>КС3ИтогНДС</vt:lpstr>
      <vt:lpstr>КС3ИтогСНДС</vt:lpstr>
      <vt:lpstr>Месяце</vt:lpstr>
      <vt:lpstr>НДСОблагается</vt:lpstr>
      <vt:lpstr>непридвид</vt:lpstr>
      <vt:lpstr>НРССР</vt:lpstr>
      <vt:lpstr>'01-01-01'!Область_печати</vt:lpstr>
      <vt:lpstr>'02-01-01'!Область_печати</vt:lpstr>
      <vt:lpstr>'02-01-02'!Область_печати</vt:lpstr>
      <vt:lpstr>'02-01-03'!Область_печати</vt:lpstr>
      <vt:lpstr>'09-01-01'!Область_печати</vt:lpstr>
      <vt:lpstr>'09-01-02'!Область_печати</vt:lpstr>
      <vt:lpstr>'09-01-03'!Область_печати</vt:lpstr>
      <vt:lpstr>'АКТ вып. всех раб.'!Область_печати</vt:lpstr>
      <vt:lpstr>'Акт КС-2 01-01-01_1'!Область_печати</vt:lpstr>
      <vt:lpstr>'Акт КС-2 02-01-01_1'!Область_печати</vt:lpstr>
      <vt:lpstr>'Акт КС-2 02-01-02_1'!Область_печати</vt:lpstr>
      <vt:lpstr>'Акт КС-2 02-01-03_1'!Область_печати</vt:lpstr>
      <vt:lpstr>'Акт КС-2 09-01-01_1'!Область_печати</vt:lpstr>
      <vt:lpstr>'Акт КС-2 09-01-02_1'!Область_печати</vt:lpstr>
      <vt:lpstr>'Акт КС-2 09-01-03_1'!Область_печати</vt:lpstr>
      <vt:lpstr>'Акт ПИР'!Область_печати</vt:lpstr>
      <vt:lpstr>'ГЕО (СевСети)'!Область_печати</vt:lpstr>
      <vt:lpstr>'Конъюнктурный анализ'!Область_печати</vt:lpstr>
      <vt:lpstr>'КС-3'!Область_печати</vt:lpstr>
      <vt:lpstr>ЛистСогл!Область_печати</vt:lpstr>
      <vt:lpstr>'ЛистСогл (ЗЭС на проверку)'!Область_печати</vt:lpstr>
      <vt:lpstr>'ПЗ (нов)'!Область_печати</vt:lpstr>
      <vt:lpstr>'ПИР (нов 847)'!Область_печати</vt:lpstr>
      <vt:lpstr>'Пис.100%'!Область_печати</vt:lpstr>
      <vt:lpstr>'Прослеживаемость СМР'!Область_печати</vt:lpstr>
      <vt:lpstr>'сср баз'!Область_печати</vt:lpstr>
      <vt:lpstr>'сср тек'!Область_печати</vt:lpstr>
      <vt:lpstr>Титул!Область_печати</vt:lpstr>
      <vt:lpstr>ПереченьЗаказчиков</vt:lpstr>
      <vt:lpstr>ПереченьПодрядчиков</vt:lpstr>
      <vt:lpstr>ПериодАктаконец</vt:lpstr>
      <vt:lpstr>ПериодАктаНачало</vt:lpstr>
      <vt:lpstr>ПИРНАДО</vt:lpstr>
      <vt:lpstr>ПИРПоДоговору</vt:lpstr>
      <vt:lpstr>ПисьмоМинстроя</vt:lpstr>
      <vt:lpstr>ПодписантССРВыбор</vt:lpstr>
      <vt:lpstr>ПодрядчикАдрес</vt:lpstr>
      <vt:lpstr>ПодрядчикДолжность</vt:lpstr>
      <vt:lpstr>ПодрядчикНаименование</vt:lpstr>
      <vt:lpstr>ПодрядчикОКПО</vt:lpstr>
      <vt:lpstr>ПодрядчикРеквизиты</vt:lpstr>
      <vt:lpstr>ПодрядчикФИО</vt:lpstr>
      <vt:lpstr>ПодрядчикШапкаПисьма</vt:lpstr>
      <vt:lpstr>РаботыПоДоговору</vt:lpstr>
      <vt:lpstr>СнижениеКАктуПИР</vt:lpstr>
      <vt:lpstr>'ПИР (нов 847)'!СП10кВ</vt:lpstr>
      <vt:lpstr>СпособРасчетаПИР</vt:lpstr>
      <vt:lpstr>ССРИтогБезНДС</vt:lpstr>
      <vt:lpstr>ССРМонтаж</vt:lpstr>
      <vt:lpstr>ССРНепредвиденные</vt:lpstr>
      <vt:lpstr>ССРОборудование</vt:lpstr>
      <vt:lpstr>ССРПИР</vt:lpstr>
      <vt:lpstr>ССРПНР</vt:lpstr>
      <vt:lpstr>ССРСодержаниеСлужбыЗаказчика</vt:lpstr>
      <vt:lpstr>ССРСтройка</vt:lpstr>
      <vt:lpstr>СтоимостьАвторскогоНадзораТек</vt:lpstr>
      <vt:lpstr>СтоимостьДоговораБезНДС</vt:lpstr>
      <vt:lpstr>СтоимостьПИРБезНДС_баз</vt:lpstr>
      <vt:lpstr>СтоимостьПИРБезНДС_тек</vt:lpstr>
      <vt:lpstr>ТаблЗаказчики</vt:lpstr>
      <vt:lpstr>Титул</vt:lpstr>
      <vt:lpstr>ТС</vt:lpstr>
      <vt:lpstr>ТС2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Work</cp:lastModifiedBy>
  <dcterms:created xsi:type="dcterms:W3CDTF">2026-06-04T06:16:31Z</dcterms:created>
  <dcterms:modified xsi:type="dcterms:W3CDTF">2026-06-04T07:10:58Z</dcterms:modified>
</cp:coreProperties>
</file>